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mc:AlternateContent xmlns:mc="http://schemas.openxmlformats.org/markup-compatibility/2006">
    <mc:Choice Requires="x15">
      <x15ac:absPath xmlns:x15ac="http://schemas.microsoft.com/office/spreadsheetml/2010/11/ac" url="C:\Users\33780\Downloads\"/>
    </mc:Choice>
  </mc:AlternateContent>
  <xr:revisionPtr revIDLastSave="0" documentId="13_ncr:1_{0859C818-8A2F-41C9-BF98-FF7EC4DDEDBE}" xr6:coauthVersionLast="47" xr6:coauthVersionMax="47" xr10:uidLastSave="{00000000-0000-0000-0000-000000000000}"/>
  <bookViews>
    <workbookView xWindow="-108" yWindow="-108" windowWidth="23256" windowHeight="12576" tabRatio="939" firstSheet="1" activeTab="1" xr2:uid="{AC201F53-3E7A-41DD-8C9D-04B51845F523}"/>
  </bookViews>
  <sheets>
    <sheet name="READ ME" sheetId="1" state="hidden" r:id="rId1"/>
    <sheet name="Informations générales" sheetId="70" r:id="rId2"/>
    <sheet name="SOMMAIRE" sheetId="71" r:id="rId3"/>
    <sheet name="Méthodologie" sheetId="73" state="hidden" r:id="rId4"/>
    <sheet name="Lecture du fichier" sheetId="74" r:id="rId5"/>
    <sheet name="Produits" sheetId="11" r:id="rId6"/>
    <sheet name="Secteurs" sheetId="10" r:id="rId7"/>
    <sheet name="Echanges territoires" sheetId="5" r:id="rId8"/>
    <sheet name="Structure des flux" sheetId="6" r:id="rId9"/>
    <sheet name="Données" sheetId="7" r:id="rId10"/>
    <sheet name="Min Max" sheetId="8" r:id="rId11"/>
    <sheet name="Contraintes" sheetId="9" r:id="rId12"/>
    <sheet name="Etiquettes" sheetId="2" r:id="rId13"/>
    <sheet name="Source n°1 - SAA" sheetId="17" r:id="rId14"/>
    <sheet name="Récolte Sorgho grain" sheetId="37" r:id="rId15"/>
    <sheet name="Source n°2 - Prodcom" sheetId="16" r:id="rId16"/>
    <sheet name="Source n°3 - Comtrade" sheetId="18" r:id="rId17"/>
    <sheet name="Prétraitement Collecte + Stock" sheetId="21" r:id="rId18"/>
    <sheet name="Collecte, stock - FranceAgriMer" sheetId="20" r:id="rId19"/>
    <sheet name="Stockage à la ferme - FAM" sheetId="68" r:id="rId20"/>
    <sheet name="Prétraitement semence fermière" sheetId="39" r:id="rId21"/>
    <sheet name="Semences fermières - Agreste" sheetId="38" r:id="rId22"/>
    <sheet name="Issues céréales - FranceAgriMer" sheetId="26" r:id="rId23"/>
    <sheet name="Issues maïs - FranceAgriMer" sheetId="28" r:id="rId24"/>
    <sheet name="Issues riz - FranceAgriMer" sheetId="29" r:id="rId25"/>
    <sheet name="Usinage riz - FranceAgriMer" sheetId="33" r:id="rId26"/>
    <sheet name="MP FAB - Agreste" sheetId="24" r:id="rId27"/>
    <sheet name="MP grains FAB - FranceAgriMer" sheetId="31" r:id="rId28"/>
    <sheet name="Maïserie" sheetId="34" r:id="rId29"/>
    <sheet name="Semoulerie + Fab. pâtes" sheetId="35" r:id="rId30"/>
    <sheet name="Rendements Distillerie" sheetId="40" r:id="rId31"/>
    <sheet name="Malterie" sheetId="49" r:id="rId32"/>
    <sheet name="Brasserie" sheetId="50" r:id="rId33"/>
    <sheet name="Meunerie sans négociants" sheetId="51" r:id="rId34"/>
    <sheet name="Meunerie avec négociants" sheetId="52" r:id="rId35"/>
    <sheet name="Comparaison Meuneries" sheetId="53" r:id="rId36"/>
    <sheet name="Issues meunerie + MEO" sheetId="54" r:id="rId37"/>
    <sheet name="Meunerie" sheetId="55" r:id="rId38"/>
    <sheet name="Amidonnerie" sheetId="64" r:id="rId39"/>
    <sheet name="Ex comparaisons sources" sheetId="36" r:id="rId40"/>
    <sheet name="Récap sources FranceAgriMer" sheetId="19" r:id="rId41"/>
    <sheet name="Comparaison sources V0 VS V1" sheetId="25" r:id="rId42"/>
    <sheet name="BIlan_BT 2015" sheetId="41" r:id="rId43"/>
    <sheet name="Bilan_OR 2015" sheetId="42" r:id="rId44"/>
    <sheet name="Bilan_BD 2015" sheetId="43" r:id="rId45"/>
    <sheet name="Bilan_MA 2015" sheetId="44" r:id="rId46"/>
    <sheet name="Bilan_AV 2015" sheetId="56" r:id="rId47"/>
    <sheet name="Bilan_SE 2015" sheetId="57" r:id="rId48"/>
    <sheet name="Bilan_SO 2015" sheetId="58" r:id="rId49"/>
    <sheet name="Bilan_TR 2015" sheetId="59" r:id="rId50"/>
    <sheet name="BILAN_BT 2019" sheetId="45" r:id="rId51"/>
    <sheet name="BILAN_OR 2019" sheetId="46" r:id="rId52"/>
    <sheet name="BILAN_MA 2019" sheetId="47" r:id="rId53"/>
    <sheet name="BILAN_BD 2019" sheetId="48" r:id="rId54"/>
    <sheet name="Bilan_AV 2019" sheetId="60" r:id="rId55"/>
    <sheet name="Bilan_SE 2019" sheetId="61" r:id="rId56"/>
    <sheet name="Bilan_SO 2019" sheetId="62" r:id="rId57"/>
    <sheet name="Bilan_TR 2019" sheetId="63" r:id="rId58"/>
    <sheet name="Anciens S bug" sheetId="69" r:id="rId59"/>
    <sheet name="Anciennes correspondances" sheetId="66" r:id="rId60"/>
    <sheet name="Anciennes correspondances2" sheetId="67" r:id="rId61"/>
    <sheet name="V0 P" sheetId="3" r:id="rId62"/>
    <sheet name="V0 S" sheetId="4" r:id="rId63"/>
    <sheet name="V0 T" sheetId="12" r:id="rId64"/>
    <sheet name="V0 D" sheetId="13" r:id="rId65"/>
    <sheet name="V0 MM" sheetId="14" r:id="rId66"/>
    <sheet name="V0 C" sheetId="15" r:id="rId67"/>
  </sheets>
  <externalReferences>
    <externalReference r:id="rId68"/>
    <externalReference r:id="rId69"/>
    <externalReference r:id="rId70"/>
    <externalReference r:id="rId71"/>
  </externalReferences>
  <definedNames>
    <definedName name="_ble2017">#REF!</definedName>
    <definedName name="_xlnm._FilterDatabase" localSheetId="18" hidden="1">'Collecte, stock - FranceAgriMer'!$A$5:$D$490</definedName>
    <definedName name="_xlnm._FilterDatabase" localSheetId="11" hidden="1">Contraintes!$A$1:$J$408</definedName>
    <definedName name="_xlnm._FilterDatabase" localSheetId="9" hidden="1">Données!$A$1:$I$126</definedName>
    <definedName name="_xlnm._FilterDatabase" localSheetId="34" hidden="1">'Meunerie avec négociants'!$A$4:$A$27</definedName>
    <definedName name="_xlnm._FilterDatabase" localSheetId="33" hidden="1">'Meunerie sans négociants'!$A$4:$A$27</definedName>
    <definedName name="_xlnm._FilterDatabase" localSheetId="27" hidden="1">'MP grains FAB - FranceAgriMer'!$A$5:$D$2775</definedName>
    <definedName name="_xlnm._FilterDatabase" localSheetId="16" hidden="1">'Source n°3 - Comtrade'!#REF!</definedName>
    <definedName name="_xlnm._FilterDatabase" localSheetId="66" hidden="1">'V0 C'!$A$1:$I$202</definedName>
    <definedName name="_xlnm._FilterDatabase" localSheetId="64" hidden="1">'V0 D'!$A$1:$I$136</definedName>
    <definedName name="_xlnm._FilterDatabase" localSheetId="65" hidden="1">'V0 MM'!$A$1:$F$26</definedName>
    <definedName name="BILAN_PREVISIONNEL__du_BLE_TENDRE">#REF!</definedName>
    <definedName name="BILAN_PREVISIONNEL__du_BLE_TENDRE_1" localSheetId="44">'Bilan_BD 2015'!$A$3:$A$61</definedName>
    <definedName name="BILAN_PREVISIONNEL__du_BLE_TENDRE_1" localSheetId="42">'BIlan_BT 2015'!$A$3:$A$69</definedName>
    <definedName name="BILAN_PREVISIONNEL__du_BLE_TENDRE_1" localSheetId="45">'Bilan_MA 2015'!$A$3:$A$61</definedName>
    <definedName name="BILAN_PREVISIONNEL__du_BLE_TENDRE_1" localSheetId="43">'Bilan_OR 2015'!$A$3:$A$60</definedName>
    <definedName name="BILAN_PREVISIONNEL__du_BLE_TENDRE_1">#REF!</definedName>
    <definedName name="bilprevbt">#REF!</definedName>
    <definedName name="Fin_source_de_donnes">'READ ME'!$A$46</definedName>
    <definedName name="_xlnm.Print_Titles" localSheetId="18">'Collecte, stock - FranceAgriMer'!$A:$A,'Collecte, stock - FranceAgriMer'!$1:$5</definedName>
    <definedName name="_xlnm.Print_Titles" localSheetId="34">'Meunerie avec négociants'!$A:$A,'Meunerie avec négociants'!$6:$6</definedName>
    <definedName name="_xlnm.Print_Titles" localSheetId="27">'MP grains FAB - FranceAgriMer'!$A:$A,'MP grains FAB - FranceAgriMer'!$1:$8</definedName>
    <definedName name="PRC2CN_2015" localSheetId="4">#REF!</definedName>
    <definedName name="PRC2CN_2015">#REF!</definedName>
    <definedName name="ressources_4">#REF!</definedName>
    <definedName name="Sources_de_donnees">'READ ME'!$34:$34</definedName>
    <definedName name="STOCK_FERME_062017">[1]BT_va!$A$2:$D$91</definedName>
    <definedName name="Stock_Report_4">#REF!</definedName>
    <definedName name="Utilisations_4">#REF!</definedName>
    <definedName name="_xlnm.Print_Area" localSheetId="46">'Bilan_AV 2015'!$A$1:$G$48</definedName>
    <definedName name="_xlnm.Print_Area" localSheetId="44">'Bilan_BD 2015'!$A$1:$J$61</definedName>
    <definedName name="_xlnm.Print_Area" localSheetId="53">'BILAN_BD 2019'!$A$1:$I$54</definedName>
    <definedName name="_xlnm.Print_Area" localSheetId="42">'BIlan_BT 2015'!$A$1:$J$67</definedName>
    <definedName name="_xlnm.Print_Area" localSheetId="50">'BILAN_BT 2019'!$A$1:$I$64</definedName>
    <definedName name="_xlnm.Print_Area" localSheetId="45">'Bilan_MA 2015'!$A$1:$J$61</definedName>
    <definedName name="_xlnm.Print_Area" localSheetId="52">'BILAN_MA 2019'!$A$1:$H$59</definedName>
    <definedName name="_xlnm.Print_Area" localSheetId="43">'Bilan_OR 2015'!$A$1:$J$60</definedName>
    <definedName name="_xlnm.Print_Area" localSheetId="51">'BILAN_OR 2019'!$A$1:$B$57</definedName>
    <definedName name="_xlnm.Print_Area" localSheetId="47">'Bilan_SE 2015'!$A$1:$G$49</definedName>
    <definedName name="_xlnm.Print_Area" localSheetId="48">'Bilan_SO 2015'!$A$1:$G$47</definedName>
    <definedName name="_xlnm.Print_Area" localSheetId="49">'Bilan_TR 2015'!$A$1:$G$47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98" i="7" l="1"/>
  <c r="B398" i="7"/>
  <c r="A398" i="7"/>
  <c r="C397" i="7"/>
  <c r="B397" i="7"/>
  <c r="A397" i="7"/>
  <c r="C381" i="7"/>
  <c r="C386" i="7"/>
  <c r="C379" i="7"/>
  <c r="C384" i="7"/>
  <c r="C378" i="7"/>
  <c r="C383" i="7"/>
  <c r="C377" i="7"/>
  <c r="C382" i="7"/>
  <c r="B381" i="7"/>
  <c r="A381" i="7"/>
  <c r="B380" i="7"/>
  <c r="A380" i="7"/>
  <c r="B379" i="7"/>
  <c r="A379" i="7"/>
  <c r="B378" i="7"/>
  <c r="A378" i="7"/>
  <c r="B377" i="7"/>
  <c r="A377" i="7"/>
  <c r="H153" i="10"/>
  <c r="H154" i="10"/>
  <c r="H155" i="10"/>
  <c r="H156" i="10"/>
  <c r="H157" i="10"/>
  <c r="F14" i="2"/>
  <c r="F10" i="2"/>
  <c r="C156" i="10" l="1"/>
  <c r="K156" i="10"/>
  <c r="M156" i="10"/>
  <c r="B156" i="10"/>
  <c r="C525" i="9"/>
  <c r="C524" i="9"/>
  <c r="C509" i="9"/>
  <c r="C577" i="9"/>
  <c r="B577" i="9"/>
  <c r="C576" i="9"/>
  <c r="C574" i="9"/>
  <c r="C575" i="9"/>
  <c r="B572" i="9"/>
  <c r="C573" i="9"/>
  <c r="C572" i="9"/>
  <c r="B571" i="9"/>
  <c r="B576" i="9"/>
  <c r="C571" i="9"/>
  <c r="C501" i="9"/>
  <c r="B501" i="9"/>
  <c r="B513" i="9"/>
  <c r="C513" i="9"/>
  <c r="C512" i="9"/>
  <c r="B512" i="9"/>
  <c r="B511" i="9"/>
  <c r="C511" i="9"/>
  <c r="C510" i="9"/>
  <c r="B510" i="9"/>
  <c r="B509" i="9"/>
  <c r="C570" i="9"/>
  <c r="C569" i="9"/>
  <c r="C568" i="9"/>
  <c r="C567" i="9"/>
  <c r="B566" i="9"/>
  <c r="C566" i="9"/>
  <c r="C565" i="9"/>
  <c r="C564" i="9"/>
  <c r="C563" i="9"/>
  <c r="C562" i="9"/>
  <c r="C561" i="9"/>
  <c r="C560" i="9"/>
  <c r="C559" i="9"/>
  <c r="C558" i="9"/>
  <c r="C557" i="9"/>
  <c r="B559" i="9"/>
  <c r="B570" i="9"/>
  <c r="B569" i="9"/>
  <c r="B568" i="9"/>
  <c r="B567" i="9"/>
  <c r="B565" i="9"/>
  <c r="B564" i="9"/>
  <c r="B563" i="9"/>
  <c r="B562" i="9"/>
  <c r="B561" i="9"/>
  <c r="B560" i="9"/>
  <c r="B558" i="9"/>
  <c r="B557" i="9"/>
  <c r="C556" i="9"/>
  <c r="C555" i="9"/>
  <c r="C554" i="9"/>
  <c r="C553" i="9"/>
  <c r="B556" i="9"/>
  <c r="B555" i="9"/>
  <c r="B554" i="9"/>
  <c r="B553" i="9"/>
  <c r="B552" i="9"/>
  <c r="B551" i="9"/>
  <c r="C552" i="9"/>
  <c r="C551" i="9"/>
  <c r="C550" i="9"/>
  <c r="C549" i="9"/>
  <c r="B550" i="9"/>
  <c r="B549" i="9"/>
  <c r="B548" i="9"/>
  <c r="C548" i="9"/>
  <c r="C547" i="9"/>
  <c r="C546" i="9"/>
  <c r="C545" i="9"/>
  <c r="C544" i="9"/>
  <c r="C543" i="9"/>
  <c r="C542" i="9"/>
  <c r="C541" i="9"/>
  <c r="C540" i="9"/>
  <c r="C539" i="9"/>
  <c r="B541" i="9"/>
  <c r="B547" i="9"/>
  <c r="B546" i="9"/>
  <c r="B545" i="9"/>
  <c r="B544" i="9"/>
  <c r="B543" i="9"/>
  <c r="B542" i="9"/>
  <c r="B540" i="9"/>
  <c r="B539" i="9"/>
  <c r="B538" i="9"/>
  <c r="C538" i="9"/>
  <c r="C537" i="9"/>
  <c r="C536" i="9"/>
  <c r="C535" i="9"/>
  <c r="C534" i="9"/>
  <c r="C533" i="9"/>
  <c r="B532" i="9"/>
  <c r="C532" i="9"/>
  <c r="C531" i="9"/>
  <c r="C530" i="9"/>
  <c r="B537" i="9"/>
  <c r="B536" i="9"/>
  <c r="B535" i="9"/>
  <c r="B534" i="9"/>
  <c r="B533" i="9"/>
  <c r="B531" i="9"/>
  <c r="B530" i="9"/>
  <c r="C529" i="9"/>
  <c r="C528" i="9"/>
  <c r="B529" i="9"/>
  <c r="B528" i="9"/>
  <c r="C523" i="9"/>
  <c r="C522" i="9"/>
  <c r="B524" i="9"/>
  <c r="B523" i="9"/>
  <c r="B525" i="9"/>
  <c r="B522" i="9"/>
  <c r="B572" i="6"/>
  <c r="B283" i="6"/>
  <c r="C527" i="9"/>
  <c r="C526" i="9"/>
  <c r="B527" i="9"/>
  <c r="B526" i="9"/>
  <c r="C521" i="9"/>
  <c r="C520" i="9"/>
  <c r="C519" i="9"/>
  <c r="C518" i="9"/>
  <c r="C517" i="9"/>
  <c r="C516" i="9"/>
  <c r="B521" i="9"/>
  <c r="B520" i="9"/>
  <c r="B519" i="9"/>
  <c r="B518" i="9"/>
  <c r="B517" i="9"/>
  <c r="B516" i="9"/>
  <c r="C515" i="9"/>
  <c r="C514" i="9"/>
  <c r="B515" i="9"/>
  <c r="B514" i="9"/>
  <c r="C508" i="9"/>
  <c r="C507" i="9"/>
  <c r="C506" i="9"/>
  <c r="B508" i="9"/>
  <c r="B507" i="9"/>
  <c r="B506" i="9"/>
  <c r="C505" i="9"/>
  <c r="C504" i="9"/>
  <c r="B505" i="9"/>
  <c r="B504" i="9"/>
  <c r="H1" i="9"/>
  <c r="I1" i="8"/>
  <c r="H1" i="7"/>
  <c r="C503" i="9"/>
  <c r="C502" i="9"/>
  <c r="B503" i="9"/>
  <c r="B502" i="9"/>
  <c r="C500" i="9"/>
  <c r="C499" i="9"/>
  <c r="B500" i="9"/>
  <c r="C498" i="9"/>
  <c r="B499" i="9"/>
  <c r="B498" i="9"/>
  <c r="B497" i="9"/>
  <c r="C497" i="9"/>
  <c r="C496" i="9"/>
  <c r="C495" i="9"/>
  <c r="B496" i="9"/>
  <c r="B495" i="9"/>
  <c r="C494" i="9"/>
  <c r="C493" i="9"/>
  <c r="B494" i="9"/>
  <c r="B493" i="9"/>
  <c r="B492" i="9"/>
  <c r="B491" i="9"/>
  <c r="B490" i="9"/>
  <c r="B489" i="9"/>
  <c r="B488" i="9"/>
  <c r="C492" i="9"/>
  <c r="C491" i="9"/>
  <c r="C490" i="9"/>
  <c r="C489" i="9"/>
  <c r="C488" i="9"/>
  <c r="B466" i="9"/>
  <c r="B465" i="9"/>
  <c r="B464" i="9"/>
  <c r="B463" i="9"/>
  <c r="B462" i="9"/>
  <c r="B461" i="9"/>
  <c r="B460" i="9"/>
  <c r="B459" i="9"/>
  <c r="B458" i="9"/>
  <c r="B457" i="9"/>
  <c r="B456" i="9"/>
  <c r="B455" i="9"/>
  <c r="B442" i="9"/>
  <c r="B441" i="9"/>
  <c r="B440" i="9"/>
  <c r="B439" i="9"/>
  <c r="B438" i="9"/>
  <c r="B437" i="9"/>
  <c r="B436" i="9"/>
  <c r="B435" i="9"/>
  <c r="B434" i="9"/>
  <c r="B433" i="9"/>
  <c r="B432" i="9"/>
  <c r="B431" i="9"/>
  <c r="B429" i="9"/>
  <c r="B427" i="9"/>
  <c r="B425" i="9"/>
  <c r="B423" i="9"/>
  <c r="B421" i="9"/>
  <c r="B419" i="9"/>
  <c r="B454" i="9"/>
  <c r="B453" i="9"/>
  <c r="B452" i="9"/>
  <c r="B451" i="9"/>
  <c r="B450" i="9"/>
  <c r="B449" i="9"/>
  <c r="B448" i="9"/>
  <c r="B447" i="9"/>
  <c r="B446" i="9"/>
  <c r="B445" i="9"/>
  <c r="B444" i="9"/>
  <c r="B443" i="9"/>
  <c r="B428" i="9"/>
  <c r="B424" i="9"/>
  <c r="B420" i="9"/>
  <c r="B416" i="9"/>
  <c r="B417" i="9"/>
  <c r="B415" i="9"/>
  <c r="C487" i="9"/>
  <c r="B487" i="9"/>
  <c r="B474" i="9"/>
  <c r="B478" i="9"/>
  <c r="B482" i="9"/>
  <c r="B486" i="9"/>
  <c r="C484" i="9"/>
  <c r="C480" i="9"/>
  <c r="C476" i="9"/>
  <c r="C472" i="9"/>
  <c r="B485" i="9"/>
  <c r="B481" i="9"/>
  <c r="C483" i="9"/>
  <c r="C479" i="9"/>
  <c r="C486" i="9"/>
  <c r="C485" i="9"/>
  <c r="B484" i="9"/>
  <c r="B483" i="9"/>
  <c r="C482" i="9"/>
  <c r="C481" i="9"/>
  <c r="B480" i="9"/>
  <c r="B479" i="9"/>
  <c r="B477" i="9"/>
  <c r="B473" i="9"/>
  <c r="C475" i="9"/>
  <c r="C471" i="9"/>
  <c r="C478" i="9"/>
  <c r="C477" i="9"/>
  <c r="B476" i="9"/>
  <c r="B475" i="9"/>
  <c r="C474" i="9"/>
  <c r="C473" i="9"/>
  <c r="B472" i="9"/>
  <c r="B471" i="9"/>
  <c r="C470" i="9"/>
  <c r="C469" i="9"/>
  <c r="B470" i="9"/>
  <c r="B469" i="9"/>
  <c r="C468" i="9"/>
  <c r="B468" i="9"/>
  <c r="C467" i="9"/>
  <c r="B467" i="9"/>
  <c r="C456" i="9"/>
  <c r="C457" i="9"/>
  <c r="C458" i="9"/>
  <c r="C459" i="9"/>
  <c r="C460" i="9"/>
  <c r="C461" i="9"/>
  <c r="C462" i="9"/>
  <c r="C463" i="9"/>
  <c r="C464" i="9"/>
  <c r="C465" i="9"/>
  <c r="C466" i="9"/>
  <c r="C444" i="9"/>
  <c r="C445" i="9"/>
  <c r="C446" i="9"/>
  <c r="C447" i="9"/>
  <c r="C448" i="9"/>
  <c r="C449" i="9"/>
  <c r="C450" i="9"/>
  <c r="C451" i="9"/>
  <c r="C452" i="9"/>
  <c r="C453" i="9"/>
  <c r="C454" i="9"/>
  <c r="C442" i="9"/>
  <c r="C441" i="9"/>
  <c r="C440" i="9"/>
  <c r="C439" i="9"/>
  <c r="C438" i="9"/>
  <c r="C437" i="9"/>
  <c r="C436" i="9"/>
  <c r="C435" i="9"/>
  <c r="C434" i="9"/>
  <c r="C433" i="9"/>
  <c r="C432" i="9"/>
  <c r="B430" i="9"/>
  <c r="B426" i="9"/>
  <c r="B422" i="9"/>
  <c r="C455" i="9"/>
  <c r="C443" i="9"/>
  <c r="C431" i="9"/>
  <c r="C430" i="9"/>
  <c r="B418" i="9"/>
  <c r="B414" i="9"/>
  <c r="C429" i="9"/>
  <c r="C428" i="9"/>
  <c r="C427" i="9"/>
  <c r="C426" i="9"/>
  <c r="C425" i="9"/>
  <c r="C424" i="9"/>
  <c r="C423" i="9"/>
  <c r="C422" i="9"/>
  <c r="C421" i="9"/>
  <c r="C420" i="9"/>
  <c r="C419" i="9"/>
  <c r="C418" i="9"/>
  <c r="B411" i="9"/>
  <c r="C413" i="9"/>
  <c r="B410" i="9"/>
  <c r="C412" i="9"/>
  <c r="C417" i="9"/>
  <c r="C416" i="9"/>
  <c r="C415" i="9"/>
  <c r="C414" i="9"/>
  <c r="FK2" i="6"/>
  <c r="EP2" i="6"/>
  <c r="EO2" i="6"/>
  <c r="B281" i="6"/>
  <c r="B280" i="6"/>
  <c r="B279" i="6"/>
  <c r="B278" i="6"/>
  <c r="B570" i="6"/>
  <c r="B569" i="6"/>
  <c r="B568" i="6"/>
  <c r="B567" i="6"/>
  <c r="C153" i="10"/>
  <c r="K153" i="10"/>
  <c r="M153" i="10"/>
  <c r="C154" i="10"/>
  <c r="K154" i="10"/>
  <c r="M154" i="10"/>
  <c r="C155" i="10"/>
  <c r="K155" i="10"/>
  <c r="M155" i="10"/>
  <c r="C157" i="10"/>
  <c r="K157" i="10"/>
  <c r="M157" i="10"/>
  <c r="C145" i="10"/>
  <c r="G145" i="10"/>
  <c r="K145" i="10"/>
  <c r="M145" i="10"/>
  <c r="C146" i="10"/>
  <c r="G146" i="10"/>
  <c r="K146" i="10"/>
  <c r="M146" i="10"/>
  <c r="C147" i="10"/>
  <c r="G147" i="10"/>
  <c r="K147" i="10"/>
  <c r="M147" i="10"/>
  <c r="C148" i="10"/>
  <c r="G148" i="10"/>
  <c r="K148" i="10"/>
  <c r="M148" i="10"/>
  <c r="C149" i="10"/>
  <c r="G149" i="10"/>
  <c r="K149" i="10"/>
  <c r="M149" i="10"/>
  <c r="C150" i="10"/>
  <c r="G150" i="10"/>
  <c r="K150" i="10"/>
  <c r="M150" i="10"/>
  <c r="C151" i="10"/>
  <c r="G151" i="10"/>
  <c r="K151" i="10"/>
  <c r="M151" i="10"/>
  <c r="B157" i="10"/>
  <c r="B155" i="10"/>
  <c r="B154" i="10"/>
  <c r="B153" i="10"/>
  <c r="B151" i="10"/>
  <c r="B150" i="10"/>
  <c r="B149" i="10"/>
  <c r="B148" i="10"/>
  <c r="B147" i="10"/>
  <c r="B146" i="10"/>
  <c r="B145" i="10"/>
  <c r="C275" i="11"/>
  <c r="G275" i="11"/>
  <c r="K275" i="11"/>
  <c r="L275" i="11"/>
  <c r="M275" i="11"/>
  <c r="N275" i="11"/>
  <c r="C276" i="11"/>
  <c r="G276" i="11"/>
  <c r="K276" i="11"/>
  <c r="L276" i="11"/>
  <c r="M276" i="11"/>
  <c r="N276" i="11"/>
  <c r="C272" i="11"/>
  <c r="G272" i="11"/>
  <c r="K272" i="11"/>
  <c r="L272" i="11"/>
  <c r="M272" i="11"/>
  <c r="N272" i="11"/>
  <c r="C273" i="11"/>
  <c r="G273" i="11"/>
  <c r="K273" i="11"/>
  <c r="L273" i="11"/>
  <c r="M273" i="11"/>
  <c r="N273" i="11"/>
  <c r="C268" i="11"/>
  <c r="G268" i="11"/>
  <c r="K268" i="11"/>
  <c r="L268" i="11"/>
  <c r="M268" i="11"/>
  <c r="N268" i="11"/>
  <c r="C269" i="11"/>
  <c r="H269" i="11"/>
  <c r="K269" i="11"/>
  <c r="L269" i="11"/>
  <c r="M269" i="11"/>
  <c r="N269" i="11"/>
  <c r="C270" i="11"/>
  <c r="H270" i="11"/>
  <c r="K270" i="11"/>
  <c r="L270" i="11"/>
  <c r="M270" i="11"/>
  <c r="N270" i="11"/>
  <c r="B276" i="11"/>
  <c r="B275" i="11"/>
  <c r="B273" i="11"/>
  <c r="B272" i="11"/>
  <c r="B270" i="11"/>
  <c r="B269" i="11"/>
  <c r="B268" i="11"/>
  <c r="C307" i="11"/>
  <c r="H307" i="11"/>
  <c r="K307" i="11"/>
  <c r="L307" i="11"/>
  <c r="M307" i="11"/>
  <c r="N307" i="11"/>
  <c r="C300" i="11"/>
  <c r="H300" i="11"/>
  <c r="K300" i="11"/>
  <c r="L300" i="11"/>
  <c r="M300" i="11"/>
  <c r="N300" i="11"/>
  <c r="B307" i="11"/>
  <c r="B300" i="11"/>
  <c r="B288" i="6"/>
  <c r="B577" i="6"/>
  <c r="EZ2" i="6"/>
  <c r="FA2" i="6"/>
  <c r="B409" i="9"/>
  <c r="C409" i="9"/>
  <c r="B413" i="9"/>
  <c r="B412" i="9"/>
  <c r="C411" i="9"/>
  <c r="C410" i="9"/>
  <c r="C302" i="11"/>
  <c r="H302" i="11"/>
  <c r="K302" i="11"/>
  <c r="L302" i="11"/>
  <c r="M302" i="11"/>
  <c r="N302" i="11"/>
  <c r="C303" i="11"/>
  <c r="H303" i="11"/>
  <c r="K303" i="11"/>
  <c r="L303" i="11"/>
  <c r="M303" i="11"/>
  <c r="N303" i="11"/>
  <c r="C304" i="11"/>
  <c r="H304" i="11"/>
  <c r="K304" i="11"/>
  <c r="L304" i="11"/>
  <c r="M304" i="11"/>
  <c r="N304" i="11"/>
  <c r="C305" i="11"/>
  <c r="H305" i="11"/>
  <c r="K305" i="11"/>
  <c r="L305" i="11"/>
  <c r="M305" i="11"/>
  <c r="N305" i="11"/>
  <c r="C306" i="11"/>
  <c r="H306" i="11"/>
  <c r="K306" i="11"/>
  <c r="L306" i="11"/>
  <c r="M306" i="11"/>
  <c r="N306" i="11"/>
  <c r="C308" i="11"/>
  <c r="H308" i="11"/>
  <c r="K308" i="11"/>
  <c r="L308" i="11"/>
  <c r="M308" i="11"/>
  <c r="N308" i="11"/>
  <c r="C288" i="11"/>
  <c r="G288" i="11"/>
  <c r="K288" i="11"/>
  <c r="L288" i="11"/>
  <c r="M288" i="11"/>
  <c r="N288" i="11"/>
  <c r="C289" i="11"/>
  <c r="G289" i="11"/>
  <c r="K289" i="11"/>
  <c r="L289" i="11"/>
  <c r="M289" i="11"/>
  <c r="N289" i="11"/>
  <c r="C290" i="11"/>
  <c r="G290" i="11"/>
  <c r="K290" i="11"/>
  <c r="L290" i="11"/>
  <c r="M290" i="11"/>
  <c r="N290" i="11"/>
  <c r="C291" i="11"/>
  <c r="G291" i="11"/>
  <c r="K291" i="11"/>
  <c r="L291" i="11"/>
  <c r="M291" i="11"/>
  <c r="N291" i="11"/>
  <c r="C292" i="11"/>
  <c r="G292" i="11"/>
  <c r="K292" i="11"/>
  <c r="L292" i="11"/>
  <c r="M292" i="11"/>
  <c r="N292" i="11"/>
  <c r="C293" i="11"/>
  <c r="G293" i="11"/>
  <c r="K293" i="11"/>
  <c r="L293" i="11"/>
  <c r="M293" i="11"/>
  <c r="N293" i="11"/>
  <c r="C294" i="11"/>
  <c r="G294" i="11"/>
  <c r="K294" i="11"/>
  <c r="L294" i="11"/>
  <c r="M294" i="11"/>
  <c r="N294" i="11"/>
  <c r="C296" i="11"/>
  <c r="H296" i="11"/>
  <c r="K296" i="11"/>
  <c r="L296" i="11"/>
  <c r="M296" i="11"/>
  <c r="N296" i="11"/>
  <c r="C297" i="11"/>
  <c r="H297" i="11"/>
  <c r="K297" i="11"/>
  <c r="L297" i="11"/>
  <c r="M297" i="11"/>
  <c r="N297" i="11"/>
  <c r="C298" i="11"/>
  <c r="H298" i="11"/>
  <c r="K298" i="11"/>
  <c r="L298" i="11"/>
  <c r="M298" i="11"/>
  <c r="N298" i="11"/>
  <c r="C299" i="11"/>
  <c r="H299" i="11"/>
  <c r="K299" i="11"/>
  <c r="L299" i="11"/>
  <c r="M299" i="11"/>
  <c r="N299" i="11"/>
  <c r="C278" i="11"/>
  <c r="G278" i="11"/>
  <c r="K278" i="11"/>
  <c r="L278" i="11"/>
  <c r="M278" i="11"/>
  <c r="N278" i="11"/>
  <c r="C279" i="11"/>
  <c r="G279" i="11"/>
  <c r="K279" i="11"/>
  <c r="L279" i="11"/>
  <c r="M279" i="11"/>
  <c r="N279" i="11"/>
  <c r="C280" i="11"/>
  <c r="G280" i="11"/>
  <c r="K280" i="11"/>
  <c r="L280" i="11"/>
  <c r="M280" i="11"/>
  <c r="N280" i="11"/>
  <c r="C281" i="11"/>
  <c r="G281" i="11"/>
  <c r="K281" i="11"/>
  <c r="L281" i="11"/>
  <c r="M281" i="11"/>
  <c r="N281" i="11"/>
  <c r="C282" i="11"/>
  <c r="G282" i="11"/>
  <c r="K282" i="11"/>
  <c r="L282" i="11"/>
  <c r="M282" i="11"/>
  <c r="N282" i="11"/>
  <c r="C283" i="11"/>
  <c r="G283" i="11"/>
  <c r="K283" i="11"/>
  <c r="L283" i="11"/>
  <c r="M283" i="11"/>
  <c r="N283" i="11"/>
  <c r="C284" i="11"/>
  <c r="G284" i="11"/>
  <c r="K284" i="11"/>
  <c r="L284" i="11"/>
  <c r="M284" i="11"/>
  <c r="N284" i="11"/>
  <c r="C285" i="11"/>
  <c r="G285" i="11"/>
  <c r="K285" i="11"/>
  <c r="L285" i="11"/>
  <c r="M285" i="11"/>
  <c r="N285" i="11"/>
  <c r="C286" i="11"/>
  <c r="G286" i="11"/>
  <c r="K286" i="11"/>
  <c r="L286" i="11"/>
  <c r="M286" i="11"/>
  <c r="N286" i="11"/>
  <c r="B308" i="11"/>
  <c r="B306" i="11"/>
  <c r="B299" i="11"/>
  <c r="B305" i="11"/>
  <c r="B304" i="11"/>
  <c r="B298" i="11"/>
  <c r="B303" i="11"/>
  <c r="B297" i="11"/>
  <c r="B302" i="11"/>
  <c r="B296" i="11"/>
  <c r="B294" i="11"/>
  <c r="B286" i="11"/>
  <c r="B293" i="11"/>
  <c r="B285" i="11"/>
  <c r="B292" i="11"/>
  <c r="B284" i="11"/>
  <c r="B291" i="11"/>
  <c r="B283" i="11"/>
  <c r="B282" i="11"/>
  <c r="B281" i="11"/>
  <c r="B290" i="11"/>
  <c r="B280" i="11"/>
  <c r="B289" i="11"/>
  <c r="B288" i="11"/>
  <c r="B279" i="11"/>
  <c r="B278" i="11"/>
  <c r="EU2" i="6"/>
  <c r="EV2" i="6"/>
  <c r="EW2" i="6"/>
  <c r="EX2" i="6"/>
  <c r="EY2" i="6"/>
  <c r="FB2" i="6"/>
  <c r="FC2" i="6"/>
  <c r="FD2" i="6"/>
  <c r="FE2" i="6"/>
  <c r="FF2" i="6"/>
  <c r="FG2" i="6"/>
  <c r="FH2" i="6"/>
  <c r="FI2" i="6"/>
  <c r="FJ2" i="6"/>
  <c r="ET2" i="6"/>
  <c r="B571" i="6"/>
  <c r="B573" i="6"/>
  <c r="B574" i="6"/>
  <c r="B575" i="6"/>
  <c r="B576" i="6"/>
  <c r="B282" i="6"/>
  <c r="B284" i="6"/>
  <c r="B285" i="6"/>
  <c r="B286" i="6"/>
  <c r="B287" i="6"/>
  <c r="L1" i="10"/>
  <c r="M1" i="10"/>
  <c r="N1" i="10"/>
  <c r="O1" i="10"/>
  <c r="BU2" i="6"/>
  <c r="BV2" i="6"/>
  <c r="F17" i="9" l="1"/>
  <c r="E17" i="9"/>
  <c r="B16" i="9"/>
  <c r="C16" i="9"/>
  <c r="B17" i="9"/>
  <c r="C17" i="9"/>
  <c r="F10" i="39"/>
  <c r="E10" i="39"/>
  <c r="CA2" i="6"/>
  <c r="BZ2" i="6"/>
  <c r="BX2" i="6"/>
  <c r="BW2" i="6"/>
  <c r="M1" i="5" l="1"/>
  <c r="N1" i="11"/>
  <c r="B14" i="70"/>
  <c r="N1" i="5" l="1"/>
  <c r="O1" i="11"/>
  <c r="D10" i="8" l="1"/>
  <c r="B10" i="8"/>
  <c r="A10" i="8"/>
  <c r="D9" i="8"/>
  <c r="B9" i="8"/>
  <c r="A9" i="8"/>
  <c r="D8" i="8"/>
  <c r="B8" i="8"/>
  <c r="A8" i="8"/>
  <c r="D7" i="8"/>
  <c r="B7" i="8"/>
  <c r="A7" i="8"/>
  <c r="D6" i="8"/>
  <c r="B6" i="8"/>
  <c r="A6" i="8"/>
  <c r="D5" i="8"/>
  <c r="B5" i="8"/>
  <c r="A5" i="8"/>
  <c r="D4" i="8"/>
  <c r="B4" i="8"/>
  <c r="A4" i="8"/>
  <c r="D3" i="8"/>
  <c r="B3" i="8"/>
  <c r="A3" i="8"/>
  <c r="B395" i="7"/>
  <c r="C347" i="9"/>
  <c r="C337" i="9"/>
  <c r="C335" i="9"/>
  <c r="C333" i="9"/>
  <c r="C203" i="9"/>
  <c r="C201" i="9"/>
  <c r="C199" i="9"/>
  <c r="C197" i="9"/>
  <c r="C195" i="9"/>
  <c r="C193" i="9"/>
  <c r="C191" i="9"/>
  <c r="C189" i="9"/>
  <c r="C187" i="9"/>
  <c r="C185" i="9"/>
  <c r="C183" i="9"/>
  <c r="C181" i="9"/>
  <c r="C179" i="9"/>
  <c r="C177" i="9"/>
  <c r="C175" i="9"/>
  <c r="C173" i="9"/>
  <c r="C171" i="9"/>
  <c r="C169" i="9"/>
  <c r="C128" i="9"/>
  <c r="C349" i="9"/>
  <c r="C343" i="9"/>
  <c r="C341" i="9"/>
  <c r="C339" i="9"/>
  <c r="B546" i="7"/>
  <c r="B545" i="7"/>
  <c r="B542" i="7"/>
  <c r="B541" i="7"/>
  <c r="B540" i="7"/>
  <c r="B539" i="7"/>
  <c r="B538" i="7"/>
  <c r="B537" i="7"/>
  <c r="B536" i="7"/>
  <c r="B535" i="7"/>
  <c r="B534" i="7"/>
  <c r="B533" i="7"/>
  <c r="B532" i="7"/>
  <c r="B531" i="7"/>
  <c r="B530" i="7"/>
  <c r="B529" i="7"/>
  <c r="B528" i="7"/>
  <c r="B527" i="7"/>
  <c r="B526" i="7"/>
  <c r="B525" i="7"/>
  <c r="B524" i="7"/>
  <c r="B523" i="7"/>
  <c r="B522" i="7"/>
  <c r="B521" i="7"/>
  <c r="B520" i="7"/>
  <c r="B519" i="7"/>
  <c r="B518" i="7"/>
  <c r="B517" i="7"/>
  <c r="B516" i="7"/>
  <c r="B515" i="7"/>
  <c r="B396" i="7"/>
  <c r="C396" i="7"/>
  <c r="M1" i="69"/>
  <c r="L1" i="69"/>
  <c r="K1" i="69"/>
  <c r="J1" i="69"/>
  <c r="I1" i="69"/>
  <c r="H1" i="69"/>
  <c r="G1" i="69"/>
  <c r="E1" i="69"/>
  <c r="D1" i="69"/>
  <c r="A558" i="7"/>
  <c r="A559" i="7"/>
  <c r="A560" i="7"/>
  <c r="A557" i="7"/>
  <c r="A484" i="7"/>
  <c r="A483" i="7"/>
  <c r="A481" i="7"/>
  <c r="A480" i="7"/>
  <c r="A479" i="7"/>
  <c r="A478" i="7"/>
  <c r="A477" i="7"/>
  <c r="B476" i="7"/>
  <c r="B474" i="7"/>
  <c r="B475" i="7"/>
  <c r="B473" i="7"/>
  <c r="B472" i="7"/>
  <c r="A438" i="7"/>
  <c r="A437" i="7"/>
  <c r="B436" i="7"/>
  <c r="B434" i="7"/>
  <c r="B435" i="7"/>
  <c r="B433" i="7"/>
  <c r="B432" i="7"/>
  <c r="B431" i="7"/>
  <c r="B370" i="7"/>
  <c r="B369" i="7"/>
  <c r="B368" i="7"/>
  <c r="B367" i="7"/>
  <c r="B366" i="7"/>
  <c r="B365" i="7"/>
  <c r="B364" i="7"/>
  <c r="B363" i="7"/>
  <c r="B362" i="7"/>
  <c r="B361" i="7"/>
  <c r="B360" i="7"/>
  <c r="B359" i="7"/>
  <c r="B358" i="7"/>
  <c r="B357" i="7"/>
  <c r="B356" i="7"/>
  <c r="B355" i="7"/>
  <c r="B354" i="7"/>
  <c r="B353" i="7"/>
  <c r="B352" i="7"/>
  <c r="B351" i="7"/>
  <c r="B350" i="7"/>
  <c r="B349" i="7"/>
  <c r="B348" i="7"/>
  <c r="B346" i="7"/>
  <c r="B345" i="7"/>
  <c r="A26" i="7"/>
  <c r="A25" i="7"/>
  <c r="A12" i="7"/>
  <c r="A11" i="7"/>
  <c r="A3" i="7"/>
  <c r="A4" i="7"/>
  <c r="A5" i="7"/>
  <c r="A6" i="7"/>
  <c r="A7" i="7"/>
  <c r="A8" i="7"/>
  <c r="A9" i="7"/>
  <c r="A10" i="7"/>
  <c r="A13" i="7"/>
  <c r="A14" i="7"/>
  <c r="A15" i="7"/>
  <c r="A16" i="7"/>
  <c r="A17" i="7"/>
  <c r="A18" i="7"/>
  <c r="A19" i="7"/>
  <c r="A20" i="7"/>
  <c r="A21" i="7"/>
  <c r="A22" i="7"/>
  <c r="A23" i="7"/>
  <c r="A24" i="7"/>
  <c r="A27" i="7"/>
  <c r="A28" i="7"/>
  <c r="A2" i="7"/>
  <c r="A2" i="8"/>
  <c r="B402" i="9"/>
  <c r="B400" i="9"/>
  <c r="B398" i="9"/>
  <c r="B396" i="9"/>
  <c r="B395" i="9"/>
  <c r="B394" i="9"/>
  <c r="B393" i="9"/>
  <c r="B392" i="9"/>
  <c r="B391" i="9"/>
  <c r="B390" i="9"/>
  <c r="B389" i="9"/>
  <c r="B388" i="9"/>
  <c r="B387" i="9"/>
  <c r="B386" i="9"/>
  <c r="B379" i="9"/>
  <c r="C378" i="9"/>
  <c r="B385" i="9"/>
  <c r="B384" i="9"/>
  <c r="B377" i="9"/>
  <c r="C376" i="9"/>
  <c r="B383" i="9"/>
  <c r="B382" i="9"/>
  <c r="B375" i="9"/>
  <c r="C374" i="9"/>
  <c r="B381" i="9"/>
  <c r="B380" i="9"/>
  <c r="B373" i="9"/>
  <c r="C372" i="9"/>
  <c r="B371" i="9"/>
  <c r="C370" i="9"/>
  <c r="B369" i="9"/>
  <c r="C368" i="9"/>
  <c r="B367" i="9"/>
  <c r="C366" i="9"/>
  <c r="B344" i="9"/>
  <c r="B342" i="9"/>
  <c r="B340" i="9"/>
  <c r="B338" i="9"/>
  <c r="B336" i="9"/>
  <c r="B334" i="9"/>
  <c r="B332" i="9"/>
  <c r="B331" i="9"/>
  <c r="C330" i="9"/>
  <c r="B329" i="9"/>
  <c r="C328" i="9"/>
  <c r="B327" i="9"/>
  <c r="C326" i="9"/>
  <c r="B325" i="9"/>
  <c r="C324" i="9"/>
  <c r="B313" i="9"/>
  <c r="B312" i="9"/>
  <c r="B311" i="9"/>
  <c r="B310" i="9"/>
  <c r="B309" i="9"/>
  <c r="B308" i="9"/>
  <c r="B307" i="9"/>
  <c r="B306" i="9"/>
  <c r="B305" i="9"/>
  <c r="B304" i="9"/>
  <c r="B303" i="9"/>
  <c r="B302" i="9"/>
  <c r="B301" i="9"/>
  <c r="B300" i="9"/>
  <c r="B299" i="9"/>
  <c r="B298" i="9"/>
  <c r="B297" i="9"/>
  <c r="B296" i="9"/>
  <c r="B295" i="9"/>
  <c r="B294" i="9"/>
  <c r="B293" i="9"/>
  <c r="B292" i="9"/>
  <c r="B291" i="9"/>
  <c r="B290" i="9"/>
  <c r="B289" i="9"/>
  <c r="B288" i="9"/>
  <c r="B287" i="9"/>
  <c r="B286" i="9"/>
  <c r="B285" i="9"/>
  <c r="B284" i="9"/>
  <c r="B283" i="9"/>
  <c r="B282" i="9"/>
  <c r="B281" i="9"/>
  <c r="B280" i="9"/>
  <c r="B279" i="9"/>
  <c r="B278" i="9"/>
  <c r="B277" i="9"/>
  <c r="B276" i="9"/>
  <c r="B275" i="9"/>
  <c r="B274" i="9"/>
  <c r="B273" i="9"/>
  <c r="B272" i="9"/>
  <c r="B271" i="9"/>
  <c r="B270" i="9"/>
  <c r="B269" i="9"/>
  <c r="B268" i="9"/>
  <c r="B267" i="9"/>
  <c r="B266" i="9"/>
  <c r="B265" i="9"/>
  <c r="B264" i="9"/>
  <c r="B263" i="9"/>
  <c r="B262" i="9"/>
  <c r="B261" i="9"/>
  <c r="B260" i="9"/>
  <c r="B259" i="9"/>
  <c r="B258" i="9"/>
  <c r="B257" i="9"/>
  <c r="B256" i="9"/>
  <c r="B255" i="9"/>
  <c r="B254" i="9"/>
  <c r="B253" i="9"/>
  <c r="B252" i="9"/>
  <c r="B251" i="9"/>
  <c r="B250" i="9"/>
  <c r="B249" i="9"/>
  <c r="B248" i="9"/>
  <c r="B247" i="9"/>
  <c r="B246" i="9"/>
  <c r="B245" i="9"/>
  <c r="B244" i="9"/>
  <c r="B243" i="9"/>
  <c r="B242" i="9"/>
  <c r="B241" i="9"/>
  <c r="B240" i="9"/>
  <c r="B239" i="9"/>
  <c r="B238" i="9"/>
  <c r="B237" i="9"/>
  <c r="B236" i="9"/>
  <c r="B235" i="9"/>
  <c r="B234" i="9"/>
  <c r="B233" i="9"/>
  <c r="B232" i="9"/>
  <c r="B231" i="9"/>
  <c r="B230" i="9"/>
  <c r="B229" i="9"/>
  <c r="B228" i="9"/>
  <c r="B227" i="9"/>
  <c r="B226" i="9"/>
  <c r="B225" i="9"/>
  <c r="B224" i="9"/>
  <c r="B223" i="9"/>
  <c r="B222" i="9"/>
  <c r="B221" i="9"/>
  <c r="B220" i="9"/>
  <c r="B219" i="9"/>
  <c r="B218" i="9"/>
  <c r="B217" i="9"/>
  <c r="B216" i="9"/>
  <c r="B215" i="9"/>
  <c r="B214" i="9"/>
  <c r="B213" i="9"/>
  <c r="B212" i="9"/>
  <c r="B211" i="9"/>
  <c r="B210" i="9"/>
  <c r="B209" i="9"/>
  <c r="B208" i="9"/>
  <c r="B207" i="9"/>
  <c r="B206" i="9"/>
  <c r="B205" i="9"/>
  <c r="B204" i="9"/>
  <c r="B202" i="9"/>
  <c r="B167" i="9"/>
  <c r="B200" i="9"/>
  <c r="B165" i="9"/>
  <c r="B198" i="9"/>
  <c r="B196" i="9"/>
  <c r="B194" i="9"/>
  <c r="B159" i="9"/>
  <c r="B160" i="9"/>
  <c r="B161" i="9"/>
  <c r="B162" i="9"/>
  <c r="B163" i="9"/>
  <c r="B192" i="9"/>
  <c r="B157" i="9"/>
  <c r="B190" i="9"/>
  <c r="B155" i="9"/>
  <c r="B188" i="9"/>
  <c r="B153" i="9"/>
  <c r="B186" i="9"/>
  <c r="B151" i="9"/>
  <c r="B184" i="9"/>
  <c r="B149" i="9"/>
  <c r="B182" i="9"/>
  <c r="B147" i="9"/>
  <c r="B180" i="9"/>
  <c r="B145" i="9"/>
  <c r="B178" i="9"/>
  <c r="B143" i="9"/>
  <c r="B141" i="9"/>
  <c r="B176" i="9"/>
  <c r="B174" i="9"/>
  <c r="B139" i="9"/>
  <c r="B172" i="9"/>
  <c r="B137" i="9"/>
  <c r="B170" i="9"/>
  <c r="B135" i="9"/>
  <c r="B168" i="9"/>
  <c r="B133" i="9"/>
  <c r="B134" i="9"/>
  <c r="B136" i="9"/>
  <c r="B138" i="9"/>
  <c r="B140" i="9"/>
  <c r="B142" i="9"/>
  <c r="B144" i="9"/>
  <c r="B146" i="9"/>
  <c r="B148" i="9"/>
  <c r="B150" i="9"/>
  <c r="B152" i="9"/>
  <c r="B154" i="9"/>
  <c r="B156" i="9"/>
  <c r="B158" i="9"/>
  <c r="B164" i="9"/>
  <c r="B166" i="9"/>
  <c r="B169" i="9"/>
  <c r="B171" i="9"/>
  <c r="B173" i="9"/>
  <c r="B175" i="9"/>
  <c r="B177" i="9"/>
  <c r="B179" i="9"/>
  <c r="B181" i="9"/>
  <c r="B183" i="9"/>
  <c r="B185" i="9"/>
  <c r="B187" i="9"/>
  <c r="B189" i="9"/>
  <c r="B191" i="9"/>
  <c r="B193" i="9"/>
  <c r="B195" i="9"/>
  <c r="B197" i="9"/>
  <c r="B199" i="9"/>
  <c r="B201" i="9"/>
  <c r="B203" i="9"/>
  <c r="B314" i="9"/>
  <c r="B315" i="9"/>
  <c r="B316" i="9"/>
  <c r="B317" i="9"/>
  <c r="B318" i="9"/>
  <c r="B319" i="9"/>
  <c r="B320" i="9"/>
  <c r="B321" i="9"/>
  <c r="B322" i="9"/>
  <c r="B323" i="9"/>
  <c r="B324" i="9"/>
  <c r="B326" i="9"/>
  <c r="B328" i="9"/>
  <c r="B330" i="9"/>
  <c r="B333" i="9"/>
  <c r="B335" i="9"/>
  <c r="B337" i="9"/>
  <c r="B339" i="9"/>
  <c r="B341" i="9"/>
  <c r="B343" i="9"/>
  <c r="B345" i="9"/>
  <c r="B346" i="9"/>
  <c r="B347" i="9"/>
  <c r="B348" i="9"/>
  <c r="B349" i="9"/>
  <c r="B350" i="9"/>
  <c r="B351" i="9"/>
  <c r="B352" i="9"/>
  <c r="B353" i="9"/>
  <c r="B354" i="9"/>
  <c r="B355" i="9"/>
  <c r="B356" i="9"/>
  <c r="B357" i="9"/>
  <c r="B358" i="9"/>
  <c r="B359" i="9"/>
  <c r="B360" i="9"/>
  <c r="B361" i="9"/>
  <c r="B362" i="9"/>
  <c r="B363" i="9"/>
  <c r="B364" i="9"/>
  <c r="B365" i="9"/>
  <c r="B366" i="9"/>
  <c r="B368" i="9"/>
  <c r="B370" i="9"/>
  <c r="B372" i="9"/>
  <c r="B374" i="9"/>
  <c r="B376" i="9"/>
  <c r="B378" i="9"/>
  <c r="B397" i="9"/>
  <c r="B399" i="9"/>
  <c r="B401" i="9"/>
  <c r="B403" i="9"/>
  <c r="B404" i="9"/>
  <c r="B405" i="9"/>
  <c r="B406" i="9"/>
  <c r="B407" i="9"/>
  <c r="B408" i="9"/>
  <c r="B132" i="9"/>
  <c r="B131" i="9"/>
  <c r="B130" i="9"/>
  <c r="B129" i="9"/>
  <c r="B128" i="9"/>
  <c r="B127" i="9"/>
  <c r="B126" i="9"/>
  <c r="B125" i="9"/>
  <c r="B124" i="9"/>
  <c r="B123" i="9"/>
  <c r="B122" i="9"/>
  <c r="B121" i="9"/>
  <c r="B120" i="9"/>
  <c r="B119" i="9"/>
  <c r="B118" i="9"/>
  <c r="B117" i="9"/>
  <c r="B116" i="9"/>
  <c r="B115" i="9"/>
  <c r="B114" i="9"/>
  <c r="B113" i="9"/>
  <c r="B112" i="9"/>
  <c r="B111" i="9"/>
  <c r="B110" i="9"/>
  <c r="B109" i="9"/>
  <c r="B108" i="9"/>
  <c r="B107" i="9"/>
  <c r="B106" i="9"/>
  <c r="B105" i="9"/>
  <c r="B104" i="9"/>
  <c r="B103" i="9"/>
  <c r="B102" i="9"/>
  <c r="B101" i="9"/>
  <c r="B100" i="9"/>
  <c r="B99" i="9"/>
  <c r="B97" i="9"/>
  <c r="B95" i="9"/>
  <c r="B93" i="9"/>
  <c r="B91" i="9"/>
  <c r="B89" i="9"/>
  <c r="B87" i="9"/>
  <c r="B85" i="9"/>
  <c r="B83" i="9"/>
  <c r="B81" i="9"/>
  <c r="B79" i="9"/>
  <c r="B77" i="9"/>
  <c r="B75" i="9"/>
  <c r="B73" i="9"/>
  <c r="B71" i="9"/>
  <c r="B69" i="9"/>
  <c r="B67" i="9"/>
  <c r="B65" i="9"/>
  <c r="B63" i="9"/>
  <c r="B61" i="9"/>
  <c r="B59" i="9"/>
  <c r="B57" i="9"/>
  <c r="B55" i="9"/>
  <c r="B53" i="9"/>
  <c r="B51" i="9"/>
  <c r="B49" i="9"/>
  <c r="B47" i="9"/>
  <c r="B45" i="9"/>
  <c r="B43" i="9"/>
  <c r="B41" i="9"/>
  <c r="B37" i="9"/>
  <c r="B39" i="9"/>
  <c r="C560" i="7"/>
  <c r="C559" i="7"/>
  <c r="C558" i="7"/>
  <c r="C557" i="7"/>
  <c r="B560" i="7"/>
  <c r="B559" i="7"/>
  <c r="B558" i="7"/>
  <c r="B557" i="7"/>
  <c r="C554" i="7"/>
  <c r="C555" i="7"/>
  <c r="C556" i="7"/>
  <c r="C553" i="7"/>
  <c r="C550" i="7"/>
  <c r="C551" i="7"/>
  <c r="C552" i="7"/>
  <c r="C549" i="7"/>
  <c r="A556" i="7"/>
  <c r="A555" i="7"/>
  <c r="A554" i="7"/>
  <c r="A553" i="7"/>
  <c r="B552" i="7"/>
  <c r="B551" i="7"/>
  <c r="B550" i="7"/>
  <c r="B549" i="7"/>
  <c r="B554" i="7"/>
  <c r="B555" i="7"/>
  <c r="B556" i="7"/>
  <c r="A550" i="7"/>
  <c r="A551" i="7"/>
  <c r="A552" i="7"/>
  <c r="B553" i="7"/>
  <c r="A549" i="7"/>
  <c r="E28" i="68"/>
  <c r="G28" i="68" s="1"/>
  <c r="F28" i="68"/>
  <c r="E29" i="68"/>
  <c r="F29" i="68" s="1"/>
  <c r="E30" i="68"/>
  <c r="G30" i="68" s="1"/>
  <c r="F30" i="68"/>
  <c r="E27" i="68"/>
  <c r="G27" i="68" s="1"/>
  <c r="A500" i="7"/>
  <c r="A497" i="7"/>
  <c r="B344" i="7"/>
  <c r="B343" i="7"/>
  <c r="B342" i="7"/>
  <c r="B341" i="7"/>
  <c r="B340" i="7"/>
  <c r="B339" i="7"/>
  <c r="B338" i="7"/>
  <c r="B337" i="7"/>
  <c r="B336" i="7"/>
  <c r="B335" i="7"/>
  <c r="B334" i="7"/>
  <c r="B333" i="7"/>
  <c r="B332" i="7"/>
  <c r="B331" i="7"/>
  <c r="B330" i="7"/>
  <c r="B329" i="7"/>
  <c r="B328" i="7"/>
  <c r="B327" i="7"/>
  <c r="B326" i="7"/>
  <c r="B325" i="7"/>
  <c r="B324" i="7"/>
  <c r="B323" i="7"/>
  <c r="B322" i="7"/>
  <c r="B321" i="7"/>
  <c r="B320" i="7"/>
  <c r="B319" i="7"/>
  <c r="B318" i="7"/>
  <c r="B317" i="7"/>
  <c r="B316" i="7"/>
  <c r="B315" i="7"/>
  <c r="B314" i="7"/>
  <c r="B313" i="7"/>
  <c r="B312" i="7"/>
  <c r="B311" i="7"/>
  <c r="B310" i="7"/>
  <c r="B309" i="7"/>
  <c r="B308" i="7"/>
  <c r="B307" i="7"/>
  <c r="B306" i="7"/>
  <c r="B305" i="7"/>
  <c r="B304" i="7"/>
  <c r="B303" i="7"/>
  <c r="B302" i="7"/>
  <c r="B301" i="7"/>
  <c r="B300" i="7"/>
  <c r="B299" i="7"/>
  <c r="B298" i="7"/>
  <c r="B297" i="7"/>
  <c r="B296" i="7"/>
  <c r="B295" i="7"/>
  <c r="B294" i="7"/>
  <c r="B293" i="7"/>
  <c r="B292" i="7"/>
  <c r="B291" i="7"/>
  <c r="B290" i="7"/>
  <c r="B289" i="7"/>
  <c r="A260" i="7"/>
  <c r="A259" i="7"/>
  <c r="A258" i="7"/>
  <c r="A257" i="7"/>
  <c r="A256" i="7"/>
  <c r="A255" i="7"/>
  <c r="A254" i="7"/>
  <c r="A253" i="7"/>
  <c r="A252" i="7"/>
  <c r="A251" i="7"/>
  <c r="A250" i="7"/>
  <c r="A249" i="7"/>
  <c r="A248" i="7"/>
  <c r="A247" i="7"/>
  <c r="A246" i="7"/>
  <c r="A245" i="7"/>
  <c r="A244" i="7"/>
  <c r="A243" i="7"/>
  <c r="A242" i="7"/>
  <c r="A241" i="7"/>
  <c r="A240" i="7"/>
  <c r="A239" i="7"/>
  <c r="A238" i="7"/>
  <c r="A237" i="7"/>
  <c r="A236" i="7"/>
  <c r="A235" i="7"/>
  <c r="A234" i="7"/>
  <c r="A233" i="7"/>
  <c r="A288" i="7"/>
  <c r="A287" i="7"/>
  <c r="A286" i="7"/>
  <c r="A285" i="7"/>
  <c r="A284" i="7"/>
  <c r="A283" i="7"/>
  <c r="A282" i="7"/>
  <c r="A281" i="7"/>
  <c r="A280" i="7"/>
  <c r="A279" i="7"/>
  <c r="A278" i="7"/>
  <c r="A277" i="7"/>
  <c r="A276" i="7"/>
  <c r="A275" i="7"/>
  <c r="A274" i="7"/>
  <c r="A273" i="7"/>
  <c r="A272" i="7"/>
  <c r="A271" i="7"/>
  <c r="A270" i="7"/>
  <c r="A269" i="7"/>
  <c r="A268" i="7"/>
  <c r="A267" i="7"/>
  <c r="A266" i="7"/>
  <c r="A265" i="7"/>
  <c r="A264" i="7"/>
  <c r="A263" i="7"/>
  <c r="A262" i="7"/>
  <c r="A261" i="7"/>
  <c r="B232" i="7"/>
  <c r="B231" i="7"/>
  <c r="B230" i="7"/>
  <c r="B229" i="7"/>
  <c r="B228" i="7"/>
  <c r="B227" i="7"/>
  <c r="B226" i="7"/>
  <c r="B225" i="7"/>
  <c r="B224" i="7"/>
  <c r="B223" i="7"/>
  <c r="B222" i="7"/>
  <c r="B221" i="7"/>
  <c r="B220" i="7"/>
  <c r="B219" i="7"/>
  <c r="B218" i="7"/>
  <c r="B217" i="7"/>
  <c r="B216" i="7"/>
  <c r="B215" i="7"/>
  <c r="B214" i="7"/>
  <c r="B213" i="7"/>
  <c r="B212" i="7"/>
  <c r="B211" i="7"/>
  <c r="B210" i="7"/>
  <c r="B209" i="7"/>
  <c r="B208" i="7"/>
  <c r="B207" i="7"/>
  <c r="B206" i="7"/>
  <c r="B205" i="7"/>
  <c r="B204" i="7"/>
  <c r="B203" i="7"/>
  <c r="B202" i="7"/>
  <c r="B201" i="7"/>
  <c r="B200" i="7"/>
  <c r="B199" i="7"/>
  <c r="B198" i="7"/>
  <c r="B197" i="7"/>
  <c r="B196" i="7"/>
  <c r="B195" i="7"/>
  <c r="B194" i="7"/>
  <c r="B193" i="7"/>
  <c r="B192" i="7"/>
  <c r="B191" i="7"/>
  <c r="B190" i="7"/>
  <c r="B189" i="7"/>
  <c r="B188" i="7"/>
  <c r="B187" i="7"/>
  <c r="B186" i="7"/>
  <c r="B185" i="7"/>
  <c r="B184" i="7"/>
  <c r="B183" i="7"/>
  <c r="B182" i="7"/>
  <c r="B181" i="7"/>
  <c r="B180" i="7"/>
  <c r="B179" i="7"/>
  <c r="B178" i="7"/>
  <c r="B177" i="7"/>
  <c r="B176" i="7"/>
  <c r="B175" i="7"/>
  <c r="B174" i="7"/>
  <c r="B173" i="7"/>
  <c r="B172" i="7"/>
  <c r="B171" i="7"/>
  <c r="B170" i="7"/>
  <c r="B169" i="7"/>
  <c r="B168" i="7"/>
  <c r="B167" i="7"/>
  <c r="B166" i="7"/>
  <c r="B165" i="7"/>
  <c r="B164" i="7"/>
  <c r="B163" i="7"/>
  <c r="B149" i="7"/>
  <c r="B162" i="7"/>
  <c r="B161" i="7"/>
  <c r="B160" i="7"/>
  <c r="B159" i="7"/>
  <c r="B158" i="7"/>
  <c r="B157" i="7"/>
  <c r="B156" i="7"/>
  <c r="B155" i="7"/>
  <c r="B154" i="7"/>
  <c r="B153" i="7"/>
  <c r="B152" i="7"/>
  <c r="B151" i="7"/>
  <c r="B150" i="7"/>
  <c r="B148" i="7"/>
  <c r="B147" i="7"/>
  <c r="B146" i="7"/>
  <c r="B145" i="7"/>
  <c r="B144" i="7"/>
  <c r="B143" i="7"/>
  <c r="B142" i="7"/>
  <c r="B141" i="7"/>
  <c r="B140" i="7"/>
  <c r="B139" i="7"/>
  <c r="B138" i="7"/>
  <c r="B137" i="7"/>
  <c r="B136" i="7"/>
  <c r="B135" i="7"/>
  <c r="B134" i="7"/>
  <c r="B133" i="7"/>
  <c r="B132" i="7"/>
  <c r="B131" i="7"/>
  <c r="B130" i="7"/>
  <c r="B129" i="7"/>
  <c r="B128" i="7"/>
  <c r="B127" i="7"/>
  <c r="B126" i="7"/>
  <c r="B125" i="7"/>
  <c r="B124" i="7"/>
  <c r="B123" i="7"/>
  <c r="B122" i="7"/>
  <c r="B121" i="7"/>
  <c r="A120" i="7"/>
  <c r="A119" i="7"/>
  <c r="A118" i="7"/>
  <c r="A117" i="7"/>
  <c r="A116" i="7"/>
  <c r="A115" i="7"/>
  <c r="A114" i="7"/>
  <c r="A113" i="7"/>
  <c r="A112" i="7"/>
  <c r="A111" i="7"/>
  <c r="A110" i="7"/>
  <c r="A109" i="7"/>
  <c r="A108" i="7"/>
  <c r="A107" i="7"/>
  <c r="A106" i="7"/>
  <c r="A105" i="7"/>
  <c r="A104" i="7"/>
  <c r="A103" i="7"/>
  <c r="A102" i="7"/>
  <c r="A101" i="7"/>
  <c r="A100" i="7"/>
  <c r="A99" i="7"/>
  <c r="A98" i="7"/>
  <c r="B97" i="7"/>
  <c r="B96" i="7"/>
  <c r="B95" i="7"/>
  <c r="B94" i="7"/>
  <c r="B93" i="7"/>
  <c r="B92" i="7"/>
  <c r="B91" i="7"/>
  <c r="B90" i="7"/>
  <c r="B89" i="7"/>
  <c r="B88" i="7"/>
  <c r="B87" i="7"/>
  <c r="B86" i="7"/>
  <c r="B85" i="7"/>
  <c r="B84" i="7"/>
  <c r="B83" i="7"/>
  <c r="B82" i="7"/>
  <c r="B81" i="7"/>
  <c r="B80" i="7"/>
  <c r="B79" i="7"/>
  <c r="B78" i="7"/>
  <c r="B77" i="7"/>
  <c r="B76" i="7"/>
  <c r="B75" i="7"/>
  <c r="A74" i="7"/>
  <c r="A73" i="7"/>
  <c r="A72" i="7"/>
  <c r="A71" i="7"/>
  <c r="A70" i="7"/>
  <c r="A69" i="7"/>
  <c r="A68" i="7"/>
  <c r="A67" i="7"/>
  <c r="A66" i="7"/>
  <c r="A65" i="7"/>
  <c r="A64" i="7"/>
  <c r="A63" i="7"/>
  <c r="A62" i="7"/>
  <c r="A61" i="7"/>
  <c r="A60" i="7"/>
  <c r="A59" i="7"/>
  <c r="A58" i="7"/>
  <c r="A57" i="7"/>
  <c r="A56" i="7"/>
  <c r="A55" i="7"/>
  <c r="A54" i="7"/>
  <c r="A53" i="7"/>
  <c r="A52" i="7"/>
  <c r="B51" i="7"/>
  <c r="B50" i="7"/>
  <c r="B49" i="7"/>
  <c r="B48" i="7"/>
  <c r="B47" i="7"/>
  <c r="B46" i="7"/>
  <c r="B45" i="7"/>
  <c r="B44" i="7"/>
  <c r="B43" i="7"/>
  <c r="B42" i="7"/>
  <c r="B41" i="7"/>
  <c r="B40" i="7"/>
  <c r="B39" i="7"/>
  <c r="B38" i="7"/>
  <c r="B37" i="7"/>
  <c r="B36" i="7"/>
  <c r="B35" i="7"/>
  <c r="B34" i="7"/>
  <c r="B33" i="7"/>
  <c r="B32" i="7"/>
  <c r="B31" i="7"/>
  <c r="B30" i="7"/>
  <c r="B29" i="7"/>
  <c r="H1" i="8"/>
  <c r="G1" i="8"/>
  <c r="G1" i="9"/>
  <c r="G1" i="7"/>
  <c r="F1" i="7"/>
  <c r="B561" i="6"/>
  <c r="B562" i="6"/>
  <c r="B563" i="6"/>
  <c r="B564" i="6"/>
  <c r="B565" i="6"/>
  <c r="B566" i="6"/>
  <c r="B272" i="6"/>
  <c r="B273" i="6"/>
  <c r="B274" i="6"/>
  <c r="B275" i="6"/>
  <c r="B276" i="6"/>
  <c r="B277" i="6"/>
  <c r="K1" i="5"/>
  <c r="L1" i="5"/>
  <c r="L1" i="11"/>
  <c r="M1" i="11"/>
  <c r="C548" i="7"/>
  <c r="C547" i="7"/>
  <c r="B548" i="7"/>
  <c r="B547" i="7"/>
  <c r="A548" i="7"/>
  <c r="A547" i="7"/>
  <c r="C546" i="7"/>
  <c r="C545" i="7"/>
  <c r="A546" i="7"/>
  <c r="A545" i="7"/>
  <c r="C544" i="7"/>
  <c r="C543" i="7"/>
  <c r="C542" i="7"/>
  <c r="C541" i="7"/>
  <c r="A544" i="7"/>
  <c r="A543" i="7"/>
  <c r="A542" i="7"/>
  <c r="A541" i="7"/>
  <c r="B544" i="7"/>
  <c r="B543" i="7"/>
  <c r="A524" i="7"/>
  <c r="C527" i="7"/>
  <c r="C526" i="7"/>
  <c r="C525" i="7"/>
  <c r="C524" i="7"/>
  <c r="C523" i="7"/>
  <c r="C522" i="7"/>
  <c r="C521" i="7"/>
  <c r="C520" i="7"/>
  <c r="C519" i="7"/>
  <c r="C518" i="7"/>
  <c r="C517" i="7"/>
  <c r="C516" i="7"/>
  <c r="C515" i="7"/>
  <c r="C537" i="7"/>
  <c r="A537" i="7"/>
  <c r="C540" i="7"/>
  <c r="C539" i="7"/>
  <c r="C538" i="7"/>
  <c r="C536" i="7"/>
  <c r="C535" i="7"/>
  <c r="C534" i="7"/>
  <c r="C533" i="7"/>
  <c r="C532" i="7"/>
  <c r="C531" i="7"/>
  <c r="C530" i="7"/>
  <c r="C529" i="7"/>
  <c r="C528" i="7"/>
  <c r="A540" i="7"/>
  <c r="A539" i="7"/>
  <c r="A538" i="7"/>
  <c r="A536" i="7"/>
  <c r="A535" i="7"/>
  <c r="A534" i="7"/>
  <c r="A533" i="7"/>
  <c r="A532" i="7"/>
  <c r="A531" i="7"/>
  <c r="A530" i="7"/>
  <c r="A529" i="7"/>
  <c r="A528" i="7"/>
  <c r="A522" i="7"/>
  <c r="A521" i="7"/>
  <c r="A527" i="7"/>
  <c r="A526" i="7"/>
  <c r="A525" i="7"/>
  <c r="A523" i="7"/>
  <c r="A520" i="7"/>
  <c r="A519" i="7"/>
  <c r="A518" i="7"/>
  <c r="A517" i="7"/>
  <c r="A516" i="7"/>
  <c r="A515" i="7"/>
  <c r="B560" i="6"/>
  <c r="B559" i="6"/>
  <c r="B544" i="6"/>
  <c r="B545" i="6"/>
  <c r="B546" i="6"/>
  <c r="B547" i="6"/>
  <c r="B548" i="6"/>
  <c r="B549" i="6"/>
  <c r="B550" i="6"/>
  <c r="B551" i="6"/>
  <c r="B552" i="6"/>
  <c r="B553" i="6"/>
  <c r="B554" i="6"/>
  <c r="B555" i="6"/>
  <c r="B556" i="6"/>
  <c r="B557" i="6"/>
  <c r="B558" i="6"/>
  <c r="B270" i="6"/>
  <c r="B271" i="6"/>
  <c r="B255" i="6"/>
  <c r="B256" i="6"/>
  <c r="B257" i="6"/>
  <c r="B258" i="6"/>
  <c r="B259" i="6"/>
  <c r="B260" i="6"/>
  <c r="B261" i="6"/>
  <c r="B262" i="6"/>
  <c r="B263" i="6"/>
  <c r="B264" i="6"/>
  <c r="B265" i="6"/>
  <c r="B266" i="6"/>
  <c r="B267" i="6"/>
  <c r="B268" i="6"/>
  <c r="B269" i="6"/>
  <c r="DB2" i="6"/>
  <c r="DA2" i="6"/>
  <c r="CZ2" i="6"/>
  <c r="CY2" i="6"/>
  <c r="D406" i="9"/>
  <c r="C408" i="9"/>
  <c r="C407" i="9"/>
  <c r="B500" i="7"/>
  <c r="B497" i="7"/>
  <c r="C497" i="7"/>
  <c r="C406" i="9"/>
  <c r="A514" i="7"/>
  <c r="A513" i="7"/>
  <c r="B511" i="7"/>
  <c r="B510" i="7"/>
  <c r="A508" i="7"/>
  <c r="A507" i="7"/>
  <c r="B505" i="7"/>
  <c r="B504" i="7"/>
  <c r="C511" i="7"/>
  <c r="C510" i="7"/>
  <c r="C509" i="7"/>
  <c r="C514" i="7"/>
  <c r="C513" i="7"/>
  <c r="C512" i="7"/>
  <c r="C505" i="7"/>
  <c r="C504" i="7"/>
  <c r="C503" i="7"/>
  <c r="C507" i="7"/>
  <c r="C508" i="7"/>
  <c r="C506" i="7"/>
  <c r="C502" i="7"/>
  <c r="C501" i="7"/>
  <c r="C500" i="7"/>
  <c r="C498" i="7"/>
  <c r="C499" i="7"/>
  <c r="B514" i="7"/>
  <c r="B513" i="7"/>
  <c r="B512" i="7"/>
  <c r="A511" i="7"/>
  <c r="A510" i="7"/>
  <c r="A509" i="7"/>
  <c r="A505" i="7"/>
  <c r="A504" i="7"/>
  <c r="A503" i="7"/>
  <c r="B508" i="7"/>
  <c r="B507" i="7"/>
  <c r="B506" i="7"/>
  <c r="A512" i="7"/>
  <c r="B509" i="7"/>
  <c r="A506" i="7"/>
  <c r="B503" i="7"/>
  <c r="B502" i="7"/>
  <c r="A502" i="7"/>
  <c r="B501" i="7"/>
  <c r="A501" i="7"/>
  <c r="A499" i="7"/>
  <c r="A498" i="7"/>
  <c r="B499" i="7"/>
  <c r="B498" i="7"/>
  <c r="D404" i="9"/>
  <c r="C405" i="9"/>
  <c r="C404" i="9"/>
  <c r="B174" i="6"/>
  <c r="B463" i="6"/>
  <c r="B175" i="6"/>
  <c r="B176" i="6"/>
  <c r="B177" i="6"/>
  <c r="B178" i="6"/>
  <c r="B179" i="6"/>
  <c r="B180" i="6"/>
  <c r="B181" i="6"/>
  <c r="B182" i="6"/>
  <c r="B183" i="6"/>
  <c r="B184" i="6"/>
  <c r="CI2" i="6"/>
  <c r="CH2" i="6"/>
  <c r="CG2" i="6"/>
  <c r="CF2" i="6"/>
  <c r="B464" i="6"/>
  <c r="B465" i="6"/>
  <c r="B466" i="6"/>
  <c r="B467" i="6"/>
  <c r="B468" i="6"/>
  <c r="B469" i="6"/>
  <c r="B470" i="6"/>
  <c r="B471" i="6"/>
  <c r="B472" i="6"/>
  <c r="B473" i="6"/>
  <c r="C493" i="7"/>
  <c r="C492" i="7"/>
  <c r="C491" i="7"/>
  <c r="C496" i="7"/>
  <c r="C495" i="7"/>
  <c r="C494" i="7"/>
  <c r="C487" i="7"/>
  <c r="C486" i="7"/>
  <c r="C485" i="7"/>
  <c r="C490" i="7"/>
  <c r="C489" i="7"/>
  <c r="C488" i="7"/>
  <c r="A496" i="7"/>
  <c r="A490" i="7"/>
  <c r="B496" i="7"/>
  <c r="B495" i="7"/>
  <c r="B494" i="7"/>
  <c r="B490" i="7"/>
  <c r="B489" i="7"/>
  <c r="B488" i="7"/>
  <c r="B493" i="7"/>
  <c r="A493" i="7"/>
  <c r="A492" i="7"/>
  <c r="A491" i="7"/>
  <c r="A486" i="7"/>
  <c r="A487" i="7"/>
  <c r="B487" i="7"/>
  <c r="A485" i="7"/>
  <c r="C484" i="7"/>
  <c r="C483" i="7"/>
  <c r="C482" i="7"/>
  <c r="C481" i="7"/>
  <c r="C480" i="7"/>
  <c r="C479" i="7"/>
  <c r="C478" i="7"/>
  <c r="C477" i="7"/>
  <c r="A482" i="7"/>
  <c r="B482" i="7"/>
  <c r="B481" i="7"/>
  <c r="B480" i="7"/>
  <c r="B479" i="7"/>
  <c r="B478" i="7"/>
  <c r="B477" i="7"/>
  <c r="C476" i="7"/>
  <c r="C474" i="7"/>
  <c r="C475" i="7"/>
  <c r="C473" i="7"/>
  <c r="A476" i="7"/>
  <c r="A475" i="7"/>
  <c r="A474" i="7"/>
  <c r="A473" i="7"/>
  <c r="H83" i="64"/>
  <c r="H82" i="64"/>
  <c r="D83" i="64"/>
  <c r="D82" i="64"/>
  <c r="CN2" i="6"/>
  <c r="CM2" i="6"/>
  <c r="CL2" i="6"/>
  <c r="CK2" i="6"/>
  <c r="CJ2" i="6"/>
  <c r="ES2" i="6"/>
  <c r="ER2" i="6"/>
  <c r="EQ2" i="6"/>
  <c r="EN2" i="6"/>
  <c r="C345" i="9"/>
  <c r="DL2" i="6"/>
  <c r="DM2" i="6"/>
  <c r="DN2" i="6"/>
  <c r="DO2" i="6"/>
  <c r="DP2" i="6"/>
  <c r="DQ2" i="6"/>
  <c r="DR2" i="6"/>
  <c r="DS2" i="6"/>
  <c r="DT2" i="6"/>
  <c r="DU2" i="6"/>
  <c r="DV2" i="6"/>
  <c r="DW2" i="6"/>
  <c r="DX2" i="6"/>
  <c r="DY2" i="6"/>
  <c r="DZ2" i="6"/>
  <c r="DK2" i="6"/>
  <c r="B185" i="6"/>
  <c r="B186" i="6"/>
  <c r="B187" i="6"/>
  <c r="B188" i="6"/>
  <c r="B189" i="6"/>
  <c r="B190" i="6"/>
  <c r="B191" i="6"/>
  <c r="B192" i="6"/>
  <c r="B193" i="6"/>
  <c r="B194" i="6"/>
  <c r="B195" i="6"/>
  <c r="B196" i="6"/>
  <c r="B197" i="6"/>
  <c r="B198" i="6"/>
  <c r="B199" i="6"/>
  <c r="B200" i="6"/>
  <c r="B201" i="6"/>
  <c r="B202" i="6"/>
  <c r="B203" i="6"/>
  <c r="B204" i="6"/>
  <c r="B205" i="6"/>
  <c r="B206" i="6"/>
  <c r="B207" i="6"/>
  <c r="B208" i="6"/>
  <c r="B209" i="6"/>
  <c r="B210" i="6"/>
  <c r="B211" i="6"/>
  <c r="B212" i="6"/>
  <c r="B495" i="6"/>
  <c r="B496" i="6"/>
  <c r="B497" i="6"/>
  <c r="B498" i="6"/>
  <c r="B499" i="6"/>
  <c r="B500" i="6"/>
  <c r="B501" i="6"/>
  <c r="B491" i="6"/>
  <c r="B492" i="6"/>
  <c r="B493" i="6"/>
  <c r="B494" i="6"/>
  <c r="B474" i="6"/>
  <c r="B475" i="6"/>
  <c r="B476" i="6"/>
  <c r="B477" i="6"/>
  <c r="B478" i="6"/>
  <c r="B479" i="6"/>
  <c r="B480" i="6"/>
  <c r="B481" i="6"/>
  <c r="B482" i="6"/>
  <c r="B483" i="6"/>
  <c r="B484" i="6"/>
  <c r="B485" i="6"/>
  <c r="B486" i="6"/>
  <c r="B487" i="6"/>
  <c r="B488" i="6"/>
  <c r="B489" i="6"/>
  <c r="B490" i="6"/>
  <c r="C472" i="7"/>
  <c r="C471" i="7"/>
  <c r="C470" i="7"/>
  <c r="C469" i="7"/>
  <c r="C468" i="7"/>
  <c r="C467" i="7"/>
  <c r="C466" i="7"/>
  <c r="C465" i="7"/>
  <c r="C464" i="7"/>
  <c r="C463" i="7"/>
  <c r="C462" i="7"/>
  <c r="C461" i="7"/>
  <c r="C460" i="7"/>
  <c r="C459" i="7"/>
  <c r="C458" i="7"/>
  <c r="C457" i="7"/>
  <c r="C456" i="7"/>
  <c r="C455" i="7"/>
  <c r="C454" i="7"/>
  <c r="C453" i="7"/>
  <c r="C452" i="7"/>
  <c r="C451" i="7"/>
  <c r="C450" i="7"/>
  <c r="C449" i="7"/>
  <c r="C448" i="7"/>
  <c r="C447" i="7"/>
  <c r="A472" i="7"/>
  <c r="B471" i="7"/>
  <c r="A471" i="7"/>
  <c r="B459" i="7"/>
  <c r="B458" i="7"/>
  <c r="A458" i="7"/>
  <c r="A459" i="7"/>
  <c r="B470" i="7"/>
  <c r="A470" i="7"/>
  <c r="B469" i="7"/>
  <c r="A469" i="7"/>
  <c r="B468" i="7"/>
  <c r="A468" i="7"/>
  <c r="B467" i="7"/>
  <c r="A467" i="7"/>
  <c r="B466" i="7"/>
  <c r="A466" i="7"/>
  <c r="B465" i="7"/>
  <c r="A465" i="7"/>
  <c r="B464" i="7"/>
  <c r="A464" i="7"/>
  <c r="B463" i="7"/>
  <c r="A463" i="7"/>
  <c r="B462" i="7"/>
  <c r="A462" i="7"/>
  <c r="B461" i="7"/>
  <c r="A461" i="7"/>
  <c r="B460" i="7"/>
  <c r="A460" i="7"/>
  <c r="A448" i="7"/>
  <c r="A449" i="7"/>
  <c r="A450" i="7"/>
  <c r="A451" i="7"/>
  <c r="A452" i="7"/>
  <c r="A453" i="7"/>
  <c r="A454" i="7"/>
  <c r="A455" i="7"/>
  <c r="A456" i="7"/>
  <c r="A457" i="7"/>
  <c r="B457" i="7"/>
  <c r="B456" i="7"/>
  <c r="B455" i="7"/>
  <c r="B454" i="7"/>
  <c r="B453" i="7"/>
  <c r="B452" i="7"/>
  <c r="B451" i="7"/>
  <c r="B450" i="7"/>
  <c r="B449" i="7"/>
  <c r="B448" i="7"/>
  <c r="B447" i="7"/>
  <c r="A447" i="7"/>
  <c r="D402" i="9"/>
  <c r="D400" i="9"/>
  <c r="D398" i="9"/>
  <c r="D396" i="9"/>
  <c r="C403" i="9"/>
  <c r="C401" i="9"/>
  <c r="C399" i="9"/>
  <c r="C397" i="9"/>
  <c r="C402" i="9"/>
  <c r="I402" i="9" s="1"/>
  <c r="C400" i="9"/>
  <c r="C398" i="9"/>
  <c r="C396" i="9"/>
  <c r="C444" i="7"/>
  <c r="C443" i="7"/>
  <c r="C446" i="7"/>
  <c r="C445" i="7"/>
  <c r="C440" i="7"/>
  <c r="C439" i="7"/>
  <c r="C442" i="7"/>
  <c r="C441" i="7"/>
  <c r="B446" i="7"/>
  <c r="B445" i="7"/>
  <c r="A444" i="7"/>
  <c r="A443" i="7"/>
  <c r="B442" i="7"/>
  <c r="B441" i="7"/>
  <c r="A440" i="7"/>
  <c r="A439" i="7"/>
  <c r="A446" i="7"/>
  <c r="B444" i="7"/>
  <c r="A442" i="7"/>
  <c r="B440" i="7"/>
  <c r="A445" i="7"/>
  <c r="B443" i="7"/>
  <c r="A441" i="7"/>
  <c r="B439" i="7"/>
  <c r="D394" i="9"/>
  <c r="D392" i="9"/>
  <c r="D390" i="9"/>
  <c r="D388" i="9"/>
  <c r="D386" i="9"/>
  <c r="D384" i="9"/>
  <c r="D382" i="9"/>
  <c r="D380" i="9"/>
  <c r="C395" i="9"/>
  <c r="C393" i="9"/>
  <c r="C391" i="9"/>
  <c r="C389" i="9"/>
  <c r="C394" i="9"/>
  <c r="C392" i="9"/>
  <c r="C390" i="9"/>
  <c r="C388" i="9"/>
  <c r="C387" i="9"/>
  <c r="C386" i="9"/>
  <c r="C385" i="9"/>
  <c r="C384" i="9"/>
  <c r="C383" i="9"/>
  <c r="C382" i="9"/>
  <c r="C381" i="9"/>
  <c r="C380" i="9"/>
  <c r="D378" i="9"/>
  <c r="D376" i="9"/>
  <c r="D374" i="9"/>
  <c r="D372" i="9"/>
  <c r="C379" i="9"/>
  <c r="C377" i="9"/>
  <c r="C375" i="9"/>
  <c r="C373" i="9"/>
  <c r="D370" i="9"/>
  <c r="D368" i="9"/>
  <c r="D366" i="9"/>
  <c r="C371" i="9"/>
  <c r="C369" i="9"/>
  <c r="C367" i="9"/>
  <c r="C438" i="7"/>
  <c r="C437" i="7"/>
  <c r="B438" i="7"/>
  <c r="B437" i="7"/>
  <c r="H10" i="54"/>
  <c r="C435" i="7"/>
  <c r="C432" i="7"/>
  <c r="C433" i="7"/>
  <c r="C436" i="7"/>
  <c r="C434" i="7"/>
  <c r="A436" i="7"/>
  <c r="A435" i="7"/>
  <c r="A434" i="7"/>
  <c r="A433" i="7"/>
  <c r="C431" i="7"/>
  <c r="A432" i="7"/>
  <c r="A431" i="7"/>
  <c r="C8" i="55"/>
  <c r="C7" i="55"/>
  <c r="C6" i="55"/>
  <c r="G22" i="54"/>
  <c r="D22" i="54"/>
  <c r="P10" i="54"/>
  <c r="L10" i="54"/>
  <c r="M6" i="53"/>
  <c r="M7" i="53"/>
  <c r="M8" i="53"/>
  <c r="M9" i="53"/>
  <c r="M10" i="53"/>
  <c r="M11" i="53"/>
  <c r="M12" i="53"/>
  <c r="M13" i="53"/>
  <c r="M14" i="53"/>
  <c r="M15" i="53"/>
  <c r="M16" i="53"/>
  <c r="M17" i="53"/>
  <c r="M18" i="53"/>
  <c r="M19" i="53"/>
  <c r="M20" i="53"/>
  <c r="M21" i="53"/>
  <c r="M22" i="53"/>
  <c r="M23" i="53"/>
  <c r="M24" i="53"/>
  <c r="M25" i="53"/>
  <c r="M26" i="53"/>
  <c r="M27" i="53"/>
  <c r="M5" i="53"/>
  <c r="N6" i="53"/>
  <c r="N7" i="53"/>
  <c r="N8" i="53"/>
  <c r="N9" i="53"/>
  <c r="N10" i="53"/>
  <c r="N11" i="53"/>
  <c r="N12" i="53"/>
  <c r="N13" i="53"/>
  <c r="N14" i="53"/>
  <c r="N15" i="53"/>
  <c r="N16" i="53"/>
  <c r="N17" i="53"/>
  <c r="N18" i="53"/>
  <c r="N19" i="53"/>
  <c r="N20" i="53"/>
  <c r="N21" i="53"/>
  <c r="N22" i="53"/>
  <c r="N23" i="53"/>
  <c r="N24" i="53"/>
  <c r="N25" i="53"/>
  <c r="N26" i="53"/>
  <c r="N27" i="53"/>
  <c r="N5" i="53"/>
  <c r="R6" i="53"/>
  <c r="R7" i="53"/>
  <c r="R8" i="53"/>
  <c r="R9" i="53"/>
  <c r="R10" i="53"/>
  <c r="R11" i="53"/>
  <c r="R12" i="53"/>
  <c r="R13" i="53"/>
  <c r="R14" i="53"/>
  <c r="R15" i="53"/>
  <c r="R16" i="53"/>
  <c r="R17" i="53"/>
  <c r="R18" i="53"/>
  <c r="R19" i="53"/>
  <c r="R20" i="53"/>
  <c r="R21" i="53"/>
  <c r="R22" i="53"/>
  <c r="R23" i="53"/>
  <c r="R24" i="53"/>
  <c r="R25" i="53"/>
  <c r="R26" i="53"/>
  <c r="R27" i="53"/>
  <c r="R5" i="53"/>
  <c r="O6" i="53"/>
  <c r="O7" i="53"/>
  <c r="O8" i="53"/>
  <c r="O9" i="53"/>
  <c r="O10" i="53"/>
  <c r="O11" i="53"/>
  <c r="O12" i="53"/>
  <c r="O13" i="53"/>
  <c r="O14" i="53"/>
  <c r="O15" i="53"/>
  <c r="O16" i="53"/>
  <c r="O17" i="53"/>
  <c r="O18" i="53"/>
  <c r="O19" i="53"/>
  <c r="O20" i="53"/>
  <c r="O21" i="53"/>
  <c r="O22" i="53"/>
  <c r="O23" i="53"/>
  <c r="O24" i="53"/>
  <c r="O25" i="53"/>
  <c r="O26" i="53"/>
  <c r="O27" i="53"/>
  <c r="O5" i="53"/>
  <c r="Q6" i="53"/>
  <c r="Q7" i="53"/>
  <c r="Q8" i="53"/>
  <c r="Q9" i="53"/>
  <c r="Q10" i="53"/>
  <c r="Q11" i="53"/>
  <c r="Q12" i="53"/>
  <c r="Q13" i="53"/>
  <c r="Q14" i="53"/>
  <c r="Q15" i="53"/>
  <c r="Q16" i="53"/>
  <c r="Q17" i="53"/>
  <c r="Q18" i="53"/>
  <c r="Q19" i="53"/>
  <c r="Q20" i="53"/>
  <c r="Q21" i="53"/>
  <c r="Q22" i="53"/>
  <c r="Q23" i="53"/>
  <c r="Q24" i="53"/>
  <c r="Q25" i="53"/>
  <c r="Q26" i="53"/>
  <c r="Q27" i="53"/>
  <c r="Q5" i="53"/>
  <c r="P6" i="53"/>
  <c r="P7" i="53"/>
  <c r="P8" i="53"/>
  <c r="P9" i="53"/>
  <c r="P10" i="53"/>
  <c r="P11" i="53"/>
  <c r="P12" i="53"/>
  <c r="P13" i="53"/>
  <c r="P14" i="53"/>
  <c r="P15" i="53"/>
  <c r="P16" i="53"/>
  <c r="P17" i="53"/>
  <c r="P18" i="53"/>
  <c r="P19" i="53"/>
  <c r="P20" i="53"/>
  <c r="P21" i="53"/>
  <c r="P22" i="53"/>
  <c r="P23" i="53"/>
  <c r="P24" i="53"/>
  <c r="P25" i="53"/>
  <c r="P26" i="53"/>
  <c r="P27" i="53"/>
  <c r="P5" i="53"/>
  <c r="T6" i="53"/>
  <c r="T7" i="53"/>
  <c r="T8" i="53"/>
  <c r="T9" i="53"/>
  <c r="T10" i="53"/>
  <c r="T11" i="53"/>
  <c r="T12" i="53"/>
  <c r="T13" i="53"/>
  <c r="T14" i="53"/>
  <c r="T15" i="53"/>
  <c r="T16" i="53"/>
  <c r="T17" i="53"/>
  <c r="T18" i="53"/>
  <c r="T19" i="53"/>
  <c r="T20" i="53"/>
  <c r="T21" i="53"/>
  <c r="T22" i="53"/>
  <c r="T23" i="53"/>
  <c r="T24" i="53"/>
  <c r="T25" i="53"/>
  <c r="T26" i="53"/>
  <c r="T27" i="53"/>
  <c r="T5" i="53"/>
  <c r="S6" i="53"/>
  <c r="S7" i="53"/>
  <c r="S8" i="53"/>
  <c r="S9" i="53"/>
  <c r="S10" i="53"/>
  <c r="S11" i="53"/>
  <c r="S12" i="53"/>
  <c r="S13" i="53"/>
  <c r="S14" i="53"/>
  <c r="S15" i="53"/>
  <c r="S16" i="53"/>
  <c r="S17" i="53"/>
  <c r="S18" i="53"/>
  <c r="S19" i="53"/>
  <c r="S20" i="53"/>
  <c r="S21" i="53"/>
  <c r="S22" i="53"/>
  <c r="S23" i="53"/>
  <c r="S24" i="53"/>
  <c r="S25" i="53"/>
  <c r="S26" i="53"/>
  <c r="S27" i="53"/>
  <c r="S5" i="53"/>
  <c r="L6" i="53"/>
  <c r="L7" i="53"/>
  <c r="L8" i="53"/>
  <c r="L9" i="53"/>
  <c r="L10" i="53"/>
  <c r="L11" i="53"/>
  <c r="L12" i="53"/>
  <c r="L13" i="53"/>
  <c r="L14" i="53"/>
  <c r="L15" i="53"/>
  <c r="L16" i="53"/>
  <c r="L17" i="53"/>
  <c r="L18" i="53"/>
  <c r="L19" i="53"/>
  <c r="L20" i="53"/>
  <c r="L21" i="53"/>
  <c r="L22" i="53"/>
  <c r="L23" i="53"/>
  <c r="L24" i="53"/>
  <c r="L25" i="53"/>
  <c r="L26" i="53"/>
  <c r="L27" i="53"/>
  <c r="L5" i="53"/>
  <c r="K6" i="53"/>
  <c r="K7" i="53"/>
  <c r="K8" i="53"/>
  <c r="K9" i="53"/>
  <c r="K10" i="53"/>
  <c r="K11" i="53"/>
  <c r="K12" i="53"/>
  <c r="K13" i="53"/>
  <c r="K14" i="53"/>
  <c r="K15" i="53"/>
  <c r="K16" i="53"/>
  <c r="K17" i="53"/>
  <c r="K18" i="53"/>
  <c r="K19" i="53"/>
  <c r="K20" i="53"/>
  <c r="K21" i="53"/>
  <c r="K22" i="53"/>
  <c r="K23" i="53"/>
  <c r="K24" i="53"/>
  <c r="K25" i="53"/>
  <c r="K26" i="53"/>
  <c r="K27" i="53"/>
  <c r="K5" i="53"/>
  <c r="J6" i="53"/>
  <c r="J7" i="53"/>
  <c r="J8" i="53"/>
  <c r="J9" i="53"/>
  <c r="J10" i="53"/>
  <c r="J11" i="53"/>
  <c r="J12" i="53"/>
  <c r="J13" i="53"/>
  <c r="J14" i="53"/>
  <c r="J15" i="53"/>
  <c r="J16" i="53"/>
  <c r="J17" i="53"/>
  <c r="J18" i="53"/>
  <c r="J19" i="53"/>
  <c r="J20" i="53"/>
  <c r="J21" i="53"/>
  <c r="J22" i="53"/>
  <c r="J23" i="53"/>
  <c r="J24" i="53"/>
  <c r="J25" i="53"/>
  <c r="J26" i="53"/>
  <c r="J27" i="53"/>
  <c r="J5" i="53"/>
  <c r="I6" i="53"/>
  <c r="I7" i="53"/>
  <c r="I8" i="53"/>
  <c r="I9" i="53"/>
  <c r="I10" i="53"/>
  <c r="I11" i="53"/>
  <c r="I12" i="53"/>
  <c r="I13" i="53"/>
  <c r="I14" i="53"/>
  <c r="I15" i="53"/>
  <c r="I16" i="53"/>
  <c r="I17" i="53"/>
  <c r="I18" i="53"/>
  <c r="I19" i="53"/>
  <c r="I20" i="53"/>
  <c r="I21" i="53"/>
  <c r="I22" i="53"/>
  <c r="I23" i="53"/>
  <c r="I24" i="53"/>
  <c r="I25" i="53"/>
  <c r="I26" i="53"/>
  <c r="I27" i="53"/>
  <c r="I5" i="53"/>
  <c r="H6" i="53"/>
  <c r="H7" i="53"/>
  <c r="H8" i="53"/>
  <c r="H9" i="53"/>
  <c r="H10" i="53"/>
  <c r="H11" i="53"/>
  <c r="H12" i="53"/>
  <c r="H13" i="53"/>
  <c r="H14" i="53"/>
  <c r="H15" i="53"/>
  <c r="H16" i="53"/>
  <c r="H17" i="53"/>
  <c r="H18" i="53"/>
  <c r="H19" i="53"/>
  <c r="H20" i="53"/>
  <c r="H21" i="53"/>
  <c r="H22" i="53"/>
  <c r="H23" i="53"/>
  <c r="H24" i="53"/>
  <c r="H25" i="53"/>
  <c r="H26" i="53"/>
  <c r="H27" i="53"/>
  <c r="H5" i="53"/>
  <c r="G6" i="53"/>
  <c r="G7" i="53"/>
  <c r="G8" i="53"/>
  <c r="G9" i="53"/>
  <c r="G10" i="53"/>
  <c r="G11" i="53"/>
  <c r="G12" i="53"/>
  <c r="G13" i="53"/>
  <c r="G14" i="53"/>
  <c r="G15" i="53"/>
  <c r="G16" i="53"/>
  <c r="G17" i="53"/>
  <c r="G18" i="53"/>
  <c r="G19" i="53"/>
  <c r="G20" i="53"/>
  <c r="G21" i="53"/>
  <c r="G22" i="53"/>
  <c r="G23" i="53"/>
  <c r="G24" i="53"/>
  <c r="G25" i="53"/>
  <c r="G26" i="53"/>
  <c r="G27" i="53"/>
  <c r="G5" i="53"/>
  <c r="F6" i="53"/>
  <c r="F7" i="53"/>
  <c r="F8" i="53"/>
  <c r="F9" i="53"/>
  <c r="F10" i="53"/>
  <c r="F11" i="53"/>
  <c r="F12" i="53"/>
  <c r="F13" i="53"/>
  <c r="F14" i="53"/>
  <c r="F15" i="53"/>
  <c r="F16" i="53"/>
  <c r="F17" i="53"/>
  <c r="F18" i="53"/>
  <c r="F19" i="53"/>
  <c r="F20" i="53"/>
  <c r="F21" i="53"/>
  <c r="F22" i="53"/>
  <c r="F23" i="53"/>
  <c r="F24" i="53"/>
  <c r="F25" i="53"/>
  <c r="F26" i="53"/>
  <c r="F27" i="53"/>
  <c r="F5" i="53"/>
  <c r="E6" i="53"/>
  <c r="E7" i="53"/>
  <c r="E8" i="53"/>
  <c r="E9" i="53"/>
  <c r="E10" i="53"/>
  <c r="E11" i="53"/>
  <c r="E12" i="53"/>
  <c r="E13" i="53"/>
  <c r="E14" i="53"/>
  <c r="E15" i="53"/>
  <c r="E16" i="53"/>
  <c r="E17" i="53"/>
  <c r="E18" i="53"/>
  <c r="E19" i="53"/>
  <c r="E20" i="53"/>
  <c r="E21" i="53"/>
  <c r="E22" i="53"/>
  <c r="E23" i="53"/>
  <c r="E24" i="53"/>
  <c r="E25" i="53"/>
  <c r="E26" i="53"/>
  <c r="E27" i="53"/>
  <c r="E5" i="53"/>
  <c r="D6" i="53"/>
  <c r="D7" i="53"/>
  <c r="D8" i="53"/>
  <c r="D9" i="53"/>
  <c r="D10" i="53"/>
  <c r="D11" i="53"/>
  <c r="D12" i="53"/>
  <c r="D13" i="53"/>
  <c r="D14" i="53"/>
  <c r="D15" i="53"/>
  <c r="D16" i="53"/>
  <c r="D17" i="53"/>
  <c r="D18" i="53"/>
  <c r="D19" i="53"/>
  <c r="D20" i="53"/>
  <c r="D21" i="53"/>
  <c r="D22" i="53"/>
  <c r="D23" i="53"/>
  <c r="D24" i="53"/>
  <c r="D25" i="53"/>
  <c r="D26" i="53"/>
  <c r="D27" i="53"/>
  <c r="D5" i="53"/>
  <c r="C6" i="53"/>
  <c r="C7" i="53"/>
  <c r="C8" i="53"/>
  <c r="C9" i="53"/>
  <c r="C10" i="53"/>
  <c r="C11" i="53"/>
  <c r="C12" i="53"/>
  <c r="C13" i="53"/>
  <c r="C14" i="53"/>
  <c r="C15" i="53"/>
  <c r="C16" i="53"/>
  <c r="C17" i="53"/>
  <c r="C18" i="53"/>
  <c r="C19" i="53"/>
  <c r="C20" i="53"/>
  <c r="C21" i="53"/>
  <c r="C22" i="53"/>
  <c r="C23" i="53"/>
  <c r="C24" i="53"/>
  <c r="C25" i="53"/>
  <c r="C26" i="53"/>
  <c r="C27" i="53"/>
  <c r="C5" i="53"/>
  <c r="B6" i="53"/>
  <c r="B7" i="53"/>
  <c r="B8" i="53"/>
  <c r="B9" i="53"/>
  <c r="B10" i="53"/>
  <c r="B11" i="53"/>
  <c r="B12" i="53"/>
  <c r="B13" i="53"/>
  <c r="B14" i="53"/>
  <c r="B15" i="53"/>
  <c r="B16" i="53"/>
  <c r="B17" i="53"/>
  <c r="B18" i="53"/>
  <c r="B19" i="53"/>
  <c r="B20" i="53"/>
  <c r="B21" i="53"/>
  <c r="B22" i="53"/>
  <c r="B23" i="53"/>
  <c r="B24" i="53"/>
  <c r="B25" i="53"/>
  <c r="B26" i="53"/>
  <c r="B27" i="53"/>
  <c r="B5" i="53"/>
  <c r="CP2" i="6"/>
  <c r="CO2" i="6"/>
  <c r="B213" i="6"/>
  <c r="B214" i="6"/>
  <c r="B215" i="6"/>
  <c r="B216" i="6"/>
  <c r="B217" i="6"/>
  <c r="B218" i="6"/>
  <c r="B219" i="6"/>
  <c r="B220" i="6"/>
  <c r="B221" i="6"/>
  <c r="B222" i="6"/>
  <c r="B223" i="6"/>
  <c r="B511" i="6"/>
  <c r="B512" i="6"/>
  <c r="B510" i="6"/>
  <c r="B502" i="6"/>
  <c r="B503" i="6"/>
  <c r="B504" i="6"/>
  <c r="B505" i="6"/>
  <c r="B506" i="6"/>
  <c r="B507" i="6"/>
  <c r="B508" i="6"/>
  <c r="B509" i="6"/>
  <c r="C365" i="9"/>
  <c r="C364" i="9"/>
  <c r="D362" i="9"/>
  <c r="D360" i="9"/>
  <c r="C363" i="9"/>
  <c r="C361" i="9"/>
  <c r="C362" i="9"/>
  <c r="C360" i="9"/>
  <c r="B430" i="7"/>
  <c r="A430" i="7"/>
  <c r="B429" i="7"/>
  <c r="A429" i="7"/>
  <c r="B428" i="7"/>
  <c r="A428" i="7"/>
  <c r="B427" i="7"/>
  <c r="A427" i="7"/>
  <c r="B426" i="7"/>
  <c r="A426" i="7"/>
  <c r="B425" i="7"/>
  <c r="A425" i="7"/>
  <c r="B424" i="7"/>
  <c r="A424" i="7"/>
  <c r="B423" i="7"/>
  <c r="A423" i="7"/>
  <c r="B422" i="7"/>
  <c r="A422" i="7"/>
  <c r="B421" i="7"/>
  <c r="A421" i="7"/>
  <c r="B420" i="7"/>
  <c r="A420" i="7"/>
  <c r="C430" i="7"/>
  <c r="C429" i="7"/>
  <c r="C428" i="7"/>
  <c r="C427" i="7"/>
  <c r="C426" i="7"/>
  <c r="C425" i="7"/>
  <c r="C417" i="7"/>
  <c r="C416" i="7"/>
  <c r="C419" i="7"/>
  <c r="C418" i="7"/>
  <c r="C415" i="7"/>
  <c r="C414" i="7"/>
  <c r="C424" i="7"/>
  <c r="C423" i="7"/>
  <c r="C422" i="7"/>
  <c r="C421" i="7"/>
  <c r="C420" i="7"/>
  <c r="C413" i="7"/>
  <c r="C412" i="7"/>
  <c r="C411" i="7"/>
  <c r="C410" i="7"/>
  <c r="C409" i="7"/>
  <c r="A419" i="7"/>
  <c r="A418" i="7"/>
  <c r="B417" i="7"/>
  <c r="B416" i="7"/>
  <c r="B415" i="7"/>
  <c r="B414" i="7"/>
  <c r="B419" i="7"/>
  <c r="A417" i="7"/>
  <c r="A415" i="7"/>
  <c r="A413" i="7"/>
  <c r="A412" i="7"/>
  <c r="B411" i="7"/>
  <c r="B410" i="7"/>
  <c r="A409" i="7"/>
  <c r="B418" i="7"/>
  <c r="A416" i="7"/>
  <c r="A414" i="7"/>
  <c r="B413" i="7"/>
  <c r="B412" i="7"/>
  <c r="A411" i="7"/>
  <c r="A410" i="7"/>
  <c r="B409" i="7"/>
  <c r="D22" i="36"/>
  <c r="C29" i="71" a="1"/>
  <c r="C34" i="71" a="1"/>
  <c r="C24" i="71" a="1"/>
  <c r="C27" i="71" a="1"/>
  <c r="C37" i="71" a="1"/>
  <c r="C26" i="71" a="1"/>
  <c r="C23" i="71" a="1"/>
  <c r="C30" i="71" a="1"/>
  <c r="C28" i="71" a="1"/>
  <c r="C33" i="71" a="1"/>
  <c r="C36" i="71" a="1"/>
  <c r="C39" i="71" a="1"/>
  <c r="C31" i="71" a="1"/>
  <c r="C25" i="71" a="1"/>
  <c r="C32" i="71" a="1"/>
  <c r="C35" i="71" a="1"/>
  <c r="C38" i="71" a="1"/>
  <c r="C24" i="71" l="1"/>
  <c r="C26" i="71"/>
  <c r="C28" i="71"/>
  <c r="C30" i="71"/>
  <c r="C32" i="71"/>
  <c r="C34" i="71"/>
  <c r="C36" i="71"/>
  <c r="C38" i="71"/>
  <c r="C23" i="71"/>
  <c r="C25" i="71"/>
  <c r="C27" i="71"/>
  <c r="C29" i="71"/>
  <c r="C31" i="71"/>
  <c r="C33" i="71"/>
  <c r="C35" i="71"/>
  <c r="C37" i="71"/>
  <c r="C39" i="71"/>
  <c r="G29" i="68"/>
  <c r="F27" i="68"/>
  <c r="I400" i="9"/>
  <c r="I386" i="9"/>
  <c r="I382" i="9"/>
  <c r="I388" i="9"/>
  <c r="I380" i="9"/>
  <c r="I384" i="9"/>
  <c r="I390" i="9"/>
  <c r="I392" i="9"/>
  <c r="I394" i="9"/>
  <c r="I396" i="9"/>
  <c r="I398" i="9"/>
  <c r="S10" i="54"/>
  <c r="CR2" i="6" l="1"/>
  <c r="CQ2" i="6"/>
  <c r="B224" i="6"/>
  <c r="B225" i="6"/>
  <c r="B226" i="6"/>
  <c r="B227" i="6"/>
  <c r="B228" i="6"/>
  <c r="B229" i="6"/>
  <c r="B513" i="6"/>
  <c r="B514" i="6"/>
  <c r="B515" i="6"/>
  <c r="B516" i="6"/>
  <c r="B517" i="6"/>
  <c r="B518" i="6"/>
  <c r="C406" i="7"/>
  <c r="C405" i="7"/>
  <c r="C408" i="7"/>
  <c r="C407" i="7"/>
  <c r="C402" i="7"/>
  <c r="C401" i="7"/>
  <c r="C404" i="7"/>
  <c r="C403" i="7"/>
  <c r="A408" i="7"/>
  <c r="A407" i="7"/>
  <c r="A404" i="7"/>
  <c r="A403" i="7"/>
  <c r="B408" i="7"/>
  <c r="B407" i="7"/>
  <c r="B404" i="7"/>
  <c r="B403" i="7"/>
  <c r="B406" i="7"/>
  <c r="A406" i="7"/>
  <c r="B405" i="7"/>
  <c r="A405" i="7"/>
  <c r="A401" i="7"/>
  <c r="A402" i="7"/>
  <c r="B402" i="7"/>
  <c r="B401" i="7"/>
  <c r="D358" i="9"/>
  <c r="C359" i="9"/>
  <c r="C358" i="9"/>
  <c r="D356" i="9"/>
  <c r="D354" i="9"/>
  <c r="D352" i="9"/>
  <c r="C357" i="9"/>
  <c r="C355" i="9"/>
  <c r="C353" i="9"/>
  <c r="C356" i="9"/>
  <c r="C354" i="9"/>
  <c r="C352" i="9"/>
  <c r="G42" i="34"/>
  <c r="I42" i="34"/>
  <c r="I41" i="34"/>
  <c r="G41" i="34" s="1"/>
  <c r="C400" i="7"/>
  <c r="C399" i="7"/>
  <c r="A400" i="7"/>
  <c r="B400" i="7"/>
  <c r="B399" i="7"/>
  <c r="A399" i="7"/>
  <c r="D51" i="34"/>
  <c r="C2" i="8"/>
  <c r="B2" i="8"/>
  <c r="C24" i="7"/>
  <c r="B24" i="7"/>
  <c r="B23" i="7"/>
  <c r="B10" i="7"/>
  <c r="D13" i="37"/>
  <c r="C13" i="37"/>
  <c r="B247" i="6"/>
  <c r="B248" i="6"/>
  <c r="B249" i="6"/>
  <c r="B250" i="6"/>
  <c r="B251" i="6"/>
  <c r="B252" i="6"/>
  <c r="B253" i="6"/>
  <c r="B254" i="6"/>
  <c r="B536" i="6"/>
  <c r="B537" i="6"/>
  <c r="B538" i="6"/>
  <c r="B539" i="6"/>
  <c r="B540" i="6"/>
  <c r="B541" i="6"/>
  <c r="B542" i="6"/>
  <c r="B543" i="6"/>
  <c r="D350" i="9"/>
  <c r="D348" i="9"/>
  <c r="D346" i="9"/>
  <c r="C351" i="9"/>
  <c r="C350" i="9"/>
  <c r="C348" i="9"/>
  <c r="C346" i="9"/>
  <c r="S41" i="50"/>
  <c r="R41" i="50" s="1"/>
  <c r="N41" i="50"/>
  <c r="M41" i="50" s="1"/>
  <c r="H41" i="50"/>
  <c r="I41" i="50"/>
  <c r="D41" i="50"/>
  <c r="C41" i="50" s="1"/>
  <c r="C395" i="7"/>
  <c r="A396" i="7"/>
  <c r="A395" i="7"/>
  <c r="C392" i="7"/>
  <c r="C391" i="7"/>
  <c r="C394" i="7"/>
  <c r="C393" i="7"/>
  <c r="C388" i="7"/>
  <c r="C387" i="7"/>
  <c r="C390" i="7"/>
  <c r="C389" i="7"/>
  <c r="A393" i="7"/>
  <c r="B391" i="7"/>
  <c r="A389" i="7"/>
  <c r="B387" i="7"/>
  <c r="B393" i="7"/>
  <c r="A391" i="7"/>
  <c r="B389" i="7"/>
  <c r="A387" i="7"/>
  <c r="A394" i="7"/>
  <c r="B392" i="7"/>
  <c r="A390" i="7"/>
  <c r="B388" i="7"/>
  <c r="B394" i="7"/>
  <c r="A392" i="7"/>
  <c r="B390" i="7"/>
  <c r="A388" i="7"/>
  <c r="B386" i="7"/>
  <c r="B385" i="7"/>
  <c r="B384" i="7"/>
  <c r="A384" i="7"/>
  <c r="B383" i="7"/>
  <c r="B382" i="7"/>
  <c r="A386" i="7"/>
  <c r="A382" i="7"/>
  <c r="A383" i="7"/>
  <c r="A385" i="7"/>
  <c r="C376" i="7"/>
  <c r="C375" i="7"/>
  <c r="A376" i="7"/>
  <c r="B376" i="7"/>
  <c r="A375" i="7"/>
  <c r="B375" i="7"/>
  <c r="CX2" i="6"/>
  <c r="CW2" i="6"/>
  <c r="CV2" i="6"/>
  <c r="CU2" i="6"/>
  <c r="B239" i="6"/>
  <c r="B240" i="6"/>
  <c r="B241" i="6"/>
  <c r="B242" i="6"/>
  <c r="B243" i="6"/>
  <c r="B244" i="6"/>
  <c r="B245" i="6"/>
  <c r="B246" i="6"/>
  <c r="B528" i="6"/>
  <c r="B529" i="6"/>
  <c r="B530" i="6"/>
  <c r="B531" i="6"/>
  <c r="B532" i="6"/>
  <c r="B533" i="6"/>
  <c r="B534" i="6"/>
  <c r="B535" i="6"/>
  <c r="D344" i="9"/>
  <c r="D342" i="9"/>
  <c r="D340" i="9"/>
  <c r="D338" i="9"/>
  <c r="D336" i="9"/>
  <c r="D334" i="9"/>
  <c r="D332" i="9"/>
  <c r="C342" i="9"/>
  <c r="C336" i="9"/>
  <c r="C344" i="9"/>
  <c r="C340" i="9"/>
  <c r="C334" i="9"/>
  <c r="C338" i="9"/>
  <c r="C332" i="9"/>
  <c r="C373" i="7"/>
  <c r="C374" i="7"/>
  <c r="C371" i="7"/>
  <c r="C372" i="7"/>
  <c r="A374" i="7"/>
  <c r="A372" i="7"/>
  <c r="B373" i="7"/>
  <c r="B371" i="7"/>
  <c r="B374" i="7"/>
  <c r="A373" i="7"/>
  <c r="B372" i="7"/>
  <c r="A371" i="7"/>
  <c r="D330" i="9"/>
  <c r="D328" i="9"/>
  <c r="D326" i="9"/>
  <c r="D324" i="9"/>
  <c r="C329" i="9"/>
  <c r="C370" i="7"/>
  <c r="A370" i="7"/>
  <c r="R29" i="49"/>
  <c r="Q29" i="49"/>
  <c r="O29" i="49"/>
  <c r="N29" i="49"/>
  <c r="L29" i="49"/>
  <c r="K29" i="49" s="1"/>
  <c r="I29" i="49"/>
  <c r="H29" i="49" s="1"/>
  <c r="F29" i="49"/>
  <c r="E29" i="49" s="1"/>
  <c r="C331" i="9"/>
  <c r="C327" i="9"/>
  <c r="C325" i="9"/>
  <c r="C369" i="7"/>
  <c r="C367" i="7"/>
  <c r="C368" i="7"/>
  <c r="A369" i="7"/>
  <c r="A368" i="7"/>
  <c r="A367" i="7"/>
  <c r="I344" i="9" l="1"/>
  <c r="I356" i="9"/>
  <c r="I350" i="9"/>
  <c r="I346" i="9"/>
  <c r="I348" i="9"/>
  <c r="I324" i="9"/>
  <c r="I354" i="9"/>
  <c r="I358" i="9"/>
  <c r="I352" i="9"/>
  <c r="I342" i="9"/>
  <c r="I328" i="9"/>
  <c r="I332" i="9"/>
  <c r="I330" i="9"/>
  <c r="I340" i="9"/>
  <c r="I338" i="9"/>
  <c r="I326" i="9"/>
  <c r="I336" i="9"/>
  <c r="I334" i="9"/>
  <c r="D29" i="49"/>
  <c r="C29" i="49" s="1"/>
  <c r="C366" i="7" l="1"/>
  <c r="C365" i="7"/>
  <c r="C364" i="7"/>
  <c r="C363" i="7"/>
  <c r="A366" i="7"/>
  <c r="A365" i="7"/>
  <c r="A364" i="7"/>
  <c r="A363" i="7"/>
  <c r="D322" i="9"/>
  <c r="D321" i="9"/>
  <c r="D319" i="9"/>
  <c r="D318" i="9"/>
  <c r="D316" i="9"/>
  <c r="D314" i="9"/>
  <c r="C322" i="9"/>
  <c r="C321" i="9"/>
  <c r="C319" i="9"/>
  <c r="C318" i="9"/>
  <c r="C316" i="9"/>
  <c r="C314" i="9"/>
  <c r="C323" i="9"/>
  <c r="C320" i="9"/>
  <c r="C317" i="9"/>
  <c r="C315" i="9"/>
  <c r="CT2" i="6"/>
  <c r="CS2" i="6"/>
  <c r="B231" i="6"/>
  <c r="B232" i="6"/>
  <c r="B233" i="6"/>
  <c r="B234" i="6"/>
  <c r="B235" i="6"/>
  <c r="B236" i="6"/>
  <c r="B237" i="6"/>
  <c r="B238" i="6"/>
  <c r="B154" i="6"/>
  <c r="B155" i="6"/>
  <c r="B156" i="6"/>
  <c r="B157" i="6"/>
  <c r="B158" i="6"/>
  <c r="B159" i="6"/>
  <c r="B160" i="6"/>
  <c r="B161" i="6"/>
  <c r="B162" i="6"/>
  <c r="B163" i="6"/>
  <c r="B164" i="6"/>
  <c r="B165" i="6"/>
  <c r="B166" i="6"/>
  <c r="B167" i="6"/>
  <c r="B168" i="6"/>
  <c r="B169" i="6"/>
  <c r="B170" i="6"/>
  <c r="B171" i="6"/>
  <c r="B172" i="6"/>
  <c r="B173" i="6"/>
  <c r="B230" i="6"/>
  <c r="B452" i="6"/>
  <c r="B453" i="6"/>
  <c r="B454" i="6"/>
  <c r="B455" i="6"/>
  <c r="B456" i="6"/>
  <c r="B457" i="6"/>
  <c r="B458" i="6"/>
  <c r="B459" i="6"/>
  <c r="B460" i="6"/>
  <c r="B461" i="6"/>
  <c r="B462" i="6"/>
  <c r="B519" i="6"/>
  <c r="B520" i="6"/>
  <c r="B521" i="6"/>
  <c r="B522" i="6"/>
  <c r="B523" i="6"/>
  <c r="B524" i="6"/>
  <c r="B525" i="6"/>
  <c r="B526" i="6"/>
  <c r="B527" i="6"/>
  <c r="B443" i="6"/>
  <c r="B444" i="6"/>
  <c r="B445" i="6"/>
  <c r="B446" i="6"/>
  <c r="B447" i="6"/>
  <c r="B448" i="6"/>
  <c r="B449" i="6"/>
  <c r="B450" i="6"/>
  <c r="B451" i="6"/>
  <c r="E5" i="40"/>
  <c r="E6" i="40"/>
  <c r="E4" i="40"/>
  <c r="D312" i="9"/>
  <c r="D282" i="9"/>
  <c r="D310" i="9"/>
  <c r="D308" i="9"/>
  <c r="D306" i="9"/>
  <c r="D304" i="9"/>
  <c r="D302" i="9"/>
  <c r="D300" i="9"/>
  <c r="D298" i="9"/>
  <c r="D296" i="9"/>
  <c r="D294" i="9"/>
  <c r="D292" i="9"/>
  <c r="D290" i="9"/>
  <c r="D288" i="9"/>
  <c r="D286" i="9"/>
  <c r="D284" i="9"/>
  <c r="D280" i="9"/>
  <c r="D278" i="9"/>
  <c r="C313" i="9"/>
  <c r="C311" i="9"/>
  <c r="C309" i="9"/>
  <c r="C307" i="9"/>
  <c r="C305" i="9"/>
  <c r="C303" i="9"/>
  <c r="C301" i="9"/>
  <c r="C299" i="9"/>
  <c r="C297" i="9"/>
  <c r="C295" i="9"/>
  <c r="C293" i="9"/>
  <c r="C291" i="9"/>
  <c r="C289" i="9"/>
  <c r="C287" i="9"/>
  <c r="C285" i="9"/>
  <c r="C283" i="9"/>
  <c r="C281" i="9"/>
  <c r="C279" i="9"/>
  <c r="C312" i="9"/>
  <c r="C310" i="9"/>
  <c r="C308" i="9"/>
  <c r="C306" i="9"/>
  <c r="C304" i="9"/>
  <c r="C302" i="9"/>
  <c r="C300" i="9"/>
  <c r="C298" i="9"/>
  <c r="C296" i="9"/>
  <c r="C294" i="9"/>
  <c r="C292" i="9"/>
  <c r="C290" i="9"/>
  <c r="C288" i="9"/>
  <c r="C286" i="9"/>
  <c r="C284" i="9"/>
  <c r="C282" i="9"/>
  <c r="C280" i="9"/>
  <c r="C278" i="9"/>
  <c r="D276" i="9"/>
  <c r="D246" i="9"/>
  <c r="D274" i="9"/>
  <c r="D272" i="9"/>
  <c r="D270" i="9"/>
  <c r="D268" i="9"/>
  <c r="D266" i="9"/>
  <c r="D264" i="9"/>
  <c r="D262" i="9"/>
  <c r="D260" i="9"/>
  <c r="D258" i="9"/>
  <c r="D256" i="9"/>
  <c r="D254" i="9"/>
  <c r="D252" i="9"/>
  <c r="D250" i="9"/>
  <c r="D248" i="9"/>
  <c r="D244" i="9"/>
  <c r="D242" i="9"/>
  <c r="C277" i="9"/>
  <c r="C275" i="9"/>
  <c r="C273" i="9"/>
  <c r="C271" i="9"/>
  <c r="C269" i="9"/>
  <c r="C267" i="9"/>
  <c r="C265" i="9"/>
  <c r="C263" i="9"/>
  <c r="C261" i="9"/>
  <c r="C259" i="9"/>
  <c r="C257" i="9"/>
  <c r="C255" i="9"/>
  <c r="C253" i="9"/>
  <c r="C251" i="9"/>
  <c r="C249" i="9"/>
  <c r="C247" i="9"/>
  <c r="C245" i="9"/>
  <c r="C243" i="9"/>
  <c r="C276" i="9"/>
  <c r="C274" i="9"/>
  <c r="C272" i="9"/>
  <c r="C270" i="9"/>
  <c r="C268" i="9"/>
  <c r="C266" i="9"/>
  <c r="C264" i="9"/>
  <c r="C262" i="9"/>
  <c r="C260" i="9"/>
  <c r="C258" i="9"/>
  <c r="C256" i="9"/>
  <c r="C254" i="9"/>
  <c r="C252" i="9"/>
  <c r="C250" i="9"/>
  <c r="C248" i="9"/>
  <c r="C246" i="9"/>
  <c r="C244" i="9"/>
  <c r="C242" i="9"/>
  <c r="D240" i="9"/>
  <c r="C241" i="9"/>
  <c r="C240" i="9"/>
  <c r="C239" i="9"/>
  <c r="C237" i="9"/>
  <c r="C235" i="9"/>
  <c r="C233" i="9"/>
  <c r="C231" i="9"/>
  <c r="C229" i="9"/>
  <c r="C227" i="9"/>
  <c r="C225" i="9"/>
  <c r="C223" i="9"/>
  <c r="C221" i="9"/>
  <c r="C219" i="9"/>
  <c r="C217" i="9"/>
  <c r="C215" i="9"/>
  <c r="C213" i="9"/>
  <c r="C211" i="9"/>
  <c r="C209" i="9"/>
  <c r="C207" i="9"/>
  <c r="D238" i="9"/>
  <c r="D208" i="9"/>
  <c r="D236" i="9"/>
  <c r="D224" i="9"/>
  <c r="D234" i="9"/>
  <c r="D232" i="9"/>
  <c r="D230" i="9"/>
  <c r="D228" i="9"/>
  <c r="D226" i="9"/>
  <c r="D222" i="9"/>
  <c r="D220" i="9"/>
  <c r="D218" i="9"/>
  <c r="D216" i="9"/>
  <c r="D214" i="9"/>
  <c r="D212" i="9"/>
  <c r="D210" i="9"/>
  <c r="D204" i="9"/>
  <c r="D206" i="9"/>
  <c r="C205" i="9"/>
  <c r="C238" i="9"/>
  <c r="C236" i="9"/>
  <c r="C234" i="9"/>
  <c r="C232" i="9"/>
  <c r="C230" i="9"/>
  <c r="C228" i="9"/>
  <c r="C226" i="9"/>
  <c r="C224" i="9"/>
  <c r="C222" i="9"/>
  <c r="C220" i="9"/>
  <c r="C218" i="9"/>
  <c r="C216" i="9"/>
  <c r="C214" i="9"/>
  <c r="C212" i="9"/>
  <c r="C210" i="9"/>
  <c r="C208" i="9"/>
  <c r="C206" i="9"/>
  <c r="C204" i="9"/>
  <c r="D202" i="9"/>
  <c r="D172" i="9"/>
  <c r="D200" i="9"/>
  <c r="D198" i="9"/>
  <c r="D196" i="9"/>
  <c r="D194" i="9"/>
  <c r="D192" i="9"/>
  <c r="D190" i="9"/>
  <c r="D188" i="9"/>
  <c r="D186" i="9"/>
  <c r="D184" i="9"/>
  <c r="D182" i="9"/>
  <c r="D180" i="9"/>
  <c r="D178" i="9"/>
  <c r="D176" i="9"/>
  <c r="D174" i="9"/>
  <c r="D170" i="9"/>
  <c r="D168" i="9"/>
  <c r="C202" i="9"/>
  <c r="C200" i="9"/>
  <c r="C198" i="9"/>
  <c r="C196" i="9"/>
  <c r="C194" i="9"/>
  <c r="C192" i="9"/>
  <c r="C190" i="9"/>
  <c r="C188" i="9"/>
  <c r="C186" i="9"/>
  <c r="C184" i="9"/>
  <c r="C182" i="9"/>
  <c r="C180" i="9"/>
  <c r="C178" i="9"/>
  <c r="C176" i="9"/>
  <c r="C174" i="9"/>
  <c r="C172" i="9"/>
  <c r="C170" i="9"/>
  <c r="C168" i="9"/>
  <c r="I290" i="9" l="1"/>
  <c r="I298" i="9"/>
  <c r="I306" i="9"/>
  <c r="I296" i="9"/>
  <c r="I284" i="9"/>
  <c r="I256" i="9"/>
  <c r="I266" i="9"/>
  <c r="I248" i="9"/>
  <c r="I176" i="9"/>
  <c r="I184" i="9"/>
  <c r="I192" i="9"/>
  <c r="I168" i="9"/>
  <c r="I286" i="9"/>
  <c r="I294" i="9"/>
  <c r="I302" i="9"/>
  <c r="I310" i="9"/>
  <c r="I292" i="9"/>
  <c r="I300" i="9"/>
  <c r="I200" i="9"/>
  <c r="I172" i="9"/>
  <c r="I180" i="9"/>
  <c r="I188" i="9"/>
  <c r="I196" i="9"/>
  <c r="I252" i="9"/>
  <c r="I260" i="9"/>
  <c r="I268" i="9"/>
  <c r="I308" i="9"/>
  <c r="I270" i="9"/>
  <c r="I282" i="9"/>
  <c r="I258" i="9"/>
  <c r="I280" i="9"/>
  <c r="I242" i="9"/>
  <c r="I250" i="9"/>
  <c r="I264" i="9"/>
  <c r="I288" i="9"/>
  <c r="I204" i="9"/>
  <c r="I240" i="9"/>
  <c r="I254" i="9"/>
  <c r="I262" i="9"/>
  <c r="I274" i="9"/>
  <c r="I304" i="9"/>
  <c r="I312" i="9"/>
  <c r="I244" i="9"/>
  <c r="I246" i="9"/>
  <c r="I170" i="9"/>
  <c r="I178" i="9"/>
  <c r="I194" i="9"/>
  <c r="I202" i="9"/>
  <c r="I220" i="9"/>
  <c r="I224" i="9"/>
  <c r="I276" i="9"/>
  <c r="I186" i="9"/>
  <c r="I272" i="9"/>
  <c r="I278" i="9"/>
  <c r="I208" i="9"/>
  <c r="I236" i="9"/>
  <c r="I212" i="9"/>
  <c r="I230" i="9"/>
  <c r="I232" i="9"/>
  <c r="I174" i="9"/>
  <c r="I182" i="9"/>
  <c r="I190" i="9"/>
  <c r="I198" i="9"/>
  <c r="I214" i="9"/>
  <c r="I216" i="9"/>
  <c r="I228" i="9"/>
  <c r="I210" i="9"/>
  <c r="I226" i="9"/>
  <c r="I238" i="9"/>
  <c r="I206" i="9"/>
  <c r="I222" i="9"/>
  <c r="I218" i="9"/>
  <c r="I234" i="9"/>
  <c r="EJ2" i="6"/>
  <c r="EM2" i="6"/>
  <c r="EI2" i="6"/>
  <c r="EH2" i="6"/>
  <c r="EG2" i="6"/>
  <c r="EF2" i="6"/>
  <c r="EE2" i="6"/>
  <c r="ED2" i="6"/>
  <c r="EC2" i="6"/>
  <c r="D167" i="9" l="1"/>
  <c r="D165" i="9"/>
  <c r="D163" i="9"/>
  <c r="D161" i="9"/>
  <c r="D159" i="9"/>
  <c r="D157" i="9"/>
  <c r="D155" i="9"/>
  <c r="D153" i="9"/>
  <c r="D151" i="9"/>
  <c r="D149" i="9"/>
  <c r="D147" i="9"/>
  <c r="D145" i="9"/>
  <c r="D143" i="9"/>
  <c r="D141" i="9"/>
  <c r="D139" i="9"/>
  <c r="D137" i="9"/>
  <c r="D135" i="9"/>
  <c r="D133" i="9"/>
  <c r="C166" i="9"/>
  <c r="C164" i="9"/>
  <c r="C162" i="9"/>
  <c r="C160" i="9"/>
  <c r="C158" i="9"/>
  <c r="C156" i="9"/>
  <c r="C154" i="9"/>
  <c r="C152" i="9"/>
  <c r="C150" i="9"/>
  <c r="C148" i="9"/>
  <c r="C146" i="9"/>
  <c r="C144" i="9"/>
  <c r="C142" i="9"/>
  <c r="C140" i="9"/>
  <c r="C138" i="9"/>
  <c r="C136" i="9"/>
  <c r="C134" i="9"/>
  <c r="C167" i="9"/>
  <c r="C165" i="9"/>
  <c r="C163" i="9"/>
  <c r="C161" i="9"/>
  <c r="C159" i="9"/>
  <c r="C157" i="9"/>
  <c r="C155" i="9"/>
  <c r="C153" i="9"/>
  <c r="C151" i="9"/>
  <c r="C149" i="9"/>
  <c r="C147" i="9"/>
  <c r="C145" i="9"/>
  <c r="C143" i="9"/>
  <c r="C141" i="9"/>
  <c r="C139" i="9"/>
  <c r="C137" i="9"/>
  <c r="C135" i="9"/>
  <c r="C133" i="9"/>
  <c r="C132" i="9"/>
  <c r="EL2" i="6"/>
  <c r="DD2" i="6"/>
  <c r="DE2" i="6"/>
  <c r="DF2" i="6"/>
  <c r="DG2" i="6"/>
  <c r="DH2" i="6"/>
  <c r="DI2" i="6"/>
  <c r="DJ2" i="6"/>
  <c r="EA2" i="6"/>
  <c r="EB2" i="6"/>
  <c r="EK2" i="6"/>
  <c r="DC2" i="6"/>
  <c r="I138" i="9" l="1"/>
  <c r="I146" i="9"/>
  <c r="I154" i="9"/>
  <c r="I162" i="9"/>
  <c r="I140" i="9"/>
  <c r="I148" i="9"/>
  <c r="I156" i="9"/>
  <c r="I136" i="9"/>
  <c r="I164" i="9"/>
  <c r="I144" i="9"/>
  <c r="I152" i="9"/>
  <c r="I160" i="9"/>
  <c r="I134" i="9"/>
  <c r="I142" i="9"/>
  <c r="I150" i="9"/>
  <c r="I158" i="9"/>
  <c r="I166" i="9"/>
  <c r="I132" i="9"/>
  <c r="C130" i="9"/>
  <c r="C126" i="9"/>
  <c r="C124" i="9"/>
  <c r="C122" i="9"/>
  <c r="C120" i="9"/>
  <c r="C118" i="9"/>
  <c r="C116" i="9"/>
  <c r="C114" i="9"/>
  <c r="C112" i="9"/>
  <c r="C110" i="9"/>
  <c r="C108" i="9"/>
  <c r="C106" i="9"/>
  <c r="C104" i="9"/>
  <c r="C102" i="9"/>
  <c r="C100" i="9"/>
  <c r="C131" i="9"/>
  <c r="C129" i="9"/>
  <c r="C127" i="9"/>
  <c r="C125" i="9"/>
  <c r="C123" i="9"/>
  <c r="C121" i="9"/>
  <c r="C119" i="9"/>
  <c r="C117" i="9"/>
  <c r="C115" i="9"/>
  <c r="C113" i="9"/>
  <c r="C111" i="9"/>
  <c r="C109" i="9"/>
  <c r="C107" i="9"/>
  <c r="C105" i="9"/>
  <c r="C103" i="9"/>
  <c r="C101" i="9"/>
  <c r="C98" i="9"/>
  <c r="C96" i="9"/>
  <c r="C94" i="9"/>
  <c r="C92" i="9"/>
  <c r="C90" i="9"/>
  <c r="C88" i="9"/>
  <c r="C86" i="9"/>
  <c r="C84" i="9"/>
  <c r="C82" i="9"/>
  <c r="C80" i="9"/>
  <c r="C78" i="9"/>
  <c r="C76" i="9"/>
  <c r="C74" i="9"/>
  <c r="C72" i="9"/>
  <c r="C70" i="9"/>
  <c r="C68" i="9"/>
  <c r="C66" i="9"/>
  <c r="C64" i="9"/>
  <c r="C62" i="9"/>
  <c r="C60" i="9"/>
  <c r="C58" i="9"/>
  <c r="C56" i="9"/>
  <c r="C54" i="9"/>
  <c r="C52" i="9"/>
  <c r="C50" i="9"/>
  <c r="C48" i="9"/>
  <c r="C46" i="9"/>
  <c r="C44" i="9"/>
  <c r="C42" i="9"/>
  <c r="C40" i="9"/>
  <c r="C38" i="9"/>
  <c r="C99" i="9"/>
  <c r="C97" i="9"/>
  <c r="C95" i="9"/>
  <c r="C93" i="9"/>
  <c r="C91" i="9"/>
  <c r="C89" i="9"/>
  <c r="C87" i="9"/>
  <c r="C85" i="9"/>
  <c r="C83" i="9"/>
  <c r="C81" i="9"/>
  <c r="C79" i="9"/>
  <c r="C77" i="9"/>
  <c r="C75" i="9"/>
  <c r="C73" i="9"/>
  <c r="C71" i="9"/>
  <c r="C69" i="9"/>
  <c r="C67" i="9"/>
  <c r="C65" i="9"/>
  <c r="C63" i="9"/>
  <c r="C61" i="9"/>
  <c r="C59" i="9"/>
  <c r="C57" i="9"/>
  <c r="C55" i="9"/>
  <c r="C53" i="9"/>
  <c r="C51" i="9"/>
  <c r="C49" i="9"/>
  <c r="C47" i="9"/>
  <c r="C45" i="9"/>
  <c r="C43" i="9"/>
  <c r="C41" i="9"/>
  <c r="C39" i="9"/>
  <c r="C37" i="9"/>
  <c r="B98" i="9"/>
  <c r="B96" i="9"/>
  <c r="B94" i="9"/>
  <c r="B92" i="9"/>
  <c r="B90" i="9"/>
  <c r="B88" i="9"/>
  <c r="B86" i="9"/>
  <c r="B84" i="9"/>
  <c r="B82" i="9"/>
  <c r="B80" i="9"/>
  <c r="B78" i="9"/>
  <c r="B76" i="9"/>
  <c r="B74" i="9"/>
  <c r="B72" i="9"/>
  <c r="B70" i="9"/>
  <c r="B68" i="9"/>
  <c r="B66" i="9"/>
  <c r="B64" i="9"/>
  <c r="B62" i="9"/>
  <c r="B60" i="9"/>
  <c r="B58" i="9"/>
  <c r="B56" i="9"/>
  <c r="B54" i="9"/>
  <c r="B52" i="9"/>
  <c r="B50" i="9"/>
  <c r="B48" i="9"/>
  <c r="B46" i="9"/>
  <c r="B44" i="9"/>
  <c r="B42" i="9"/>
  <c r="B40" i="9"/>
  <c r="B38" i="9"/>
  <c r="B36" i="9"/>
  <c r="C36" i="9"/>
  <c r="D31" i="9"/>
  <c r="D30" i="9"/>
  <c r="D29" i="9"/>
  <c r="D23" i="9"/>
  <c r="D25" i="9"/>
  <c r="D27" i="9"/>
  <c r="D33" i="9"/>
  <c r="D35" i="9"/>
  <c r="D7" i="9"/>
  <c r="E9" i="9"/>
  <c r="D13" i="9"/>
  <c r="D15" i="9"/>
  <c r="E19" i="9"/>
  <c r="F19" i="9"/>
  <c r="D21" i="9"/>
  <c r="F6" i="39"/>
  <c r="F9" i="9" s="1"/>
  <c r="E6" i="39"/>
  <c r="E3" i="39"/>
  <c r="E3" i="9" s="1"/>
  <c r="F3" i="39"/>
  <c r="F3" i="9" s="1"/>
  <c r="E7" i="39"/>
  <c r="E11" i="9" s="1"/>
  <c r="F7" i="39"/>
  <c r="F11" i="9" s="1"/>
  <c r="E11" i="39"/>
  <c r="F11" i="39"/>
  <c r="F4" i="39"/>
  <c r="F5" i="9" s="1"/>
  <c r="E4" i="39"/>
  <c r="E5" i="9" s="1"/>
  <c r="B35" i="9"/>
  <c r="B34" i="9"/>
  <c r="B33" i="9"/>
  <c r="B32" i="9"/>
  <c r="B31" i="9"/>
  <c r="B30" i="9"/>
  <c r="B29" i="9"/>
  <c r="B28" i="9"/>
  <c r="B27" i="9"/>
  <c r="B26" i="9"/>
  <c r="B25" i="9"/>
  <c r="B24" i="9"/>
  <c r="B23" i="9"/>
  <c r="B22" i="9"/>
  <c r="B21" i="9"/>
  <c r="B20" i="9"/>
  <c r="B19" i="9"/>
  <c r="B18" i="9"/>
  <c r="B15" i="9"/>
  <c r="B14" i="9"/>
  <c r="B13" i="9"/>
  <c r="B12" i="9"/>
  <c r="B11" i="9"/>
  <c r="B10" i="9"/>
  <c r="B9" i="9"/>
  <c r="B8" i="9"/>
  <c r="B7" i="9"/>
  <c r="B6" i="9"/>
  <c r="B5" i="9"/>
  <c r="B4" i="9"/>
  <c r="B3" i="9"/>
  <c r="B2" i="9"/>
  <c r="C30" i="9"/>
  <c r="C35" i="9"/>
  <c r="C34" i="9"/>
  <c r="C33" i="9"/>
  <c r="C32" i="9"/>
  <c r="C31" i="9"/>
  <c r="C29" i="9"/>
  <c r="C28" i="9"/>
  <c r="C27" i="9"/>
  <c r="C26" i="9"/>
  <c r="C25" i="9"/>
  <c r="C24" i="9"/>
  <c r="C23" i="9"/>
  <c r="C22" i="9"/>
  <c r="C21" i="9"/>
  <c r="C20" i="9"/>
  <c r="C19" i="9"/>
  <c r="C18" i="9"/>
  <c r="C15" i="9"/>
  <c r="C14" i="9"/>
  <c r="C13" i="9"/>
  <c r="C12" i="9"/>
  <c r="C11" i="9"/>
  <c r="C10" i="9"/>
  <c r="C9" i="9"/>
  <c r="C8" i="9"/>
  <c r="C7" i="9"/>
  <c r="C6" i="9"/>
  <c r="C5" i="9"/>
  <c r="C4" i="9"/>
  <c r="C3" i="9"/>
  <c r="C2" i="9"/>
  <c r="CD2" i="6" l="1"/>
  <c r="CC2" i="6"/>
  <c r="CB2" i="6"/>
  <c r="BT2" i="6" l="1"/>
  <c r="BS2" i="6"/>
  <c r="B415" i="6"/>
  <c r="B416" i="6"/>
  <c r="B417" i="6"/>
  <c r="B418" i="6"/>
  <c r="B419" i="6"/>
  <c r="B420" i="6"/>
  <c r="B421" i="6"/>
  <c r="B422" i="6"/>
  <c r="B423" i="6"/>
  <c r="B424" i="6"/>
  <c r="B425" i="6"/>
  <c r="B426" i="6"/>
  <c r="B427" i="6"/>
  <c r="B428" i="6"/>
  <c r="B429" i="6"/>
  <c r="B430" i="6"/>
  <c r="B431" i="6"/>
  <c r="B432" i="6"/>
  <c r="B433" i="6"/>
  <c r="B434" i="6"/>
  <c r="B435" i="6"/>
  <c r="B436" i="6"/>
  <c r="B437" i="6"/>
  <c r="B438" i="6"/>
  <c r="B439" i="6"/>
  <c r="B440" i="6"/>
  <c r="B441" i="6"/>
  <c r="B442" i="6"/>
  <c r="B126" i="6"/>
  <c r="B127" i="6"/>
  <c r="B128" i="6"/>
  <c r="B129" i="6"/>
  <c r="B130" i="6"/>
  <c r="B131" i="6"/>
  <c r="B132" i="6"/>
  <c r="B133" i="6"/>
  <c r="B134" i="6"/>
  <c r="B135" i="6"/>
  <c r="B136" i="6"/>
  <c r="B137" i="6"/>
  <c r="B138" i="6"/>
  <c r="B139" i="6"/>
  <c r="B140" i="6"/>
  <c r="B141" i="6"/>
  <c r="B142" i="6"/>
  <c r="B143" i="6"/>
  <c r="B144" i="6"/>
  <c r="B145" i="6"/>
  <c r="B146" i="6"/>
  <c r="B147" i="6"/>
  <c r="B148" i="6"/>
  <c r="B149" i="6"/>
  <c r="B150" i="6"/>
  <c r="B151" i="6"/>
  <c r="B152" i="6"/>
  <c r="B153" i="6"/>
  <c r="B293" i="6"/>
  <c r="B294" i="6"/>
  <c r="B295" i="6"/>
  <c r="B296" i="6"/>
  <c r="B297" i="6"/>
  <c r="B298" i="6"/>
  <c r="B299" i="6"/>
  <c r="B300" i="6"/>
  <c r="B301" i="6"/>
  <c r="B302" i="6"/>
  <c r="B303" i="6"/>
  <c r="B304" i="6"/>
  <c r="B305" i="6"/>
  <c r="B306" i="6"/>
  <c r="B307" i="6"/>
  <c r="B308" i="6"/>
  <c r="B309" i="6"/>
  <c r="B310" i="6"/>
  <c r="B311" i="6"/>
  <c r="B312" i="6"/>
  <c r="B313" i="6"/>
  <c r="B314" i="6"/>
  <c r="B315" i="6"/>
  <c r="B316" i="6"/>
  <c r="B317" i="6"/>
  <c r="B318" i="6"/>
  <c r="B319" i="6"/>
  <c r="B320" i="6"/>
  <c r="B321" i="6"/>
  <c r="B322" i="6"/>
  <c r="B323" i="6"/>
  <c r="B324" i="6"/>
  <c r="B325" i="6"/>
  <c r="B326" i="6"/>
  <c r="B327" i="6"/>
  <c r="B328" i="6"/>
  <c r="B329" i="6"/>
  <c r="B330" i="6"/>
  <c r="B331" i="6"/>
  <c r="B332" i="6"/>
  <c r="B333" i="6"/>
  <c r="B334" i="6"/>
  <c r="B335" i="6"/>
  <c r="B336" i="6"/>
  <c r="B337" i="6"/>
  <c r="B338" i="6"/>
  <c r="B339" i="6"/>
  <c r="B340" i="6"/>
  <c r="B341" i="6"/>
  <c r="B342" i="6"/>
  <c r="B343" i="6"/>
  <c r="B344" i="6"/>
  <c r="B345" i="6"/>
  <c r="B346" i="6"/>
  <c r="B347" i="6"/>
  <c r="B348" i="6"/>
  <c r="B349" i="6"/>
  <c r="B350" i="6"/>
  <c r="B351" i="6"/>
  <c r="B352" i="6"/>
  <c r="B353" i="6"/>
  <c r="B354" i="6"/>
  <c r="B355" i="6"/>
  <c r="B356" i="6"/>
  <c r="B357" i="6"/>
  <c r="B358" i="6"/>
  <c r="B359" i="6"/>
  <c r="B360" i="6"/>
  <c r="B361" i="6"/>
  <c r="B362" i="6"/>
  <c r="B363" i="6"/>
  <c r="B364" i="6"/>
  <c r="B365" i="6"/>
  <c r="B366" i="6"/>
  <c r="B367" i="6"/>
  <c r="B368" i="6"/>
  <c r="B369" i="6"/>
  <c r="B370" i="6"/>
  <c r="B371" i="6"/>
  <c r="B372" i="6"/>
  <c r="B373" i="6"/>
  <c r="B374" i="6"/>
  <c r="B375" i="6"/>
  <c r="B376" i="6"/>
  <c r="B377" i="6"/>
  <c r="B378" i="6"/>
  <c r="B379" i="6"/>
  <c r="B380" i="6"/>
  <c r="B381" i="6"/>
  <c r="B382" i="6"/>
  <c r="B383" i="6"/>
  <c r="B384" i="6"/>
  <c r="B385" i="6"/>
  <c r="B386" i="6"/>
  <c r="B387" i="6"/>
  <c r="B388" i="6"/>
  <c r="B389" i="6"/>
  <c r="B390" i="6"/>
  <c r="B391" i="6"/>
  <c r="B392" i="6"/>
  <c r="B393" i="6"/>
  <c r="B394" i="6"/>
  <c r="B395" i="6"/>
  <c r="B396" i="6"/>
  <c r="B397" i="6"/>
  <c r="B398" i="6"/>
  <c r="B399" i="6"/>
  <c r="B400" i="6"/>
  <c r="B401" i="6"/>
  <c r="B402" i="6"/>
  <c r="B403" i="6"/>
  <c r="B404" i="6"/>
  <c r="B405" i="6"/>
  <c r="B406" i="6"/>
  <c r="B407" i="6"/>
  <c r="B408" i="6"/>
  <c r="B409" i="6"/>
  <c r="B410" i="6"/>
  <c r="B411" i="6"/>
  <c r="B412" i="6"/>
  <c r="B413" i="6"/>
  <c r="B414" i="6"/>
  <c r="B292" i="6"/>
  <c r="B125" i="6"/>
  <c r="B4" i="6"/>
  <c r="B5" i="6"/>
  <c r="B6" i="6"/>
  <c r="B7" i="6"/>
  <c r="B8" i="6"/>
  <c r="B9" i="6"/>
  <c r="B10" i="6"/>
  <c r="B11" i="6"/>
  <c r="B12" i="6"/>
  <c r="B13" i="6"/>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B69" i="6"/>
  <c r="B70" i="6"/>
  <c r="B71" i="6"/>
  <c r="B72" i="6"/>
  <c r="B73" i="6"/>
  <c r="B74" i="6"/>
  <c r="B75" i="6"/>
  <c r="B76" i="6"/>
  <c r="B77" i="6"/>
  <c r="B78" i="6"/>
  <c r="B79" i="6"/>
  <c r="B80" i="6"/>
  <c r="B81" i="6"/>
  <c r="B82" i="6"/>
  <c r="B83" i="6"/>
  <c r="B84" i="6"/>
  <c r="B85" i="6"/>
  <c r="B86" i="6"/>
  <c r="B87" i="6"/>
  <c r="B88" i="6"/>
  <c r="B89" i="6"/>
  <c r="B90" i="6"/>
  <c r="B91" i="6"/>
  <c r="B92" i="6"/>
  <c r="B93" i="6"/>
  <c r="B94" i="6"/>
  <c r="B95" i="6"/>
  <c r="B96" i="6"/>
  <c r="B97" i="6"/>
  <c r="B98" i="6"/>
  <c r="B99" i="6"/>
  <c r="B100" i="6"/>
  <c r="B101" i="6"/>
  <c r="B102" i="6"/>
  <c r="B103" i="6"/>
  <c r="B104" i="6"/>
  <c r="B105" i="6"/>
  <c r="B106" i="6"/>
  <c r="B107" i="6"/>
  <c r="B108" i="6"/>
  <c r="B109" i="6"/>
  <c r="B110" i="6"/>
  <c r="B111" i="6"/>
  <c r="B112" i="6"/>
  <c r="B113" i="6"/>
  <c r="B114" i="6"/>
  <c r="B115" i="6"/>
  <c r="B116" i="6"/>
  <c r="B117" i="6"/>
  <c r="B118" i="6"/>
  <c r="B119" i="6"/>
  <c r="B120" i="6"/>
  <c r="B121" i="6"/>
  <c r="B122" i="6"/>
  <c r="B123" i="6"/>
  <c r="B124" i="6"/>
  <c r="BQ2" i="6"/>
  <c r="BR2" i="6"/>
  <c r="BY2" i="6"/>
  <c r="CE2" i="6"/>
  <c r="AX2" i="6"/>
  <c r="AY2" i="6"/>
  <c r="AZ2" i="6"/>
  <c r="BA2" i="6"/>
  <c r="BB2" i="6"/>
  <c r="BC2" i="6"/>
  <c r="BD2" i="6"/>
  <c r="BE2" i="6"/>
  <c r="BF2" i="6"/>
  <c r="BG2" i="6"/>
  <c r="BH2" i="6"/>
  <c r="BI2" i="6"/>
  <c r="BJ2" i="6"/>
  <c r="BK2" i="6"/>
  <c r="BL2" i="6"/>
  <c r="BM2" i="6"/>
  <c r="BN2" i="6"/>
  <c r="BO2" i="6"/>
  <c r="BP2" i="6"/>
  <c r="AF2" i="6"/>
  <c r="AG2" i="6"/>
  <c r="AH2" i="6"/>
  <c r="AI2" i="6"/>
  <c r="AJ2" i="6"/>
  <c r="AK2" i="6"/>
  <c r="AL2" i="6"/>
  <c r="AM2" i="6"/>
  <c r="AN2" i="6"/>
  <c r="AO2" i="6"/>
  <c r="AP2" i="6"/>
  <c r="AQ2" i="6"/>
  <c r="AR2" i="6"/>
  <c r="AS2" i="6"/>
  <c r="AT2" i="6"/>
  <c r="AU2" i="6"/>
  <c r="AV2" i="6"/>
  <c r="AW2" i="6"/>
  <c r="G2" i="6"/>
  <c r="H2" i="6"/>
  <c r="I2" i="6"/>
  <c r="J2" i="6"/>
  <c r="K2" i="6"/>
  <c r="L2" i="6"/>
  <c r="M2" i="6"/>
  <c r="N2" i="6"/>
  <c r="O2" i="6"/>
  <c r="P2" i="6"/>
  <c r="Q2" i="6"/>
  <c r="R2" i="6"/>
  <c r="S2" i="6"/>
  <c r="T2" i="6"/>
  <c r="U2" i="6"/>
  <c r="V2" i="6"/>
  <c r="W2" i="6"/>
  <c r="X2" i="6"/>
  <c r="Y2" i="6"/>
  <c r="Z2" i="6"/>
  <c r="AA2" i="6"/>
  <c r="AB2" i="6"/>
  <c r="AC2" i="6"/>
  <c r="AD2" i="6"/>
  <c r="AE2" i="6"/>
  <c r="C362" i="7"/>
  <c r="C360" i="7"/>
  <c r="C359" i="7"/>
  <c r="C358" i="7"/>
  <c r="C357" i="7"/>
  <c r="C356" i="7"/>
  <c r="C354" i="7"/>
  <c r="A362" i="7"/>
  <c r="A361" i="7"/>
  <c r="A360" i="7"/>
  <c r="A359" i="7"/>
  <c r="A358" i="7"/>
  <c r="A357" i="7"/>
  <c r="A356" i="7"/>
  <c r="A355" i="7"/>
  <c r="A354" i="7"/>
  <c r="A353" i="7"/>
  <c r="A352" i="7"/>
  <c r="A350" i="7"/>
  <c r="A349" i="7"/>
  <c r="A348" i="7"/>
  <c r="A351" i="7"/>
  <c r="A347" i="7"/>
  <c r="A346" i="7"/>
  <c r="A345" i="7"/>
  <c r="B347" i="7"/>
  <c r="C346" i="7"/>
  <c r="C347" i="7"/>
  <c r="C348" i="7"/>
  <c r="C349" i="7"/>
  <c r="C350" i="7"/>
  <c r="C351" i="7"/>
  <c r="C353" i="7"/>
  <c r="C345" i="7"/>
  <c r="B20" i="7"/>
  <c r="B15" i="7"/>
  <c r="B7" i="7"/>
  <c r="B2" i="7"/>
  <c r="C344" i="7"/>
  <c r="C343" i="7"/>
  <c r="C342" i="7"/>
  <c r="C341" i="7"/>
  <c r="C340" i="7"/>
  <c r="C339" i="7"/>
  <c r="C338" i="7"/>
  <c r="C337" i="7"/>
  <c r="C336" i="7"/>
  <c r="C335" i="7"/>
  <c r="C334" i="7"/>
  <c r="C333" i="7"/>
  <c r="C332" i="7"/>
  <c r="C331" i="7"/>
  <c r="C330" i="7"/>
  <c r="C329" i="7"/>
  <c r="C328" i="7"/>
  <c r="C327" i="7"/>
  <c r="C326" i="7"/>
  <c r="C325" i="7"/>
  <c r="C324" i="7"/>
  <c r="C323" i="7"/>
  <c r="C322" i="7"/>
  <c r="C321" i="7"/>
  <c r="C320" i="7"/>
  <c r="C319" i="7"/>
  <c r="C318" i="7"/>
  <c r="C317" i="7"/>
  <c r="C316" i="7"/>
  <c r="C315" i="7"/>
  <c r="C314" i="7"/>
  <c r="C313" i="7"/>
  <c r="C312" i="7"/>
  <c r="C311" i="7"/>
  <c r="C310" i="7"/>
  <c r="C309" i="7"/>
  <c r="C308" i="7"/>
  <c r="C307" i="7"/>
  <c r="C306" i="7"/>
  <c r="C305" i="7"/>
  <c r="C304" i="7"/>
  <c r="C303" i="7"/>
  <c r="C302" i="7"/>
  <c r="C301" i="7"/>
  <c r="C300" i="7"/>
  <c r="C299" i="7"/>
  <c r="C298" i="7"/>
  <c r="C297" i="7"/>
  <c r="C296" i="7"/>
  <c r="C295" i="7"/>
  <c r="C294" i="7"/>
  <c r="C293" i="7"/>
  <c r="C292" i="7"/>
  <c r="C291" i="7"/>
  <c r="C290" i="7"/>
  <c r="C289" i="7"/>
  <c r="A344" i="7"/>
  <c r="A343" i="7"/>
  <c r="A342" i="7"/>
  <c r="A341" i="7"/>
  <c r="A340" i="7"/>
  <c r="A339" i="7"/>
  <c r="A338" i="7"/>
  <c r="A337" i="7"/>
  <c r="A336" i="7"/>
  <c r="A335" i="7"/>
  <c r="A334" i="7"/>
  <c r="A333" i="7"/>
  <c r="A332" i="7"/>
  <c r="A331" i="7"/>
  <c r="A330" i="7"/>
  <c r="A329" i="7"/>
  <c r="A328" i="7"/>
  <c r="A327" i="7"/>
  <c r="A326" i="7"/>
  <c r="A325" i="7"/>
  <c r="A324" i="7"/>
  <c r="A323" i="7"/>
  <c r="A322" i="7"/>
  <c r="A321" i="7"/>
  <c r="A320" i="7"/>
  <c r="A319" i="7"/>
  <c r="A318" i="7"/>
  <c r="A317" i="7"/>
  <c r="A316" i="7"/>
  <c r="A315" i="7"/>
  <c r="A314" i="7"/>
  <c r="A313" i="7"/>
  <c r="A312" i="7"/>
  <c r="A311" i="7"/>
  <c r="A310" i="7"/>
  <c r="A309" i="7"/>
  <c r="A308" i="7"/>
  <c r="A307" i="7"/>
  <c r="A306" i="7"/>
  <c r="A305" i="7"/>
  <c r="A304" i="7"/>
  <c r="A303" i="7"/>
  <c r="A302" i="7"/>
  <c r="A301" i="7"/>
  <c r="A300" i="7"/>
  <c r="A299" i="7"/>
  <c r="A298" i="7"/>
  <c r="A297" i="7"/>
  <c r="A296" i="7"/>
  <c r="A295" i="7"/>
  <c r="A294" i="7"/>
  <c r="A293" i="7"/>
  <c r="A292" i="7"/>
  <c r="A291" i="7"/>
  <c r="A290" i="7"/>
  <c r="A289"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2" i="7"/>
  <c r="A121" i="7"/>
  <c r="A123" i="7"/>
  <c r="AH9" i="21"/>
  <c r="AH20" i="21"/>
  <c r="AH17" i="21"/>
  <c r="AH15" i="21"/>
  <c r="AH14" i="21"/>
  <c r="AH12" i="21"/>
  <c r="AH10" i="21"/>
  <c r="AH8" i="21"/>
  <c r="R15" i="21"/>
  <c r="R14" i="21"/>
  <c r="R20" i="21"/>
  <c r="R17" i="21"/>
  <c r="AG8" i="21"/>
  <c r="AG9" i="21"/>
  <c r="AG10" i="21"/>
  <c r="AG11" i="21"/>
  <c r="AG12" i="21"/>
  <c r="AG18" i="21"/>
  <c r="AG13" i="21"/>
  <c r="AG14" i="21"/>
  <c r="AG15" i="21"/>
  <c r="AG16" i="21"/>
  <c r="AG17" i="21"/>
  <c r="AG19" i="21"/>
  <c r="AG20" i="21"/>
  <c r="AG7" i="21"/>
  <c r="Q7" i="21"/>
  <c r="AA8" i="21"/>
  <c r="AA9" i="21"/>
  <c r="AA10" i="21"/>
  <c r="AA11" i="21"/>
  <c r="AA12" i="21"/>
  <c r="AA18" i="21"/>
  <c r="AA13" i="21"/>
  <c r="AA14" i="21"/>
  <c r="AA15" i="21"/>
  <c r="AA16" i="21"/>
  <c r="AA17" i="21"/>
  <c r="AA19" i="21"/>
  <c r="AA20" i="21"/>
  <c r="AA7" i="21"/>
  <c r="K7" i="21"/>
  <c r="Z8" i="21"/>
  <c r="Z9" i="21"/>
  <c r="Z10" i="21"/>
  <c r="Z11" i="21"/>
  <c r="Z12" i="21"/>
  <c r="Z18" i="21"/>
  <c r="Z13" i="21"/>
  <c r="Z14" i="21"/>
  <c r="Z15" i="21"/>
  <c r="Z16" i="21"/>
  <c r="Z17" i="21"/>
  <c r="Z19" i="21"/>
  <c r="Z20" i="21"/>
  <c r="Z7" i="21"/>
  <c r="J7" i="21"/>
  <c r="T8" i="21"/>
  <c r="T9" i="21"/>
  <c r="T10" i="21"/>
  <c r="T11" i="21"/>
  <c r="T12" i="21"/>
  <c r="T18" i="21"/>
  <c r="T13" i="21"/>
  <c r="T14" i="21"/>
  <c r="T15" i="21"/>
  <c r="T16" i="21"/>
  <c r="T17" i="21"/>
  <c r="T19" i="21"/>
  <c r="T20" i="21"/>
  <c r="T7" i="21"/>
  <c r="D7" i="21"/>
  <c r="S8" i="21"/>
  <c r="S9" i="21"/>
  <c r="S10" i="21"/>
  <c r="S11" i="21"/>
  <c r="S12" i="21"/>
  <c r="S18" i="21"/>
  <c r="S13" i="21"/>
  <c r="S14" i="21"/>
  <c r="S15" i="21"/>
  <c r="S16" i="21"/>
  <c r="S17" i="21"/>
  <c r="S19" i="21"/>
  <c r="S20" i="21"/>
  <c r="S7" i="21"/>
  <c r="C7" i="21"/>
  <c r="Q8" i="21"/>
  <c r="Q9" i="21"/>
  <c r="Q10" i="21"/>
  <c r="Q11" i="21"/>
  <c r="Q12" i="21"/>
  <c r="Q18" i="21"/>
  <c r="Q13" i="21"/>
  <c r="Q14" i="21"/>
  <c r="Q15" i="21"/>
  <c r="Q16" i="21"/>
  <c r="Q17" i="21"/>
  <c r="Q19" i="21"/>
  <c r="Q20" i="21"/>
  <c r="J8" i="21"/>
  <c r="J9" i="21"/>
  <c r="J10" i="21"/>
  <c r="J11" i="21"/>
  <c r="J12" i="21"/>
  <c r="J18" i="21"/>
  <c r="J13" i="21"/>
  <c r="J14" i="21"/>
  <c r="J15" i="21"/>
  <c r="J16" i="21"/>
  <c r="J17" i="21"/>
  <c r="J19" i="21"/>
  <c r="J20" i="21"/>
  <c r="K8" i="21"/>
  <c r="K9" i="21"/>
  <c r="K10" i="21"/>
  <c r="K11" i="21"/>
  <c r="K12" i="21"/>
  <c r="K18" i="21"/>
  <c r="K13" i="21"/>
  <c r="K14" i="21"/>
  <c r="K15" i="21"/>
  <c r="K16" i="21"/>
  <c r="K17" i="21"/>
  <c r="K19" i="21"/>
  <c r="K20" i="21"/>
  <c r="C8" i="21"/>
  <c r="C9" i="21"/>
  <c r="C10" i="21"/>
  <c r="C11" i="21"/>
  <c r="C12" i="21"/>
  <c r="C18" i="21"/>
  <c r="C13" i="21"/>
  <c r="C14" i="21"/>
  <c r="C15" i="21"/>
  <c r="C16" i="21"/>
  <c r="C17" i="21"/>
  <c r="C19" i="21"/>
  <c r="C20" i="21"/>
  <c r="D10" i="21"/>
  <c r="D11" i="21"/>
  <c r="D12" i="21"/>
  <c r="R12" i="21" s="1"/>
  <c r="D18" i="21"/>
  <c r="D13" i="21"/>
  <c r="D14" i="21"/>
  <c r="D15" i="21"/>
  <c r="D16" i="21"/>
  <c r="D17" i="21"/>
  <c r="D19" i="21"/>
  <c r="D20" i="21"/>
  <c r="D9" i="21"/>
  <c r="R9" i="21" s="1"/>
  <c r="D8" i="21"/>
  <c r="R10" i="21" l="1"/>
  <c r="R8" i="21"/>
  <c r="D7" i="37" l="1"/>
  <c r="AH19" i="21" s="1"/>
  <c r="C361" i="7" s="1"/>
  <c r="C7" i="37"/>
  <c r="R19" i="21" s="1"/>
  <c r="C352" i="7" s="1"/>
  <c r="C22" i="36"/>
  <c r="F13" i="36"/>
  <c r="F12" i="36"/>
  <c r="C13" i="36"/>
  <c r="C12" i="36"/>
  <c r="F15" i="36"/>
  <c r="F14" i="36"/>
  <c r="C15" i="36"/>
  <c r="C14" i="36"/>
  <c r="G13" i="36"/>
  <c r="G15" i="36"/>
  <c r="D13" i="36"/>
  <c r="E13" i="36" s="1"/>
  <c r="D15" i="36"/>
  <c r="G12" i="36"/>
  <c r="G14" i="36"/>
  <c r="H14" i="36" s="1"/>
  <c r="D14" i="36"/>
  <c r="D12" i="36"/>
  <c r="E12" i="36" s="1"/>
  <c r="G7" i="36"/>
  <c r="G6" i="36"/>
  <c r="D7" i="36"/>
  <c r="D6" i="36"/>
  <c r="F7" i="36"/>
  <c r="F6" i="36"/>
  <c r="C7" i="36"/>
  <c r="C6" i="36"/>
  <c r="C18" i="35"/>
  <c r="C17" i="35"/>
  <c r="C16" i="35"/>
  <c r="G61" i="34"/>
  <c r="D61" i="34"/>
  <c r="F30" i="34"/>
  <c r="F36" i="34" s="1"/>
  <c r="F28" i="34"/>
  <c r="F34" i="34" s="1"/>
  <c r="F35" i="34"/>
  <c r="I36" i="34" s="1"/>
  <c r="J24" i="34"/>
  <c r="J17" i="34"/>
  <c r="C9" i="29"/>
  <c r="E1" i="24"/>
  <c r="B288" i="7"/>
  <c r="B287" i="7"/>
  <c r="B286" i="7"/>
  <c r="B285" i="7"/>
  <c r="B284" i="7"/>
  <c r="B283" i="7"/>
  <c r="B282" i="7"/>
  <c r="B281" i="7"/>
  <c r="B280" i="7"/>
  <c r="B279" i="7"/>
  <c r="B278" i="7"/>
  <c r="B277" i="7"/>
  <c r="B276" i="7"/>
  <c r="B275" i="7"/>
  <c r="B261" i="7"/>
  <c r="B262" i="7"/>
  <c r="B263" i="7"/>
  <c r="B264" i="7"/>
  <c r="B265" i="7"/>
  <c r="B266" i="7"/>
  <c r="B267" i="7"/>
  <c r="B268" i="7"/>
  <c r="B269" i="7"/>
  <c r="B270" i="7"/>
  <c r="B271" i="7"/>
  <c r="B272" i="7"/>
  <c r="B273" i="7"/>
  <c r="B274" i="7"/>
  <c r="B260" i="7"/>
  <c r="B259" i="7"/>
  <c r="B258" i="7"/>
  <c r="B257" i="7"/>
  <c r="B256" i="7"/>
  <c r="B255" i="7"/>
  <c r="B254" i="7"/>
  <c r="B253" i="7"/>
  <c r="B252" i="7"/>
  <c r="B251" i="7"/>
  <c r="B250" i="7"/>
  <c r="B249" i="7"/>
  <c r="B248" i="7"/>
  <c r="B247" i="7"/>
  <c r="B234" i="7"/>
  <c r="B235" i="7"/>
  <c r="B236" i="7"/>
  <c r="B237" i="7"/>
  <c r="B238" i="7"/>
  <c r="B239" i="7"/>
  <c r="B240" i="7"/>
  <c r="B241" i="7"/>
  <c r="B242" i="7"/>
  <c r="B243" i="7"/>
  <c r="B244" i="7"/>
  <c r="B245" i="7"/>
  <c r="B246" i="7"/>
  <c r="B233" i="7"/>
  <c r="A232" i="7"/>
  <c r="A231" i="7"/>
  <c r="A230" i="7"/>
  <c r="A229" i="7"/>
  <c r="A228" i="7"/>
  <c r="A227" i="7"/>
  <c r="A226" i="7"/>
  <c r="A225" i="7"/>
  <c r="A224" i="7"/>
  <c r="A223" i="7"/>
  <c r="A222" i="7"/>
  <c r="A221" i="7"/>
  <c r="A220" i="7"/>
  <c r="A219" i="7"/>
  <c r="A205" i="7"/>
  <c r="A206" i="7"/>
  <c r="A207" i="7"/>
  <c r="A208" i="7"/>
  <c r="A209" i="7"/>
  <c r="A210" i="7"/>
  <c r="A211" i="7"/>
  <c r="A212" i="7"/>
  <c r="A213" i="7"/>
  <c r="A214" i="7"/>
  <c r="A215" i="7"/>
  <c r="A216" i="7"/>
  <c r="A217" i="7"/>
  <c r="A218" i="7"/>
  <c r="A204" i="7"/>
  <c r="A203" i="7"/>
  <c r="A202" i="7"/>
  <c r="A201" i="7"/>
  <c r="A200" i="7"/>
  <c r="A199" i="7"/>
  <c r="A198" i="7"/>
  <c r="A197" i="7"/>
  <c r="A196" i="7"/>
  <c r="A195" i="7"/>
  <c r="A194" i="7"/>
  <c r="A193" i="7"/>
  <c r="A192" i="7"/>
  <c r="A191" i="7"/>
  <c r="A178" i="7"/>
  <c r="A179" i="7"/>
  <c r="A180" i="7"/>
  <c r="A181" i="7"/>
  <c r="A182" i="7"/>
  <c r="A183" i="7"/>
  <c r="A184" i="7"/>
  <c r="A185" i="7"/>
  <c r="A186" i="7"/>
  <c r="A187" i="7"/>
  <c r="A188" i="7"/>
  <c r="A189" i="7"/>
  <c r="A190" i="7"/>
  <c r="A177" i="7"/>
  <c r="AC20" i="21"/>
  <c r="V20" i="21"/>
  <c r="C176" i="7"/>
  <c r="C148" i="7"/>
  <c r="AB20" i="21"/>
  <c r="U20" i="21"/>
  <c r="M20" i="21"/>
  <c r="F20" i="21"/>
  <c r="C162" i="7"/>
  <c r="C134" i="7"/>
  <c r="L20" i="21"/>
  <c r="E20" i="21"/>
  <c r="AC19" i="21"/>
  <c r="V19" i="21"/>
  <c r="C175" i="7"/>
  <c r="C147" i="7"/>
  <c r="AB19" i="21"/>
  <c r="U19" i="21"/>
  <c r="M19" i="21"/>
  <c r="F19" i="21"/>
  <c r="C161" i="7"/>
  <c r="C133" i="7"/>
  <c r="L19" i="21"/>
  <c r="E19" i="21"/>
  <c r="AC17" i="21"/>
  <c r="V17" i="21"/>
  <c r="C174" i="7"/>
  <c r="C146" i="7"/>
  <c r="AB17" i="21"/>
  <c r="U17" i="21"/>
  <c r="M17" i="21"/>
  <c r="F17" i="21"/>
  <c r="C160" i="7"/>
  <c r="C132" i="7"/>
  <c r="L17" i="21"/>
  <c r="E17" i="21"/>
  <c r="AC16" i="21"/>
  <c r="V16" i="21"/>
  <c r="C173" i="7"/>
  <c r="C145" i="7"/>
  <c r="AB16" i="21"/>
  <c r="U16" i="21"/>
  <c r="M16" i="21"/>
  <c r="F16" i="21"/>
  <c r="C159" i="7"/>
  <c r="C131" i="7"/>
  <c r="L16" i="21"/>
  <c r="E16" i="21"/>
  <c r="AC15" i="21"/>
  <c r="V15" i="21"/>
  <c r="C172" i="7"/>
  <c r="C144" i="7"/>
  <c r="AB15" i="21"/>
  <c r="U15" i="21"/>
  <c r="M15" i="21"/>
  <c r="F15" i="21"/>
  <c r="C158" i="7"/>
  <c r="C130" i="7"/>
  <c r="L15" i="21"/>
  <c r="E15" i="21"/>
  <c r="AC14" i="21"/>
  <c r="V14" i="21"/>
  <c r="C171" i="7"/>
  <c r="C143" i="7"/>
  <c r="AB14" i="21"/>
  <c r="U14" i="21"/>
  <c r="M14" i="21"/>
  <c r="F14" i="21"/>
  <c r="G14" i="21" s="1"/>
  <c r="I14" i="21" s="1"/>
  <c r="C185" i="7" s="1"/>
  <c r="C157" i="7"/>
  <c r="C129" i="7"/>
  <c r="L14" i="21"/>
  <c r="E14" i="21"/>
  <c r="AC13" i="21"/>
  <c r="V13" i="21"/>
  <c r="C170" i="7"/>
  <c r="C142" i="7"/>
  <c r="AB13" i="21"/>
  <c r="U13" i="21"/>
  <c r="M13" i="21"/>
  <c r="F13" i="21"/>
  <c r="C156" i="7"/>
  <c r="C128" i="7"/>
  <c r="L13" i="21"/>
  <c r="E13" i="21"/>
  <c r="AC18" i="21"/>
  <c r="V18" i="21"/>
  <c r="C169" i="7"/>
  <c r="C141" i="7"/>
  <c r="AB18" i="21"/>
  <c r="U18" i="21"/>
  <c r="M18" i="21"/>
  <c r="F18" i="21"/>
  <c r="C155" i="7"/>
  <c r="C127" i="7"/>
  <c r="L18" i="21"/>
  <c r="E18" i="21"/>
  <c r="AC12" i="21"/>
  <c r="V12" i="21"/>
  <c r="C168" i="7"/>
  <c r="C140" i="7"/>
  <c r="AB12" i="21"/>
  <c r="U12" i="21"/>
  <c r="M12" i="21"/>
  <c r="F12" i="21"/>
  <c r="C154" i="7"/>
  <c r="C126" i="7"/>
  <c r="L12" i="21"/>
  <c r="E12" i="21"/>
  <c r="AC11" i="21"/>
  <c r="V11" i="21"/>
  <c r="C167" i="7"/>
  <c r="C139" i="7"/>
  <c r="AB11" i="21"/>
  <c r="U11" i="21"/>
  <c r="M11" i="21"/>
  <c r="F11" i="21"/>
  <c r="C153" i="7"/>
  <c r="C125" i="7"/>
  <c r="L11" i="21"/>
  <c r="E11" i="21"/>
  <c r="AC10" i="21"/>
  <c r="V10" i="21"/>
  <c r="C166" i="7"/>
  <c r="C138" i="7"/>
  <c r="AB10" i="21"/>
  <c r="U10" i="21"/>
  <c r="M10" i="21"/>
  <c r="F10" i="21"/>
  <c r="C152" i="7"/>
  <c r="C124" i="7"/>
  <c r="L10" i="21"/>
  <c r="E10" i="21"/>
  <c r="AC9" i="21"/>
  <c r="V9" i="21"/>
  <c r="C165" i="7"/>
  <c r="C137" i="7"/>
  <c r="AB9" i="21"/>
  <c r="U9" i="21"/>
  <c r="M9" i="21"/>
  <c r="F9" i="21"/>
  <c r="C151" i="7"/>
  <c r="C123" i="7"/>
  <c r="L9" i="21"/>
  <c r="E9" i="21"/>
  <c r="AC8" i="21"/>
  <c r="V8" i="21"/>
  <c r="C164" i="7"/>
  <c r="C136" i="7"/>
  <c r="AB8" i="21"/>
  <c r="U8" i="21"/>
  <c r="M8" i="21"/>
  <c r="F8" i="21"/>
  <c r="C150" i="7"/>
  <c r="C122" i="7"/>
  <c r="L8" i="21"/>
  <c r="E8" i="21"/>
  <c r="AC7" i="21"/>
  <c r="V7" i="21"/>
  <c r="C163" i="7"/>
  <c r="C135" i="7"/>
  <c r="AB7" i="21"/>
  <c r="U7" i="21"/>
  <c r="M7" i="21"/>
  <c r="F7" i="21"/>
  <c r="C149" i="7"/>
  <c r="C121" i="7"/>
  <c r="L7" i="21"/>
  <c r="E7" i="21"/>
  <c r="E17" i="19"/>
  <c r="E22" i="36" l="1"/>
  <c r="C10" i="7"/>
  <c r="C23" i="7"/>
  <c r="N14" i="21"/>
  <c r="P14" i="21" s="1"/>
  <c r="C213" i="7" s="1"/>
  <c r="W18" i="21"/>
  <c r="Y18" i="21" s="1"/>
  <c r="C197" i="7" s="1"/>
  <c r="G11" i="21"/>
  <c r="I11" i="21" s="1"/>
  <c r="C181" i="7" s="1"/>
  <c r="G7" i="21"/>
  <c r="I7" i="21" s="1"/>
  <c r="C177" i="7" s="1"/>
  <c r="G18" i="21"/>
  <c r="I18" i="21" s="1"/>
  <c r="C183" i="7" s="1"/>
  <c r="W11" i="21"/>
  <c r="Y11" i="21" s="1"/>
  <c r="C195" i="7" s="1"/>
  <c r="N18" i="21"/>
  <c r="P18" i="21" s="1"/>
  <c r="C211" i="7" s="1"/>
  <c r="G9" i="21"/>
  <c r="I9" i="21" s="1"/>
  <c r="C179" i="7" s="1"/>
  <c r="W14" i="21"/>
  <c r="Y14" i="21" s="1"/>
  <c r="C199" i="7" s="1"/>
  <c r="W9" i="21"/>
  <c r="Y9" i="21" s="1"/>
  <c r="C193" i="7" s="1"/>
  <c r="G16" i="21"/>
  <c r="I16" i="21" s="1"/>
  <c r="C187" i="7" s="1"/>
  <c r="N16" i="21"/>
  <c r="P16" i="21" s="1"/>
  <c r="C215" i="7" s="1"/>
  <c r="N20" i="21"/>
  <c r="P20" i="21" s="1"/>
  <c r="C218" i="7" s="1"/>
  <c r="N9" i="21"/>
  <c r="P9" i="21" s="1"/>
  <c r="C207" i="7" s="1"/>
  <c r="N11" i="21"/>
  <c r="P11" i="21" s="1"/>
  <c r="C209" i="7" s="1"/>
  <c r="AD17" i="21"/>
  <c r="AF17" i="21" s="1"/>
  <c r="C230" i="7" s="1"/>
  <c r="N7" i="21"/>
  <c r="P7" i="21" s="1"/>
  <c r="C205" i="7" s="1"/>
  <c r="AD13" i="21"/>
  <c r="AF13" i="21" s="1"/>
  <c r="C226" i="7" s="1"/>
  <c r="AD12" i="21"/>
  <c r="AF12" i="21" s="1"/>
  <c r="C224" i="7" s="1"/>
  <c r="G8" i="21"/>
  <c r="I8" i="21" s="1"/>
  <c r="C178" i="7" s="1"/>
  <c r="AD10" i="21"/>
  <c r="AF10" i="21" s="1"/>
  <c r="C222" i="7" s="1"/>
  <c r="W20" i="21"/>
  <c r="Y20" i="21" s="1"/>
  <c r="C204" i="7" s="1"/>
  <c r="AD8" i="21"/>
  <c r="AF8" i="21" s="1"/>
  <c r="C220" i="7" s="1"/>
  <c r="AD15" i="21"/>
  <c r="AF15" i="21" s="1"/>
  <c r="C228" i="7" s="1"/>
  <c r="G19" i="21"/>
  <c r="I19" i="21" s="1"/>
  <c r="C189" i="7" s="1"/>
  <c r="N8" i="21"/>
  <c r="P8" i="21" s="1"/>
  <c r="C206" i="7" s="1"/>
  <c r="N10" i="21"/>
  <c r="P10" i="21" s="1"/>
  <c r="C208" i="7" s="1"/>
  <c r="N12" i="21"/>
  <c r="P12" i="21" s="1"/>
  <c r="C210" i="7" s="1"/>
  <c r="N13" i="21"/>
  <c r="P13" i="21" s="1"/>
  <c r="C212" i="7" s="1"/>
  <c r="N15" i="21"/>
  <c r="P15" i="21" s="1"/>
  <c r="C214" i="7" s="1"/>
  <c r="W16" i="21"/>
  <c r="Y16" i="21" s="1"/>
  <c r="C201" i="7" s="1"/>
  <c r="W17" i="21"/>
  <c r="Y17" i="21" s="1"/>
  <c r="C202" i="7" s="1"/>
  <c r="N19" i="21"/>
  <c r="P19" i="21" s="1"/>
  <c r="C217" i="7" s="1"/>
  <c r="G20" i="21"/>
  <c r="I20" i="21" s="1"/>
  <c r="C190" i="7" s="1"/>
  <c r="G17" i="21"/>
  <c r="I17" i="21" s="1"/>
  <c r="C188" i="7" s="1"/>
  <c r="G10" i="21"/>
  <c r="I10" i="21" s="1"/>
  <c r="C180" i="7" s="1"/>
  <c r="G12" i="21"/>
  <c r="I12" i="21" s="1"/>
  <c r="C182" i="7" s="1"/>
  <c r="G13" i="21"/>
  <c r="I13" i="21" s="1"/>
  <c r="C184" i="7" s="1"/>
  <c r="W7" i="21"/>
  <c r="Y7" i="21" s="1"/>
  <c r="C191" i="7" s="1"/>
  <c r="W8" i="21"/>
  <c r="Y8" i="21" s="1"/>
  <c r="C192" i="7" s="1"/>
  <c r="AD9" i="21"/>
  <c r="AE9" i="21" s="1"/>
  <c r="C277" i="7" s="1"/>
  <c r="W10" i="21"/>
  <c r="Y10" i="21" s="1"/>
  <c r="C194" i="7" s="1"/>
  <c r="AD11" i="21"/>
  <c r="AF11" i="21" s="1"/>
  <c r="C223" i="7" s="1"/>
  <c r="W12" i="21"/>
  <c r="Y12" i="21" s="1"/>
  <c r="C196" i="7" s="1"/>
  <c r="AD18" i="21"/>
  <c r="AE18" i="21" s="1"/>
  <c r="C281" i="7" s="1"/>
  <c r="W13" i="21"/>
  <c r="Y13" i="21" s="1"/>
  <c r="C198" i="7" s="1"/>
  <c r="AD14" i="21"/>
  <c r="AF14" i="21" s="1"/>
  <c r="C227" i="7" s="1"/>
  <c r="W15" i="21"/>
  <c r="Y15" i="21" s="1"/>
  <c r="C200" i="7" s="1"/>
  <c r="AD16" i="21"/>
  <c r="AE16" i="21" s="1"/>
  <c r="C285" i="7" s="1"/>
  <c r="AD7" i="21"/>
  <c r="AF7" i="21" s="1"/>
  <c r="C219" i="7" s="1"/>
  <c r="W19" i="21"/>
  <c r="Y19" i="21" s="1"/>
  <c r="C203" i="7" s="1"/>
  <c r="G15" i="21"/>
  <c r="I15" i="21" s="1"/>
  <c r="C186" i="7" s="1"/>
  <c r="N17" i="21"/>
  <c r="P17" i="21" s="1"/>
  <c r="C216" i="7" s="1"/>
  <c r="AD19" i="21"/>
  <c r="AF19" i="21" s="1"/>
  <c r="C231" i="7" s="1"/>
  <c r="E14" i="36"/>
  <c r="E15" i="36"/>
  <c r="H15" i="36"/>
  <c r="H12" i="36"/>
  <c r="E6" i="36"/>
  <c r="H13" i="36"/>
  <c r="E7" i="36"/>
  <c r="H6" i="36"/>
  <c r="H7" i="36"/>
  <c r="I35" i="34"/>
  <c r="F31" i="34"/>
  <c r="F37" i="34" s="1"/>
  <c r="I38" i="34" s="1"/>
  <c r="C8" i="26"/>
  <c r="AE11" i="21"/>
  <c r="C279" i="7" s="1"/>
  <c r="O11" i="21"/>
  <c r="C265" i="7" s="1"/>
  <c r="O14" i="21"/>
  <c r="C269" i="7" s="1"/>
  <c r="AD20" i="21"/>
  <c r="AF20" i="21" s="1"/>
  <c r="C232" i="7" s="1"/>
  <c r="X8" i="21"/>
  <c r="C248" i="7" s="1"/>
  <c r="H11" i="21"/>
  <c r="C237" i="7" s="1"/>
  <c r="X18" i="21"/>
  <c r="C253" i="7" s="1"/>
  <c r="H14" i="21"/>
  <c r="C241" i="7" s="1"/>
  <c r="H17" i="21"/>
  <c r="C244" i="7" s="1"/>
  <c r="H8" i="21" l="1"/>
  <c r="C234" i="7" s="1"/>
  <c r="AE15" i="21"/>
  <c r="C284" i="7" s="1"/>
  <c r="H7" i="21"/>
  <c r="C233" i="7" s="1"/>
  <c r="X17" i="21"/>
  <c r="C258" i="7" s="1"/>
  <c r="X15" i="21"/>
  <c r="C256" i="7" s="1"/>
  <c r="H9" i="21"/>
  <c r="C235" i="7" s="1"/>
  <c r="O16" i="21"/>
  <c r="C271" i="7" s="1"/>
  <c r="O12" i="21"/>
  <c r="C266" i="7" s="1"/>
  <c r="H18" i="21"/>
  <c r="C239" i="7" s="1"/>
  <c r="O9" i="21"/>
  <c r="C263" i="7" s="1"/>
  <c r="H19" i="21"/>
  <c r="C245" i="7" s="1"/>
  <c r="O7" i="21"/>
  <c r="C261" i="7" s="1"/>
  <c r="O15" i="21"/>
  <c r="C270" i="7" s="1"/>
  <c r="H20" i="21"/>
  <c r="C246" i="7" s="1"/>
  <c r="X11" i="21"/>
  <c r="C251" i="7" s="1"/>
  <c r="O17" i="21"/>
  <c r="C272" i="7" s="1"/>
  <c r="O8" i="21"/>
  <c r="C262" i="7" s="1"/>
  <c r="AE12" i="21"/>
  <c r="C280" i="7" s="1"/>
  <c r="AE19" i="21"/>
  <c r="C287" i="7" s="1"/>
  <c r="X16" i="21"/>
  <c r="C257" i="7" s="1"/>
  <c r="H16" i="21"/>
  <c r="C243" i="7" s="1"/>
  <c r="AE7" i="21"/>
  <c r="C275" i="7" s="1"/>
  <c r="AE14" i="21"/>
  <c r="C283" i="7" s="1"/>
  <c r="O10" i="21"/>
  <c r="C264" i="7" s="1"/>
  <c r="O18" i="21"/>
  <c r="C267" i="7" s="1"/>
  <c r="AE8" i="21"/>
  <c r="C276" i="7" s="1"/>
  <c r="AE13" i="21"/>
  <c r="C282" i="7" s="1"/>
  <c r="X13" i="21"/>
  <c r="C254" i="7" s="1"/>
  <c r="X10" i="21"/>
  <c r="C250" i="7" s="1"/>
  <c r="O20" i="21"/>
  <c r="C274" i="7" s="1"/>
  <c r="X20" i="21"/>
  <c r="C260" i="7" s="1"/>
  <c r="X14" i="21"/>
  <c r="C255" i="7" s="1"/>
  <c r="X9" i="21"/>
  <c r="C249" i="7" s="1"/>
  <c r="AE17" i="21"/>
  <c r="C286" i="7" s="1"/>
  <c r="AE10" i="21"/>
  <c r="C278" i="7" s="1"/>
  <c r="AF18" i="21"/>
  <c r="C225" i="7" s="1"/>
  <c r="AF16" i="21"/>
  <c r="C229" i="7" s="1"/>
  <c r="X19" i="21"/>
  <c r="C259" i="7" s="1"/>
  <c r="X12" i="21"/>
  <c r="C252" i="7" s="1"/>
  <c r="X7" i="21"/>
  <c r="C247" i="7" s="1"/>
  <c r="H12" i="21"/>
  <c r="C238" i="7" s="1"/>
  <c r="H10" i="21"/>
  <c r="C236" i="7" s="1"/>
  <c r="H15" i="21"/>
  <c r="C242" i="7" s="1"/>
  <c r="H13" i="21"/>
  <c r="C240" i="7" s="1"/>
  <c r="O13" i="21"/>
  <c r="C268" i="7" s="1"/>
  <c r="O19" i="21"/>
  <c r="C273" i="7" s="1"/>
  <c r="AF9" i="21"/>
  <c r="C221" i="7" s="1"/>
  <c r="AE20" i="21"/>
  <c r="C288" i="7" s="1"/>
  <c r="FL2" i="6"/>
  <c r="D2" i="6"/>
  <c r="E2" i="6"/>
  <c r="F2" i="6"/>
  <c r="C2" i="6"/>
  <c r="B3" i="6"/>
  <c r="B120" i="7"/>
  <c r="B119" i="7"/>
  <c r="B118" i="7"/>
  <c r="B117" i="7"/>
  <c r="B116" i="7"/>
  <c r="B115" i="7"/>
  <c r="B114" i="7"/>
  <c r="B113" i="7"/>
  <c r="B112" i="7"/>
  <c r="B111" i="7"/>
  <c r="B110" i="7"/>
  <c r="B109" i="7"/>
  <c r="B108" i="7"/>
  <c r="B107" i="7"/>
  <c r="B106" i="7"/>
  <c r="B105" i="7"/>
  <c r="B104" i="7"/>
  <c r="B103" i="7"/>
  <c r="B102" i="7"/>
  <c r="B101" i="7"/>
  <c r="B100" i="7"/>
  <c r="B99" i="7"/>
  <c r="B98" i="7"/>
  <c r="A97" i="7"/>
  <c r="A96" i="7"/>
  <c r="A95" i="7"/>
  <c r="A94" i="7"/>
  <c r="A93" i="7"/>
  <c r="A92" i="7"/>
  <c r="A91" i="7"/>
  <c r="A90" i="7"/>
  <c r="A89" i="7"/>
  <c r="A88" i="7"/>
  <c r="A87" i="7"/>
  <c r="A86" i="7"/>
  <c r="A85" i="7"/>
  <c r="A84" i="7"/>
  <c r="A83" i="7"/>
  <c r="A82" i="7"/>
  <c r="A81" i="7"/>
  <c r="A80" i="7"/>
  <c r="A79" i="7"/>
  <c r="A78" i="7"/>
  <c r="A77" i="7"/>
  <c r="A76" i="7"/>
  <c r="A75" i="7"/>
  <c r="B74" i="7"/>
  <c r="B73" i="7"/>
  <c r="B72" i="7"/>
  <c r="B71" i="7"/>
  <c r="B70" i="7"/>
  <c r="B69" i="7"/>
  <c r="B68" i="7"/>
  <c r="B67" i="7"/>
  <c r="B66" i="7"/>
  <c r="B65" i="7"/>
  <c r="B64" i="7"/>
  <c r="B63" i="7"/>
  <c r="B62" i="7"/>
  <c r="B61" i="7"/>
  <c r="B60" i="7"/>
  <c r="B59" i="7"/>
  <c r="B58" i="7"/>
  <c r="B57" i="7"/>
  <c r="B56" i="7"/>
  <c r="B55" i="7"/>
  <c r="B54" i="7"/>
  <c r="B53" i="7"/>
  <c r="B52" i="7"/>
  <c r="A30" i="7"/>
  <c r="A31" i="7"/>
  <c r="A32" i="7"/>
  <c r="A33" i="7"/>
  <c r="A34" i="7"/>
  <c r="A35" i="7"/>
  <c r="A36" i="7"/>
  <c r="A37" i="7"/>
  <c r="A38" i="7"/>
  <c r="A39" i="7"/>
  <c r="A40" i="7"/>
  <c r="A41" i="7"/>
  <c r="A42" i="7"/>
  <c r="A43" i="7"/>
  <c r="A44" i="7"/>
  <c r="A45" i="7"/>
  <c r="A46" i="7"/>
  <c r="A47" i="7"/>
  <c r="A48" i="7"/>
  <c r="A49" i="7"/>
  <c r="A50" i="7"/>
  <c r="A51" i="7"/>
  <c r="A29" i="7"/>
  <c r="C97" i="7"/>
  <c r="C96" i="7"/>
  <c r="C95" i="7"/>
  <c r="C94" i="7"/>
  <c r="C93" i="7"/>
  <c r="C92" i="7"/>
  <c r="C91" i="7"/>
  <c r="C90" i="7"/>
  <c r="C89" i="7"/>
  <c r="C88" i="7"/>
  <c r="C87" i="7"/>
  <c r="C86" i="7"/>
  <c r="C85" i="7"/>
  <c r="C84" i="7"/>
  <c r="C83" i="7"/>
  <c r="C82" i="7"/>
  <c r="C81" i="7"/>
  <c r="C80" i="7"/>
  <c r="C79" i="7"/>
  <c r="C78" i="7"/>
  <c r="C77" i="7"/>
  <c r="C76" i="7"/>
  <c r="C75" i="7"/>
  <c r="C120" i="7"/>
  <c r="C119" i="7"/>
  <c r="C118" i="7"/>
  <c r="C117" i="7"/>
  <c r="C116" i="7"/>
  <c r="C115" i="7"/>
  <c r="C114" i="7"/>
  <c r="C113" i="7"/>
  <c r="C112" i="7"/>
  <c r="C111" i="7"/>
  <c r="C110" i="7"/>
  <c r="C109" i="7"/>
  <c r="C108" i="7"/>
  <c r="C107" i="7"/>
  <c r="C106" i="7"/>
  <c r="C105" i="7"/>
  <c r="C104" i="7"/>
  <c r="C103" i="7"/>
  <c r="C102" i="7"/>
  <c r="C101" i="7"/>
  <c r="C100" i="7"/>
  <c r="C99" i="7"/>
  <c r="C98" i="7"/>
  <c r="C51" i="7"/>
  <c r="C50" i="7"/>
  <c r="C49" i="7"/>
  <c r="C48" i="7"/>
  <c r="C47" i="7"/>
  <c r="C46" i="7"/>
  <c r="C45" i="7"/>
  <c r="C44" i="7"/>
  <c r="C43" i="7"/>
  <c r="C42" i="7"/>
  <c r="C41" i="7"/>
  <c r="C40" i="7"/>
  <c r="C39" i="7"/>
  <c r="C38" i="7"/>
  <c r="C37" i="7"/>
  <c r="C36" i="7"/>
  <c r="C35" i="7"/>
  <c r="C34" i="7"/>
  <c r="C33" i="7"/>
  <c r="C32" i="7"/>
  <c r="C31" i="7"/>
  <c r="C30" i="7"/>
  <c r="C29" i="7"/>
  <c r="C71" i="7"/>
  <c r="C72" i="7"/>
  <c r="C73" i="7"/>
  <c r="C74" i="7"/>
  <c r="C53" i="7"/>
  <c r="C54" i="7"/>
  <c r="C55" i="7"/>
  <c r="C56" i="7"/>
  <c r="C57" i="7"/>
  <c r="C58" i="7"/>
  <c r="C59" i="7"/>
  <c r="C60" i="7"/>
  <c r="C61" i="7"/>
  <c r="C62" i="7"/>
  <c r="C63" i="7"/>
  <c r="C64" i="7"/>
  <c r="C65" i="7"/>
  <c r="C66" i="7"/>
  <c r="C67" i="7"/>
  <c r="C68" i="7"/>
  <c r="C69" i="7"/>
  <c r="C70" i="7"/>
  <c r="C52" i="7"/>
  <c r="B28" i="7"/>
  <c r="B27" i="7"/>
  <c r="B26" i="7"/>
  <c r="B25" i="7"/>
  <c r="B22" i="7"/>
  <c r="B21" i="7"/>
  <c r="B19" i="7"/>
  <c r="B18" i="7"/>
  <c r="B17" i="7"/>
  <c r="B16" i="7"/>
  <c r="C14" i="7"/>
  <c r="C13" i="7"/>
  <c r="C12" i="7"/>
  <c r="C11" i="7"/>
  <c r="C9" i="7"/>
  <c r="C8" i="7"/>
  <c r="C7" i="7"/>
  <c r="C6" i="7"/>
  <c r="C5" i="7"/>
  <c r="C4" i="7"/>
  <c r="C3" i="7"/>
  <c r="C2" i="7"/>
  <c r="B14" i="7"/>
  <c r="B13" i="7"/>
  <c r="B12" i="7"/>
  <c r="B11" i="7"/>
  <c r="B9" i="7"/>
  <c r="B8" i="7"/>
  <c r="B6" i="7"/>
  <c r="B5" i="7"/>
  <c r="B4" i="7"/>
  <c r="B3" i="7"/>
  <c r="C15" i="7"/>
  <c r="C16" i="7"/>
  <c r="C17" i="7"/>
  <c r="C18" i="7"/>
  <c r="C19" i="7"/>
  <c r="C20" i="7"/>
  <c r="C21" i="7"/>
  <c r="C22" i="7"/>
  <c r="C25" i="7"/>
  <c r="C26" i="7"/>
  <c r="C27" i="7"/>
  <c r="C28"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L1" authorId="0" shapeId="0" xr:uid="{BCFBA1BE-744E-4BF0-BE7F-54E21DA4126B}">
      <text>
        <r>
          <rPr>
            <sz val="11"/>
            <color theme="1"/>
            <rFont val="Calibri"/>
            <family val="2"/>
          </rPr>
          <t>La partie sous-filières permet sur le site afm-sankey.fr de filtrer l'AFM par sous-filières définies ici.
Lorsqu'un produit est utilisé dans plusieurs sous-filières, il faut les mettre à la suite et les séparer par un double poin.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L1" authorId="0" shapeId="0" xr:uid="{A95C62E5-D73F-4D4C-8567-E27225FD561F}">
      <text>
        <r>
          <rPr>
            <sz val="11"/>
            <color theme="1"/>
            <rFont val="Calibri"/>
            <family val="2"/>
          </rPr>
          <t>La partie sous-filières permet sur le site afm-sankey.fr de filtrer l'AFM par sous-filières définies ici.
Lorsqu'un produit est utilisé dans plusieurs sous-filières, il faut les mettre à la suite et les séparer par un double poin.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C932AD3E-1E6B-4473-A6E6-A10B1F748F29}">
      <text>
        <r>
          <rPr>
            <sz val="11"/>
            <color theme="1"/>
            <rFont val="Calibri"/>
            <family val="2"/>
          </rPr>
          <t>Le niveau d'aggrégation rend compte du détail d'un échange. Il faut le lire comme étant, pour un niveau d’agrégation donné d'un échange n, la somme de ses échanges désagrégés au niveau n+1.</t>
        </r>
      </text>
    </comment>
    <comment ref="B1" authorId="0" shapeId="0" xr:uid="{6AE8C8B2-DA3B-4784-B010-4A794CBDBC8E}">
      <text>
        <r>
          <rPr>
            <sz val="11"/>
            <color theme="1"/>
            <rFont val="Calibri"/>
            <family val="2"/>
          </rPr>
          <t>Liste des échanges présents dans l'analyse de flux matière. 
Ceux-ci doivent être conformes aux niveaux d'aggrégation donnés sur la colonne de gauche.</t>
        </r>
      </text>
    </comment>
    <comment ref="K1" authorId="0" shapeId="0" xr:uid="{F58D3140-E566-48B3-93DE-9C263DF28737}">
      <text>
        <r>
          <rPr>
            <sz val="11"/>
            <color theme="1"/>
            <rFont val="Calibri"/>
            <family val="2"/>
          </rPr>
          <t>La partie sous-filières permet sur le site afm-sankey.fr de filtrer l'AFM par sous-filières définies ici.
Lorsqu'un produit est utilisé dans plusieurs sous-filières, il faut les mettre à la suite et les séparer par un double poin.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C2DFAE40-8740-439B-AA75-E993C25EE94F}">
      <text>
        <r>
          <rPr>
            <sz val="11"/>
            <color theme="1"/>
            <rFont val="Calibri"/>
            <family val="2"/>
          </rPr>
          <t>Origine du flux.
Donnée obligatoire pour réaliser l'AFM.</t>
        </r>
      </text>
    </comment>
    <comment ref="B1" authorId="0" shapeId="0" xr:uid="{98AA34B5-B4C4-4069-970E-43ADD1072984}">
      <text>
        <r>
          <rPr>
            <sz val="11"/>
            <color theme="1"/>
            <rFont val="Calibri"/>
            <family val="2"/>
          </rPr>
          <t>Destination du flux.
Donnée obligatoire pour réaliser l'AFM.</t>
        </r>
      </text>
    </comment>
    <comment ref="C1" authorId="0" shapeId="0" xr:uid="{0C6A9889-2E81-4575-8421-0D2EDB891776}">
      <text>
        <r>
          <rPr>
            <sz val="11"/>
            <color theme="1"/>
            <rFont val="Calibri"/>
            <family val="2"/>
          </rPr>
          <t xml:space="preserve">Borne inférieure de la valeur possible du flux en unité de référence de l'AFM.
Donnée obligatoire pour réaliser l'AFM.
</t>
        </r>
      </text>
    </comment>
    <comment ref="D1" authorId="0" shapeId="0" xr:uid="{AC21F595-C6F5-40A3-8663-BCEC2B9295C2}">
      <text>
        <r>
          <rPr>
            <sz val="11"/>
            <color theme="1"/>
            <rFont val="Calibri"/>
            <family val="2"/>
          </rPr>
          <t>Borne supérieure de la valeur possible du flux en unité de référence de l'AFM.
Donnée obligatoire pour réaliser l'AFM.</t>
        </r>
      </text>
    </comment>
    <comment ref="E1" authorId="0" shapeId="0" xr:uid="{4503EEAC-4B04-4D47-B063-2F423C858304}">
      <text>
        <r>
          <rPr>
            <sz val="11"/>
            <color theme="1"/>
            <rFont val="Calibri"/>
            <family val="2"/>
          </rPr>
          <t>L'unité naturelle fait référence à l'unité utilisée dans la source de données.</t>
        </r>
      </text>
    </comment>
    <comment ref="J1" authorId="0" shapeId="0" xr:uid="{705502BF-3DC7-49FD-9425-02C6C39B778F}">
      <text>
        <r>
          <rPr>
            <sz val="11"/>
            <color theme="1"/>
            <rFont val="Calibri"/>
            <family val="2"/>
          </rPr>
          <t>La source peut ici faire référence à une source de données externe au fichier Excel, ou à des données recopiées dans celui-ci dans les pages annexes à la fin de l'excel.</t>
        </r>
      </text>
    </comment>
    <comment ref="M1" authorId="0" shapeId="0" xr:uid="{40E1ECB3-516D-458A-9C81-88D417729AA0}">
      <text>
        <r>
          <rPr>
            <sz val="11"/>
            <color theme="1"/>
            <rFont val="Calibri"/>
            <family val="2"/>
          </rPr>
          <t xml:space="preserve">La colonne hypothèse permet de renseinger les hypothèses prises pour obtenir la donnée en unité de référence.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0C324C59-9B43-43FD-9406-BA71E54EF1FB}">
      <text>
        <r>
          <rPr>
            <sz val="11"/>
            <color theme="1"/>
            <rFont val="Calibri"/>
            <family val="2"/>
          </rPr>
          <t>Le niveau d'aggrégation rend compte du détail d'un secteur. Il faut le lire comme étant, pour un niveau d’agrégation donné d'un secteur n, la somme de ses secteurs désagrégés au niveau n+1.</t>
        </r>
      </text>
    </comment>
    <comment ref="B1" authorId="0" shapeId="0" xr:uid="{C05C2A4D-ACF6-4D02-B73C-19953A475655}">
      <text>
        <r>
          <rPr>
            <sz val="11"/>
            <color theme="1"/>
            <rFont val="Calibri"/>
            <family val="2"/>
          </rPr>
          <t>Liste des secteurs présents dans l'analyse de flux matière. 
Ceux-ci doivent être conformes aux niveaux d'aggrégation donnés sur la colonne de gauche.</t>
        </r>
      </text>
    </comment>
    <comment ref="C1" authorId="0" shapeId="0" xr:uid="{A8D3039D-0FC0-42D4-82D2-1BF54261671D}">
      <text>
        <r>
          <rPr>
            <sz val="11"/>
            <color theme="1"/>
            <rFont val="Calibri"/>
            <family val="2"/>
          </rPr>
          <t>Cette colonne permet d'indiquer si la conservation de la masse doit être appliquée aux données concernant le secteur lors de la réconciliation.
Si c'est le cas, un 1 doit être renseigné sur la ligne de ce secteur.</t>
        </r>
      </text>
    </comment>
    <comment ref="E1" authorId="0" shapeId="0" xr:uid="{1502068A-02D4-42CD-9D11-3C3336D345F9}">
      <text>
        <r>
          <rPr>
            <sz val="11"/>
            <color theme="1"/>
            <rFont val="Calibri"/>
            <family val="2"/>
          </rPr>
          <t>La partie sous-filières permet sur le site afm-sankey.fr de filtrer l'AFM par sous-filières définies ici.
Lorsqu'un produit est utilisé dans plusieurs sous-filières, il faut les mettre à la suite et les séparer par un double poin.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Emmanuel Krieger</author>
  </authors>
  <commentList>
    <comment ref="A1" authorId="0" shapeId="0" xr:uid="{00000000-0006-0000-0200-000001000000}">
      <text>
        <r>
          <rPr>
            <sz val="11"/>
            <color theme="1"/>
            <rFont val="Calibri"/>
            <family val="2"/>
          </rPr>
          <t>Le niveau d'aggrégation rend compte du détail d'un produit. Il faut le lire comme étant, pour un niveau d’agrégation donné d'un produit n, la somme de ses produits désagrégés au niveau n+1.</t>
        </r>
      </text>
    </comment>
    <comment ref="B1" authorId="0" shapeId="0" xr:uid="{00000000-0006-0000-0200-000002000000}">
      <text>
        <r>
          <rPr>
            <sz val="11"/>
            <color theme="1"/>
            <rFont val="Calibri"/>
            <family val="2"/>
          </rPr>
          <t>Liste des produits présents dans l'analyse de flux matière. 
 Ceux-ci doivent êtreprésentés dans l'ordre logique d'aggrégation des produits et doivent donc être compatibles avec les niveaux d'aggrégation donnés sur la colonne de gauche.</t>
        </r>
      </text>
    </comment>
    <comment ref="C1" authorId="1" shapeId="0" xr:uid="{76C551E0-A527-4BE0-B5F0-EF947AE636A5}">
      <text>
        <r>
          <rPr>
            <sz val="11"/>
            <color theme="1"/>
            <rFont val="Calibri"/>
            <family val="2"/>
          </rPr>
          <t>Cette colonne permet d'indiquer si la conservation de la masse doit être appliquée aux données concernant le secteur lors de la réconciliation.
Si c'est le cas, un 1 doit être renseigné sur la ligne de ce secteur.</t>
        </r>
      </text>
    </comment>
    <comment ref="L1" authorId="0" shapeId="0" xr:uid="{00000000-0006-0000-0200-000004000000}">
      <text>
        <r>
          <rPr>
            <sz val="11"/>
            <color theme="1"/>
            <rFont val="Calibri"/>
            <family val="2"/>
          </rPr>
          <t>Définitions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Emmanuel Krieger</author>
  </authors>
  <commentList>
    <comment ref="A1" authorId="0" shapeId="0" xr:uid="{00000000-0006-0000-0300-000001000000}">
      <text>
        <r>
          <rPr>
            <sz val="11"/>
            <color theme="1"/>
            <rFont val="Calibri"/>
            <family val="2"/>
          </rPr>
          <t>Le niveau d'aggrégation rend compte du détail d'un secteur. Il faut le lire comme étant, pour un niveau d’agrégation donné d'un secteur n, la somme de ses secteurs désagrégés au niveau n+1.</t>
        </r>
      </text>
    </comment>
    <comment ref="B1" authorId="0" shapeId="0" xr:uid="{00000000-0006-0000-0300-000002000000}">
      <text>
        <r>
          <rPr>
            <sz val="11"/>
            <color theme="1"/>
            <rFont val="Calibri"/>
            <family val="2"/>
          </rPr>
          <t>Liste des secteurs présents dans l'analyse de flux matière. 
 Ceux-ci doivent être conformes aux niveaux d'aggrégation donnés sur la colonne de gauche.</t>
        </r>
      </text>
    </comment>
    <comment ref="C1" authorId="1" shapeId="0" xr:uid="{76E9C8D7-FE04-42A5-A0DF-E3B6689CD934}">
      <text>
        <r>
          <rPr>
            <sz val="11"/>
            <color theme="1"/>
            <rFont val="Calibri"/>
            <family val="2"/>
          </rPr>
          <t>Cette colonne permet d'indiquer si la conservation de la masse doit être appliquée aux données concernant le secteur lors de la réconciliation.
Si c'est le cas, un 1 doit être renseigné sur la ligne de ce secteur.</t>
        </r>
      </text>
    </comment>
    <comment ref="L1" authorId="0" shapeId="0" xr:uid="{00000000-0006-0000-0300-000004000000}">
      <text>
        <r>
          <rPr>
            <sz val="11"/>
            <color theme="1"/>
            <rFont val="Calibri"/>
            <family val="2"/>
          </rPr>
          <t>Définitions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22869F5F-FE60-413F-AFE7-B8F4DB6B9B9F}">
      <text>
        <r>
          <rPr>
            <sz val="11"/>
            <color theme="1"/>
            <rFont val="Calibri"/>
            <family val="2"/>
          </rPr>
          <t>Origine du flux.
Donnée obligatoire pour réaliser l'AFM.</t>
        </r>
      </text>
    </comment>
    <comment ref="B1" authorId="0" shapeId="0" xr:uid="{38AFD15B-D0C8-4BCB-BFED-E115FC1052E7}">
      <text>
        <r>
          <rPr>
            <sz val="11"/>
            <color theme="1"/>
            <rFont val="Calibri"/>
            <family val="2"/>
          </rPr>
          <t>Destination du flux.
Donnée obligatoire pour réaliser l'AFM.</t>
        </r>
      </text>
    </comment>
    <comment ref="C1" authorId="0" shapeId="0" xr:uid="{94999C97-7887-4C0C-A520-2EB9A7B73AE5}">
      <text>
        <r>
          <rPr>
            <sz val="11"/>
            <color theme="1"/>
            <rFont val="Calibri"/>
            <family val="2"/>
          </rPr>
          <t>Valeur du flux dans l'unité de référence de l'AFM.
Donnée obligatoire pour réaliser l'AFM.</t>
        </r>
      </text>
    </comment>
    <comment ref="D1" authorId="0" shapeId="0" xr:uid="{2FDABC65-FA87-4ABB-B4F7-FC82C3D5A1FB}">
      <text>
        <r>
          <rPr>
            <sz val="11"/>
            <color theme="1"/>
            <rFont val="Calibri"/>
            <family val="2"/>
          </rPr>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r>
      </text>
    </comment>
    <comment ref="F1" authorId="0" shapeId="0" xr:uid="{AAE8A6FD-3DCB-4743-9CFA-903F3553A907}">
      <text>
        <r>
          <rPr>
            <sz val="11"/>
            <color theme="1"/>
            <rFont val="Calibri"/>
            <family val="2"/>
          </rPr>
          <t>La source peut ici faire référence à une source de données externe au fichier Excel, ou à des données recopiées dans celui-ci dans les pages annexes à la fin de l'excel.</t>
        </r>
      </text>
    </comment>
    <comment ref="G1" authorId="0" shapeId="0" xr:uid="{DE1EF7A3-CFC7-4BBF-9EE6-250983CD0038}">
      <text>
        <r>
          <rPr>
            <sz val="11"/>
            <color theme="1"/>
            <rFont val="Calibri"/>
            <family val="2"/>
          </rPr>
          <t>La colonne hypothèse permet de renseinger les hypothèses prises pour obtenir la donnée en unité de référence.</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343B3440-E3DC-4028-8116-96AE4ED50E43}">
      <text>
        <r>
          <rPr>
            <sz val="11"/>
            <color theme="1"/>
            <rFont val="Calibri"/>
            <family val="2"/>
          </rPr>
          <t>Origine du flux.
Donnée obligatoire pour réaliser l'AFM.</t>
        </r>
      </text>
    </comment>
    <comment ref="B1" authorId="0" shapeId="0" xr:uid="{7DAE3B5C-D0E4-41A4-8339-289F2E8A2C78}">
      <text>
        <r>
          <rPr>
            <sz val="11"/>
            <color theme="1"/>
            <rFont val="Calibri"/>
            <family val="2"/>
          </rPr>
          <t>Destination du flux.
Donnée obligatoire pour réaliser l'AFM.</t>
        </r>
      </text>
    </comment>
    <comment ref="C1" authorId="0" shapeId="0" xr:uid="{ABF21884-F534-4670-B9CA-38F9ED513E91}">
      <text>
        <r>
          <rPr>
            <sz val="11"/>
            <color theme="1"/>
            <rFont val="Calibri"/>
            <family val="2"/>
          </rPr>
          <t>Borne inférieure de la valeur possible du flux en unité de référence de l'AFM. 
 Donnée obligatoire pour réaliser l'AFM.</t>
        </r>
      </text>
    </comment>
    <comment ref="D1" authorId="0" shapeId="0" xr:uid="{8B150FE9-59F8-41CF-AD8A-67E0ED787656}">
      <text>
        <r>
          <rPr>
            <sz val="11"/>
            <color theme="1"/>
            <rFont val="Calibri"/>
            <family val="2"/>
          </rPr>
          <t>Borne supérieur de la valeur possible du flux en unité de référence de l'AFM. 
 Donnée obligatoire pour réaliser l'AFM.</t>
        </r>
      </text>
    </comment>
    <comment ref="E1" authorId="0" shapeId="0" xr:uid="{07BF1776-08CB-4783-B956-579E45A0AB68}">
      <text>
        <r>
          <rPr>
            <sz val="11"/>
            <color theme="1"/>
            <rFont val="Calibri"/>
            <family val="2"/>
          </rPr>
          <t>La source peut ici faire référence à une source de données externe au fichier Excel, ou à des données recopiées dans celui-ci dans les pages annexes à la fin de l'excel.</t>
        </r>
      </text>
    </comment>
    <comment ref="F1" authorId="0" shapeId="0" xr:uid="{D1ACA454-2293-46DE-B385-5584122B0FA8}">
      <text>
        <r>
          <rPr>
            <sz val="11"/>
            <color theme="1"/>
            <rFont val="Calibri"/>
            <family val="2"/>
          </rPr>
          <t>La colonne hypothèse permet de renseinger les hypothèses prises pour obtenir la donnée en unité de référence.</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5A4014FF-A2FB-47E7-9C85-83F85EF2C364}">
      <text>
        <r>
          <rPr>
            <sz val="11"/>
            <color theme="1"/>
            <rFont val="Calibri"/>
            <family val="2"/>
          </rPr>
          <t>L'identifiant permet de lier les flux appartenant à la même relation contrainte.</t>
        </r>
      </text>
    </comment>
    <comment ref="B1" authorId="0" shapeId="0" xr:uid="{8639B221-8621-4621-8C8E-A86BD0970EE3}">
      <text>
        <r>
          <rPr>
            <sz val="11"/>
            <color theme="1"/>
            <rFont val="Calibri"/>
            <family val="2"/>
          </rPr>
          <t>Origine du flux. 
 Donnée obligatoire pour réaliser l'AFM</t>
        </r>
      </text>
    </comment>
    <comment ref="C1" authorId="0" shapeId="0" xr:uid="{A4DCF767-AA64-4D6A-B86D-330F7A7EADA5}">
      <text>
        <r>
          <rPr>
            <sz val="11"/>
            <color theme="1"/>
            <rFont val="Calibri"/>
            <family val="2"/>
          </rPr>
          <t>Destination du flux. 
 Donnée obligatoire pour réaliser l'AFM</t>
        </r>
      </text>
    </comment>
    <comment ref="D1" authorId="0" shapeId="0" xr:uid="{9E1DB11C-DDF6-4F11-935E-D53E224F5192}">
      <text>
        <r>
          <rPr>
            <sz val="11"/>
            <color theme="1"/>
            <rFont val="Calibri"/>
            <family val="2"/>
          </rPr>
          <t>Cette colonne permet d'insérer une contrainte d'égalité sur les flux ayant le même identifiant. 
 Pour donner un exemple, si il y a deux flux de valeur X et Y étant lié par une contrainte a*X = b*Y, eq = 0 doit se lire comme étant : 
 a*X - b*Y = 0 
 Il faut donc renseigner a pour le flux de valeur X et -b pour le flux de valeur Y dans la colonne D.
 Donnée obligatoire pour réaliser l'AFM si la contrainte est une contrainte d'égalité.</t>
        </r>
      </text>
    </comment>
    <comment ref="E1" authorId="0" shapeId="0" xr:uid="{8F274C0E-D4A5-4888-87FB-737CCD698069}">
      <text>
        <r>
          <rPr>
            <sz val="11"/>
            <color theme="1"/>
            <rFont val="Calibri"/>
            <family val="2"/>
          </rPr>
          <t>Cette colonne permet d'insérer une contrainte d'inégalité sur les flux ayant le même identifiant. 
 Pour donner un exemple, si il y a deux flux de valeur X et Y étant lié par une contrainte a*X &lt;= b*Y, eq  &lt;= 0 doit se lire comme étant : 
 a*X - b*Y &lt;= 0 
 Il faut donc renseigner a pour le flux de valeur X et -b pour le flux de valeur Y dans la colonne F. 
 Donnée obligatoire pour réaliser l'AFM si la contrainte est une contrainte d'inégalité haute.</t>
        </r>
      </text>
    </comment>
    <comment ref="F1" authorId="0" shapeId="0" xr:uid="{7EB0A853-5BAD-4594-975C-F3EC2D2E86D0}">
      <text>
        <r>
          <rPr>
            <sz val="11"/>
            <color theme="1"/>
            <rFont val="Calibri"/>
            <family val="2"/>
          </rPr>
          <t>Cette colonne permet d'insérer une contrainte d'inégalité sur les flux ayant le même identifiant. 
 Pour donner un exemple, si il y a deux flux de valeur X et Y étant lié par une contrainte a*X &gt;= b*Y, eq &gt;= 0 doit se lire comme étant : 
 a*X - b*Y &gt;= 0 
 Il faut donc renseigner a pour le flux de valeur X et -b pour le flux de valeur Y dans la colonne E. 
 Donnée obligatoire pour réaliser l'AFM si la contrainte est une contrainte d'inégalité basse.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<sst xmlns="http://schemas.openxmlformats.org/spreadsheetml/2006/main" count="20585" uniqueCount="2791">
  <si>
    <t>Informations générales :</t>
  </si>
  <si>
    <t>Ce fichier permet de réaliser l’Analyse de Flux Matière (AFM) de la filière Céréales.</t>
  </si>
  <si>
    <t>Périodes considérées : 2015 (Certaines données peuvent être différentes de cette année).</t>
  </si>
  <si>
    <t>Zone Géographique : France</t>
  </si>
  <si>
    <t xml:space="preserve">Dernière Mise à jour : 05/12/2022 </t>
  </si>
  <si>
    <t>Lecture du fichier :</t>
  </si>
  <si>
    <t>Ce fichier sert à construire l'Analyse de Flux Matière d'une filière. Vous trouverez ci-dessous une explication générale des différentes feuilles composant cet excel.</t>
  </si>
  <si>
    <t>Une première feuille de fonctionnalité permet d'appliquer des fonctionnalités sur le processus de création d'AFM ou sur le représentation de ces AFM avec les diagrammes de Sankey. C'est une feuille qui  est uniquement utilisée par les personnes créant les AFM.</t>
  </si>
  <si>
    <t>Ensuite, ce fichier présente quatre feuilles permettant de déterminer la structure de la filière, à savoir :</t>
  </si>
  <si>
    <t>Produits : liste tous les produits présents dans l'analyse de flux matière.</t>
  </si>
  <si>
    <t>Secteurs : liste tous les secteurs présents dans l'analyse de flux matière.</t>
  </si>
  <si>
    <t>Echanges territoires : permet de lister les échanges avec l'extérieur de la zone géographique étudiée.</t>
  </si>
  <si>
    <t>Structure des flux : permet de répertorier les flux existants entre produits et secteurs grâce à deux tableaux, un tableau ressource et un tableau emploi.</t>
  </si>
  <si>
    <t>Par la suite, le fichier présente 5 feuilles qui permettent de renseigner les données relatives à cette filière :</t>
  </si>
  <si>
    <t>Données : liste toutes les valeurs de flux connues reliant un produit à un secteur.</t>
  </si>
  <si>
    <t>Min et max : permet de borner avec une valeur minimale et maximale les flux listés dans cette feuille.</t>
  </si>
  <si>
    <t>Contraintes : permet d'ajouter des contraintes additionnelles d'égalité, ou d'inégalité, sur les flux entrants et sortants d'un secteur.</t>
  </si>
  <si>
    <t>Conversions : permet d'exprimer en plusieurs unités l'AFM.</t>
  </si>
  <si>
    <t>Etiquettes : permet d'appliquer des étiquettes sur les nœuds, flux et sur des dimensions supplémentaires à apporter à l'analyse de flux matière (plusieurs régions, plusieurs années, …).</t>
  </si>
  <si>
    <t>Finalement, le fichier présente 2 feuilles de résultat donnant:</t>
  </si>
  <si>
    <t>Résultats : liste tous les flux ayant été déterminés grâce aux données d'entrées et au processus de réconciliation. C'est cette feuille qui permet de construire les diagrammes de Sankey.</t>
  </si>
  <si>
    <t>Résultats ter moyen : tableau emploi ressources spécifiant les données réconciliées de l'AFM.</t>
  </si>
  <si>
    <t>Méthodologie de construction de la filière :</t>
  </si>
  <si>
    <t>Note: 
Avoine : Espèce de céréale (Avena sativa) appartenant à la famille des graminées (Poaceae). Elle est cultivée comme céréale pour l’alimentation humaine ou animale et également comme fourrage.</t>
  </si>
  <si>
    <t>Production agricole</t>
  </si>
  <si>
    <t>Récolte rendue ferme</t>
  </si>
  <si>
    <t>Elle est évaluée par la Statistique Agricole Annuelle (SAA) publiée par Agreste. Elle ne comprend pas les pertes de matières au champ et lors du transport du champ à la ferme. La statistique annuelle est établie par chaque région sur son territoire et est agrégée au niveau national. Les données utilisées ont pour couverture la France métropolitaine. Les données sont considérées comme étant cohérentes et exhaustives par les acteurs de la filière. Une très bonne fiabilité est associée à cette donnée. La SAA propose une production en campagne, afin de pouvoir l’assimiler à une année civile, la moyenne des campagnes n-1/n et n/n+1 a été faîte.
Les données de production ont été croisées avec celles de l’enquête TerresLab (2015) conduite également par Agreste. Ces données proposent un intervalle de confiance à 95% pour la production. Cet intervalle de confiance a été utilisé sous la forme min max dans les tableaux emploi-ressources.</t>
  </si>
  <si>
    <t>Grain non collecté</t>
  </si>
  <si>
    <t>C’est un poste calculé par différence. C’est la récolte rendue ferme à laquelle on soustrait le grain collecté (voir collecte).</t>
  </si>
  <si>
    <t>Alimentation animale</t>
  </si>
  <si>
    <t>Elle est évaluée par l’enquête Stockage à la ferme et Autoconsommation de FranceAgriMer. C’est la quantité de grain produit à la ferme et qui y est consommée par les animaux d’élevage. Très mauvaise fiabilité de l’enquête pour évaluer les intra-consommations. On peut considérer que les matières premières restantes (dans les grains non-collectés) et non attribuées à une utilisation particulière vont en alimentation animale.
Voir plus dans stocks à la ferme.</t>
  </si>
  <si>
    <t>Semences de ferme</t>
  </si>
  <si>
    <t>L’enquête « pratiques culturales », portée par Agreste tous les trois ans, renseigne sur la part de surfaces agricoles plantées avec des semences certifiées ou des semences de ferme. La dernière enquête porte sur l’année 2014 où 54% des surfaces ont été plantées avec de la semence certifiée. Par analogie il est donc considéré que 54% des surfaces plantées en semences sont collectées et que les 46% restant sont des semences de ferme. Le tonnage correspondant au 46% est obtenu par produit en croix. Cette source de donnée a une fiabilité correcte.</t>
  </si>
  <si>
    <t>Pertes à la ferme</t>
  </si>
  <si>
    <t>Freinte : 0,1% (Juin et al .2015)
Inconsommables : de 1 à 5%. Valeur arbitraire. Pourrait être affinée.</t>
  </si>
  <si>
    <t>Stocks à la ferme</t>
  </si>
  <si>
    <t>Le stock initial est le stock final au 31 décembre de l’année n-1, le stock final le stock au 31 décembre de l’année n. Cette donnée provient également de l’enquête Stockage à la ferme et Autoconsommation de FranceAgriMer.
Le périmètre de cette enquête trisannuelle couvre la France métropolitaine. Il est cependant à noter que ce sont les fermes céréalières qui sont enquêtées et non pas les élevages, ce qui induit un biais important en terme d’utilisation (feed, stocks) pour l’élevage. Cette enquête est en cours de réfection et vise un meilleur échantillonnage et une inclusion des élevages pour une meilleure représentativité. Ce devrait être une ressource importante lors de futures observations de flux. Fiabilité de l’enquête correcte pour évaluer les stocks.</t>
  </si>
  <si>
    <t>Flux inter-fermes</t>
  </si>
  <si>
    <t>Ce sont les grains qui sont vendus ou échangés entre exploitants agricoles. Cette pratique non autorisée est difficilement chiffrable. FranceAgriMer estime à 500 000t le blé tendre qui est ainsi commercialisé entre exploitations agricoles. À noter que ce flux restant dans le même secteur, il n’a pas été transcrits dans la réconciliation des données.</t>
  </si>
  <si>
    <t>Collecte</t>
  </si>
  <si>
    <t>Grain et semence &amp; Stocks chez les OS</t>
  </si>
  <si>
    <t>Ces données sont issues de la synthèse réalisée par FranceAgriMer des Etats 2 (Collecte, Stocks et Dépôts de grandes cultures). Ces déclarations sont réalisées mensuellement, sont obligatoires et exhaustives, et couvrent l’ensemble de la métropole française. Source ayant une très bonne fiabilité.
Le suivi des flux de grains de semence certifiée s’arrête à ce noeud.
Le stock initial correspond au stock final au 31 décembre de l’année civile précédent et le stock final à celui du 31 décembre de l’année civile considérée.</t>
  </si>
  <si>
    <t>Pertes chez les OS</t>
  </si>
  <si>
    <t>Les pertes de MP chez les OS correspondent aux issues de silo plus la freinte. Ces pertes ont été estimées par Juin et al. (2015) à partir de la collection de dires d’experts. Nous ne disposons pas à ce jour de source de donnée plus précise sur cette question.
La freinte correspond à 1 millième de la matière stockée. C’est une perte de matière dématérialisée liée tant aux insectes et rongeurs qu’à la dessiccation du grain ou aux poussières qui se dissipent.
Les issues de silo correspondent à 1 centième de la denrée stockée et sont liées au triage des grains. Elles sont composées des lots de grains déclassés, des grains cassés et des poussières qui ont été collectées lors du nettoyage du silo. Ces issues de silo en blé tendre sont valorisées pour une majorité en alimentation animale, mais aussi en biomasse énergie ou en tant qu’amendements organiques.</t>
  </si>
  <si>
    <t>Commerce extérieur – grain</t>
  </si>
  <si>
    <t>Imports/exports</t>
  </si>
  <si>
    <t>Les statistiques nationales du commerce extérieur sont mises à disposition par FranceAgriMer via son outil de base de donnée économique en ligne, VISIONet (http://visionet.franceagrimer.fr/) . Le module interactif de données sur le commerce extérieur s’appelle VISIOTrade. Les données proposées sont une réconciliation de deux sources primaires : les données des Douanes françaises et celles d’Eurostat. Ces données concernent à la fois la France métropolitaine et les DOM. Ces données ont une bonne fiabilité. Par contre elles ne peuvent pas être utilisées pour quantifier les coproduits.</t>
  </si>
  <si>
    <t>Utilisations intérieures – grain</t>
  </si>
  <si>
    <t>Disponibilité</t>
  </si>
  <si>
    <t>Cela correspond à la quantité disponible sur le marché français (grains de conso collectés), ajustée de la variation des stocks de l’année et du commerce extérieur.
Les utilisations intérieures sont regroupées par secteur type. On y retrouve les mises en oeuvre de matière brute dans cette industrie, ainsi que les principaux produits finis et les coproduits.</t>
  </si>
  <si>
    <t>FAB</t>
  </si>
  <si>
    <t>Les données proviennent de l’enquête d’Agreste nommée les Matières Premières de l’Alimentation Animale (MPAA). Cette enquête couvre environ 99% des volumes d’aliments composés fabriqués sur le territoire français. Cette enquête est triennale (passage à quiquennale). Sa fiabilité est excellente. Nb : un supplément avec les informations concernant le sans-OGM et le bio a été demandé à Agreste.
Pour les années qui ne seraient pas enquêtées, il est possible de faire une interpolation en ajustant les données grâce aux données issues des Etats 13 (FranceAgriMer). Les Etats_13 sont une enquête mensuelle non-obligatoire. Les informations remontées concernent les grains de céréales et d’oléoprotéagineux (bio + conventionnel). La fiabilité sur les oléopro est faible. Contact : Aurélien Lavergne (Agreste) – départ d’Agreste en septembre 2019.
Coop de France NA et le SNIA réalisent chaque année un recensement de la production nationale d’aliments composés avec une segmentation par filière animale (et sous-catégories d’animaux). Très bonne fiabilité.</t>
  </si>
  <si>
    <t>Il n’existe pas de donnée pour l’avoine. Le poste est calculé par différence lors de la réconciliation.</t>
  </si>
  <si>
    <t>Le SICASOV (contact E. Devron) estime à 47% du total utilisé la semence de ferme d’avoine en 2015.</t>
  </si>
  <si>
    <t>IAA</t>
  </si>
  <si>
    <t>Chiffre proposé par les bilans de marché de FranceAgriMer et repris dans le bilan d’approvisionnement d’Agreste. Cependant ce chiffre de 10 000t est une constante qui n’a pas été modifiée depuis la campagne 93-94. Hors en 25 ans la présence de l’avoine dans l’alimentation humaine pourrait avoir augmenté avec la diversification de l’offre des produits contenant de l’avoine.</t>
  </si>
  <si>
    <t>Nom du groupe d'étiquette</t>
  </si>
  <si>
    <t>Type d'étiquette</t>
  </si>
  <si>
    <t>Etiquettes</t>
  </si>
  <si>
    <t>Palette visible</t>
  </si>
  <si>
    <t>Palette de couleur</t>
  </si>
  <si>
    <t>Types de matière</t>
  </si>
  <si>
    <t>nodeTags</t>
  </si>
  <si>
    <t>Sous-filières</t>
  </si>
  <si>
    <t>Niveau d'aggrégation</t>
  </si>
  <si>
    <t>Liste des produits</t>
  </si>
  <si>
    <t>Définitions</t>
  </si>
  <si>
    <t>Céréales grain</t>
  </si>
  <si>
    <t>Matière première</t>
  </si>
  <si>
    <t>Avoine grain</t>
  </si>
  <si>
    <t>Avoine</t>
  </si>
  <si>
    <t>Espèce de céréale (Avena sativa) appartenant à la famille des graminées (Poaceae).</t>
  </si>
  <si>
    <t>Blé dur grain</t>
  </si>
  <si>
    <t>Blé dur</t>
  </si>
  <si>
    <t>"Espèce de céréale (Triticum durum) appartenant à la famille des graminées dont les grains sont utilisés pour la fabrication de semoule. La semoule de blé dur sert à la fabrication des pâtes alimentaires et du couscous. " (FranceAgriMer, 2017a)</t>
  </si>
  <si>
    <t>Blé tendre grain</t>
  </si>
  <si>
    <t>Blé tendre</t>
  </si>
  <si>
    <t>« Espèce de céréale (Triticum aestivum) appartenant à la famille des graminées dont les grains sont utilisés pour l'alimentation du bétail, la fabrication de farine ou de bière blanche en alimentation humaine, ou pour la fabrication d'éthanol pour les biocarburants. » (FranceAgriMer, 2017a)</t>
  </si>
  <si>
    <t>Maïs grain</t>
  </si>
  <si>
    <t>Maïs</t>
  </si>
  <si>
    <t>« Espèce de céréale (Zea mays) appartenant à la famille des graminées cultivée pour l'alimentation animale, l'alimentation humaine ou la fabrication d'éthanol pour les biocarburants. » (FranceAgriMer, 2017a)</t>
  </si>
  <si>
    <t>Maïs grain conso</t>
  </si>
  <si>
    <t>Grains de maïs destinés à la consommation ou à la transformation.</t>
  </si>
  <si>
    <t>Maïs grain semence</t>
  </si>
  <si>
    <t>Grains de maïs dédiés à la semence.</t>
  </si>
  <si>
    <t>Orge grain</t>
  </si>
  <si>
    <t>Orge</t>
  </si>
  <si>
    <t>« Espèce de céréale (Hordeum vulgare) appartenant à la famille des graminées. L'orge de mouture est utilisée en alimentation animale. L'orge de brasserie est utilisée par la malterie. » (FranceAgriMer, 2017a)
Cette filière comptabilise l'orge mais aussi l’escourgeon.</t>
  </si>
  <si>
    <t>Seigle grain</t>
  </si>
  <si>
    <t>Seigle</t>
  </si>
  <si>
    <t>« Espèce de céréale (Secale cereale) appartenant à la famille des graminées utilisée en alimentation animale ou pour la production de farine panifiable. » (FranceAgriMer, 2017a)</t>
  </si>
  <si>
    <t>Sorgho grain</t>
  </si>
  <si>
    <t>Sorgho</t>
  </si>
  <si>
    <t>Espèce de céréale (sorghum bicolor) appartenant à la famille des graminées. Ses graines sont utilisées pour l‘alimentation humaine et animale. Il peut également être cultivé comme fourrage.</t>
  </si>
  <si>
    <t>Triticale grain</t>
  </si>
  <si>
    <t>Triticale</t>
  </si>
  <si>
    <t>« Céréale créée par l'homme par hybridation entre le blé tendre et le seigle. Sa culture s'est développée dans la deuxième moitié du XXème siècle. Elle est utilisée en alimentation animale. » (FranceAgriMer, 2017a)</t>
  </si>
  <si>
    <t>Riz</t>
  </si>
  <si>
    <t>Céréales disponibles</t>
  </si>
  <si>
    <t>Céréales non-collectées</t>
  </si>
  <si>
    <t>Avoine non-collecté</t>
  </si>
  <si>
    <t>Ce sont les grains/graines qui ne sont pas commercialisées et sont conservées sur la ferme pour usages internes à l’exploitation agricole.</t>
  </si>
  <si>
    <t>Blé dur non-collecté</t>
  </si>
  <si>
    <t>Blé tendre grain non-collecté</t>
  </si>
  <si>
    <t>Maïs grain non-collecté</t>
  </si>
  <si>
    <t>Maïs grain conso non-collecté</t>
  </si>
  <si>
    <t>Grains de maïs destinés à la consommation ou à la transformation dans l'exploitation agricole.</t>
  </si>
  <si>
    <t>MGH non-collecté</t>
  </si>
  <si>
    <t>Grains de maïs humide destinés à la consommation ou à la transformation dans l'exploitation agricole.</t>
  </si>
  <si>
    <t>Maïs semence non-collecté</t>
  </si>
  <si>
    <t>Grains de maïs déstiné à la semence pour la ferme.</t>
  </si>
  <si>
    <t>Orge non-collecté</t>
  </si>
  <si>
    <t>Seigle non-collecté</t>
  </si>
  <si>
    <t>Sorgho non-collecté</t>
  </si>
  <si>
    <t>Triticale non-collecté</t>
  </si>
  <si>
    <t>Céréales collectées + imports</t>
  </si>
  <si>
    <t>Avoine collecté + imports</t>
  </si>
  <si>
    <t>Avoine mis en marché par des organismes collecteurs ou importés.</t>
  </si>
  <si>
    <t>Blé dur collecté + imports</t>
  </si>
  <si>
    <t>Grains mis en marché par des organismes collecteurs ou importés.</t>
  </si>
  <si>
    <t>Blé tendre grain collecté + imports</t>
  </si>
  <si>
    <t>Maïs grain collecté + imports</t>
  </si>
  <si>
    <t>Maïs conso collecté + imports</t>
  </si>
  <si>
    <t>Grains de maïs destinés à la consommation ou à la transformation et ayant été collecté par les organismes de stockage ou importés.</t>
  </si>
  <si>
    <t>Maïs semence collecté</t>
  </si>
  <si>
    <t>Grains de maïs déstiné à la semence et ayant été collecté par les organismes de stockage.</t>
  </si>
  <si>
    <t>Orge collecté + imports</t>
  </si>
  <si>
    <t>Seigle collecté + imports</t>
  </si>
  <si>
    <t>Sorgho collecté + imports</t>
  </si>
  <si>
    <t>Triticale collecté + imports</t>
  </si>
  <si>
    <t>Issues de silo</t>
  </si>
  <si>
    <t>Issues de silo d'avoine</t>
  </si>
  <si>
    <t>Ces issues sont composées d’écarts de calibrage, de grains cassés et de poussières. Elles sont valorisées soit en alimentation animale, soit en tant que biomasse (énergie ou compostage). (Juin et al. 2015)</t>
  </si>
  <si>
    <t>Issues de silo de blé dur</t>
  </si>
  <si>
    <t>Issues de silo de blé tendre</t>
  </si>
  <si>
    <t>Issues de silo de maïs</t>
  </si>
  <si>
    <t>Issues de silo d'orge</t>
  </si>
  <si>
    <t>Issues de silo de seigle</t>
  </si>
  <si>
    <t>Issues de silo de sorgho</t>
  </si>
  <si>
    <t>Issues de silo de triticale</t>
  </si>
  <si>
    <t>Produits de la 1ère Transformation</t>
  </si>
  <si>
    <t>Semoule</t>
  </si>
  <si>
    <t>Produit</t>
  </si>
  <si>
    <t>Semoule.</t>
  </si>
  <si>
    <t>Farine blé t</t>
  </si>
  <si>
    <t>Farine de blé tendre.</t>
  </si>
  <si>
    <t>Semoule, gritz, hominy</t>
  </si>
  <si>
    <t>Semoule, gritz ou hominy à base de maïs.</t>
  </si>
  <si>
    <t>Germes de maïs</t>
  </si>
  <si>
    <t>Germes de maïs.</t>
  </si>
  <si>
    <t>Farine alimentaire</t>
  </si>
  <si>
    <t>Farine de maïs à destination de l'alimentation humaine et des industries agro-alimentaires.</t>
  </si>
  <si>
    <t>Farine fourragère</t>
  </si>
  <si>
    <t>Mélange de farine de dégermage et de son de maïs.</t>
  </si>
  <si>
    <t>Malt d'orge (et de blé t)</t>
  </si>
  <si>
    <t>Orge:Blé tendre</t>
  </si>
  <si>
    <t>Malt obtenu à partir d'orge (et n'est pas dissocié dans les données du malt produit à partir du blé tendre).</t>
  </si>
  <si>
    <t>Coproduits de la 1ère Transformation</t>
  </si>
  <si>
    <t>Coproduits trituration</t>
  </si>
  <si>
    <t>Co-produit</t>
  </si>
  <si>
    <t>Voir ci-dessous (somme des co-produits).</t>
  </si>
  <si>
    <t>Gruau D</t>
  </si>
  <si>
    <t>Farines basses de blé dur (Réséda, 2017), "Coproduit de semoulerie du blé dur (Triticum durum L., également Triticum turgidum L. subsp. durum (Desf.) Husn.), constitué principalement de particules d'albumen, de fins fragments d'enveloppes et de quelques débris de grains". Appelé aussi farine de blé dur (INRA, CIRAD, AFZ, 2018)</t>
  </si>
  <si>
    <t>Issues de blé dur</t>
  </si>
  <si>
    <t>Ces issues sont composées des sons et remoulages. Elles sont collectées et vendues soit en l’état, soit en pellets. (ANMF, 2011)</t>
  </si>
  <si>
    <t>Ecarts de nettoyage</t>
  </si>
  <si>
    <t>Ces écarts font référence à de la poussières, des pières écartés, mais aussi aux grains écartés car non conformes (cassés / fusariés / cariés) ou aux grains perdus à cause de mauvais réglages des matériels de nettoyage. (Juin, 2015)</t>
  </si>
  <si>
    <t>Issues de blé t</t>
  </si>
  <si>
    <t>Les issues sont les coproduits du travail du grain par les industries de la première ou seconde transformation alimentaire.</t>
  </si>
  <si>
    <t>Sons</t>
  </si>
  <si>
    <t>Les issues d'industries sont composées des sons et des remoulages qui sont des coproduits. Elles sont collectées et vendues soit en l’état, soit en pellets. (ANMF, 2011)</t>
  </si>
  <si>
    <t>Sons de meuneries</t>
  </si>
  <si>
    <t>Sons d'amidonneries</t>
  </si>
  <si>
    <t>Remoulages et farines basses</t>
  </si>
  <si>
    <t>Remoulages</t>
  </si>
  <si>
    <t>Farines basses</t>
  </si>
  <si>
    <t>Petits blés</t>
  </si>
  <si>
    <t>Grains de blé tendre au calibre insuffisant pour être entrer dans le processus de maltage</t>
  </si>
  <si>
    <t>Radicelles</t>
  </si>
  <si>
    <t>Ou touraillons. Ce sont les germes des grains d'orge isolés lors du dégermage (Réséda, 2017).</t>
  </si>
  <si>
    <t>Orgettes</t>
  </si>
  <si>
    <t>Grains de calibre &lt;2,5mm isolés lors du calibrage des grains d’orges destinés au maltage. (INRA, CIRAD, AFZ, 2018)</t>
  </si>
  <si>
    <t>Particules d'enveloppes (blé et orge)</t>
  </si>
  <si>
    <t>Blé tendre:Orge</t>
  </si>
  <si>
    <t>Aussi appelées granules de malterie. Ce sont un mélange de radicelles et/ou d’issues de céréales. (GBPH de la malterie, n.d.)</t>
  </si>
  <si>
    <t>Produits de la 2nde Transformation</t>
  </si>
  <si>
    <t>Gluten</t>
  </si>
  <si>
    <t>Coproduit du raffinage de l’amidon</t>
  </si>
  <si>
    <t>Pâtes et couscous</t>
  </si>
  <si>
    <t>Pâtes et couscous.</t>
  </si>
  <si>
    <t>Amidon</t>
  </si>
  <si>
    <t>Blé tendre:Maïs</t>
  </si>
  <si>
    <t>Amidon de blé tendre</t>
  </si>
  <si>
    <t>Amidon de blé.</t>
  </si>
  <si>
    <t>Amidon de maïs</t>
  </si>
  <si>
    <t>Amidon de maïs.</t>
  </si>
  <si>
    <t>Huile de maïs</t>
  </si>
  <si>
    <t>Huile végétale obtenue en transformant les germes de maïs dans les Maïseries.</t>
  </si>
  <si>
    <t>Coproduits de la 2nde Transformation</t>
  </si>
  <si>
    <t>Ttx germes de maïs</t>
  </si>
  <si>
    <t>Tourteaux de germes de maïs. Résidu solide riche en protéines, obtenu lors du traitement des graines et des fruits oléagineux-protéagineux en vue de l’extraction d’huile. (IDELE, 2017a)</t>
  </si>
  <si>
    <t>Levures</t>
  </si>
  <si>
    <t>Levures produites par les brasseries lors de la transformation du malt d'orge en bière.</t>
  </si>
  <si>
    <t>Kieselguhr</t>
  </si>
  <si>
    <t>Substances indésirables dans la bière retirées par filtration Kieselguhr.</t>
  </si>
  <si>
    <t>Coproduits humides</t>
  </si>
  <si>
    <t>Issus de la fabrication des pâtes et couscous. Ils sont valorisés principalement en alimentation animale via des entreprises intermédiaires qui traitent ou transforment et conditionnent la matière première. Ils sont donc difficiles à caractériser.</t>
  </si>
  <si>
    <t>Coproduits secs</t>
  </si>
  <si>
    <t>Egalement issus des entreprises fabriquant pâtes et couscous. Ces coproduits sont généralement propres à être réinjectés dans le circuit de fabrication des pâtes ou couscous.</t>
  </si>
  <si>
    <t>Corn gluten feed &amp; solubles</t>
  </si>
  <si>
    <t>Coproduit humide composé de drèches de maïs, de tourteau de germes de maïs et de protéines et solubles de maïs (Réséda, 2017).</t>
  </si>
  <si>
    <t>Wheat gluten feed + sons</t>
  </si>
  <si>
    <t>Coproduit de l’amidonnerie. Son partiellement dégermé ou secondaire, gluten et éventuellement solubles de blé. Sous forme de granulés (Réséda, 2017).</t>
  </si>
  <si>
    <t>Wheat gluten feed</t>
  </si>
  <si>
    <t>Produits de la 3ème transformation</t>
  </si>
  <si>
    <t>Alcool</t>
  </si>
  <si>
    <t>Alcool de blé</t>
  </si>
  <si>
    <t>Alcool de blé produit dans les éthanoleries.</t>
  </si>
  <si>
    <t>Alcool de maïs</t>
  </si>
  <si>
    <t>Alcool de maïs produit dans les éthanoleries.</t>
  </si>
  <si>
    <t>Coproduits de la 3ème transformation</t>
  </si>
  <si>
    <t>Drèches et solubles</t>
  </si>
  <si>
    <t>Blé tendre:Maïs:Orge</t>
  </si>
  <si>
    <t>Drèches et solubles de blé tendre</t>
  </si>
  <si>
    <t>Les drèches et solubles sont issus des éthanoleries ou des brasseries.
Drèches : matière résiduelle après extraction de la ou les matières d’intérêt (Réséda, 2014)
Solubles : obtenus par concentration des eaux de process ou de trempage (Réséda, 2017)</t>
  </si>
  <si>
    <t>Drèches et solubles de maïs</t>
  </si>
  <si>
    <t>Drèches : matière résiduelle après extraction de la ou les matières d’intérêt (Réséda, 2017)
Solubles : obtenus par concentration des eaux de process ou de trempage. (Réséda, 2017)</t>
  </si>
  <si>
    <t>Drèches d'orge</t>
  </si>
  <si>
    <t>Drèches : matière résiduelle après extraction de la ou les matières d’intérêt (Réséda, 2014)</t>
  </si>
  <si>
    <t>CO2</t>
  </si>
  <si>
    <t>CO2 de blé</t>
  </si>
  <si>
    <t>CO2 de blé produit dans les éthanoleries.</t>
  </si>
  <si>
    <t>CO2 de maïs</t>
  </si>
  <si>
    <t>CO2 de maïs produit dans les éthanoleries.</t>
  </si>
  <si>
    <t>Produits retirés</t>
  </si>
  <si>
    <t>Matière première retirée annuellement des secteurs boulangerie, biscuiterie et pâtisserie.</t>
  </si>
  <si>
    <t>Liste des secteurs</t>
  </si>
  <si>
    <t>Récolte</t>
  </si>
  <si>
    <t>Secteur de récolte de la matière première.</t>
  </si>
  <si>
    <t>Stockage</t>
  </si>
  <si>
    <t>Ferme</t>
  </si>
  <si>
    <t>Exploitation agricole ayant récolté la matière première.</t>
  </si>
  <si>
    <t>OS</t>
  </si>
  <si>
    <t>Organisme stockeur. C’est une entreprise habilitée à collecter les grains auprès des exploitations agricoles avec un transfert de propriété (FranceAgriMer, 2019).</t>
  </si>
  <si>
    <t>Stock</t>
  </si>
  <si>
    <t>Stockage des grains.</t>
  </si>
  <si>
    <t>Freinte</t>
  </si>
  <si>
    <t>Ajustement du stock lorsque la valeur de celui-ci est inférieure à la valeur prévue.</t>
  </si>
  <si>
    <t>Pertes</t>
  </si>
  <si>
    <t>Les pertes prises en compte lors de cette étude sont les pertes ayant lieu durant la période de stockage. Ce sont les pertes liées par exemple au calibrage des grains, ou à leur manutention. La freinte, qui est aussi une perte, est comptabilisée à part.</t>
  </si>
  <si>
    <t>Semence</t>
  </si>
  <si>
    <t>Secteur qui consomme les grains pour la semence des cultures.</t>
  </si>
  <si>
    <t>Semoulerie</t>
  </si>
  <si>
    <t>Secteur opérant au broyage par friction des grains.</t>
  </si>
  <si>
    <t>Meunerie</t>
  </si>
  <si>
    <t>Secteur de fabrication de la farine.</t>
  </si>
  <si>
    <t>Maïserie</t>
  </si>
  <si>
    <t>Secteur d'activité industrielle liée à la transformation du maïs. (Larousse)</t>
  </si>
  <si>
    <t>Malterie</t>
  </si>
  <si>
    <t>Secteur de fabrication de malt à partir de grains de céréales.</t>
  </si>
  <si>
    <t>2nde Transformation</t>
  </si>
  <si>
    <t>Indus. Pâtes &amp; couscous</t>
  </si>
  <si>
    <t>Secteur de l'industrie des pâtes et du couscous.</t>
  </si>
  <si>
    <t>Amidonnerie/Glutennerie</t>
  </si>
  <si>
    <t>Secteur d'extraction de l'amidon et du gluten à partir de grains de céréales.</t>
  </si>
  <si>
    <t>Maïserie 2</t>
  </si>
  <si>
    <t>Secteur d'activité industrielle liée à la transformation du maïs. (Larousse) La distinction maïserie/maïserie 2 est là pour montrer que les germes de maïs sont utilisés uniquement pour produire des tourteaux de germe de maïs ainsi que de l'huile.</t>
  </si>
  <si>
    <t>Brasserie</t>
  </si>
  <si>
    <t>Secteur de transformation du malt d'orge en bière.</t>
  </si>
  <si>
    <t>Autres secteurs économiques de consommation des radicelles d'orge, notamment le secteur pharamaceutique et celui de la fabrication de pain.</t>
  </si>
  <si>
    <t>Ethanoleries</t>
  </si>
  <si>
    <t>Secteur de fabrication d'éthanol à partir de grains de céréales.</t>
  </si>
  <si>
    <t>IAA &amp; alim hum</t>
  </si>
  <si>
    <t>Industries Agro-Alimentaires. Industries de la 1ère et 2nde transformation.</t>
  </si>
  <si>
    <t>Panification (blé tendre)</t>
  </si>
  <si>
    <t>Le total Panification correspond à l’ensemble des farines destinées à la fabrication de pain réparties par type de client. Cela comprend également quelques volumes de farine destinée à la vienoiserie et la patisserie.Ces données sont établies grace aux déclarations mensuelles des meuniers auprès de FranceAgriMer selon l’activité principale de chaque client/destinataire</t>
  </si>
  <si>
    <t>Boulangerie et pâtisserie artisanale (blé tendre)</t>
  </si>
  <si>
    <t>Les quantités vendues par les négociants sont intégrées dans les flux vers ce secteur.
Les mixes sont répartis au prorata des volumes entre la boulangerie artisanale, boulangerie industrielle et les ateliers de GMS.</t>
  </si>
  <si>
    <t>Boulangerie - pâtisserie industrielle (frais et surgelés) (blé tendre)</t>
  </si>
  <si>
    <t>Les mixes sont répartis au prorata des volumes entre la boulangerie artisanale, boulangerie industrielle et les ateliers de GMS.</t>
  </si>
  <si>
    <t>Atelier de boulangerie - pâtisserie grande surface (blé tendre)</t>
  </si>
  <si>
    <t>Secteur public (blé tendre)</t>
  </si>
  <si>
    <t>Industries utilisatrices alimentaires (blé tendre)</t>
  </si>
  <si>
    <t>Ce sont principalement la biscuiterie et la biscoterie, et comprend aussi l’alimentation infantile et restaurants...</t>
  </si>
  <si>
    <t>Sachets de farine (blé tendre)</t>
  </si>
  <si>
    <t>Produits transformés exportés (blé tendre)</t>
  </si>
  <si>
    <t>Les farines destinées à la fabrication de produits transformés exportés font l’objet d’une déclaration à part ne permettant pas leur affectation par utilisation sur le marché intérieur.</t>
  </si>
  <si>
    <t>IAA &amp; alim hum (autres filières que blé tendre)</t>
  </si>
  <si>
    <t>Alimentation animale rente (EA)</t>
  </si>
  <si>
    <t>Secteur consommant toute nourriture prévue à destination des animaux de rente, qui font référence à "tout animal qui est nourri, élevé ou détenu pour la production de denrées alimentaires destinées à la consommation humaine"(Règlement européen N° 767/2009 version consolidée).</t>
  </si>
  <si>
    <t>Petfood</t>
  </si>
  <si>
    <t>Secteur de transformation à destination de l'alimentation des animaux de compagnie.</t>
  </si>
  <si>
    <t>Secteur de fabrication d’aliments pour le bétail. Il met en oeuvre des procédés industriels utilisant pour fabriquer des aliments composés pour les animaux de rente.</t>
  </si>
  <si>
    <t>Industries de la nutrition animale</t>
  </si>
  <si>
    <t>C’est le flux qui part d’un acteur tel qu’un organisme stockeur (OS), industrie de transformation ou FAB et qui va dans un élevage. Cette MP peut être consommée telle qu’elle par le cheptel ou transiter par une étape FAF au sein de l’exploitation agricole. Cette étape FAF n’est pas détaillée dans ce projet.</t>
  </si>
  <si>
    <t>Animaux rente</t>
  </si>
  <si>
    <t>Alimentation animale et amidonnerie/glutennerie (blé tendre)</t>
  </si>
  <si>
    <t>Permet de regrouper l'alimentation animale et l'amidonnerie (peut être utile pour les données d'utilisation de la farine)</t>
  </si>
  <si>
    <t>Alimentation animale (blé tendre)</t>
  </si>
  <si>
    <t>Amidonnerie/Glutennerie (blé tendre)</t>
  </si>
  <si>
    <t>Usages non alimentaires</t>
  </si>
  <si>
    <t>Non-alimentaire</t>
  </si>
  <si>
    <t>Utilisation de produits transformés à base de blé pour des usages non-alimentaires.</t>
  </si>
  <si>
    <t>Déchetterie</t>
  </si>
  <si>
    <t>Déchetterie pour les produits retirés.</t>
  </si>
  <si>
    <t>Compost/Energie/Engrais…</t>
  </si>
  <si>
    <t>Secteurs de valorisation autre que pour l'alimentation animale, majoritairement des issues.</t>
  </si>
  <si>
    <t>Indéfini</t>
  </si>
  <si>
    <t>Secteur pour les usages de matière restante indéfini.</t>
  </si>
  <si>
    <t>Liste des échanges</t>
  </si>
  <si>
    <t>International</t>
  </si>
  <si>
    <t>Origine</t>
  </si>
  <si>
    <t>Destination</t>
  </si>
  <si>
    <t>Valeur</t>
  </si>
  <si>
    <t>Incertitude</t>
  </si>
  <si>
    <t>Source</t>
  </si>
  <si>
    <t>Hypothèses</t>
  </si>
  <si>
    <t>Etats 2 dits Collecte, Stocks et Dépôts de grandes cultures - FranceAgriMer</t>
  </si>
  <si>
    <t>Le stock initial correspond au stock final au 31 décembre de l’année civile précédent et le stock final à celui du 31 décembre de l’année civile considérée.</t>
  </si>
  <si>
    <t>VISIONet - FranceAgriMer</t>
  </si>
  <si>
    <t>Matières Premières de l’Alimentation Animale (MPAA) - Agreste</t>
  </si>
  <si>
    <t>Bilans de marché et bilan d'approvisionnement (SBIL) - Agreste</t>
  </si>
  <si>
    <t>Ce chiffre de 10 000t est une constante qui n’a pas été modifiée depuis la campagne 93-94. Hors en 25 ans la présence de l’avoine dans l’alimentation humaine pourrait avoir augmenté avec la diversification de l’offre des produits contenant de l’avoine.</t>
  </si>
  <si>
    <t>Stockage à la ferme et Autoconsommation - FranceAgriMer</t>
  </si>
  <si>
    <t>Supression de la ligne : Blé dur non-collecté -&gt; Freinte, valeur : 331, incertitude : 1%. Il semble que c'était simplement une coquille, il y a déjà la contrainte (0,1%) dans la feuille contraintes.</t>
  </si>
  <si>
    <t>Supression de la ligne : Blé dur collecté + imports -&gt; Freinte, valeur : 1 454, incertitude : 1%. Il semble que c'était simplement une coquille, il y a déjà la contrainte (1%) dans la feuille contraintes.</t>
  </si>
  <si>
    <t>Supression de la ligne : Blé dur collecté + imports -&gt; Semence, valeur : 64 663, incertitude : 1%. Il semble que c'était simplement une coquille, il y a déjà la contrainte (18-30% de semence fermières) dans la feuille contraintes.</t>
  </si>
  <si>
    <t>SIFPAF-CFSI, (2016), La filière semoule, pâtes et couscous, Chiffres clés 2015</t>
  </si>
  <si>
    <t>Suppression de la ligne : indus. Pâtes &amp; couscous -&gt; Coproduits secs, valeur : 1 t, Incertitude : 5% (pas d'intérêt et pas de source)</t>
  </si>
  <si>
    <t>Collecte, Stocks et Dépôts de grandes cultures - FranceAgriMer</t>
  </si>
  <si>
    <t>Suppression de la ligne : indus. Pâtes &amp; couscous -&gt; Coproduits humides, valeur : 2 630 t, Incertitude : 5% (redondant avec l'onglet contraintes)</t>
  </si>
  <si>
    <t>Le stock initial est le stock final au 31 décembre de l’année n-1, le stock final le stock au 31 décembre de l’année n.</t>
  </si>
  <si>
    <t>Enquête « pratiques culturales » - Agreste</t>
  </si>
  <si>
    <t>Etats 13, dit Suivi mensuel des activités des fabricants d’aliments du bétail - FranceAgriMer</t>
  </si>
  <si>
    <t xml:space="preserve"> Réséda, (2017), Gisement et valorisation des coproduits des industries agroalimentaires, Amidonnerie – féculeries avec l'USIPA</t>
  </si>
  <si>
    <t xml:space="preserve"> Réséda, (2017), Gisement et valorisation des coproduits des industries agroalimentaires, Amidonnerie – féculeries avec l'USIPA - Contact : P. Lautecaze (USIPA).</t>
  </si>
  <si>
    <t>La production de gluten regroupe le gluten issu à la fois du blé tendre et du maïs (et dans une moindre mesure d’autres céréales).</t>
  </si>
  <si>
    <t>Fiche sectorielle de l’USIPA (données 2015, publication 2016)</t>
  </si>
  <si>
    <t>Réséda (donnée 2016) (enquête auprès des malteries + extrapolation volume total)</t>
  </si>
  <si>
    <t>VISIONet (Module : VISIOTrade) - FranceAgriMer</t>
  </si>
  <si>
    <t>Douanes</t>
  </si>
  <si>
    <t>Passage d'une valeur de 243 158 (inexplicable), à une valeur 57 624 t qui provient de l'extraction des imports de douanes refaite pour l'année 2015. (HS code : 11081100)</t>
  </si>
  <si>
    <t>Juin H. (2015) Les pertes alimentaires dans la filière Céréales, INRA, Innovations agronomiques 48, pp 79-96</t>
  </si>
  <si>
    <t>Fédération des Fabricants d'Aliments pour Chiens, Chats, Oiseaux et autres animaux familiers</t>
  </si>
  <si>
    <t>L'ensemble du blé tendre grain consommé par les animaux de rente et familliers est estimé à environ 5,1Mt (Cargill), soit environ 400 000t pour les grains achetés par les élevages et le petfood (car 4 619 000 t mis en œuvre dans les FAB).</t>
  </si>
  <si>
    <t>Passage d'une valeur de 670,70931509 kt (inexplicable), à une valeur 677,491 kt qui provient de l'état 2.</t>
  </si>
  <si>
    <t>Etats 8 dits Suivi Mensuel de l’Activité de Meunerie - ANMF, (2016), fiche statistiques – 2015 (Données collectées par FranceAgriMer)</t>
  </si>
  <si>
    <t>Passage d'une valeur de 4 665,190 kt (inexplicable), à une valeur 4 618,600 kt qui provient de l'extraction du fichier MPAA.</t>
  </si>
  <si>
    <t>Mise en oeuvre issue des bilans FranceAgriMer</t>
  </si>
  <si>
    <t>Rapport de l’ONRB - FranceAgriMer, 2014</t>
  </si>
  <si>
    <t>Suppression de la ligne : Blé tendre non-collecté -&gt; Semence, Valeur : 552,03 kt, Incertitude: 5%. Cause : redondance onglet contraintes, qui est plus approprié pour mettre la contrainte 54% semences certifiées, 46% semences de ferme.</t>
  </si>
  <si>
    <t>Changement de la valeur de 3461,075 kt à 3717,632 kt (obtenu par soustraction des utilisations de farine pour l'amidonnerie/glu/anmx et les usages inédfinis).</t>
  </si>
  <si>
    <t>Ce sont les issues de blé t qui vont en FAB + celles qui vont en FAB AMV</t>
  </si>
  <si>
    <t>Changement de la valeur de 1015,858 kt à 1 005,800 kt qui provient de l'extraction du fichier MPAA.</t>
  </si>
  <si>
    <t>Changement de la valeur de 806,788 kt à 798,800 kt qui provient de l'extraction du fichier MPAA.</t>
  </si>
  <si>
    <t>Passion Céréales</t>
  </si>
  <si>
    <t>Hypothèse : 75% de la production d'amidon est destiné à l'export.</t>
  </si>
  <si>
    <t>Changement de la valeur de 326,634 kt à 323,400 kt qui provient de l'extraction du fichier MPAA.</t>
  </si>
  <si>
    <t>Changement de la valeur de 38,986 kt à 38,600 kt qui provient de l'extraction du fichier MPAA.</t>
  </si>
  <si>
    <t>Valeur changée de 171,195 kt à 169,5 kt pour coller aux données recueillies dans le "TableauxFlux_MP_donnéesbrutes_v17"</t>
  </si>
  <si>
    <t>Réséda, (2017), Gisement et valorisation des coproduits des industries agroalimentaires, Amidonnerie – féculeries -  (Malteurs de France dans Réséda).</t>
  </si>
  <si>
    <t>Enquête Réséda réalisée avec l’USIPA - Contact : P. Lautecaze (USIPA).</t>
  </si>
  <si>
    <t xml:space="preserve">Douanes </t>
  </si>
  <si>
    <t>Pratiques Cultures - Agreste</t>
  </si>
  <si>
    <t>Changement de la valeur (243,399 kt) pour qu'elle soit identique à celle contenue dans le fichier TableauxFlux_MP_donnéesbrutes_v17 (246,106 kt).</t>
  </si>
  <si>
    <t>Fiche sectorielle (2016) USIPA</t>
  </si>
  <si>
    <t>Dire d'experts USIPA - Contact : P. Lautecaze</t>
  </si>
  <si>
    <t>Recueil Annuel de Statistiques de la Filiere Orge, Malt, Biere</t>
  </si>
  <si>
    <t>Réséda, (2017), Gisement et valorisation des coproduits des industries agroalimentaires, Amidonnerie – féculeries</t>
  </si>
  <si>
    <t>Ne prend pas en compte les imports/exports.</t>
  </si>
  <si>
    <t>Pas de justification pour ce chiffre. ( J'aurais plutôt 52  du tableau?)</t>
  </si>
  <si>
    <t>Minimum en quantité de référence</t>
  </si>
  <si>
    <t>Maximum en quantité de référence</t>
  </si>
  <si>
    <t>Enquête TerresLab (2015) - Agreste</t>
  </si>
  <si>
    <t>Données proposent un intervalle de confiance à 95% entré ici en minimum et maximum pour la production.</t>
  </si>
  <si>
    <t>Réséda, (2017), Gisement et valorisation des coproduits des industries agroalimentaires, Amidonnerie – féculeries - (USIPA)</t>
  </si>
  <si>
    <t>Wheat gluten feed + son = 1 200 000 et la production de wheat gluten feed est majoritaire.</t>
  </si>
  <si>
    <t>Hypothèse : entre 1/3 et approximativement 50% des drèches et solubles non utilisés par les FAB sont utilisés pour l'alimentation des animaux de rente.</t>
  </si>
  <si>
    <t>Hypothèse : Le reste des drèches et solubles est utilié en usage indéfini.</t>
  </si>
  <si>
    <t>La majorité des issues sont utilisées pour l'alimentation des animaux de rente.</t>
  </si>
  <si>
    <t>De fait, moins de la moitié des issues est consacré à d'autres utilisation que celle faite pour l'alimentation des animaux de rente.</t>
  </si>
  <si>
    <t>500 000t de MP seraient retirées annuellement des secteurs boulangerie, biscuiterie et pâtisserie. Une partie est consommée par les animaux de rente ou exportée</t>
  </si>
  <si>
    <t>Changement de 1768 kt à 1 368 kt qui provient de Stockage à la ferme et Autoconsommation - FranceAgriMer.</t>
  </si>
  <si>
    <t>Intervalle plausible arbitraire. Attribué par la réconciliation.</t>
  </si>
  <si>
    <t>Changement de 543 kt comme valeur minimum à 286,848 kt.</t>
  </si>
  <si>
    <t>Réséda, (2017), Gisement et valorisation des coproduits des industries agroalimentaires, Amidonnerie – féculeries - Donnée provenant de l'USM (Union des Semouliers de Maïs)</t>
  </si>
  <si>
    <t>Pas de source de donnée pour ce chiffre.</t>
  </si>
  <si>
    <t>Suppression de la ligne Ferme -&gt; Orge non-collecté, Valeur inf : 1000, Valeur max : / car donnée calculable directement par réconciliation sans besoin de mettre une valeur inf.</t>
  </si>
  <si>
    <t>Chiffre basé sur un échantillon de céréaliers. Considéré comme un minimum.</t>
  </si>
  <si>
    <t>Identifiant</t>
  </si>
  <si>
    <t>Equation d'égalité (eq = 0)</t>
  </si>
  <si>
    <t>Equation d'inégalité borne haute (eq &lt;= 0)</t>
  </si>
  <si>
    <t>Equation d'inégalité borne basse (eq &gt;= 0)</t>
  </si>
  <si>
    <t>Traduction</t>
  </si>
  <si>
    <t>sources</t>
  </si>
  <si>
    <t>hypotheses</t>
  </si>
  <si>
    <t>Les freintes en ferme correspondent à 0,1% de l'avoine non-collecté.</t>
  </si>
  <si>
    <t>On estime les pertes être comprises entre 1 et 5% du total de grain dans les fermes.</t>
  </si>
  <si>
    <t>Valeur arbitraire qui pourrait être affinée.</t>
  </si>
  <si>
    <t>La semence de ferme d’avoine en 2015 est estimée à 47% du total des semences. (0,47 / 0,53 = 88,68)</t>
  </si>
  <si>
    <t>Le SICASOV (contact E. Devron)</t>
  </si>
  <si>
    <t>Les freintes en ferme correspondent à 0,1% de l'avoine collecté par les OS.</t>
  </si>
  <si>
    <t>Les issues de silo correspondent à 1% de l'avoine collecté par les OS.</t>
  </si>
  <si>
    <t>Les issues de silo sont valorisées pour une majorité en alimentation animale (donc entre 50% et 100%).</t>
  </si>
  <si>
    <t>Les issues de silo correspondent à 1% du blé dur collecté par les OS.</t>
  </si>
  <si>
    <t>Les freintes correspondent à 0,1% du blé dur non-collecté.</t>
  </si>
  <si>
    <t>Les pertes en ferme sont estimées être entre 1 et 5 % de la masse totale de blé dur.</t>
  </si>
  <si>
    <t>Inconsommables : de 1 à 5%. Valeur arbitraire. Pourrait être affinée.</t>
  </si>
  <si>
    <t>Entre 18% et 30% de la semence totale provient de la ferme. Ce qui donne un rapport entre flux de grains provenant de la ferme et flux de grains certifiés de 18/82 (22%) et 30/70 (43%).</t>
  </si>
  <si>
    <t>Borne basse pour la semence fermière : Enquête « pratiques culturales » - Agreste (18%)
Borne haute pour la semence fermière : contact : E. Devron, SICASOV (30%)</t>
  </si>
  <si>
    <t>Les freintes correspondent à 0,1% du blé dur collecté par les OS.</t>
  </si>
  <si>
    <t>23% des co-produits de la trituration sont des Gruau D.</t>
  </si>
  <si>
    <t>Guide HACCP des Industries de la semoulerie de blé dur (dans la source, chiffre origine du SIFPAF-CFSI)</t>
  </si>
  <si>
    <t>73% des co-produits de la trituration sont des issues de blé dur.</t>
  </si>
  <si>
    <t>4% des co-produits de la trituration sont dûs à des écarts de nettoyage.</t>
  </si>
  <si>
    <t>0,8 à 1% des produits fabriqués dans l'industrie des pâtes et du couscous sont des coproduits humides</t>
  </si>
  <si>
    <t>Deux sources : 
-SIFPAF-CFSI dans Réséda, (2008), Enquête sur les gisements et la valorisation des coproduits de l’agro-industrie, Réséda &amp; ADEME
- Contact : Christine Petit SIFPAF-CFSI</t>
  </si>
  <si>
    <t>Christine Petit (SIFPAF-CFSI) estime que 0,8 à 1% des produits fabriqués sont des coproduits humides. C'est cet intervalle qui est préféré par rapport au 0,8% pile du SIFPAF-CFSI dans Réséda 2008.</t>
  </si>
  <si>
    <t>Le gruau D est principalement valorisé en FAB.</t>
  </si>
  <si>
    <t>Guide HACCP des Industries de la semoulerie de blé dur</t>
  </si>
  <si>
    <t>Les issues de blé dur sont majoritairement valorisés en FAB.</t>
  </si>
  <si>
    <t>64% des issues de blé tendre en Meunerie proviennent des sons de meuneries.</t>
  </si>
  <si>
    <t>Contact : François Guion (ANMF)</t>
  </si>
  <si>
    <t>La quantité des différentes issues est calculée en fonction d’un ratio : 64% de sons, 32% de remoulages et 4% de farines basses.</t>
  </si>
  <si>
    <t>Environ 32% des issues de blé tendre en Meunerie proviennent des remoulages.</t>
  </si>
  <si>
    <t>Environ 4 % des issues de blé tendre en Meunerie proviennent des farines basses.</t>
  </si>
  <si>
    <t>53% du blé tendre mis en œuvre dans les amidonneries/ gluternneries donne de l'Amidon</t>
  </si>
  <si>
    <t>Le rendement des éthanoleries est d'environ 1/3 d'alcool, 1/3 de drèches et solubles et 1/3 de CO2</t>
  </si>
  <si>
    <t>Vu avec ARVALIS lors de la 1ère réunion sur la V0 du projet RefFlux</t>
  </si>
  <si>
    <t>Les issues de silo correspondent à 1% du blé tendre collecté par les OS.</t>
  </si>
  <si>
    <t>Les issues de silo correspondent à 1 centième de la denrée stockée et sont liées au triage des grains. Elles sont composées des lots de grains déclassés, des grains cassés et des poussières qui ont été collectées lors du nettoyage du silo.</t>
  </si>
  <si>
    <t>Les freintes correspondent à 0,1% du blé tendre collecté par les OS.</t>
  </si>
  <si>
    <t>Juin H. (2015) Les pertes alimentaires dans la filière Céréales, INRA, Innovations agronomiques 48, pp 79-96 ( dans l'article, source originelle : Ernst and Young (2010))</t>
  </si>
  <si>
    <t>La freinte correspond à 1 millième de la matière stockée. C’est une perte de matière dématérialisée liée tant aux insectes et rongeurs qu’à la dessiccation du grain ou aux poussières qui se dissipent.</t>
  </si>
  <si>
    <t>&gt;= 50% direct élevage + petfood (automatiquement le petfood fera moins de 50%)</t>
  </si>
  <si>
    <t>Entreprise : Cargill</t>
  </si>
  <si>
    <t>Cargill estime à 5,1Mt de blé tendre mis en oeuvre dans l’alimentation animale en 2015 (rente + petfood). Soit entre 400 et 500kt de grains pour le petfood et le direct élevage. Cette information a été utilisée comme une contrainte transversale aux deux secteurs.</t>
  </si>
  <si>
    <t>Les freintes des fermes correspondent à 0,1% du blé tendre non-collecté.</t>
  </si>
  <si>
    <t>1% à 5% de la MP stockée à la ferme est perdue.</t>
  </si>
  <si>
    <t>Les sons de meuneries utilisés en IAA &amp; alim hum représentent 0,1% des sons de meuneries.</t>
  </si>
  <si>
    <t>Contact : François Guion, ANMF</t>
  </si>
  <si>
    <t>La quantité d’issues est calculée en fonction de la différence entre le grain mis en oeuvre et la quantité de farine produite. Elles sont d’environ 20% du grain mis en oeuvre. L’ensemble des issues est destiné à l’alimentation animale excepté pour 1% des sons qui sont réintégrés dans
la farine. La quantité des différentes issues est calculée en fonction d’un ratio : 64% de sons, 32% de remoulages et 4% de farines basses. Ces ratios ont été communiqués par l’ANMF. Contact : François Guion (ANMF)</t>
  </si>
  <si>
    <t>La semence certifiée pour le blé tendre correspond à une valeur comprise entre 58 % et 65% de la quantité de semence totale. Ce qui donne une borne inf' de 35/65 et une borne supp' de 42/58.</t>
  </si>
  <si>
    <t>Borne inférieure : Contact : E. Devron, SICASOV
Borne supérieure : Pratiques Culturales - Agreste</t>
  </si>
  <si>
    <t>La quantité d’issues est d’environ 20% du grain mis en oeuvre.</t>
  </si>
  <si>
    <t>La quantité d’issues est calculée en fonction de la différence entre le grain mis en oeuvre et la quantité de farine produite. Elles sont d’environ 20% du grain mis en oeuvre.</t>
  </si>
  <si>
    <t>La part de MGH est d'environ 10% dans la récolte.</t>
  </si>
  <si>
    <t>Agrégé Web-agri (2013) et SAA 
(http://www.web-agri.fr/conduite-elevage/culture-fourrage/article/des-surfaces-en-nette-progression-chez-les-eleveurs-1178-96622.html)</t>
  </si>
  <si>
    <t>Part de surfaces plantées en MGH selon la source : 10%. 
Une hypothèse de rendement à l'hectare équivalent est prise pour arriver à 10% de production aussi.</t>
  </si>
  <si>
    <t>Les issues de silo de céréales sont de 1%.</t>
  </si>
  <si>
    <t>Les freintes de céréales sont de 0,1%.</t>
  </si>
  <si>
    <t>Juin H. (2015) Les pertes alimentaires dans la filière Céréales, INRA, Innovations agronomiques 48, pp 79-96 
(Source du chiffre dans l'article : Ernst and Young (2010) )</t>
  </si>
  <si>
    <t>Les pertes de maïs à la ferme sont compris entre 0 et 5 % du maïs non-collecté par les OS.</t>
  </si>
  <si>
    <t>Au minimum, les issues de silo allant au compost/Energie/… correspondent aux issues de maïs de grain de semence. sont minorées par 1% des graïns de maïs destinés à la semance étant stockés en OS et majoré par 50% des issues de silo.</t>
  </si>
  <si>
    <t>Les issues de silo céréalières sont valorisées pour une majorité en alimentation animale.</t>
  </si>
  <si>
    <t>62,5 % du Maïs envoyé aux amidonneries donne de l'Amidon.</t>
  </si>
  <si>
    <t>56% du Maïs envoyé dans les Maïseries (Semouleries) donne de la Semoule, du gritz ou de l'hominy.</t>
  </si>
  <si>
    <t>Coefficients technique de Maïsadour</t>
  </si>
  <si>
    <t>14% du Maïs envoyé dans les Maïseries (Semouleries) donne des germes de maïs.</t>
  </si>
  <si>
    <t>15% du Maïs envoyé dans les Maïseries (Semouleries) donne de la farine alimentaire.</t>
  </si>
  <si>
    <t>15% du Maïs envoyé dans les Maïseries (Semouleries) donne de la farine fourragère.</t>
  </si>
  <si>
    <t>L'extraction d'huile, dans la maïserie 2, a un rendement entre 0,45% et 1,75% de la masse de maïs entrant dans la maïserie.</t>
  </si>
  <si>
    <t>Pour la teneur en huile du grain : https://www.reussir.fr/lait/actualites/que-penser-des-varietes-de-mais-riches-en-huile:G28FHJPN.html.
Pour les taux d'extractions : huile.org</t>
  </si>
  <si>
    <t>Teneur en huile du grain : 3-3,5 % en masse.
Taux d'extraction voie humide : 40-50%
Taux d'extraction voie sèche : 15-15 %
D'où une valeur inférieure de 0,15 * 3 = 0,45 et une valeure supérieure de 0,5 * 3,5 = 1,75.</t>
  </si>
  <si>
    <t>Les issues de silo correspondent à 1% de l'orge collecté par les OS.</t>
  </si>
  <si>
    <t>Les freintes à la ferme correspondent à 0,1% de l'orge non-collecté.</t>
  </si>
  <si>
    <t>(Inconsommables : de 1 à 5%. Valeur arbitraire. Pourrait être affinée.)</t>
  </si>
  <si>
    <t>Entre 30% et 49% de la semence totale provient de la ferme. Ce qui donne un rapport entre flux de grains provenant de la ferme et flux de grains certifiés de 30/70 (43%) et 49/51 (96%).</t>
  </si>
  <si>
    <t>Borne inf : Pratiques culturales (2015) - SSP
Borne supp : Contact : E.Devron, SICASOV</t>
  </si>
  <si>
    <t>Pour la borne sup', l'orge correspond à l'orge d'hiver. On prend pour hypothèses que ça correspond à tout type d'orge.</t>
  </si>
  <si>
    <t>Les freintes liées à l'orge collectée par les OS équivaut à 0,1% de sa masse.</t>
  </si>
  <si>
    <t>5% des radicelles sont destinées à l'alimentation animale rente (EA).</t>
  </si>
  <si>
    <t>5% des radicelles sont destinées à la panification et à la pharma.</t>
  </si>
  <si>
    <t>20% des orgettes sont destinées à l'alimentation animale rente (EA).</t>
  </si>
  <si>
    <t>Les freintes correspondent à 0,1% du seigle non-collecté.</t>
  </si>
  <si>
    <t>Les semences sont composées de seigle non-collecté dans une proportion allant de 0 % (0/100) à 50% (50/50) des semences.</t>
  </si>
  <si>
    <t>Pas de source.</t>
  </si>
  <si>
    <t>Hypothèse : par comparaison aux autres filières céréalières où la semence certifiée est toujours majoritaire.</t>
  </si>
  <si>
    <t>Les pertes en ferme sont estimées être entre 1 et 5 % de la masse totale de seigle.</t>
  </si>
  <si>
    <t>Les freintes correspondent à 0,1% du seigle collecté par les OS.</t>
  </si>
  <si>
    <t>Les issues de silo correspondent à 1% du seigle collecté par les OS.</t>
  </si>
  <si>
    <t>Les issues de silo correspondent à 1% du sorgho collecté par les OS.</t>
  </si>
  <si>
    <t>Les freintes dans les fermes correspondent à 0,1% de la masse de sorgho non-collecté.</t>
  </si>
  <si>
    <t>Les pertes en ferme sont estimées être entre 1 et 5 % de la masse totale de sorgho.</t>
  </si>
  <si>
    <t>Les freintes correspondent à 0,1% du sorgho collecté par les OS.</t>
  </si>
  <si>
    <t>Les issues de silo correspondent à 1% du triticale collecté par les OS.</t>
  </si>
  <si>
    <t>Les freintes des fermes correspondent à 0,1% du triticale non-collecté.</t>
  </si>
  <si>
    <t>Les semences sont composées de triticale non-collecté dans une proportion allant de 49 % (49/51) à 50% (50/50) des semences totales.</t>
  </si>
  <si>
    <t>Borne inf : Pratiques culturales (2015) SSP
Borne sup : Contact : E.Devron, SICASOV</t>
  </si>
  <si>
    <t>Les freintes correspondent à 0,1% du triticale collecté par les OS.</t>
  </si>
  <si>
    <t>Bilan de matière sur l'OS</t>
  </si>
  <si>
    <t>Bilan de matière sur la ferme</t>
  </si>
  <si>
    <t>Bilan de matière sur l'Amidonnerie/Glutennerie pour le blé tendre</t>
  </si>
  <si>
    <t>Bilan de matière sur l'Ethanolerie pour le blé tendre</t>
  </si>
  <si>
    <t>Bilan de matière sur la meunerie pour le blé tendre (car du seigle entre également en meunerie mais n'en ressort pas)</t>
  </si>
  <si>
    <t>1ère transformation</t>
  </si>
  <si>
    <t>levelTags</t>
  </si>
  <si>
    <t>2nde transformation</t>
  </si>
  <si>
    <t>Consommation</t>
  </si>
  <si>
    <t>3:4</t>
  </si>
  <si>
    <t>2:3:4</t>
  </si>
  <si>
    <t>2:3</t>
  </si>
  <si>
    <t>3</t>
  </si>
  <si>
    <t>Contraintes de conservation de la masse</t>
  </si>
  <si>
    <t>Panification &amp; pharma (orge)</t>
  </si>
  <si>
    <t>Débouchés</t>
  </si>
  <si>
    <t>Secteur</t>
  </si>
  <si>
    <t>1ère Transformation</t>
  </si>
  <si>
    <t>3ème Transformation</t>
  </si>
  <si>
    <t>3ème transformation</t>
  </si>
  <si>
    <t>1</t>
  </si>
  <si>
    <t>2</t>
  </si>
  <si>
    <t>Pertes + Freintes</t>
  </si>
  <si>
    <t>0</t>
  </si>
  <si>
    <t>Indéfini (autres)</t>
  </si>
  <si>
    <t>Usages alimentaires</t>
  </si>
  <si>
    <t>Alimentation animaux d'élevage</t>
  </si>
  <si>
    <t>4:5</t>
  </si>
  <si>
    <t>5</t>
  </si>
  <si>
    <t>3:4:5</t>
  </si>
  <si>
    <t>1:2:3:4:5</t>
  </si>
  <si>
    <t>fluxTags</t>
  </si>
  <si>
    <t>SourceTag</t>
  </si>
  <si>
    <t>Réséda</t>
  </si>
  <si>
    <t>FranceAgriMer</t>
  </si>
  <si>
    <t>Agreste</t>
  </si>
  <si>
    <t>FranceAgrimer</t>
  </si>
  <si>
    <t>Autres</t>
  </si>
  <si>
    <t>Acteurs concernés</t>
  </si>
  <si>
    <t>Définition</t>
  </si>
  <si>
    <t>NAF rév.2</t>
  </si>
  <si>
    <t>Remarque</t>
  </si>
  <si>
    <t>0 si total</t>
  </si>
  <si>
    <t>Culture de céréales</t>
  </si>
  <si>
    <t>01 et 01.1</t>
  </si>
  <si>
    <t>max</t>
  </si>
  <si>
    <t>Libellé NAF (le plus détaillé)</t>
  </si>
  <si>
    <t>Cultures non permanentes</t>
  </si>
  <si>
    <t>01.11 et 01.11Z</t>
  </si>
  <si>
    <t>Culture de céréales (à l'exception du riz), de légumineuses et de graines oléagineuses</t>
  </si>
  <si>
    <t>Mélange avec cultures de légumes, etc.</t>
  </si>
  <si>
    <t>Mélange avec cultures de légumineuses et graines oléagineuses</t>
  </si>
  <si>
    <t>01.12 et 01.12Z</t>
  </si>
  <si>
    <t>Culture du riz</t>
  </si>
  <si>
    <t>Culture de riz</t>
  </si>
  <si>
    <t>Prodcom</t>
  </si>
  <si>
    <t>Céréales</t>
  </si>
  <si>
    <t>Céréales (hors riz)</t>
  </si>
  <si>
    <t>Blé</t>
  </si>
  <si>
    <t>01.11</t>
  </si>
  <si>
    <t>Céréales (à l'exclusion du riz), légumineuses et oléagineux</t>
  </si>
  <si>
    <t>01.11.1</t>
  </si>
  <si>
    <t>Orge, seigle et avoine</t>
  </si>
  <si>
    <t>Sorgho, millet et autres céréales</t>
  </si>
  <si>
    <t>01.11.3</t>
  </si>
  <si>
    <t>01.11.4</t>
  </si>
  <si>
    <t>Blé tendre et méteil</t>
  </si>
  <si>
    <t>01.11.11</t>
  </si>
  <si>
    <t>Blé, à l'exclusion du blé dur</t>
  </si>
  <si>
    <t>01.11.12</t>
  </si>
  <si>
    <t>Contient aussi potentiellement d'autres blés : froment commun et semi-dur</t>
  </si>
  <si>
    <t>01.11.2 et 01.11.20</t>
  </si>
  <si>
    <t>Maïs-grain</t>
  </si>
  <si>
    <t>01.11.31</t>
  </si>
  <si>
    <t>01.11.32</t>
  </si>
  <si>
    <t>01.11.33</t>
  </si>
  <si>
    <t>Sorgho-grain</t>
  </si>
  <si>
    <t>Sorgho-grain, millet et autres céréales</t>
  </si>
  <si>
    <t>Millet</t>
  </si>
  <si>
    <t>Autres céréales</t>
  </si>
  <si>
    <t>01.11.41</t>
  </si>
  <si>
    <t>01.11.42</t>
  </si>
  <si>
    <t>01.11.43</t>
  </si>
  <si>
    <t>Millet et autres céréales</t>
  </si>
  <si>
    <t>01.11.49</t>
  </si>
  <si>
    <t>Inventé pour correspondre aux données Agreste</t>
  </si>
  <si>
    <t>Autres céréales non mélangées</t>
  </si>
  <si>
    <t>Mélanges de céréales, hors méteil</t>
  </si>
  <si>
    <t>Maïs grain (yc maïs grain humide)</t>
  </si>
  <si>
    <t>Maïs semence</t>
  </si>
  <si>
    <t>Culture de céréales (hors riz)</t>
  </si>
  <si>
    <t>Mélanges de céréales (hors méteil)</t>
  </si>
  <si>
    <t>Riz indica</t>
  </si>
  <si>
    <t>Autres riz (Japonica)</t>
  </si>
  <si>
    <t>01.12 et 01.12.1 et 01.12.10</t>
  </si>
  <si>
    <t>Riz, non décortiqué</t>
  </si>
  <si>
    <t>Quelques autres variétés de riz anecdotiques existent aussi mais ne sont sûrement pas produites en France.</t>
  </si>
  <si>
    <t>(production de produits transformés)</t>
  </si>
  <si>
    <t>CD_PRODCOM</t>
  </si>
  <si>
    <t>CD_PRODCOM_UNIT</t>
  </si>
  <si>
    <t>TX_PRODCOM_UNIT</t>
  </si>
  <si>
    <t>CD_INTRASTAT</t>
  </si>
  <si>
    <t>TX_PRODCOM_FR</t>
  </si>
  <si>
    <t>Filière(s)</t>
  </si>
  <si>
    <t>Valeur 2015</t>
  </si>
  <si>
    <t>Unité</t>
  </si>
  <si>
    <t>Valeur 2019</t>
  </si>
  <si>
    <t>kg</t>
  </si>
  <si>
    <t>1105[.10 + .20]</t>
  </si>
  <si>
    <t>Pommes de terre déshydratées sous forme de farine, de poudre, de flocons, de granulés ou de pellets</t>
  </si>
  <si>
    <t> </t>
  </si>
  <si>
    <t>2005 20 10</t>
  </si>
  <si>
    <t>Pommes de terre préparées ou conservées, sous forme de farine, semoule ou flocons (à l'exclusion des chips et des produits congelés ou surgelés, ou préparés ou conservés au vinaigre ou à l'acide acétique)</t>
  </si>
  <si>
    <t>1006[.20(.11 + .13 + .15 + .17 + .92 + .94 + .96 + .98)]</t>
  </si>
  <si>
    <t>Riz décortiqué (riz cargo ou riz brun)</t>
  </si>
  <si>
    <t>1006[.30(.21 + .23 + .25 + .27 + .42 + .44 + .46 + .48 + .61 + .63 + .65 + .67 + .92 + .94 + .96 + .98)]</t>
  </si>
  <si>
    <t>Riz semi-blanchi ou blanchi, même poli ou glacé</t>
  </si>
  <si>
    <t>1006 40</t>
  </si>
  <si>
    <t>Riz en brisures</t>
  </si>
  <si>
    <t>1101[.00(.11 + .15 + .90)]</t>
  </si>
  <si>
    <t>Farines de froment (blé) ou de méteil</t>
  </si>
  <si>
    <t>1102[.20(.10 + .90) + .90(.10 + .30 + .50 + .70 + .90)]</t>
  </si>
  <si>
    <t>Farine de céréales autres que le froment ou le méteil</t>
  </si>
  <si>
    <t>1901 20</t>
  </si>
  <si>
    <t>Mélanges et pâtes pour la préparation de pains, gâteaux, pâtisseries, pain croustillant (dit Knäckebrot), biscuits, gaufres, gaufrettes, biscottes, pain grillé et produits similaires grillés et d'autres produits de la boulangerie, de la pâtisserie ou de la biscuiterie</t>
  </si>
  <si>
    <t>Céréales (farines) + Oléoprotéagineux (farines) ? + Œufs ? + Lait (beurre et lait) ? + Sucre ? (= mélanges pour faire une pâte)</t>
  </si>
  <si>
    <t>1103 11 10</t>
  </si>
  <si>
    <t>Gruaux et semoules de froment (blé) dur</t>
  </si>
  <si>
    <t>1103 11 90</t>
  </si>
  <si>
    <t>Gruaux et semoules de froment (blé) tendre et d'épeautre</t>
  </si>
  <si>
    <t>1103[.13(.10 + .90) + .19(.20 + .40 + .50 + .90)]</t>
  </si>
  <si>
    <t>Gruaux et semoules d'avoine, de maïs, de riz, de seigle, d'orge et d'autres céréales (à l'exclusion du froment [blé])</t>
  </si>
  <si>
    <t>1103 20 60</t>
  </si>
  <si>
    <t>Agglomérés de froment (blé), sous forme de pellets</t>
  </si>
  <si>
    <t>1103[.20(.25 + .30 + .40 + .50 + .90)]</t>
  </si>
  <si>
    <t>Agglomérés d'avoine, de maïs, de riz, de seigle, d'orge et d'autres céréales (à l'exclusion du froment [blé])</t>
  </si>
  <si>
    <t>1104[.12(.10 + .90) + .19(.10 + .30 + .50 + .61 + .69 + .91 + .99) + .22(.40 + .50 + .95) + .23(.40 + .98) + .29(.04 + .05 + .08 + .17 + .30 + .51 + .55 + .59 + .81 + .85 + .89)]</t>
  </si>
  <si>
    <t>Grains de céréales, aplatis, en flocons, mondés, perlés, tranchés ou concassés (à l'exclusion des grains de riz)</t>
  </si>
  <si>
    <t>1104[.30(.10 + .90)]</t>
  </si>
  <si>
    <t>Germes de céréales, entiers, aplatis, en flocons ou moulus (à l'exclusion des grains de riz)</t>
  </si>
  <si>
    <t>1904 20 10</t>
  </si>
  <si>
    <t>Préparations du type muesli à base de flocons de céréales non grillés</t>
  </si>
  <si>
    <t>1904[.10(.10 + .30 + .90) + .20(.91 + .95 + .99)]</t>
  </si>
  <si>
    <t>Autres préparations alimentaires obtenues par soufflage ou grillage de céréales</t>
  </si>
  <si>
    <t>1904[.30 + .90(.10 + .80)]</t>
  </si>
  <si>
    <t>Céréales en grains, précuites ou autrement préparées (à l'exclusion du maïs)</t>
  </si>
  <si>
    <t>2302[.10(.10 + .90)]</t>
  </si>
  <si>
    <t>Sons, remoulages et autres résidus du criblage, de la mouture ou d'autres traitements du maïs</t>
  </si>
  <si>
    <t>2302[.40(.02 + .08)]</t>
  </si>
  <si>
    <t>Sons, remoulages et autres résidus du criblage, de la mouture ou d'autres traitements du riz</t>
  </si>
  <si>
    <t>2302[.30(.10 + .90)]</t>
  </si>
  <si>
    <t>Sons, remoulages et autres résidus du criblage, de la mouture ou d'autres traitements du froment (blé)</t>
  </si>
  <si>
    <t>2302[.40(.10 + .90) + .50]</t>
  </si>
  <si>
    <t>Sons, remoulages et autres résidus du criblage, de la mouture ou d'autres traitements de céréales (à l'exclusion du maïs, du riz et du froment [blé])</t>
  </si>
  <si>
    <t>1108 11</t>
  </si>
  <si>
    <t>Amidon de froment (blé)</t>
  </si>
  <si>
    <t>1108 12</t>
  </si>
  <si>
    <t>1108 13</t>
  </si>
  <si>
    <t>Fécule de pommes de terre</t>
  </si>
  <si>
    <t>1108[.14 + .19(.10 + .90)]</t>
  </si>
  <si>
    <t>Autres amidons et fécules, y compris de riz, de manioc, d'arrow-root et de salep (à l'exclusion du froment [blé], du maïs et des pommes de terre)</t>
  </si>
  <si>
    <t>Céréales + Oléoprotéagineux (pois)</t>
  </si>
  <si>
    <t>Gluten de froment (blé) (à l'exclusion du gluten de froment préparé en vue de son utilisation comme colle ou comme parement ou apprêt pour l'industrie textile)</t>
  </si>
  <si>
    <t>3505[.10(.10 + .50 + .90)]</t>
  </si>
  <si>
    <t>Dextrine et autres amidons et fécules modifiés, y compris estérifiés ou éthérifiés, solubles, prégélatinisés, gonflants, dialdéhydes ou traités au formaldéhyde ou à l'épichlorhydrine</t>
  </si>
  <si>
    <t>1515[.21(.10 + .90)]</t>
  </si>
  <si>
    <t>Huile de maïs brute et ses fractions, non chimiquement modifiées</t>
  </si>
  <si>
    <t>1515[.29(.10 + .90)]</t>
  </si>
  <si>
    <t>Huiles de maïs raffinées et leurs fractions, non chimiquement modifiées</t>
  </si>
  <si>
    <t>2303[.10(.11 + .19 + .90)]</t>
  </si>
  <si>
    <t>Résidus de l'amidonnerie et résidus similaires</t>
  </si>
  <si>
    <t>1905 90 30</t>
  </si>
  <si>
    <t>Pain sans addition de miel, d'oeufs, de fromage ou de fruits, d'une teneur en sucres et d'une teneur en matières grasses chacune &lt;= 5 % en poids sur matière sèche</t>
  </si>
  <si>
    <t>Céréales (farines) + Oléoprotéagineux (farines)</t>
  </si>
  <si>
    <t>2102[.10(.31 + .39)]</t>
  </si>
  <si>
    <t>Levures de panification</t>
  </si>
  <si>
    <t>1901[.90(.11 + .19)]</t>
  </si>
  <si>
    <t>Extraits de malt</t>
  </si>
  <si>
    <t>1901[.90(.91 + .99)]</t>
  </si>
  <si>
    <t>Préparations alimentaires de farines, semoules, amidons, fécules, etc.</t>
  </si>
  <si>
    <t>Céréales + Oléoprotéagineux</t>
  </si>
  <si>
    <t>l</t>
  </si>
  <si>
    <t>2203[.00(.01 + .09 + .10)]</t>
  </si>
  <si>
    <t>Bière de malt (à l'exclusion des bières non alcoolisées et des bières ayant un titre alcoométrique &lt;= 0,5 % vol) (important: hors taxes et accises sur l'alcool)</t>
  </si>
  <si>
    <t>2202 90 19a</t>
  </si>
  <si>
    <t>Bières non alcoolisées et bières ayant un titre alcoométrique &lt;= 0,5 % vol</t>
  </si>
  <si>
    <t>2303 30</t>
  </si>
  <si>
    <t>Drêches et déchets de brasserie ou de distillerie (important: hors taxes et accises sur l'alcool)</t>
  </si>
  <si>
    <t>1107[.10(.11 + .19 + .91 + .99)]</t>
  </si>
  <si>
    <t>Malt non torréfié (important: hors taxes et accises sur l'alcool)</t>
  </si>
  <si>
    <t>1107 20</t>
  </si>
  <si>
    <t>Malt torréfié (à l'exclusion des produits ayant subi une autre transformation et du malt torréfié utilisé comme substitut du café) (important: hors taxes et accises sur l'alcool)</t>
  </si>
  <si>
    <t>(récolte)</t>
  </si>
  <si>
    <t>NIVEAU STAT (approx - BASIC)</t>
  </si>
  <si>
    <t>1 = agrégé ; 6 = désagrégé</t>
  </si>
  <si>
    <t>CD_SAA</t>
  </si>
  <si>
    <t>TX_SAA_UNIT</t>
  </si>
  <si>
    <t>COMMENTAIRE</t>
  </si>
  <si>
    <t>Unité 2019</t>
  </si>
  <si>
    <t>Unité 2015</t>
  </si>
  <si>
    <t>Céréales, oléagineux, protéagineux</t>
  </si>
  <si>
    <t>Production</t>
  </si>
  <si>
    <t>t</t>
  </si>
  <si>
    <t>1.11</t>
  </si>
  <si>
    <t>1.11.1</t>
  </si>
  <si>
    <t>1.11.1.11</t>
  </si>
  <si>
    <t>Blé tendre et épeautre</t>
  </si>
  <si>
    <t>1.11.1.11.1</t>
  </si>
  <si>
    <t>Blé tendre d'hiver et épeautre</t>
  </si>
  <si>
    <t>1.11.1.11.2</t>
  </si>
  <si>
    <t>Blé tendre de printemps</t>
  </si>
  <si>
    <t>1.11.1.12</t>
  </si>
  <si>
    <t>1.11.1.12.1</t>
  </si>
  <si>
    <t>Blé dur d'hiver</t>
  </si>
  <si>
    <t>1.11.1.12.2</t>
  </si>
  <si>
    <t>Blé dur de printemps</t>
  </si>
  <si>
    <t>1.11.2</t>
  </si>
  <si>
    <t>Orge et escourgeon</t>
  </si>
  <si>
    <t>1.11.2.11</t>
  </si>
  <si>
    <t>Orge d'hiver et escourgeon</t>
  </si>
  <si>
    <t>1.11.2.12</t>
  </si>
  <si>
    <t>Orge de printemps</t>
  </si>
  <si>
    <t>1.11.3</t>
  </si>
  <si>
    <t>1.11.3.11</t>
  </si>
  <si>
    <t>Avoine d'hiver</t>
  </si>
  <si>
    <t>1.11.3.12</t>
  </si>
  <si>
    <t>Avoine de printemps</t>
  </si>
  <si>
    <t>1.11.4</t>
  </si>
  <si>
    <t>1.11.5</t>
  </si>
  <si>
    <t>Seigle et méteil</t>
  </si>
  <si>
    <t>1.11.6</t>
  </si>
  <si>
    <t>Maïs grain et maïs semence</t>
  </si>
  <si>
    <t>1.11.6.11</t>
  </si>
  <si>
    <t>1.11.6.11.1</t>
  </si>
  <si>
    <t>1.11.6.11.1.11</t>
  </si>
  <si>
    <t>Maïs grain irrigué</t>
  </si>
  <si>
    <t>1.11.6.11.1.12</t>
  </si>
  <si>
    <t>Maïs grain non irrigué</t>
  </si>
  <si>
    <t>1.11.6.12</t>
  </si>
  <si>
    <t>1.11.7</t>
  </si>
  <si>
    <t>1.11.8</t>
  </si>
  <si>
    <t>1.11.8.11</t>
  </si>
  <si>
    <t>1.11.8.19</t>
  </si>
  <si>
    <t>1.11.9</t>
  </si>
  <si>
    <t>Autres céréales, n.c.a. niv. 1</t>
  </si>
  <si>
    <t>1.11.9.11</t>
  </si>
  <si>
    <t>1.11.9.12</t>
  </si>
  <si>
    <t>(échanges)</t>
  </si>
  <si>
    <t>CODES NC 2021</t>
  </si>
  <si>
    <t>LIBELLES OFFICIELS NC 2021</t>
  </si>
  <si>
    <t>UNITES SUPPLEMENTAIRES</t>
  </si>
  <si>
    <t>Codes pour RefFlux</t>
  </si>
  <si>
    <t>Codes disponibles dans Comtrade</t>
  </si>
  <si>
    <t>Codes inférieurs ou égaux à 6 chiffres</t>
  </si>
  <si>
    <t>Codes à 8 chiffres finissant par 00</t>
  </si>
  <si>
    <t>CODES NC Compatibles BASIC</t>
  </si>
  <si>
    <t>Valeur Exports  2015 kg</t>
  </si>
  <si>
    <t>Valeur Exports  2015 t</t>
  </si>
  <si>
    <t>Valeur Imports 2015 kg</t>
  </si>
  <si>
    <t>Valeur Imports 2015 t</t>
  </si>
  <si>
    <t>Valeur Exports 2019 kg</t>
  </si>
  <si>
    <t>Valeur Exports 2019 t</t>
  </si>
  <si>
    <t>Valeur Imports 2019 kg</t>
  </si>
  <si>
    <t>Valeur Imports 2019 t</t>
  </si>
  <si>
    <t xml:space="preserve">Niveau </t>
  </si>
  <si>
    <t xml:space="preserve">Libellé </t>
  </si>
  <si>
    <t>0701 10 00</t>
  </si>
  <si>
    <t>-de semence</t>
  </si>
  <si>
    <t>-</t>
  </si>
  <si>
    <t>Fruits et légumes + Céréales</t>
  </si>
  <si>
    <t>Vegetables; seed potatoes, fresh or chilled</t>
  </si>
  <si>
    <t>0701 90</t>
  </si>
  <si>
    <t>-autres</t>
  </si>
  <si>
    <t>Vegetables; potatoes (other than seed), fresh or chilled</t>
  </si>
  <si>
    <t>1001 11 00</t>
  </si>
  <si>
    <t>--de semence</t>
  </si>
  <si>
    <t>Cereals; wheat and meslin, durum wheat, seed</t>
  </si>
  <si>
    <t>1001 19 00</t>
  </si>
  <si>
    <t>--autres</t>
  </si>
  <si>
    <t>Cereals; wheat and meslin, durum wheat, other than seed</t>
  </si>
  <si>
    <t>1001 91</t>
  </si>
  <si>
    <t>Cereals; wheat and meslin, other than durum wheat, seed</t>
  </si>
  <si>
    <t>1001 99 00</t>
  </si>
  <si>
    <t>1002 10 00</t>
  </si>
  <si>
    <t>Cereals; rye, seed</t>
  </si>
  <si>
    <t>1002 90 00</t>
  </si>
  <si>
    <t>Cereals; rye, other than seed</t>
  </si>
  <si>
    <t>1003 10 00</t>
  </si>
  <si>
    <t>Cereals; barley, seed</t>
  </si>
  <si>
    <t>1003 90 00</t>
  </si>
  <si>
    <t>Cereals; barley, other than seed</t>
  </si>
  <si>
    <t>1004 10 00</t>
  </si>
  <si>
    <t>Cereals; oats, seeds</t>
  </si>
  <si>
    <t>1004 90 00</t>
  </si>
  <si>
    <t>Cereals; oats, other than seed</t>
  </si>
  <si>
    <t>1005 10</t>
  </si>
  <si>
    <t>Cereals; maize (corn), seed</t>
  </si>
  <si>
    <t>1005 90 00</t>
  </si>
  <si>
    <t>Cereals; maize (corn), other than seed</t>
  </si>
  <si>
    <t>1006 10</t>
  </si>
  <si>
    <t>-Riz en paille (riz paddy)</t>
  </si>
  <si>
    <t>Cereals; rice in the husk (paddy or rough)</t>
  </si>
  <si>
    <t>1006 20</t>
  </si>
  <si>
    <t>-Riz décortiqué (riz cargo ou riz brun)</t>
  </si>
  <si>
    <t>Cereals; husked (brown) rice</t>
  </si>
  <si>
    <t>1006 30</t>
  </si>
  <si>
    <t>-Riz semi-blanchi ou blanchi, même poli ou glacé</t>
  </si>
  <si>
    <t>Cereals; rice, semi-milled or wholly milled, whether or not polished or glazed</t>
  </si>
  <si>
    <t>1006 40 00</t>
  </si>
  <si>
    <t>-Riz en brisures</t>
  </si>
  <si>
    <t>Cereals; rice, broken</t>
  </si>
  <si>
    <t>1007 10</t>
  </si>
  <si>
    <t>Cereals; grain sorghum, seed</t>
  </si>
  <si>
    <t>1007 90 00</t>
  </si>
  <si>
    <t>Cereals; grain sorghum, other than seed</t>
  </si>
  <si>
    <t>1008 10 00</t>
  </si>
  <si>
    <t>-Sarrasin</t>
  </si>
  <si>
    <t>Cereals; buckwheat</t>
  </si>
  <si>
    <t>1008 21 00</t>
  </si>
  <si>
    <t>Cereals; millet, seed</t>
  </si>
  <si>
    <t>1008 29 00</t>
  </si>
  <si>
    <t>Cereals; millet, other than seed</t>
  </si>
  <si>
    <t>1008 30 00</t>
  </si>
  <si>
    <t>-Alpiste</t>
  </si>
  <si>
    <t>Cereals; canary seeds</t>
  </si>
  <si>
    <t>1008 40 00</t>
  </si>
  <si>
    <t>-Fonio (Digitaria spp.)</t>
  </si>
  <si>
    <t>Cereals; fonio (Digitaria spp.)</t>
  </si>
  <si>
    <t>1008 50 00</t>
  </si>
  <si>
    <t>-Quinoa (Chenopodium quinoa)</t>
  </si>
  <si>
    <t>Cereals; quinoa (Chenopodium quinoa)</t>
  </si>
  <si>
    <t>1008 60 00</t>
  </si>
  <si>
    <t>-Triticale</t>
  </si>
  <si>
    <t>1008 90 00</t>
  </si>
  <si>
    <t>-autres céréales</t>
  </si>
  <si>
    <t>Cereals; n.e.s. in chapter 10</t>
  </si>
  <si>
    <t>1101 00</t>
  </si>
  <si>
    <t>Wheat or meslin flour</t>
  </si>
  <si>
    <t>1102 20</t>
  </si>
  <si>
    <t>-Farine de maïs</t>
  </si>
  <si>
    <t>Cereal flour; of maize (corn)</t>
  </si>
  <si>
    <t>1102 90</t>
  </si>
  <si>
    <t>Cereal flours; other than wheat, meslin, and maize (corn)</t>
  </si>
  <si>
    <t>1103 11</t>
  </si>
  <si>
    <t>--de froment (blé)</t>
  </si>
  <si>
    <t>Cereal groats and meal; of wheat</t>
  </si>
  <si>
    <t>1103 13</t>
  </si>
  <si>
    <t>--de maïs</t>
  </si>
  <si>
    <t>Cereal groats and meal; of maize (corn)</t>
  </si>
  <si>
    <t>1103 19</t>
  </si>
  <si>
    <t>--d'autres céréales</t>
  </si>
  <si>
    <t>Cereal groats and meal; n.e.s. in heading no. 1103</t>
  </si>
  <si>
    <t>1103 20</t>
  </si>
  <si>
    <t>-Agglomérés sous forme de pellets</t>
  </si>
  <si>
    <t>Cereal pellets</t>
  </si>
  <si>
    <t>1104 12</t>
  </si>
  <si>
    <t>--d'avoine</t>
  </si>
  <si>
    <t>Cereal grains; rolled or flaked, of oats</t>
  </si>
  <si>
    <t>1104 19</t>
  </si>
  <si>
    <t>Cereal grains; rolled or flaked, other than oats</t>
  </si>
  <si>
    <t>1104 22</t>
  </si>
  <si>
    <t>1104 23</t>
  </si>
  <si>
    <t>Cereal grains; worked (egg hulled, pearled, sliced or kibbled) of maize (corn)</t>
  </si>
  <si>
    <t>1104 29</t>
  </si>
  <si>
    <t>Cereal grains; worked, other than rolled or flaked (egg. Hulled, pearled, sliced or kibbled) of cereals, excluding oats and maize, and rice of heading no.1006</t>
  </si>
  <si>
    <t>1104 30</t>
  </si>
  <si>
    <t>-Germes de céréales, entiers, aplatis, en flocons ou moulus</t>
  </si>
  <si>
    <t>Cereal; germ of cereals, whole, rolled, flaked or ground</t>
  </si>
  <si>
    <t>1105 10 00</t>
  </si>
  <si>
    <t>-Farine, semoule et poudre</t>
  </si>
  <si>
    <t>Flour, meal and powder; of potatoes</t>
  </si>
  <si>
    <t>1105 20 00</t>
  </si>
  <si>
    <t>-Flocons, granulés et agglomérés sous forme de pellets</t>
  </si>
  <si>
    <t>Flakes; of potatoes</t>
  </si>
  <si>
    <t>1107 10</t>
  </si>
  <si>
    <t>-non torréfié</t>
  </si>
  <si>
    <t>1107 20 00</t>
  </si>
  <si>
    <t>-torréfié</t>
  </si>
  <si>
    <t>Malt; roasted</t>
  </si>
  <si>
    <t>1108 11 00</t>
  </si>
  <si>
    <t>--Amidon de froment (blé)</t>
  </si>
  <si>
    <t>Starch; wheat</t>
  </si>
  <si>
    <t>1108 12 00</t>
  </si>
  <si>
    <t>--Amidon de maïs</t>
  </si>
  <si>
    <t>Starch; maize (corn) starch</t>
  </si>
  <si>
    <t>1108 13 00</t>
  </si>
  <si>
    <t>--Fécule de pommes de terre</t>
  </si>
  <si>
    <t>Starch; potato</t>
  </si>
  <si>
    <t>1108 19</t>
  </si>
  <si>
    <t>--autres amidons et fécules</t>
  </si>
  <si>
    <t>Céréales + Oléoprotéagineux (pois) + Fruits et légumes ?</t>
  </si>
  <si>
    <t>Starch; n.e.s. in item no. 1108.11 to 1108.14</t>
  </si>
  <si>
    <t>1109 00 00</t>
  </si>
  <si>
    <t>Gluten de froment (blé), même à l'état sec</t>
  </si>
  <si>
    <t>Wheat gluten; whether or not dried</t>
  </si>
  <si>
    <t>1515 21</t>
  </si>
  <si>
    <t>--Huile brute</t>
  </si>
  <si>
    <t>Vegetable oils; maize (corn) oil and its fractions, crude, not chemically modified</t>
  </si>
  <si>
    <t>1515 29</t>
  </si>
  <si>
    <t>Vegetable oils; maize (corn) oil and its fractions, other than crude, whether or not refined, but not chemically modified</t>
  </si>
  <si>
    <t>1516 20</t>
  </si>
  <si>
    <t>-Graisses et huiles végétales et leurs fractions</t>
  </si>
  <si>
    <t>Céréales ? + Oléoprotéagineux + Fruits et légumes</t>
  </si>
  <si>
    <t>Vegetable fats and oils and their fractions; partly or wholly hydrogenated, inter-esterified, re-esterified or elaidinised, whether or not refined, but not further prepared</t>
  </si>
  <si>
    <t>1517 10</t>
  </si>
  <si>
    <t>-Margarine, à l'exclusion de la margarine liquide</t>
  </si>
  <si>
    <t>Céréales ? + Oléoprotéagineux ? + Fruits et légumes ?</t>
  </si>
  <si>
    <t>Margarine; excluding liquid margarine</t>
  </si>
  <si>
    <t>1517 90</t>
  </si>
  <si>
    <t>Edible mixtures or preparations of animal or vegetable fats or oils or of fractions of different fats or oils of this chapter, other than edible fats or oils of heading no. 1516</t>
  </si>
  <si>
    <t>1901 20 00</t>
  </si>
  <si>
    <t>-Mélanges et pâtes pour la préparation des produits de la boulangerie, de la pâtisserie ou de la biscuiterie du no 1905</t>
  </si>
  <si>
    <t>Food preparations; mixes and doughs for the preparation of bread, pastry, cakes, biscuits and other bakers' wares</t>
  </si>
  <si>
    <t>1901 90</t>
  </si>
  <si>
    <t>Food preparations; of flour, meal, starch, malt extract or milk products, for uses n.e.s. in heading no. 1901</t>
  </si>
  <si>
    <t>2004 10</t>
  </si>
  <si>
    <t>-Pommes de terre</t>
  </si>
  <si>
    <t>Vegetable preparations; potatoes, prepared or preserved otherwise than by vinegar or acetic acid, frozen</t>
  </si>
  <si>
    <t>2005 20</t>
  </si>
  <si>
    <t>Vegetable preparations; potatoes, prepared or preserved otherwise than by vinegar or acetic acid, not frozen</t>
  </si>
  <si>
    <t>2106 10</t>
  </si>
  <si>
    <t>-Concentrats de protéines et substances protéiques texturées</t>
  </si>
  <si>
    <t>dont Lait ? + dont Céréales ? + dont Fruits et légumes ?</t>
  </si>
  <si>
    <t>Protein; concentrates and textured protein substances</t>
  </si>
  <si>
    <t>2106 90</t>
  </si>
  <si>
    <t>dont Lait + dont Céréales ? + dont Fruits et légumes ?</t>
  </si>
  <si>
    <t>Food preparations; n.e.s. in item no. 2106.10</t>
  </si>
  <si>
    <t>2203 00</t>
  </si>
  <si>
    <t>Bières de malt</t>
  </si>
  <si>
    <t>2302 10</t>
  </si>
  <si>
    <t>-de maïs</t>
  </si>
  <si>
    <t>Bran, sharps and other residues; of maize (corn), whether or not in the form of pellets, derived from the sifting, milling or other workings thereof</t>
  </si>
  <si>
    <t>2302 30</t>
  </si>
  <si>
    <t>-de froment</t>
  </si>
  <si>
    <t>Bran, sharps and other residues; of wheat, whether or not in the form of pellets, derived from the sifting, milling or other workings thereof</t>
  </si>
  <si>
    <t>2302 40</t>
  </si>
  <si>
    <t>-d'autres céréales</t>
  </si>
  <si>
    <t>Bran, sharps and other residues; of other cereals, whether or not in the form of pellets, derived from the sifting, milling or other workings thereof</t>
  </si>
  <si>
    <t>2303 10</t>
  </si>
  <si>
    <t>-Résidus d'amidonnerie et résidus similaires</t>
  </si>
  <si>
    <t>Residues of starch manufacture and similar residues; whether or not in the form of pellets</t>
  </si>
  <si>
    <t>2303 30 00</t>
  </si>
  <si>
    <t>-Drêches et déchets de brasserie ou de distillerie</t>
  </si>
  <si>
    <t>dont Céréales</t>
  </si>
  <si>
    <t>Brewing or distilling dregs and waste; whether or not in the form of pellets</t>
  </si>
  <si>
    <t>2306 90</t>
  </si>
  <si>
    <t>dont Céréales + dont Oléoprotéagineux</t>
  </si>
  <si>
    <t>Oil-cake and other solid residues; whether or not ground or in the form of pellets, resulting from the extraction of oils, n.e.s. in heading no. 2306</t>
  </si>
  <si>
    <t>3505 10</t>
  </si>
  <si>
    <t>-Dextrine et autres amidons et fécules modifiés</t>
  </si>
  <si>
    <t>3505 20</t>
  </si>
  <si>
    <t>-Colles</t>
  </si>
  <si>
    <t>Données de la source n°1 - SAA Agreste</t>
  </si>
  <si>
    <t>Données de la source n°3 - COMTRADE</t>
  </si>
  <si>
    <t>Données de la source n°2 - Prodcom</t>
  </si>
  <si>
    <t>Sarrasin</t>
  </si>
  <si>
    <t>Alpiste</t>
  </si>
  <si>
    <t>Autres céréales, autres</t>
  </si>
  <si>
    <t>Maïs-grain (conso)</t>
  </si>
  <si>
    <t>Sorgho-grain (conso)</t>
  </si>
  <si>
    <t>Maïs-grain (semence)</t>
  </si>
  <si>
    <t>Sorgho-grain (semence)</t>
  </si>
  <si>
    <t>Année</t>
  </si>
  <si>
    <t>kt</t>
  </si>
  <si>
    <t>Echanges</t>
  </si>
  <si>
    <t>Comtrade</t>
  </si>
  <si>
    <t>Produit pas retrouvé dans la nomenclature CPF…</t>
  </si>
  <si>
    <t>Secteur-non présent dans la nomenclature NAF : permet de séparer les grains collectés des grains non-collectés</t>
  </si>
  <si>
    <t>Matières issues de la 1ère transformation</t>
  </si>
  <si>
    <t>Produits issus de la 1ère transformation</t>
  </si>
  <si>
    <t>Co-produits issus de la 1ère transformation</t>
  </si>
  <si>
    <t>Riz, décortiqué</t>
  </si>
  <si>
    <t>Riz, complet</t>
  </si>
  <si>
    <t>Riz, semi-complet</t>
  </si>
  <si>
    <t>Riz, blanchi</t>
  </si>
  <si>
    <t>Brisures de riz</t>
  </si>
  <si>
    <t>10.61.11</t>
  </si>
  <si>
    <t>Riz, semi-blanchi ou blanchi ou en brisures</t>
  </si>
  <si>
    <t>10.61.12</t>
  </si>
  <si>
    <t>riz paddy</t>
  </si>
  <si>
    <t>riz, complet</t>
  </si>
  <si>
    <t>riz, semi-complet</t>
  </si>
  <si>
    <t>son de riz</t>
  </si>
  <si>
    <t>riz, blanchi</t>
  </si>
  <si>
    <t>Blanchiment</t>
  </si>
  <si>
    <t>balle de paddy</t>
  </si>
  <si>
    <t>brisures</t>
  </si>
  <si>
    <t>Riz, partiellement ou totalement blanchi</t>
  </si>
  <si>
    <t>Riz, partiellement ou totalement blanchi et brisures</t>
  </si>
  <si>
    <t>Balle de paddy</t>
  </si>
  <si>
    <t>utilisé</t>
  </si>
  <si>
    <t>0 (= total non-retransformé)</t>
  </si>
  <si>
    <t>Décorticage</t>
  </si>
  <si>
    <t>01.11.50</t>
  </si>
  <si>
    <t>Paille et balles de céréales</t>
  </si>
  <si>
    <t>Mélange avec les autres céréales et les pailles</t>
  </si>
  <si>
    <t>Attention, la donnée prodcom ne correspond pas à la production du produit intermédiare mais bien uniquement à la production qui ne va pas être ensuite blanchie.</t>
  </si>
  <si>
    <t>Farine de riz</t>
  </si>
  <si>
    <t>farine de riz</t>
  </si>
  <si>
    <t>sons et autres résidus de meunerie</t>
  </si>
  <si>
    <t>Son et autres résidus de riz - Meunerie</t>
  </si>
  <si>
    <t>Riz étuvé, précuit ou soufflé</t>
  </si>
  <si>
    <t>10.61.33</t>
  </si>
  <si>
    <t>Eau - Etuvage/Cuisson du riz</t>
  </si>
  <si>
    <t>10.61B</t>
  </si>
  <si>
    <t>10.61A</t>
  </si>
  <si>
    <t>Autres activités du travail des grains</t>
  </si>
  <si>
    <t>Une partie de tous les secteurs de transformation agrégés horizontalement et verticalement)</t>
  </si>
  <si>
    <t>Céréales pour petit-déjeuner et autres produits à base de céréales</t>
  </si>
  <si>
    <t>Etuvage/Cuisson (dont autre décorticage et blanchiment)</t>
  </si>
  <si>
    <t>1904 10 30 + 1904 20 95 + 1904 90 10</t>
  </si>
  <si>
    <t>10613353 + 10613355</t>
  </si>
  <si>
    <t>Autres préparations alimentaires obtenues par soufflage ou grillage de céréales + Céréales en grains, précuites ou autrement préparées (à l'exclusion du maïs)</t>
  </si>
  <si>
    <t>1904 10 + 1904 20 +1904 90</t>
  </si>
  <si>
    <t>10.61.22</t>
  </si>
  <si>
    <t>Farines d'autres céréales</t>
  </si>
  <si>
    <t>Mélange avec les autres céréales</t>
  </si>
  <si>
    <t>1102 90 50</t>
  </si>
  <si>
    <t>1904 10</t>
  </si>
  <si>
    <t>-Produits à base de céréales obtenus par soufflage ou grillage</t>
  </si>
  <si>
    <t>Mélanges d'un peu tout (base Céréales)</t>
  </si>
  <si>
    <t>Food preparations; obtained by the swelling or roasting of cereals or cereal products</t>
  </si>
  <si>
    <t>1904 20</t>
  </si>
  <si>
    <t>-Préparations alimentaires obtenues à partir de flocons de céréales non grillés ou de mélanges de flocons de céréales non grillés et de flocons de céréales grillés ou de céréales soufflées</t>
  </si>
  <si>
    <t>Food preparations; obtained from unroasted cereal flakes or from mixtures of unroasted cereal flakes and roasted cereal flakes or swelled cereals</t>
  </si>
  <si>
    <t>1904 30 00</t>
  </si>
  <si>
    <t>-Bulgur de blé</t>
  </si>
  <si>
    <t>Prepared foods obtained by the swelling or roasting of cereals or cereal products (egg corn flakes); cereals, not maize (corn), in grain form or in the form of flakes or other worked grains, from bulgur wheat</t>
  </si>
  <si>
    <t>1904 90</t>
  </si>
  <si>
    <t>Food preparations; cereal or cereal products (excluding maize), in grain form, pre-cooked or otherwise prepared</t>
  </si>
  <si>
    <t>Farine de blé</t>
  </si>
  <si>
    <t>Farines</t>
  </si>
  <si>
    <t>Farine de seigle</t>
  </si>
  <si>
    <t>Farine de maïs</t>
  </si>
  <si>
    <t>Autres farines d'autres céréales</t>
  </si>
  <si>
    <t>Farines préparées</t>
  </si>
  <si>
    <t>Sons et autres résidus de meunerie</t>
  </si>
  <si>
    <t>10.61.40</t>
  </si>
  <si>
    <t>10.61.2</t>
  </si>
  <si>
    <t>Farines de céréales et de légumes ; mélanges de ces farines</t>
  </si>
  <si>
    <t>10.61.21</t>
  </si>
  <si>
    <t>Farine de blé tendre</t>
  </si>
  <si>
    <t>Farines de blé dur et de méteil</t>
  </si>
  <si>
    <t>10.61.24</t>
  </si>
  <si>
    <t>Mélange avec les farines de légumes</t>
  </si>
  <si>
    <t>Fabrication de farines préparées</t>
  </si>
  <si>
    <t>Mélange avec les légumes secs et tubercules et la fabrication de farines préparées</t>
  </si>
  <si>
    <t>Sons et autres résidus - Meunerie</t>
  </si>
  <si>
    <t>Sons et autres résidus de maïs - Meunerie</t>
  </si>
  <si>
    <t>Sons et autres résidus de riz - Meunerie</t>
  </si>
  <si>
    <t>Sons et autres résidus de blé - Meunerie</t>
  </si>
  <si>
    <t>Sons et autres résidus d'autres céréales - Meunerie</t>
  </si>
  <si>
    <t>Farine de blé dur</t>
  </si>
  <si>
    <t>Farine de méteil</t>
  </si>
  <si>
    <t>1101 00 15</t>
  </si>
  <si>
    <t>1101 00 11</t>
  </si>
  <si>
    <t>1101 00 90</t>
  </si>
  <si>
    <t>Autres farines d'autres céréales, autres</t>
  </si>
  <si>
    <t>Farine d'orge</t>
  </si>
  <si>
    <t>1102 90 10</t>
  </si>
  <si>
    <t>Farine d'avoine</t>
  </si>
  <si>
    <t>1102 90 30</t>
  </si>
  <si>
    <t>1102 90 70</t>
  </si>
  <si>
    <t>1102 90 90</t>
  </si>
  <si>
    <t>Sons de blé - Meunerie</t>
  </si>
  <si>
    <t>Remoulages de blé - Meunerie</t>
  </si>
  <si>
    <t>Farines basses de blé - Meunerie</t>
  </si>
  <si>
    <t>Refus de nettoyage de blé - Meunerie</t>
  </si>
  <si>
    <t>Mélange avec les légumineuses</t>
  </si>
  <si>
    <t>2302[.40(.10 + .90)]</t>
  </si>
  <si>
    <t>Gruaux, semoules, pellets et autres produits</t>
  </si>
  <si>
    <t>Gruaux, semoules et pellets</t>
  </si>
  <si>
    <t>Céréales pour petit-déjeuner et autres produits</t>
  </si>
  <si>
    <t>Gruaux et semoules de blé</t>
  </si>
  <si>
    <t>Gruaux, semoules et pellets d'autres céréales</t>
  </si>
  <si>
    <t>10.61.3</t>
  </si>
  <si>
    <t>Gruaux, semoules, pellets et autres produits à base de céréales</t>
  </si>
  <si>
    <t>10.61.31</t>
  </si>
  <si>
    <t>10.61.32</t>
  </si>
  <si>
    <t>Gruaux, semoules et pellets d'autres céréales n.c.a.</t>
  </si>
  <si>
    <t>Gruaux et semoules de blé dur</t>
  </si>
  <si>
    <t>Gruaux et semoules de blé tendre</t>
  </si>
  <si>
    <t>Gruaux et semoules et pellets de blé</t>
  </si>
  <si>
    <t>Pellets de blé</t>
  </si>
  <si>
    <t>Gruaux et semoules d'autres céréales</t>
  </si>
  <si>
    <t>Pellets d'autres céréales</t>
  </si>
  <si>
    <t>Grains, autrement travaillés</t>
  </si>
  <si>
    <t>1104[.12(.10 + .90)]</t>
  </si>
  <si>
    <t>Grains d'autres céréales, aplatis ou en flocon</t>
  </si>
  <si>
    <t>Grains d'avoine, aplatis ou en flocon</t>
  </si>
  <si>
    <t>Grains, aplatis ou en flocon</t>
  </si>
  <si>
    <t>1104[.19(.10 + .30 + .50 + .61 + .69 + .91 + .99)]</t>
  </si>
  <si>
    <t>Grains, mondés, perlés, tranchés ou concassés</t>
  </si>
  <si>
    <t>Grains d'avoine, mondés, perlés, tranchés ou concassés</t>
  </si>
  <si>
    <t>Grains de maïs, mondés, perlés, tranchés ou concassés</t>
  </si>
  <si>
    <t>Grains d'autres céréales, mondés, perlés, tranchés ou concassés</t>
  </si>
  <si>
    <t>1104[.22(.40 + .50 + .95)]</t>
  </si>
  <si>
    <t>1104[.23(.40 + .98)]</t>
  </si>
  <si>
    <t>1104[.29(.04 + .05 + .08 + .17 + .30 + .51 + .55 + .59 + .81 + .85 + .89)]</t>
  </si>
  <si>
    <t>Germes, entiers, aplatis, en flocons ou moulus</t>
  </si>
  <si>
    <t>Préparations du type muesli</t>
  </si>
  <si>
    <t>1904 10 + 1904 20</t>
  </si>
  <si>
    <t>Autres préparations à base de céréales soufflés ou grillés</t>
  </si>
  <si>
    <t>Céréales, précuits ou autrement préparés</t>
  </si>
  <si>
    <t>Boulgour de blé</t>
  </si>
  <si>
    <t>Céréales, précuits ou autrement préparés, autres</t>
  </si>
  <si>
    <t>1904[.90(.10 + .80)]</t>
  </si>
  <si>
    <t>Inventé pour correspondre à NC</t>
  </si>
  <si>
    <t>Préparations à base de céréales soufflés ou grillés</t>
  </si>
  <si>
    <t>min</t>
  </si>
  <si>
    <t>Pellets</t>
  </si>
  <si>
    <t>1103 13 + 1103 19</t>
  </si>
  <si>
    <t>Produits amylacés</t>
  </si>
  <si>
    <t>10.62 et 10.62.1</t>
  </si>
  <si>
    <t>Produits amylacés ; sucres et sirops de sucre n.c.a.</t>
  </si>
  <si>
    <t>Mélange avec sucre, tubercules, etc.</t>
  </si>
  <si>
    <t>Amidons</t>
  </si>
  <si>
    <t>Amidon de blé</t>
  </si>
  <si>
    <t>Amidon de riz</t>
  </si>
  <si>
    <t>10.62.11</t>
  </si>
  <si>
    <t>Amidons ; inuline ; gluten de blé ; dextrines et autres amidons modifiés</t>
  </si>
  <si>
    <t>Mélange avec fécules, etc.</t>
  </si>
  <si>
    <t>Amidons d'autres céréales</t>
  </si>
  <si>
    <t>Mélange avec fécules</t>
  </si>
  <si>
    <t>Amidons, gluten et amidons modifiés</t>
  </si>
  <si>
    <t>Gluten de blé</t>
  </si>
  <si>
    <t>Dextrine et autres amidons modifiés</t>
  </si>
  <si>
    <t>Ne comprend pas toutes les utilisations du gluten (industries chimique et textile notamment)</t>
  </si>
  <si>
    <t>1108 19 10</t>
  </si>
  <si>
    <t>10.62.14</t>
  </si>
  <si>
    <t>Huile de maïs, raffinée</t>
  </si>
  <si>
    <t>Huile de maïs, brute</t>
  </si>
  <si>
    <t>Attention, la donnée prodcom ne correspond pas à la production du produit intermédiare mais bien uniquement à la production qui ne va pas être ensuite raffinée.</t>
  </si>
  <si>
    <t>Co-produits amylacés</t>
  </si>
  <si>
    <t>Résidus d'amidonnerie</t>
  </si>
  <si>
    <t>10.62.2 et 10.62.20</t>
  </si>
  <si>
    <t>Mélange avec les co-produits des fécules, les pulpes de betteraves, etc.</t>
  </si>
  <si>
    <t>Tourteaux de maïs</t>
  </si>
  <si>
    <t>2306 90 05</t>
  </si>
  <si>
    <t>Tourteaux et autres résidus solides de l'extraction de graisses et d'huiles végétales, y compris les graisses et huiles de coton, de lin, de noix de coco (coprah), de noix de palmiste et d'amande de palmiste, mais à l'exclusion des graisses et huiles de soja, de tournesol, de navette et de colza</t>
  </si>
  <si>
    <t>Mélange avec olives, etc. Remarque : dans la CPF, l'huile de maïs vient de la fabrication de produits amylacés tandis que les tourteaux de maïs viendraient de la fabrication des huiles…</t>
  </si>
  <si>
    <t>Fabrication de produits amylacés</t>
  </si>
  <si>
    <t>10.62 et 10.62Z</t>
  </si>
  <si>
    <t>Amidonnerie</t>
  </si>
  <si>
    <t>Mélange avec les pommes de terres et tubercules. Peut-on désagréger ce secteur en amidonnerie / glutennerie / maïserie / trituration / raffinage</t>
  </si>
  <si>
    <t>Résidus de blé d'amidonnerie</t>
  </si>
  <si>
    <t>Sons de blé - Amidonnerie</t>
  </si>
  <si>
    <t>Résidus de maïs d'amidonnerie</t>
  </si>
  <si>
    <t>"Corn gluten feed"</t>
  </si>
  <si>
    <t>"Wheat gluten feed"</t>
  </si>
  <si>
    <t>Aliment de gluten de blé</t>
  </si>
  <si>
    <t>Aliment de gluten de maïs</t>
  </si>
  <si>
    <t>Rapport Reseda</t>
  </si>
  <si>
    <t>Solubles de maïs</t>
  </si>
  <si>
    <t>Drêches de maïs</t>
  </si>
  <si>
    <t>Gluten de maïs ???</t>
  </si>
  <si>
    <t>Présent comme co-produit de l'amidonnerie dans le rapport Reseda</t>
  </si>
  <si>
    <t>11.01 et 11.01.1 et 11.01.10</t>
  </si>
  <si>
    <t>Boissons alcoolisées distillées</t>
  </si>
  <si>
    <t>Alcools de grain</t>
  </si>
  <si>
    <t>Whisky</t>
  </si>
  <si>
    <t>Mélange avec les autres boissons ditillées (eaux de vie, gin et genièvre, alcools de canne, alcool de fruits, etc.)</t>
  </si>
  <si>
    <t>Vodka</t>
  </si>
  <si>
    <t>Alcools purs</t>
  </si>
  <si>
    <t>Vodka d'un titre alcoométrique volumique &lt;= 45,4% vol (important: hors taxes et accises sur l'alcool)</t>
  </si>
  <si>
    <t>Wikipédia : La vodka peut être issue de la transformation de quantités de produits agricoles. Elle est traditionnellement produite à partir de céréales (seigle, blé) et de pommes de terre, mais d'autres produits agricoles peuvent être utilisés, parmi eux, les betteraves (mélasse) et les fruits (pommes, prunes).</t>
  </si>
  <si>
    <t>Whisky (important: hors taxes et accises sur l'alcool)</t>
  </si>
  <si>
    <t>Wikipédia : Whisky ou whiskey est le nom générique d'un ensemble d'eaux-de-vie fabriquées par distillation de céréales maltées ou non maltées.</t>
  </si>
  <si>
    <t>2208[.30(.11 + .19 + .30 + .41 + .49 + .61 + .69 + .71 + .79 + .82 + .88)]</t>
  </si>
  <si>
    <t>Alcools purs (important: hors taxes et accises sur l'alcool)</t>
  </si>
  <si>
    <t>0 (pas la même unité)</t>
  </si>
  <si>
    <t>max (pas la même unité)</t>
  </si>
  <si>
    <t>Mélange avec les fruits et tubercules</t>
  </si>
  <si>
    <t>Fabrication de boissons alcooliques distillées</t>
  </si>
  <si>
    <t>2208 90</t>
  </si>
  <si>
    <t>2208 60</t>
  </si>
  <si>
    <t>2208[.60(.11 + .19)] ?</t>
  </si>
  <si>
    <t>2208[.90(.91 + .99)] ?</t>
  </si>
  <si>
    <t>Bière</t>
  </si>
  <si>
    <t>Bière, à l'exclusion des résidus de brasserie</t>
  </si>
  <si>
    <t>11.05 et 11.05.1 et 11.05.10</t>
  </si>
  <si>
    <t>Wikipédia : La bière est une boisson alcoolisée obtenue par fermentation alcoolique d'un moût de produits végétaux amylacés tels que l'orge, le maïs, le riz, la banane, le manioc…</t>
  </si>
  <si>
    <t>Eau - Fabrication de bière</t>
  </si>
  <si>
    <t>Fabrication de bière</t>
  </si>
  <si>
    <t>11.05Z</t>
  </si>
  <si>
    <t>Mélange avec banane et manioc notamment</t>
  </si>
  <si>
    <t>11.01Z</t>
  </si>
  <si>
    <t>Résidus de brasserie et de distillerie</t>
  </si>
  <si>
    <t>11.05.2 et 11.05.20</t>
  </si>
  <si>
    <t>Mélange avec les résidus de la fabrication des autres alcools</t>
  </si>
  <si>
    <t>Malt</t>
  </si>
  <si>
    <t>11.06 et 11.06.1 et 11.06.10</t>
  </si>
  <si>
    <t>Attention, c'est potentiellement une agrégation horizontale si le secteur de transformation intermédiaire est rajouté</t>
  </si>
  <si>
    <t>Malt, non torréfié</t>
  </si>
  <si>
    <t>Malt, torréfié</t>
  </si>
  <si>
    <t>Produits alimentaires divers n.c.a.</t>
  </si>
  <si>
    <t>10.89 et 10.89.1 et 10.89.19</t>
  </si>
  <si>
    <t>10.7</t>
  </si>
  <si>
    <t>10.71 et 10.71.1</t>
  </si>
  <si>
    <t>Pain, pâtisseries et vienoiseries fraîches</t>
  </si>
  <si>
    <t>Pain ; pâtisseries et viennoiseries fraîches</t>
  </si>
  <si>
    <t>Autres ingrédients</t>
  </si>
  <si>
    <t>Pain, frais</t>
  </si>
  <si>
    <t>Pâtisseries et vienoiseries, fraîches</t>
  </si>
  <si>
    <t>10.71.11</t>
  </si>
  <si>
    <t>10.71.12</t>
  </si>
  <si>
    <t>Pain frais</t>
  </si>
  <si>
    <t xml:space="preserve">	Pâtisseries et viennoiseries fraîches</t>
  </si>
  <si>
    <t>Fabrication industrielle de pain et de pâtisserie fraîche</t>
  </si>
  <si>
    <t>10.71A</t>
  </si>
  <si>
    <t>10.71C</t>
  </si>
  <si>
    <t>Boulangerie et boulangerie-pâtisserie</t>
  </si>
  <si>
    <t>Import d'autres ingrédients</t>
  </si>
  <si>
    <t>Produits de boulangerie-pâtisserie et pâtes alimentaires</t>
  </si>
  <si>
    <t>Biscottes, toasts, pains grillés</t>
  </si>
  <si>
    <t>Biscottes, toasts, pains grillés et produits grillés similaires</t>
  </si>
  <si>
    <t>10.72.11</t>
  </si>
  <si>
    <t>Pains d'épices ; biscuits sucrés ; gaufres et gaufrettes</t>
  </si>
  <si>
    <t xml:space="preserve">	Autres gâteaux secs ou de conservation</t>
  </si>
  <si>
    <t>Autres gâteaux</t>
  </si>
  <si>
    <t>Pains d'épices, biscuits, gaufres</t>
  </si>
  <si>
    <t>10.72.12</t>
  </si>
  <si>
    <t>10.72.19</t>
  </si>
  <si>
    <t>Biscottes et biscuits ; pâtisseries de conservation</t>
  </si>
  <si>
    <t>10.72 et 10.72.1</t>
  </si>
  <si>
    <t>Pâtes alimentaires</t>
  </si>
  <si>
    <t>10.73 et 10 .73.1</t>
  </si>
  <si>
    <t>Macaronis, nouilles, etc.</t>
  </si>
  <si>
    <t>Couscous</t>
  </si>
  <si>
    <t>10.73.11</t>
  </si>
  <si>
    <t>10.73.12</t>
  </si>
  <si>
    <t>Macaronis, nouilles et autres produits similaires à base de farine</t>
  </si>
  <si>
    <t>Couscous (semoule)</t>
  </si>
  <si>
    <t>Plats préparés à base de pâtes</t>
  </si>
  <si>
    <t>10.85 et 10.85.1 et 10.85.14</t>
  </si>
  <si>
    <t>Mélanges avec accompagnements</t>
  </si>
  <si>
    <t>Mélange avec du sucre, lait, œufs</t>
  </si>
  <si>
    <t>Mélange avec des œufs</t>
  </si>
  <si>
    <t>Mélange avec levures à minima, + eau</t>
  </si>
  <si>
    <t>Fabrication de plats préparés</t>
  </si>
  <si>
    <t>10.85Z</t>
  </si>
  <si>
    <t>Mélange avec d'autres plats préprés</t>
  </si>
  <si>
    <t>Fabrication de biscuits, biscottes et pâtisseries de conservation</t>
  </si>
  <si>
    <t>10.72Z</t>
  </si>
  <si>
    <t>Fabrication de pâtes alimentaires</t>
  </si>
  <si>
    <t>10.73Z</t>
  </si>
  <si>
    <t>1500</t>
  </si>
  <si>
    <t>1905 90 60</t>
  </si>
  <si>
    <t>Autres produits de la boulangerie, de la pâtisserie et de la biscuiterie additionnés d'édulcorants</t>
  </si>
  <si>
    <t>Mélanges d'un peu tout (à dominante céréales)</t>
  </si>
  <si>
    <t>1905 10</t>
  </si>
  <si>
    <t>Pain croustillant dit «Knäckebrot»</t>
  </si>
  <si>
    <t>1905[.40(.10 + .90)]</t>
  </si>
  <si>
    <t>Biscottes, pain grillé et produits similaires grillés</t>
  </si>
  <si>
    <t>1905[.20(.10 + .30 + .90)]</t>
  </si>
  <si>
    <t>Pain d'épices et produits similaires</t>
  </si>
  <si>
    <t>1905[.31(.11 + .19) + .32(.11 + .19)]</t>
  </si>
  <si>
    <t>Biscuits, gaufres et gaufrettes additionnés d'édulcorants, entièrement ou partiellement enrobés de chocolat ou d'autres préparations contenant du cacao</t>
  </si>
  <si>
    <t>1905[.31(.30 + .91 + .99)]</t>
  </si>
  <si>
    <t>Biscuits additionnés d'édulcorants, y compris les doubles biscuits (à l'exclusion des produits entièrement ou partiellement enrobés ou recouverts de chocolat ou d'autres préparations contenant du cacao)</t>
  </si>
  <si>
    <t>1905 32 05</t>
  </si>
  <si>
    <t>Gaufres et gaufrettes d'une teneur en poids d'eau &gt; 10 % du produit fini (à l'exclusion des cornets pour crème glacée, doubles biscuits et produits similaires)</t>
  </si>
  <si>
    <t>1905[.32(.91 + .99)]</t>
  </si>
  <si>
    <t>Gaufres et gaufrettes, y compris salées (à l'exclusion des produits entièrement ou partiellement enrobés de chocolat ou d'autres préparations contenant du cacao)</t>
  </si>
  <si>
    <t>1905 90 10</t>
  </si>
  <si>
    <t>Pain azyme (mazoth)</t>
  </si>
  <si>
    <t>1905 90 20</t>
  </si>
  <si>
    <t>Hosties, cachets vides des types utilisés pour médicaments, pains à cacheter, pâtes séchées de farine, d'amidon ou de fécule en feuilles et produits similaires</t>
  </si>
  <si>
    <t>1905 90 45</t>
  </si>
  <si>
    <t>Biscuits (à l'exclusion des produits entièrement ou partiellement enrobés de chocolat ou d'autres préparations contenant du cacao et des biscuits, gaufres et gaufrettes additionnés d'édulcorants)</t>
  </si>
  <si>
    <t>1905 90 55</t>
  </si>
  <si>
    <t>Produits extrudés ou expansés, salés ou aromatisés</t>
  </si>
  <si>
    <t>1905 90 90</t>
  </si>
  <si>
    <t>Autres produits de la boulangerie, de la pâtisserie et de la biscuiterie non additionnés d'édulcorants, y compris les crêpes, quiches et pizzas (à l'exclusion des sandwichs, du pain croustillant dit Knäckebrot, des gaufres, des gaufrettes, du pain grillé, des produits similaires grillés et des produits extrudés ou expansés, salés ou aromatisés)</t>
  </si>
  <si>
    <t>1902 11</t>
  </si>
  <si>
    <t>Pâtes alimentaires aux oeufs, non cuites ni farcies ni autrement préparées</t>
  </si>
  <si>
    <t>1902[.19(.10 + .90)]</t>
  </si>
  <si>
    <t>Pâtes alimentaires ne contenant pas d'oeufs, non cuites ni farcies ni autrement préparées</t>
  </si>
  <si>
    <t>1902[.40(.10 + .90)]</t>
  </si>
  <si>
    <t>Récapitulatif des différentes informations qui ont pu être trouvées dans les fichiers accessibles sur Visionet (source = FranceAgriMer)</t>
  </si>
  <si>
    <t>Information</t>
  </si>
  <si>
    <t>Type de donnée</t>
  </si>
  <si>
    <t>Utilisation dans la V0 ?</t>
  </si>
  <si>
    <t>Année(s)</t>
  </si>
  <si>
    <t>Oléoprotéagineux</t>
  </si>
  <si>
    <t>ALPISTE</t>
  </si>
  <si>
    <t>AVOINE</t>
  </si>
  <si>
    <t>BLE DUR</t>
  </si>
  <si>
    <t>BLE TENDRE</t>
  </si>
  <si>
    <t>EPEAUTRE</t>
  </si>
  <si>
    <t>MAIS</t>
  </si>
  <si>
    <t>MILLET</t>
  </si>
  <si>
    <t>ORGE</t>
  </si>
  <si>
    <t>RIZ</t>
  </si>
  <si>
    <t>SARRASIN</t>
  </si>
  <si>
    <t>SEIGLE</t>
  </si>
  <si>
    <t>SORGHO</t>
  </si>
  <si>
    <t>TRITICALE</t>
  </si>
  <si>
    <t>METEIL</t>
  </si>
  <si>
    <t>quantités</t>
  </si>
  <si>
    <t>2000-2020</t>
  </si>
  <si>
    <t>FEVEROLE,LUPIN,POIS,COLZA,LIN,SOJA,TOURNESOL</t>
  </si>
  <si>
    <t>SCR-GRC-histNAT_collecte_stock_depuis_2000-C22</t>
  </si>
  <si>
    <t>Onglet Visionet</t>
  </si>
  <si>
    <t>Nom fichier</t>
  </si>
  <si>
    <t>Collectes (grains + semences), stocks et dépôts</t>
  </si>
  <si>
    <t>Utilité</t>
  </si>
  <si>
    <t>N° source</t>
  </si>
  <si>
    <t>Source 1 + Méteil</t>
  </si>
  <si>
    <t>Collectes, stocks et dépôts avec distinction grains conso et semences (pour collecte et stock) pour 2015 et 2019 pour la quasi-totalité des filières</t>
  </si>
  <si>
    <t>Remarque : même si certains fichiers pourraient permettre de détailler certains flux (mensuel, départemental/régional, bio, variétés, qualité, etc.), il n'ont pas été listés ici car ils ne correspondent pas à l'objectif du projet RefFlux</t>
  </si>
  <si>
    <t xml:space="preserve">Reste à faire : </t>
  </si>
  <si>
    <t>fichiers dans Données et chiffres / Productions végétales / grandes cultures / revues Marché des céréales, des oléoprotéagineux et du blé dur = il y a possibilité de retrouver des bilans par principales céréales et oléoprotéagineux mais plutôt par campagne et peut-être pas pour 2015</t>
  </si>
  <si>
    <t>fichiers dans Données et chiffres / Productions végétales / grandes cultures / bilans Olives = bilans concernant la production d'huile d'olive</t>
  </si>
  <si>
    <t>Séries chronologiques / productions végétales / grandes cultures / collecte,stocks,dépôts</t>
  </si>
  <si>
    <t>Mises en œuvre FAB</t>
  </si>
  <si>
    <t>2000-2022</t>
  </si>
  <si>
    <t>Source 1</t>
  </si>
  <si>
    <t>SCR-GRC-histNAT_mise_oeuvre_stock_depuis_2000-C22</t>
  </si>
  <si>
    <t>Séries chronologiques / produits transformés / fabrication d'aliments pour animaux</t>
  </si>
  <si>
    <t>Mises en œuvre FAB pour presque tous les céréales et oléopro pour 2015 et 2019</t>
  </si>
  <si>
    <t>Activité meuniers et négociants blé tendre : stocks grains et farine + mises en œuvre + débouchés farine</t>
  </si>
  <si>
    <t>/</t>
  </si>
  <si>
    <t>SCR-GRC-histNAT_meunerie_negoce_depuis_2000-C22</t>
  </si>
  <si>
    <t>SCR-GRC-histNAT_meunerie_depuis_2000-C22</t>
  </si>
  <si>
    <t>Séries chronologiques / produits transformés / meunerie</t>
  </si>
  <si>
    <t>Séries chronologiques / produits transformés / meunerie / Moulins</t>
  </si>
  <si>
    <t>Mise en œuvre, production de farine, débouchés pour 2015 et 2019 : à voir comment ça se confronte avec les autres sources concernant surtout la production de farine et les exportations</t>
  </si>
  <si>
    <t>Je ne vais pas l'utiliser pour le moment car on ne souhaite pas prendre en compte les acteurs de la filière qui n'ont pas une activité de transformation (les négociants sont ici équivalents aux grossistes pour les fruits et légumes : ils achètent, stockent et revendent) : mais si on veut avoir plus de détail sur les débouchés (notamment si on souhaite dissocier alimentation animale et humaine), on pourrait utiliser cette source</t>
  </si>
  <si>
    <t>Les ratios de production des co-produits et de leurs débouchés vont être tirés de tous les fichiers présents dans Données et chiffres / multi-filières / Observatiore de la biomasse pour être au plus proche de la source (ces ratios sont souvent tirés du rapport Reseda)</t>
  </si>
  <si>
    <t>Hypothèse : mêmes ratios pour toutes les années</t>
  </si>
  <si>
    <t>On a ça pour les issues de silo et tous les co-produits des industries céréalières, trituration et rizière = possibilité parfois de les détailler grâce au rapport Reseda</t>
  </si>
  <si>
    <t>Attention, il est également possible de retrouver quelques autres infos intéressantes dans ces fichiers comme les grains mis en œuvre pour épeautre, seigle, et sarrasin par exemple</t>
  </si>
  <si>
    <t>blé tendre</t>
  </si>
  <si>
    <t>fab</t>
  </si>
  <si>
    <t>MPAA</t>
  </si>
  <si>
    <t>fac</t>
  </si>
  <si>
    <t>tout ce qui est (fac = fab), pour les principaux céréales et oléopro et leurs co-produits pour les années 2015 et 2020</t>
  </si>
  <si>
    <t>+ se balader dans les sources V0 (comme la MPAA par exemple)</t>
  </si>
  <si>
    <t>MPAA (Agreste)</t>
  </si>
  <si>
    <t>Série historique de la collecte,des stocks jusqu'à fin décembre 2022 par campagne</t>
  </si>
  <si>
    <t xml:space="preserve"> </t>
  </si>
  <si>
    <t>Données arrêtées au 31/01/2023</t>
  </si>
  <si>
    <t>ESPECES</t>
  </si>
  <si>
    <t>ANNEE</t>
  </si>
  <si>
    <t>CAMPAGNE</t>
  </si>
  <si>
    <t>MOIS</t>
  </si>
  <si>
    <t>GRAINS
CONSOMMATION</t>
  </si>
  <si>
    <t>COLLECTE
SEMENCES</t>
  </si>
  <si>
    <t>TOTAL
COLLECTE</t>
  </si>
  <si>
    <t>STOCKS
CONSOMMATION</t>
  </si>
  <si>
    <t>STOCKS
SEMENCES</t>
  </si>
  <si>
    <t>TOTAL
STOCKS</t>
  </si>
  <si>
    <t>2000/01</t>
  </si>
  <si>
    <t>2001/02</t>
  </si>
  <si>
    <t>2002/03</t>
  </si>
  <si>
    <t>2003/04</t>
  </si>
  <si>
    <t>2004/05</t>
  </si>
  <si>
    <t>2006/07</t>
  </si>
  <si>
    <t>2007/08</t>
  </si>
  <si>
    <t>2008/09</t>
  </si>
  <si>
    <t>2009/10</t>
  </si>
  <si>
    <t>2005/06</t>
  </si>
  <si>
    <t>2010/11</t>
  </si>
  <si>
    <t>2011/12</t>
  </si>
  <si>
    <t>2012/13</t>
  </si>
  <si>
    <t>2013/14</t>
  </si>
  <si>
    <t>2014/15</t>
  </si>
  <si>
    <t>2015/16</t>
  </si>
  <si>
    <t>2016/17</t>
  </si>
  <si>
    <t>2017/18</t>
  </si>
  <si>
    <t>2018/19</t>
  </si>
  <si>
    <t>2019/20</t>
  </si>
  <si>
    <t>2020/21</t>
  </si>
  <si>
    <t>2021/22</t>
  </si>
  <si>
    <t>2022/23</t>
  </si>
  <si>
    <t xml:space="preserve">Collecte : grains achetés par les collecteurs aux producteurs, y compris semences et bio	</t>
  </si>
  <si>
    <t>Depuis 2012 la collecte départementale est déclarée à partir du département de la commune du siège de l''exploitation de production au lieu du département du silo de collecte.</t>
  </si>
  <si>
    <t>Stocks : propriété du collecteur, que les silos lui appartiennent ou non</t>
  </si>
  <si>
    <t>Sauf stocks dépôt : stocks de grains achetés aux producteurs dans les silos du collecteur et appartenant toujours au livreur</t>
  </si>
  <si>
    <t>Entrées dépôt : quantités de grains apportés en dépôt chez les collecteurs, mais restant la propriété du livreur</t>
  </si>
  <si>
    <t>Sorties dépôt : quantités de grains en dépôts qui deviennent la propriété du collecteur</t>
  </si>
  <si>
    <t>Campagnes n/n+1 : de juillet n à juin n+1 et Unité : en tonnes</t>
  </si>
  <si>
    <t>Juin : collecte et stocks de la récolte n uniquement (stock de fin de campagne) en cohérence avec les bilans de campagne</t>
  </si>
  <si>
    <t>Juillet : collecte de la récolte précoce n+1 réaliséee juin inclue en cohérence avec les bilans de campagne</t>
  </si>
  <si>
    <t>Chiffres provisoires arrêtés le 31/01/2023</t>
  </si>
  <si>
    <t>Prétraitement</t>
  </si>
  <si>
    <t>Espèces</t>
  </si>
  <si>
    <t>%</t>
  </si>
  <si>
    <t>CEREALES</t>
  </si>
  <si>
    <t>Unité : en tonnes</t>
  </si>
  <si>
    <t>Utilisé pour céréales</t>
  </si>
  <si>
    <t>Les 0 sont peut-être plutôt des inconnues (concerne notamment les petites espèces).</t>
  </si>
  <si>
    <t>Source 3 sans prendre en compte les négociants et moins de détails dans les débouchés</t>
  </si>
  <si>
    <t>ALPISTE,AVOINE,BLE DUR,BLE TENDRE,EPEAUTRE,MAIS,METEIL,MILLET,ORGE,RIZ,SARRASIN,SEIGLE,SORGHO,TRITICALE</t>
  </si>
  <si>
    <t>Céréales collectées</t>
  </si>
  <si>
    <t>Céréales collectées (hors riz)</t>
  </si>
  <si>
    <t>Blé dur collecté</t>
  </si>
  <si>
    <t>Blé dur collecté (conso)</t>
  </si>
  <si>
    <t>Blé dur collecté (semence)</t>
  </si>
  <si>
    <t>Blé tendre collecté</t>
  </si>
  <si>
    <t>Blé tendre collecté (conso)</t>
  </si>
  <si>
    <t>Blé tendre collecté (semence)</t>
  </si>
  <si>
    <t>Maïs-grain collecté</t>
  </si>
  <si>
    <t>Maïs-grain collecté (conso)</t>
  </si>
  <si>
    <t>Maïs-grain collecté (semence)</t>
  </si>
  <si>
    <t>Autres céréales collectées</t>
  </si>
  <si>
    <t>Orge collecté</t>
  </si>
  <si>
    <t>Orge collecté (conso)</t>
  </si>
  <si>
    <t>Orge collecté (semence)</t>
  </si>
  <si>
    <t>Seigle collecté</t>
  </si>
  <si>
    <t>Seigle collecté (conso)</t>
  </si>
  <si>
    <t>Seigle collecté (semence)</t>
  </si>
  <si>
    <t>Avoine collecté</t>
  </si>
  <si>
    <t>Avoine collecté (conso)</t>
  </si>
  <si>
    <t>Avoine collecté (semence)</t>
  </si>
  <si>
    <t>Sorgho-grain collecté</t>
  </si>
  <si>
    <t>Sorgho-grain collecté (conso)</t>
  </si>
  <si>
    <t>Sorgho-grain collecté (semence)</t>
  </si>
  <si>
    <t>Triticale collecté</t>
  </si>
  <si>
    <t>Triticale collecté (conso)</t>
  </si>
  <si>
    <t>Triticale collecté (semence)</t>
  </si>
  <si>
    <t>Millet collecté</t>
  </si>
  <si>
    <t>Millet collecté (conso)</t>
  </si>
  <si>
    <t>Millet collecté (semence)</t>
  </si>
  <si>
    <t>Sarrasin collecté</t>
  </si>
  <si>
    <t>Sarrasin collecté (conso)</t>
  </si>
  <si>
    <t>Sarrasin collecté (semence)</t>
  </si>
  <si>
    <t>Alpiste collecté</t>
  </si>
  <si>
    <t>Alpiste collecté (conso)</t>
  </si>
  <si>
    <t>Alpiste collecté (semence)</t>
  </si>
  <si>
    <t>Riz collecté</t>
  </si>
  <si>
    <t>Riz collecté (conso)</t>
  </si>
  <si>
    <t>Riz collecté (semence)</t>
  </si>
  <si>
    <t>Fonio collecté</t>
  </si>
  <si>
    <t>Quinoa collecté</t>
  </si>
  <si>
    <t>Par exemple Fonio ou Quinoa</t>
  </si>
  <si>
    <t>Méteil</t>
  </si>
  <si>
    <t>Epeautre</t>
  </si>
  <si>
    <t>Sert à renseigner la production</t>
  </si>
  <si>
    <t>Blé tendre, épeautre et méteil collectés</t>
  </si>
  <si>
    <t>Blé tendre, épeautre et méteil collectés (conso)</t>
  </si>
  <si>
    <t>Blé tendre, épeautre et méteil collectés (semence)</t>
  </si>
  <si>
    <t>Epeautre collecté</t>
  </si>
  <si>
    <t>Epeautre collecté (conso)</t>
  </si>
  <si>
    <t>Epeautre collecté (semence)</t>
  </si>
  <si>
    <t>Méteil collecté</t>
  </si>
  <si>
    <t>Méteil collecté (conso)</t>
  </si>
  <si>
    <t>Méteil collecté (semence)</t>
  </si>
  <si>
    <t>Sert à renseigner les imports - exports</t>
  </si>
  <si>
    <t>Secteur-non présent dans la nomenclature NAF : permet de renseigner le solde des grains déstocké sur le marché</t>
  </si>
  <si>
    <t>Secteur-non présent dans la nomenclature NAF : permet de renseigner le solde des grains stocké sur le marché</t>
  </si>
  <si>
    <t>Secteur-non présent dans la nomenclature NAF : permet de montrer que les semences vont être utilisées</t>
  </si>
  <si>
    <t>Récoltes</t>
  </si>
  <si>
    <t>Déstockage grains conso</t>
  </si>
  <si>
    <t>Déstockage semences</t>
  </si>
  <si>
    <t>Stockage grains conso</t>
  </si>
  <si>
    <t>Stockage semences</t>
  </si>
  <si>
    <t>Matières premières utilisées pour la fabrication d’aliments composés</t>
  </si>
  <si>
    <t>en millier de tonnes</t>
  </si>
  <si>
    <t>Quantité</t>
  </si>
  <si>
    <t>millier de tonnes</t>
  </si>
  <si>
    <t>1 – CÉRÉALES</t>
  </si>
  <si>
    <t>3 – CO-PRODUITS DE TRANSFORMATION</t>
  </si>
  <si>
    <t>Sons fins et gros de blé tendre</t>
  </si>
  <si>
    <t>Remoulages et farines basses de blé tendre</t>
  </si>
  <si>
    <t>Sons et issues d’autres céréales</t>
  </si>
  <si>
    <t>Cornglutenfeed et solubles de maïs</t>
  </si>
  <si>
    <t>Drêches et solubles de maïs</t>
  </si>
  <si>
    <t>dont achetés avec des garanties sans OGM (&lt; 0,9 %)</t>
  </si>
  <si>
    <t>nd</t>
  </si>
  <si>
    <t>Gluten de maïs</t>
  </si>
  <si>
    <t>Wheatfeed et solubles de blé</t>
  </si>
  <si>
    <t>Drêches et solubles de blé et d’orge</t>
  </si>
  <si>
    <t>Radicelles d’orge séchées</t>
  </si>
  <si>
    <t>7 – TOURTEAUX (y compris tourteaux tannés)</t>
  </si>
  <si>
    <t>10 – PRODUITS AZOTÉS DIVERS (1)</t>
  </si>
  <si>
    <t>Levures (tuées ou inactivées) et produits dérivés</t>
  </si>
  <si>
    <t>Champ : établissements produisant annuellement plus de 5 000 tonnes d’aliments composés ou d’aliments d’allaitement et/ou plus de 2 000 tonnes par an de fabrication annuelle d’aliments minéraux - France y compris Dom. 
(1) y compris urée et acides aminés jusqu'en 2012. 
(2) y compris urée et acides aminés à partir de 2015. Y compris prémélanges médicamenteux jusqu'en 2012.</t>
  </si>
  <si>
    <t>Source : Agreste SSP - Enquêtes quinquennales sur les matières premières utilisées pour la fabrication d’aliments composés pour animaux de ferme</t>
  </si>
  <si>
    <t>issues de silo</t>
  </si>
  <si>
    <t>V1</t>
  </si>
  <si>
    <t>V0</t>
  </si>
  <si>
    <t>1% des grains collectés dans les OS pour toutes les céréales</t>
  </si>
  <si>
    <t>La majorité des issues est utilisée pour l'alimentation des animaux de rente, le reste en tant que biomasse (énergie ou compostage)</t>
  </si>
  <si>
    <t>Quantités produites</t>
  </si>
  <si>
    <t>FranceAgriMer - Visionet - STA-MUL-ONRBAgriSissuesCereales-A20-21 (utilisant diverses sources)</t>
  </si>
  <si>
    <t>Visionet</t>
  </si>
  <si>
    <t>Organisme de publication</t>
  </si>
  <si>
    <t>Outil</t>
  </si>
  <si>
    <t>Onglet</t>
  </si>
  <si>
    <t>Fichier</t>
  </si>
  <si>
    <t>STA-MUL-ONRBAgriSissuesCereales-A20-21</t>
  </si>
  <si>
    <t>rep:Données et chiffres\multi-filières\Observatoire de la biomasse\agriculture\issues de silos</t>
  </si>
  <si>
    <t>Régions administratives</t>
  </si>
  <si>
    <t>Issues de céréales (VTP)</t>
  </si>
  <si>
    <t>Issues de blé tendre et blé dur</t>
  </si>
  <si>
    <t>Collecte blé tendre  et blé dur</t>
  </si>
  <si>
    <t>Ratio d'issues</t>
  </si>
  <si>
    <t>Taux d'humidité</t>
  </si>
  <si>
    <t>Issues d'orge</t>
  </si>
  <si>
    <t>Collecte orge</t>
  </si>
  <si>
    <t>Issues d'autres céréales</t>
  </si>
  <si>
    <t>Collecte autres céréales</t>
  </si>
  <si>
    <t>tMS</t>
  </si>
  <si>
    <t>tMB</t>
  </si>
  <si>
    <t>France</t>
  </si>
  <si>
    <r>
      <t>Sources</t>
    </r>
    <r>
      <rPr>
        <sz val="8"/>
        <rFont val="Marianne"/>
        <family val="3"/>
      </rPr>
      <t xml:space="preserve"> :</t>
    </r>
    <r>
      <rPr>
        <sz val="10"/>
        <rFont val="Arial"/>
        <family val="2"/>
      </rPr>
      <t/>
    </r>
  </si>
  <si>
    <r>
      <rPr>
        <u/>
        <sz val="8"/>
        <rFont val="Marianne"/>
        <family val="3"/>
      </rPr>
      <t>Collecte</t>
    </r>
    <r>
      <rPr>
        <sz val="8"/>
        <rFont val="Marianne"/>
        <family val="3"/>
      </rPr>
      <t xml:space="preserve"> : FranceAgriMer, Collecte grandes cultures, </t>
    </r>
    <r>
      <rPr>
        <i/>
        <sz val="8"/>
        <rFont val="Marianne"/>
        <family val="3"/>
      </rPr>
      <t>Visionet</t>
    </r>
    <r>
      <rPr>
        <sz val="8"/>
        <rFont val="Marianne"/>
        <family val="3"/>
      </rPr>
      <t>, campagne 2020/21</t>
    </r>
  </si>
  <si>
    <r>
      <rPr>
        <u/>
        <sz val="8"/>
        <rFont val="Marianne"/>
        <family val="3"/>
      </rPr>
      <t>Ratios d'issues et taux d'humidité</t>
    </r>
    <r>
      <rPr>
        <sz val="8"/>
        <rFont val="Marianne"/>
        <family val="3"/>
      </rPr>
      <t xml:space="preserve"> : FRCA et Chambre Régionale d’Agriculture d’île de France, « Cartographie et de la quantification des agro-ressources en Île de France », 2007, citée dans l'étude "PANORAMA DES COPRODUITS ET RESIDUS BIOMASSE A USAGE DES FILIERES CHIMIE ET MATERIAUX BIOSOURCES EN FRANCE", Tech2Market, CVG et FRD pour l'Ademe, 2015</t>
    </r>
  </si>
  <si>
    <t>VU0103</t>
  </si>
  <si>
    <t>Région administrative</t>
  </si>
  <si>
    <t>Volumes d'usage alimentation animale - FAF (*)</t>
  </si>
  <si>
    <t>(*) FAF = Fabrication à la ferme d'aliments pour animaux de rente</t>
  </si>
  <si>
    <r>
      <rPr>
        <b/>
        <sz val="8"/>
        <rFont val="Marianne"/>
        <family val="3"/>
      </rPr>
      <t>Source</t>
    </r>
    <r>
      <rPr>
        <sz val="8"/>
        <rFont val="Marianne"/>
        <family val="3"/>
      </rPr>
      <t xml:space="preserve"> : Coop de France, "Maîtrise de la qualité des issues de silos et de leurs débouchés", </t>
    </r>
    <r>
      <rPr>
        <i/>
        <sz val="8"/>
        <rFont val="Marianne"/>
        <family val="3"/>
      </rPr>
      <t>Les enquêtes de Coop de France</t>
    </r>
    <r>
      <rPr>
        <sz val="8"/>
        <rFont val="Marianne"/>
        <family val="3"/>
      </rPr>
      <t>, Septembre 2019</t>
    </r>
  </si>
  <si>
    <r>
      <t>Le ratio d'usage alimentation animale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</si>
  <si>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 xml:space="preserve">Donc le </t>
    </r>
    <r>
      <rPr>
        <b/>
        <sz val="8"/>
        <rFont val="Marianne"/>
        <family val="3"/>
      </rPr>
      <t>ratio d'usage alimentation animale = (ratio d'usage alimentation animale des issues de silos selon l'enquête / (100 - ratio d'usage compostage des issues de silos selon l'enquête) * (100 - ratio d'usage compostage issues de céréales déduit (*) )</t>
    </r>
  </si>
  <si>
    <t>(*) voir onglet "VU0202-Compostage"</t>
  </si>
  <si>
    <t>VU0202</t>
  </si>
  <si>
    <t>Volumes d'usage Litière animale</t>
  </si>
  <si>
    <r>
      <t>Le ratio d'usage combustion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</si>
  <si>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rPr>
        <sz val="8"/>
        <rFont val="Marianne"/>
        <family val="3"/>
      </rPr>
      <t>Donc le</t>
    </r>
    <r>
      <rPr>
        <b/>
        <sz val="8"/>
        <rFont val="Marianne"/>
        <family val="3"/>
      </rPr>
      <t xml:space="preserve"> ratio d'usage combustion = (ratio d'usage combustion des issues de silos selon l'enquête / (100 - ratio d'usage compostage des issues de silos selon l'enquête) * (100 - ratio d'usage compostage issues de céréales déduit (*) )</t>
    </r>
  </si>
  <si>
    <t>VU0204</t>
  </si>
  <si>
    <t>Volumes d'usage compostage</t>
  </si>
  <si>
    <r>
      <rPr>
        <b/>
        <sz val="8"/>
        <rFont val="Marianne"/>
        <family val="3"/>
      </rPr>
      <t xml:space="preserve">Source </t>
    </r>
    <r>
      <rPr>
        <sz val="8"/>
        <rFont val="Marianne"/>
        <family val="3"/>
      </rPr>
      <t xml:space="preserve">: Coop de France, "Maîtrise de la qualité des issues de silos et de leurs débouchés", </t>
    </r>
    <r>
      <rPr>
        <i/>
        <sz val="8"/>
        <rFont val="Marianne"/>
        <family val="3"/>
      </rPr>
      <t>Les enquêtes de Coop de France</t>
    </r>
    <r>
      <rPr>
        <sz val="8"/>
        <rFont val="Marianne"/>
        <family val="3"/>
      </rPr>
      <t>, Septembre 2019</t>
    </r>
  </si>
  <si>
    <r>
      <t xml:space="preserve">Selon l'enquête source, seule les issues de </t>
    </r>
    <r>
      <rPr>
        <u/>
        <sz val="8"/>
        <rFont val="Marianne"/>
        <family val="3"/>
      </rPr>
      <t>maïs</t>
    </r>
    <r>
      <rPr>
        <sz val="8"/>
        <rFont val="Marianne"/>
        <family val="3"/>
      </rPr>
      <t xml:space="preserve"> sont valorisées en compostage </t>
    </r>
    <r>
      <rPr>
        <i/>
        <sz val="8"/>
        <rFont val="Marianne"/>
        <family val="3"/>
      </rPr>
      <t>==&gt; voir tableau ressource "Issues de maïs"</t>
    </r>
  </si>
  <si>
    <t>VU0503</t>
  </si>
  <si>
    <t>Volumes d'usage Matériaux biosourcés - Autres (appâts de chasse)</t>
  </si>
  <si>
    <t>VU0501</t>
  </si>
  <si>
    <t>Volumes d'usage méthanisation</t>
  </si>
  <si>
    <r>
      <t xml:space="preserve">Source : Coop de France, "Maîtrise de la qualité des issues de silos et de leurs débouchés", </t>
    </r>
    <r>
      <rPr>
        <i/>
        <sz val="8"/>
        <rFont val="Marianne"/>
        <family val="3"/>
      </rPr>
      <t>Les enquêtes de Coop de France</t>
    </r>
    <r>
      <rPr>
        <sz val="8"/>
        <rFont val="Marianne"/>
        <family val="3"/>
      </rPr>
      <t>, Septembre 2019</t>
    </r>
  </si>
  <si>
    <r>
      <t>Le ratio d'usage méthanisation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</si>
  <si>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céréales déduit (*) )</t>
    </r>
  </si>
  <si>
    <t>Volumes d'usage combustion</t>
  </si>
  <si>
    <t>Volumes d'usages Matériaux biosourcés - Autres (déchetterie, chasse, litière élevage)</t>
  </si>
  <si>
    <r>
      <t>Le ratio d'usages divers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</si>
  <si>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rPr>
        <sz val="8"/>
        <rFont val="Marianne"/>
        <family val="3"/>
      </rPr>
      <t>Donc le</t>
    </r>
    <r>
      <rPr>
        <b/>
        <sz val="8"/>
        <rFont val="Marianne"/>
        <family val="3"/>
      </rPr>
      <t xml:space="preserve"> ratio d'usages divers = (ratio d'usages divers des issues de silos selon l'enquête / (100 - ratio d'usage compostage des issues de silos selon l'enquête) * (100 - ratio d'usage compostage issues de céréales déduit (*) )</t>
    </r>
  </si>
  <si>
    <t>STA-MUL-ONRBAgriSissuesMais-A20-21</t>
  </si>
  <si>
    <t>Issues de maïs (VTP)</t>
  </si>
  <si>
    <r>
      <rPr>
        <b/>
        <sz val="8"/>
        <rFont val="Marianne"/>
        <family val="3"/>
      </rPr>
      <t>Sources</t>
    </r>
    <r>
      <rPr>
        <sz val="8"/>
        <rFont val="Marianne"/>
        <family val="3"/>
      </rPr>
      <t xml:space="preserve"> :</t>
    </r>
    <r>
      <rPr>
        <sz val="10"/>
        <rFont val="Arial"/>
        <family val="2"/>
      </rPr>
      <t/>
    </r>
  </si>
  <si>
    <r>
      <t>Collecte</t>
    </r>
    <r>
      <rPr>
        <sz val="8"/>
        <rFont val="Marianne"/>
        <family val="3"/>
      </rPr>
      <t xml:space="preserve"> : FranceAgriMer, Collecte grandes cultures, Visionet, campagne 2020/21</t>
    </r>
  </si>
  <si>
    <r>
      <rPr>
        <u/>
        <sz val="8"/>
        <rFont val="Marianne"/>
        <family val="3"/>
      </rPr>
      <t>Ratios d'issues et taux d'humidité</t>
    </r>
    <r>
      <rPr>
        <sz val="8"/>
        <rFont val="Marianne"/>
        <family val="3"/>
      </rPr>
      <t xml:space="preserve"> : FRCA et Chambre Régionale d’Agriculture d’île de France, « Cartographie et de la quantification des agro-ressources en Île de France », 2007, citée dans "PANORAMA DES COPRODUITS ET RESIDUS BIOMASSE A USAGE DES FILIERES CHIMIE ET MATERIAUX BIOSOURCES EN FRANCE", Tech2Market, CVG et FRD pour l'Ademe, 2015</t>
    </r>
  </si>
  <si>
    <r>
      <t xml:space="preserve">Donc le </t>
    </r>
    <r>
      <rPr>
        <b/>
        <sz val="8"/>
        <rFont val="Marianne"/>
        <family val="3"/>
      </rPr>
      <t>ratio d'usage alimentation animale = (ratio d'usage alimentation animale FAF des issues de silos selon l'enquête / (100 - ratio d'usage compostage des issues de silos selon l'enquête) * (100 - ratio d'usage compostage issues de maïs déduit (*) )</t>
    </r>
  </si>
  <si>
    <t>(*) voir onglet "VU0204-Compostage"</t>
  </si>
  <si>
    <r>
      <rPr>
        <sz val="8"/>
        <rFont val="Marianne"/>
        <family val="3"/>
      </rPr>
      <t>Donc le</t>
    </r>
    <r>
      <rPr>
        <b/>
        <sz val="8"/>
        <rFont val="Marianne"/>
        <family val="3"/>
      </rPr>
      <t xml:space="preserve"> ratio d'usage combustion = (ratio d'usage litière animale des issues de silos selon l'enquête / (100 - ratio d'usage compostage des issues de silos selon l'enquête) * (100 - ratio d'usage compostage issues de céréales déduit (*) )</t>
    </r>
  </si>
  <si>
    <r>
      <t>Le ratio d'usage compostage est calculé à partir de deux informations que l'enquête</t>
    </r>
    <r>
      <rPr>
        <i/>
        <sz val="8"/>
        <rFont val="Marianne"/>
        <family val="3"/>
      </rPr>
      <t xml:space="preserve"> "Maîtrise de la qualité des issues de silos et de leurs débouchés" </t>
    </r>
    <r>
      <rPr>
        <sz val="8"/>
        <rFont val="Marianne"/>
        <family val="3"/>
      </rPr>
      <t xml:space="preserve">menée par La Coopérative Agricole en 2017: </t>
    </r>
  </si>
  <si>
    <t>1) Le débouché compostage représente 2,51% des usages des issues de silos (toutes issues confondues)</t>
  </si>
  <si>
    <t>2) Seules les issues de maïs sont valorisées en compostage</t>
  </si>
  <si>
    <r>
      <t xml:space="preserve">Donc le </t>
    </r>
    <r>
      <rPr>
        <b/>
        <sz val="8"/>
        <rFont val="Marianne"/>
        <family val="3"/>
      </rPr>
      <t>ratio d'usage compostage des issues de maïs = (VTP Issues de silos * ratio d'usage compostage des issues de silos selon l'enquête) / VTP Issues de maïs</t>
    </r>
  </si>
  <si>
    <r>
      <rPr>
        <sz val="8"/>
        <rFont val="Marianne"/>
        <family val="3"/>
      </rPr>
      <t>Donc le</t>
    </r>
    <r>
      <rPr>
        <b/>
        <sz val="8"/>
        <rFont val="Marianne"/>
        <family val="3"/>
      </rPr>
      <t xml:space="preserve"> ratio d'usage combustion = (ratio d'usage autres matériaux biosourcés des issues de silos selon l'enquête / (100 - ratio d'usage compostage des issues de silos selon l'enquête) * (100 - ratio d'usage compostage issues de céréales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</si>
  <si>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maïs déduit (*) )</t>
    </r>
  </si>
  <si>
    <r>
      <rPr>
        <sz val="8"/>
        <rFont val="Marianne"/>
        <family val="3"/>
      </rPr>
      <t>Donc le</t>
    </r>
    <r>
      <rPr>
        <b/>
        <sz val="8"/>
        <rFont val="Marianne"/>
        <family val="3"/>
      </rPr>
      <t xml:space="preserve"> ratio d'usages divers = (ratio d'usages élimination des issues de silos selon l'enquête / (100 - ratio d'usage compostage des issues de silos selon l'enquête) * (100 - ratio d'usage compostage issues de céréales déduit (*) )</t>
    </r>
  </si>
  <si>
    <t>0,35 % pour le blé ; 1,10 % pour l'orge et 0,5 % pour les autres céréales (appliquées sur la collecte en MS : 10 % d'humidité) + maïs et riz à part</t>
  </si>
  <si>
    <t>56,40 % en Alimentation animale - FAF ; 0,59 % en Litière animale ; 0 % en Compostage ; 0,58 % en Matériaux biosourcés - Autres (appâts de chassse) ; 41,03 % en Méthanisation ; 1,03 % en Combustion ; 0,37 % en Matériaux biosourcés - Autres (déchetterie, chasse, litière élevage) + maïs et riz à part</t>
  </si>
  <si>
    <t>STA-MUL-ONRBAgriSissuesRiz-A20-21</t>
  </si>
  <si>
    <t>Issues de riz (VTP)</t>
  </si>
  <si>
    <r>
      <t xml:space="preserve">Donc le </t>
    </r>
    <r>
      <rPr>
        <b/>
        <sz val="8"/>
        <rFont val="Marianne"/>
        <family val="3"/>
      </rPr>
      <t>ratio d'usage alimentation animale = (ratio d'usage alimentation animale FAF des issues de silos selon l'enquête / (100 - ratio d'usage compostage des issues de silos selon l'enquête) * (100 - ratio d'usage compostage issues de riz déduit (*) )</t>
    </r>
  </si>
  <si>
    <r>
      <rPr>
        <sz val="8"/>
        <rFont val="Marianne"/>
        <family val="3"/>
      </rPr>
      <t>Donc le</t>
    </r>
    <r>
      <rPr>
        <b/>
        <sz val="8"/>
        <rFont val="Marianne"/>
        <family val="3"/>
      </rPr>
      <t xml:space="preserve"> ratio d'usage combustion = (ratio d'usage litière animale des issues de silos selon l'enquête / (100 - ratio d'usage compostage des issues de silos selon l'enquête) * (100 - ratio d'usage compostage de riz déduit (*) )</t>
    </r>
  </si>
  <si>
    <r>
      <rPr>
        <sz val="8"/>
        <rFont val="Marianne"/>
        <family val="3"/>
      </rPr>
      <t>Donc le</t>
    </r>
    <r>
      <rPr>
        <b/>
        <sz val="8"/>
        <rFont val="Marianne"/>
        <family val="3"/>
      </rPr>
      <t xml:space="preserve"> ratio d'usage combustion = (ratio d'usage autres matériaux biosourcés des issues de silos selon l'enquête / (100 - ratio d'usage compostage des issues de silos selon l'enquête) * (100 - ratio d'usage compostage issues de riz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</si>
  <si>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riz déduit (*) )</t>
    </r>
  </si>
  <si>
    <r>
      <rPr>
        <sz val="8"/>
        <rFont val="Marianne"/>
        <family val="3"/>
      </rPr>
      <t>Donc le</t>
    </r>
    <r>
      <rPr>
        <b/>
        <sz val="8"/>
        <rFont val="Marianne"/>
        <family val="3"/>
      </rPr>
      <t xml:space="preserve"> ratio d'usage combustion = (ratio d'usage combustion des issues de silos selon l'enquête / (100 - ratio d'usage compostage des issues de silos selon l'enquête) * (100 - ratio d'usage compostage issues de riz déduit (*) )</t>
    </r>
  </si>
  <si>
    <r>
      <rPr>
        <sz val="8"/>
        <rFont val="Marianne"/>
        <family val="3"/>
      </rPr>
      <t>Donc le</t>
    </r>
    <r>
      <rPr>
        <b/>
        <sz val="8"/>
        <rFont val="Marianne"/>
        <family val="3"/>
      </rPr>
      <t xml:space="preserve"> ratio d'usages divers = (ratio d'usage élimination des issues de silos selon l'enquête / (100 - ratio d'usage compostage des issues de silos selon l'enquête) * (100 - ratio d'usage compostage issues de riz déduit (*) )</t>
    </r>
  </si>
  <si>
    <t>Chiffres et analyses</t>
  </si>
  <si>
    <t>Chd2208</t>
  </si>
  <si>
    <t>cd2022-8_mpaa-données-complémentairesV2</t>
  </si>
  <si>
    <t>Série historique grains mises en oeuvres par les fabricants d'aliments du bétail pour animaux en France</t>
  </si>
  <si>
    <t>Données arrêtées au 08/12/2022</t>
  </si>
  <si>
    <t>LIB</t>
  </si>
  <si>
    <t>ESPECE</t>
  </si>
  <si>
    <t>MISE OEUVRE</t>
  </si>
  <si>
    <t>STOCKS</t>
  </si>
  <si>
    <t>Chiffres arrêtés le 08/12/2022</t>
  </si>
  <si>
    <t>Source : FranceAgriMer, Unité Système d'information économique - Etat-13</t>
  </si>
  <si>
    <t>MP FAB</t>
  </si>
  <si>
    <t>Pareil</t>
  </si>
  <si>
    <t>Juste peut-être un peu plus de céréales prises en compte dans la V1</t>
  </si>
  <si>
    <t>rep:Données et chiffres\Multi-filières\Observatoire de la biomasse\Coproduits IAA\Coproduits industrie rizière</t>
  </si>
  <si>
    <t>STA-MUL-ONRBBLaaRizUsinage-A20</t>
  </si>
  <si>
    <t>Production 
de déchets d'usinage 
(VTP)</t>
  </si>
  <si>
    <t>Rendement d'usinage</t>
  </si>
  <si>
    <t>Collecte de riz paddy</t>
  </si>
  <si>
    <t>(*) nd = données non disponibles</t>
  </si>
  <si>
    <t xml:space="preserve">Source : Agreste 2020 (campagne 2019-2020 du 1er septembre au 31 août) </t>
  </si>
  <si>
    <t>VU0101- Alimentation humaine</t>
  </si>
  <si>
    <t>Source : Syndicat de la rizerie française</t>
  </si>
  <si>
    <t>NB : les usages divers sont supposés concerner la globalité des déchets d'usinage.</t>
  </si>
  <si>
    <t xml:space="preserve">Arbitrairement, la part de chacun des 4 types d'usage (alimentation humaine, alimentation animale, agronomie, énergie) est considérée équivalente (soit 25%) </t>
  </si>
  <si>
    <t>VU0102- Fabrication industrielle d'aliments pour animaux de rente - FAB</t>
  </si>
  <si>
    <t>VU0205-Épandage</t>
  </si>
  <si>
    <t>VU0501-Méthanisation</t>
  </si>
  <si>
    <t>Coefficients techniques de Maïsadour (voir V0)</t>
  </si>
  <si>
    <t>D'autres sites internet reprennent les mêmes ratios aussi : https://www.capl.fr/mais-semoulerie/</t>
  </si>
  <si>
    <t>huile</t>
  </si>
  <si>
    <t>germe</t>
  </si>
  <si>
    <t>donc</t>
  </si>
  <si>
    <t>et</t>
  </si>
  <si>
    <t>tourteaux</t>
  </si>
  <si>
    <t>plutôt sûr</t>
  </si>
  <si>
    <t>kt de maïs mis en œuvre en semoulerie</t>
  </si>
  <si>
    <t>Coefficients retenus</t>
  </si>
  <si>
    <t>si</t>
  </si>
  <si>
    <t>tourteau</t>
  </si>
  <si>
    <t>TEST sur valeurs Reseda</t>
  </si>
  <si>
    <t>Mises en œuvre de maïs grain</t>
  </si>
  <si>
    <t>rep:Données et chiffres\Multi-filières\Observatoire de la biomasse\Coproduits IAA\Coproduits des industries céréalières</t>
  </si>
  <si>
    <t>STA-MUL-ONRBIaaIcSemoulerie-C19-20</t>
  </si>
  <si>
    <t>Grains mis en œuvre campagne 2019-2020</t>
  </si>
  <si>
    <t>Coefficient de transformation</t>
  </si>
  <si>
    <t>Issues de la semoulerie de maïs (tourteaux de germe, farine fourragère)</t>
  </si>
  <si>
    <t>Sources :</t>
  </si>
  <si>
    <r>
      <rPr>
        <u/>
        <sz val="8"/>
        <rFont val="Marianne"/>
        <family val="3"/>
      </rPr>
      <t>Grains mis en œuvre</t>
    </r>
    <r>
      <rPr>
        <sz val="8"/>
        <rFont val="Marianne"/>
        <family val="3"/>
      </rPr>
      <t xml:space="preserve"> : FranceAgriMer, Volumes déclarés mensuellement par les opérateurs, 2020</t>
    </r>
  </si>
  <si>
    <r>
      <rPr>
        <u/>
        <sz val="8"/>
        <rFont val="Marianne"/>
        <family val="3"/>
      </rPr>
      <t>Coefficients de transformation</t>
    </r>
    <r>
      <rPr>
        <b/>
        <sz val="8"/>
        <rFont val="Marianne"/>
        <family val="3"/>
      </rPr>
      <t xml:space="preserve"> </t>
    </r>
    <r>
      <rPr>
        <sz val="8"/>
        <rFont val="Marianne"/>
        <family val="3"/>
      </rPr>
      <t>:</t>
    </r>
    <r>
      <rPr>
        <b/>
        <sz val="8"/>
        <rFont val="Marianne"/>
        <family val="3"/>
      </rPr>
      <t xml:space="preserve"> </t>
    </r>
    <r>
      <rPr>
        <sz val="8"/>
        <rFont val="Marianne"/>
        <family val="3"/>
      </rPr>
      <t>SSP, 2012</t>
    </r>
  </si>
  <si>
    <r>
      <rPr>
        <u/>
        <sz val="8"/>
        <rFont val="Marianne"/>
        <family val="3"/>
      </rPr>
      <t>Détails des coproduits</t>
    </r>
    <r>
      <rPr>
        <sz val="8"/>
        <rFont val="Marianne"/>
        <family val="3"/>
      </rPr>
      <t xml:space="preserve"> : Enquête sur les "Gisements et valorisations des coproduits des industries agroalimentaires", Reseda pour le compte de l'Institut de l'élevage, FranceAgriMer et Valoria, 2017</t>
    </r>
  </si>
  <si>
    <t>Usages FAB à base des coproduits de la semoulerie de maïs</t>
  </si>
  <si>
    <t>(*) Parmi les issues de la semoulerie de blée dur, seuls les sons, remoulages et écarts de nettoyage sont valorisables en FAB.</t>
  </si>
  <si>
    <r>
      <rPr>
        <b/>
        <sz val="10"/>
        <rFont val="Arial"/>
        <family val="2"/>
      </rPr>
      <t>Source :</t>
    </r>
    <r>
      <rPr>
        <sz val="10"/>
        <rFont val="Arial"/>
        <family val="2"/>
      </rPr>
      <t xml:space="preserve"> Enquête sur les "Gisements et valorisations des coproduits des industries agroalimentaires", Reseda pour le compte de l'Institut de l'élevage, FranceAgriMer et Valoria, 2017</t>
    </r>
  </si>
  <si>
    <t>Usages alimentaires animaux de compagnie à base des coproduits de la semoulerie de maïs</t>
  </si>
  <si>
    <t>(*) Parmi les issues de la semoulerie de blé dur, seuls les gruaux D valorisables en petfood.</t>
  </si>
  <si>
    <t>Les ratios 100 % et 0 % ne sont pas mentionnés dans le rapport Reseda</t>
  </si>
  <si>
    <t>Remarque :</t>
  </si>
  <si>
    <t>Production (t)</t>
  </si>
  <si>
    <t>Consommation (t)</t>
  </si>
  <si>
    <t>Pâtes alimentaires sèches non préparées</t>
  </si>
  <si>
    <t>Couscous non préparé</t>
  </si>
  <si>
    <t>Source : SIFPAF et CFSI (Chiffres clés)</t>
  </si>
  <si>
    <t>Grains de blé dur mis en œuvre (t)</t>
  </si>
  <si>
    <t>Production de semoule (t)</t>
  </si>
  <si>
    <t>Semoule mise en œuvre - Fab.de pâtes et couscous (t)</t>
  </si>
  <si>
    <t>Exportation de semoule (t)</t>
  </si>
  <si>
    <t>Issues et autres co-produits de la semoulerie (t)</t>
  </si>
  <si>
    <t>Fabrication de pâtes alimentaires et coucous</t>
  </si>
  <si>
    <t>Source : Reseda</t>
  </si>
  <si>
    <t>Production de coproduits humides</t>
  </si>
  <si>
    <t>"Ces coproduits humides représentent environ 0,8 à 1 % du volume de produits fabriqués"</t>
  </si>
  <si>
    <t>Ventilation des coproduits de la Fabrication de pâtes alimentaires</t>
  </si>
  <si>
    <t>Ventilation des coproduits de la Semoulerie</t>
  </si>
  <si>
    <t>Coproduits de la Semoulerie</t>
  </si>
  <si>
    <t>Gruaux D</t>
  </si>
  <si>
    <t>Sons et remoulages</t>
  </si>
  <si>
    <t>Débouchés des coproduits humides</t>
  </si>
  <si>
    <t>"La valorisation en alimentation animale de la totalité de ces coproduits est réalisée par les intermédiaires (négoce et préparation du produit) qui se chargent de stabiliser le produit et de trouver un acheteur. Cette valorisation est locale en raison de l’humidité du produit."</t>
  </si>
  <si>
    <t>Débouchés des coproduits de la Semoulerie</t>
  </si>
  <si>
    <t>Source supplémentaire : FranceAgriMer, Visionet, coproduits de la semoulerie, fichier STA-MUL-ONRBIaaIcSemoulerie-C19-20</t>
  </si>
  <si>
    <t>Comparaison Prodcom</t>
  </si>
  <si>
    <t>Comparaison Comtrade</t>
  </si>
  <si>
    <t>Comparaison bilans FranceAgriMer</t>
  </si>
  <si>
    <t>SIFPAF</t>
  </si>
  <si>
    <t>Différence</t>
  </si>
  <si>
    <t>Production (kt)</t>
  </si>
  <si>
    <t>Il semble y avoir un mélange pour Prodcom entre le couscous (semoule) et le couscous préparé (on le voit grâce à la correspondance NC), alors que c'est bien précisé dans la nomenclature CPF que les coucous garnis correspondent à un autre code.</t>
  </si>
  <si>
    <t>Importation (kt)</t>
  </si>
  <si>
    <t>Exportation (kt)</t>
  </si>
  <si>
    <t>1902 11 00</t>
  </si>
  <si>
    <t>--contenant des œufs</t>
  </si>
  <si>
    <t>Food preparations; pasta, containing eggs, uncooked, not stuffed or otherwise prepared</t>
  </si>
  <si>
    <t>1902 19</t>
  </si>
  <si>
    <t>Food preparations; pasta, uncooked (excluding that containing eggs), not stuffed or otherwise prepared</t>
  </si>
  <si>
    <t>1902 40</t>
  </si>
  <si>
    <t>-Couscous</t>
  </si>
  <si>
    <t>Food preparations; couscous</t>
  </si>
  <si>
    <t>Pour les imports/exports, il y a bien un mélange entre le couscous (semoule) et le coucous préparé</t>
  </si>
  <si>
    <t>En conclusion, les écarts sont plutôt acceptables car, pour les produits comparables (c'est-à-dire les pâtes alimentaires), les écarts maximums observés sont aux alentours de 10 %.</t>
  </si>
  <si>
    <t>Mise en œuvre (kt)</t>
  </si>
  <si>
    <t>Blé dur =&gt; Semoulerie</t>
  </si>
  <si>
    <t>Bilans FranceAgriMer</t>
  </si>
  <si>
    <t>Comparable</t>
  </si>
  <si>
    <t>Pas comparable</t>
  </si>
  <si>
    <t>En conclusion, bilan mitigé car finalement le pourcentage de différence n'est pas si élevé que ça…</t>
  </si>
  <si>
    <t>ARVALIS - 1ère réunion bilatérale RefFlux</t>
  </si>
  <si>
    <t>Rendement (t/ha)</t>
  </si>
  <si>
    <t>Surface (ha)</t>
  </si>
  <si>
    <t>ARVALIS</t>
  </si>
  <si>
    <t>Céréales (n-1)</t>
  </si>
  <si>
    <t>Céréales (hors riz) (n-1)</t>
  </si>
  <si>
    <t>Blé (n-1)</t>
  </si>
  <si>
    <t>Blé dur (n-1)</t>
  </si>
  <si>
    <t>Blé tendre et méteil (n-1)</t>
  </si>
  <si>
    <t>Blé tendre (n-1)</t>
  </si>
  <si>
    <t>Méteil (n-1)</t>
  </si>
  <si>
    <t>Maïs-grain (n-1)</t>
  </si>
  <si>
    <t>Maïs-grain (conso) (n-1)</t>
  </si>
  <si>
    <t>Maïs-grain (semence) (n-1)</t>
  </si>
  <si>
    <t>Orge, seigle et avoine (n-1)</t>
  </si>
  <si>
    <t>Orge (n-1)</t>
  </si>
  <si>
    <t>Seigle (n-1)</t>
  </si>
  <si>
    <t>Avoine (n-1)</t>
  </si>
  <si>
    <t>Sorgho-grain, millet et autres céréales (n-1)</t>
  </si>
  <si>
    <t>Sorgho-grain (n-1)</t>
  </si>
  <si>
    <t>Sorgho-grain (conso) (n-1)</t>
  </si>
  <si>
    <t>Sorgho-grain (semence) (n-1)</t>
  </si>
  <si>
    <t>Triticale (n-1)</t>
  </si>
  <si>
    <t>Millet et autres céréales (n-1)</t>
  </si>
  <si>
    <t>Millet (n-1)</t>
  </si>
  <si>
    <t>Autres céréales (n-1)</t>
  </si>
  <si>
    <t>Sarrasin (n-1)</t>
  </si>
  <si>
    <t>Alpiste (n-1)</t>
  </si>
  <si>
    <t>Epeautre (n-1)</t>
  </si>
  <si>
    <t>Autres céréales, autres (n-1)</t>
  </si>
  <si>
    <t>Riz indica (n-1)</t>
  </si>
  <si>
    <t>Autres riz (Japonica) (n-1)</t>
  </si>
  <si>
    <t>Mélanges de céréales (hors méteil) (n-1)</t>
  </si>
  <si>
    <t>Riz (n-1)</t>
  </si>
  <si>
    <t>Grains conso</t>
  </si>
  <si>
    <t>Semences</t>
  </si>
  <si>
    <t>Grains conso + Semences</t>
  </si>
  <si>
    <t>Collecte n récolte n-1 (t)</t>
  </si>
  <si>
    <t>Collecte n récolte n (t)</t>
  </si>
  <si>
    <t>Stock début d'année n (t)</t>
  </si>
  <si>
    <t>Stock fin d'année n (t)</t>
  </si>
  <si>
    <t>Solde annuel stock (t)</t>
  </si>
  <si>
    <t>Stockage net (t)</t>
  </si>
  <si>
    <t>Déstockage net (t)</t>
  </si>
  <si>
    <t>Collecte n+1 récolte n (t)</t>
  </si>
  <si>
    <t>Autoconsommation n récolte n (t)</t>
  </si>
  <si>
    <t>Collecte récolte n-1 (t)</t>
  </si>
  <si>
    <t>Collecte récolte n (t)</t>
  </si>
  <si>
    <t>Autoconsommation récolte n (t)</t>
  </si>
  <si>
    <t>FAM</t>
  </si>
  <si>
    <t>OS - Blé dur</t>
  </si>
  <si>
    <t>OS - Blé tendre</t>
  </si>
  <si>
    <t>OS - Méteil</t>
  </si>
  <si>
    <t>OS - Maïs-grain</t>
  </si>
  <si>
    <t>OS - Orge</t>
  </si>
  <si>
    <t>OS - Seigle</t>
  </si>
  <si>
    <t>OS - Avoine</t>
  </si>
  <si>
    <t>OS - Sorgho-grain</t>
  </si>
  <si>
    <t>OS - Triticale</t>
  </si>
  <si>
    <t>OS - Millet</t>
  </si>
  <si>
    <t>OS - Sarrasin</t>
  </si>
  <si>
    <t>OS - Alpiste</t>
  </si>
  <si>
    <t>OS - Epeautre</t>
  </si>
  <si>
    <t>OS - Autres céréales, autres</t>
  </si>
  <si>
    <t>OS - Mélanges de céréales (hors méteil)</t>
  </si>
  <si>
    <t>OS - Riz</t>
  </si>
  <si>
    <t>OS - Blé dur (n-1)</t>
  </si>
  <si>
    <t>OS - Blé tendre (n-1)</t>
  </si>
  <si>
    <t>OS - Méteil (n-1)</t>
  </si>
  <si>
    <t>OS - Maïs-grain (n-1)</t>
  </si>
  <si>
    <t>OS - Orge (n-1)</t>
  </si>
  <si>
    <t>OS - Seigle (n-1)</t>
  </si>
  <si>
    <t>OS - Avoine (n-1)</t>
  </si>
  <si>
    <t>OS - Sorgho-grain (n-1)</t>
  </si>
  <si>
    <t>OS - Triticale (n-1)</t>
  </si>
  <si>
    <t>OS - Millet (n-1)</t>
  </si>
  <si>
    <t>OS - Sarrasin (n-1)</t>
  </si>
  <si>
    <t>OS - Alpiste (n-1)</t>
  </si>
  <si>
    <t>OS - Epeautre (n-1)</t>
  </si>
  <si>
    <t>OS - Autres céréales, autres (n-1)</t>
  </si>
  <si>
    <t>OS - Mélanges de céréales (hors méteil) (n-1)</t>
  </si>
  <si>
    <t>OS - Riz (n-1)</t>
  </si>
  <si>
    <t>OS - Blé dur (n)</t>
  </si>
  <si>
    <t>OS - Blé tendre (n)</t>
  </si>
  <si>
    <t>OS - Méteil (n)</t>
  </si>
  <si>
    <t>OS - Maïs-grain (n)</t>
  </si>
  <si>
    <t>OS - Orge (n)</t>
  </si>
  <si>
    <t>OS - Seigle (n)</t>
  </si>
  <si>
    <t>OS - Avoine (n)</t>
  </si>
  <si>
    <t>OS - Sorgho-grain (n)</t>
  </si>
  <si>
    <t>OS - Triticale (n)</t>
  </si>
  <si>
    <t>OS - Millet (n)</t>
  </si>
  <si>
    <t>OS - Sarrasin (n)</t>
  </si>
  <si>
    <t>OS - Alpiste (n)</t>
  </si>
  <si>
    <t>OS - Epeautre (n)</t>
  </si>
  <si>
    <t>OS - Autres céréales, autres (n)</t>
  </si>
  <si>
    <t>OS - Mélanges de céréales (hors méteil) (n)</t>
  </si>
  <si>
    <t>OS - Riz (n)</t>
  </si>
  <si>
    <t>Ferme - Blé dur</t>
  </si>
  <si>
    <t>Ferme - Blé tendre</t>
  </si>
  <si>
    <t>Ferme - Méteil</t>
  </si>
  <si>
    <t>Ferme - Maïs-grain</t>
  </si>
  <si>
    <t>Ferme - Orge</t>
  </si>
  <si>
    <t>Ferme - Seigle</t>
  </si>
  <si>
    <t>Ferme - Avoine</t>
  </si>
  <si>
    <t>Ferme - Sorgho-grain</t>
  </si>
  <si>
    <t>Ferme - Triticale</t>
  </si>
  <si>
    <t>Ferme - Millet</t>
  </si>
  <si>
    <t>Ferme - Sarrasin</t>
  </si>
  <si>
    <t>Ferme - Alpiste</t>
  </si>
  <si>
    <t>Ferme - Epeautre</t>
  </si>
  <si>
    <t>Ferme - Autres céréales, autres</t>
  </si>
  <si>
    <t>Ferme - Mélanges de céréales (hors méteil)</t>
  </si>
  <si>
    <t>Ferme - Riz</t>
  </si>
  <si>
    <t>Autoconsommation</t>
  </si>
  <si>
    <t>Variation de stock négative</t>
  </si>
  <si>
    <t>Variation de stock positive</t>
  </si>
  <si>
    <t>Mélanges de céréales (hors méteil) collectés</t>
  </si>
  <si>
    <t>Céréales autoconsommées</t>
  </si>
  <si>
    <t>Céréales (hors riz) autoconsommées</t>
  </si>
  <si>
    <t>Blé autoconsommé</t>
  </si>
  <si>
    <t>Blé dur autoconsommé</t>
  </si>
  <si>
    <t>Blé tendre et méteil autoconsommés</t>
  </si>
  <si>
    <t>Blé tendre autoconsommé</t>
  </si>
  <si>
    <t>Méteil autoconsommé</t>
  </si>
  <si>
    <t>Maïs-grain autoconsommé</t>
  </si>
  <si>
    <t>Maïs-grain (conso) autoconsommé</t>
  </si>
  <si>
    <t>Maïs-grain (semence) autoconsommé</t>
  </si>
  <si>
    <t>Orge, seigle et avoine autoconsommés</t>
  </si>
  <si>
    <t>Orge autoconsommé</t>
  </si>
  <si>
    <t>Seigle autoconsommé</t>
  </si>
  <si>
    <t>Avoine autoconsommé</t>
  </si>
  <si>
    <t>Sorgho-grain, millet et autres céréales autoconsommés</t>
  </si>
  <si>
    <t>Sorgho-grain autoconsommé</t>
  </si>
  <si>
    <t>Sorgho-grain (conso) autoconsommé</t>
  </si>
  <si>
    <t>Sorgho-grain (semence) autoconsommé</t>
  </si>
  <si>
    <t>Triticale autoconsommé</t>
  </si>
  <si>
    <t>Millet et autres céréales autoconsommés</t>
  </si>
  <si>
    <t>Millet autoconsommé</t>
  </si>
  <si>
    <t>Autres céréales autoconsommées</t>
  </si>
  <si>
    <t>Sarrasin autoconsommé</t>
  </si>
  <si>
    <t>Alpiste autoconsommé</t>
  </si>
  <si>
    <t>Epeautre autoconsommé</t>
  </si>
  <si>
    <t>Autres céréales, autres autoconsommées</t>
  </si>
  <si>
    <t>Mélanges de céréales (hors méteil) autoconsommés</t>
  </si>
  <si>
    <t>Riz autoconsommé</t>
  </si>
  <si>
    <t>Collecte (n+1)</t>
  </si>
  <si>
    <t>Zone filière</t>
  </si>
  <si>
    <t>Echanges de MP et semences</t>
  </si>
  <si>
    <t>Collecte de grains conso (n-1)</t>
  </si>
  <si>
    <t>Collecte de grains conso (n)</t>
  </si>
  <si>
    <t>Collecte de semences (n)</t>
  </si>
  <si>
    <t>Collecte de semences (n-1)</t>
  </si>
  <si>
    <t>Semences fermières</t>
  </si>
  <si>
    <t>Semences certifiées</t>
  </si>
  <si>
    <t>Semences collectées</t>
  </si>
  <si>
    <t>Semences autoconsommées</t>
  </si>
  <si>
    <t>Origine de la semence (ou du plant pour la pomme de terre)</t>
  </si>
  <si>
    <t>Part de surface, en %</t>
  </si>
  <si>
    <t>Espèce</t>
  </si>
  <si>
    <t>Semence certifiée</t>
  </si>
  <si>
    <t>Mélange dans le semoir de semences certifiées et de ferme</t>
  </si>
  <si>
    <t>Semence de ferme</t>
  </si>
  <si>
    <t>Colza</t>
  </si>
  <si>
    <t>Tournesol</t>
  </si>
  <si>
    <t>Pois protéagineux</t>
  </si>
  <si>
    <t>Maïs fourrage</t>
  </si>
  <si>
    <t>Pomme de terre</t>
  </si>
  <si>
    <t>Féverole</t>
  </si>
  <si>
    <t>Soja</t>
  </si>
  <si>
    <t>Lin Oléagineux</t>
  </si>
  <si>
    <t>Source : SSP - Agreste - Enquête Pratiques culturales en grandes cultures 2017</t>
  </si>
  <si>
    <t>Part de semences fermières par rapport aux semences certifiées</t>
  </si>
  <si>
    <t>Min</t>
  </si>
  <si>
    <t>Max</t>
  </si>
  <si>
    <t>Egal</t>
  </si>
  <si>
    <t>Hypothèse : On utilise autant de semences fermières que de semences certifiées.</t>
  </si>
  <si>
    <t>On utilise autant de semences fermières que de semences certifiées.</t>
  </si>
  <si>
    <t>Entre 27 et 29 % des semences sont des semences fermières.</t>
  </si>
  <si>
    <t>Entre 51 et 53 % des semences sont des semences fermières.</t>
  </si>
  <si>
    <t>Entre 0 et 0 % des semences sont des semences fermières.</t>
  </si>
  <si>
    <t>Entre 42 et 45 % des semences sont des semences fermières.</t>
  </si>
  <si>
    <t>Entre 51 et 55 % des semences sont des semences fermières.</t>
  </si>
  <si>
    <t>SSP - Agreste - Enquête Pratiques culturales en grandes cultures 2017</t>
  </si>
  <si>
    <t>Pas de source</t>
  </si>
  <si>
    <t>50 % des semences sont des semences fermières.</t>
  </si>
  <si>
    <t>Les freintes correspondent à 0,1% des grains collectés.</t>
  </si>
  <si>
    <t>Reprise de la V0</t>
  </si>
  <si>
    <t>Juin H. (2015) Les pertes alimentaires dans la filière Céréales, INRA, Innovations agronomiques 48, pp 79-97</t>
  </si>
  <si>
    <t>Juin H. (2015) Les pertes alimentaires dans la filière Céréales, INRA, Innovations agronomiques 48, pp 79-98</t>
  </si>
  <si>
    <t>Juin H. (2015) Les pertes alimentaires dans la filière Céréales, INRA, Innovations agronomiques 48, pp 79-99</t>
  </si>
  <si>
    <t>Juin H. (2015) Les pertes alimentaires dans la filière Céréales, INRA, Innovations agronomiques 48, pp 79-100</t>
  </si>
  <si>
    <t>Juin H. (2015) Les pertes alimentaires dans la filière Céréales, INRA, Innovations agronomiques 48, pp 79-101</t>
  </si>
  <si>
    <t>Juin H. (2015) Les pertes alimentaires dans la filière Céréales, INRA, Innovations agronomiques 48, pp 79-102</t>
  </si>
  <si>
    <t>Juin H. (2015) Les pertes alimentaires dans la filière Céréales, INRA, Innovations agronomiques 48, pp 79-103</t>
  </si>
  <si>
    <t>Juin H. (2015) Les pertes alimentaires dans la filière Céréales, INRA, Innovations agronomiques 48, pp 79-104</t>
  </si>
  <si>
    <t>Juin H. (2015) Les pertes alimentaires dans la filière Céréales, INRA, Innovations agronomiques 48, pp 79-105</t>
  </si>
  <si>
    <t>Juin H. (2015) Les pertes alimentaires dans la filière Céréales, INRA, Innovations agronomiques 48, pp 79-106</t>
  </si>
  <si>
    <t>Juin H. (2015) Les pertes alimentaires dans la filière Céréales, INRA, Innovations agronomiques 48, pp 79-107</t>
  </si>
  <si>
    <t>Juin H. (2015) Les pertes alimentaires dans la filière Céréales, INRA, Innovations agronomiques 48, pp 79-108</t>
  </si>
  <si>
    <t>Juin H. (2015) Les pertes alimentaires dans la filière Céréales, INRA, Innovations agronomiques 48, pp 79-109</t>
  </si>
  <si>
    <t>Juin H. (2015) Les pertes alimentaires dans la filière Céréales, INRA, Innovations agronomiques 48, pp 79-110</t>
  </si>
  <si>
    <t>Juin H. (2015) Les pertes alimentaires dans la filière Céréales, INRA, Innovations agronomiques 48, pp 79-111</t>
  </si>
  <si>
    <t>Juin H. (2015) Les pertes alimentaires dans la filière Céréales, INRA, Innovations agronomiques 48, pp 79-112</t>
  </si>
  <si>
    <t>Juin H. (2015) Les pertes alimentaires dans la filière Céréales, INRA, Innovations agronomiques 48, pp 79-114</t>
  </si>
  <si>
    <t>Juin H. (2015) Les pertes alimentaires dans la filière Céréales, INRA, Innovations agronomiques 48, pp 79-115</t>
  </si>
  <si>
    <t>Juin H. (2015) Les pertes alimentaires dans la filière Céréales, INRA, Innovations agronomiques 48, pp 79-116</t>
  </si>
  <si>
    <t>Juin H. (2015) Les pertes alimentaires dans la filière Céréales, INRA, Innovations agronomiques 48, pp 79-117</t>
  </si>
  <si>
    <t>Juin H. (2015) Les pertes alimentaires dans la filière Céréales, INRA, Innovations agronomiques 48, pp 79-118</t>
  </si>
  <si>
    <t>Juin H. (2015) Les pertes alimentaires dans la filière Céréales, INRA, Innovations agronomiques 48, pp 79-119</t>
  </si>
  <si>
    <t>Juin H. (2015) Les pertes alimentaires dans la filière Céréales, INRA, Innovations agronomiques 48, pp 79-120</t>
  </si>
  <si>
    <t>Juin H. (2015) Les pertes alimentaires dans la filière Céréales, INRA, Innovations agronomiques 48, pp 79-121</t>
  </si>
  <si>
    <t>Juin H. (2015) Les pertes alimentaires dans la filière Céréales, INRA, Innovations agronomiques 48, pp 79-122</t>
  </si>
  <si>
    <t>Juin H. (2015) Les pertes alimentaires dans la filière Céréales, INRA, Innovations agronomiques 48, pp 79-123</t>
  </si>
  <si>
    <t>Juin H. (2015) Les pertes alimentaires dans la filière Céréales, INRA, Innovations agronomiques 48, pp 79-124</t>
  </si>
  <si>
    <t>Juin H. (2015) Les pertes alimentaires dans la filière Céréales, INRA, Innovations agronomiques 48, pp 79-125</t>
  </si>
  <si>
    <t>Juin H. (2015) Les pertes alimentaires dans la filière Céréales, INRA, Innovations agronomiques 48, pp 79-126</t>
  </si>
  <si>
    <t>Juin H. (2015) Les pertes alimentaires dans la filière Céréales, INRA, Innovations agronomiques 48, pp 79-127</t>
  </si>
  <si>
    <t>Juin H. (2015) Les pertes alimentaires dans la filière Céréales, INRA, Innovations agronomiques 48, pp 79-128</t>
  </si>
  <si>
    <t>Les freintes correspondent à 0,1% des grains autoconsommés.</t>
  </si>
  <si>
    <t>Freintes grains autoconsommés</t>
  </si>
  <si>
    <t>Freintes grains collectés</t>
  </si>
  <si>
    <t>Pertes grains autoconsommés</t>
  </si>
  <si>
    <t>Pas de source, valeur arbitraire.</t>
  </si>
  <si>
    <t>Reprise de la V0 dans laquelle l'hypothèse était que les pertes à la ferme étaient probablement plus élevées que dans les OS.</t>
  </si>
  <si>
    <t>On estime les pertes à la ferme être comprises entre 1 et 5% du total de grain.</t>
  </si>
  <si>
    <t>Secteur de consommation des produits et co-produits à destination des industries de la nutrition animale.</t>
  </si>
  <si>
    <t>Alimentation animale rente (EA) (hors FAB)</t>
  </si>
  <si>
    <t>Secteur comprenant les FAF mais également les utilisations sans transformation des MP à la ferme.</t>
  </si>
  <si>
    <t>Alimentation humaine</t>
  </si>
  <si>
    <t>Secteur d'utilisation des produits des industries agro-alimentaires dans l'alimentation humaine.</t>
  </si>
  <si>
    <t>Autres IAA ou consommation humaine</t>
  </si>
  <si>
    <t>Autres IAA non mentionnées avant ou distribution du produit sans transformation supplémentaire.</t>
  </si>
  <si>
    <t>Usages non-alimentaires</t>
  </si>
  <si>
    <t>Utilisation des produits dans des secteurs non-alimentaires.</t>
  </si>
  <si>
    <t>Industrie pharmaceutique, cosmétique</t>
  </si>
  <si>
    <t>Autres industries non-alimentaires</t>
  </si>
  <si>
    <t>2:3:4:5</t>
  </si>
  <si>
    <t>Débouché inconnu. Pour le colza et le tournesol, cela correspond à la catégorie "Autres" des bilans FAM qui peut contenir de l'alimentation humaine ainsi que des usages non-alimentaires.</t>
  </si>
  <si>
    <t>Issues de céréales</t>
  </si>
  <si>
    <t>Issues de céréales (hors riz)</t>
  </si>
  <si>
    <t>Issues de blé tendre</t>
  </si>
  <si>
    <t>Issues de maïs-grain</t>
  </si>
  <si>
    <t>Issues de seigle</t>
  </si>
  <si>
    <t>Issues d'avoine</t>
  </si>
  <si>
    <t>Issues de sorgho-grain</t>
  </si>
  <si>
    <t>Issues de triticale</t>
  </si>
  <si>
    <t>Issues de millet</t>
  </si>
  <si>
    <t>Issues de sarrasin</t>
  </si>
  <si>
    <t>Issues d'alpiste</t>
  </si>
  <si>
    <t>Issues de méteil</t>
  </si>
  <si>
    <t>Issues de mélanges de céréales (hors méteil)</t>
  </si>
  <si>
    <t>Issues de riz</t>
  </si>
  <si>
    <t>Issues de fonio</t>
  </si>
  <si>
    <t>Issues de quinoa</t>
  </si>
  <si>
    <t>Valorisation énergétique</t>
  </si>
  <si>
    <t>Valorisation agronomique</t>
  </si>
  <si>
    <t>Combustion</t>
  </si>
  <si>
    <t>Méthanisation</t>
  </si>
  <si>
    <t>Epandage</t>
  </si>
  <si>
    <t>Industrie de la fertilisation</t>
  </si>
  <si>
    <t>Compostage</t>
  </si>
  <si>
    <t>Industries non-alimentaires</t>
  </si>
  <si>
    <t>Regroupe diverses industries : industries des biocarburants, chimie verte, pharmaceutique,
cosmétique, fermentation, etc.</t>
  </si>
  <si>
    <t>Débouchés des issues de silo</t>
  </si>
  <si>
    <t>Divers</t>
  </si>
  <si>
    <t>Matériaux biosourcés - Autres (déchetterie, chasse, litière élevage)</t>
  </si>
  <si>
    <t>Distillerie</t>
  </si>
  <si>
    <t>Fabrication d'éthanol</t>
  </si>
  <si>
    <t>Ethanol</t>
  </si>
  <si>
    <t>Ethanol de blé tendre</t>
  </si>
  <si>
    <t>Ethanol de maïs</t>
  </si>
  <si>
    <r>
      <t>CO</t>
    </r>
    <r>
      <rPr>
        <vertAlign val="subscript"/>
        <sz val="11"/>
        <color theme="1"/>
        <rFont val="Calibri"/>
        <family val="2"/>
      </rPr>
      <t>2</t>
    </r>
  </si>
  <si>
    <r>
      <t>CO</t>
    </r>
    <r>
      <rPr>
        <vertAlign val="subscript"/>
        <sz val="11"/>
        <color theme="1"/>
        <rFont val="Calibri"/>
        <family val="2"/>
      </rPr>
      <t>2</t>
    </r>
    <r>
      <rPr>
        <sz val="11"/>
        <color theme="1"/>
        <rFont val="Calibri"/>
        <family val="2"/>
      </rPr>
      <t xml:space="preserve"> de blé tendre</t>
    </r>
  </si>
  <si>
    <r>
      <t>CO</t>
    </r>
    <r>
      <rPr>
        <vertAlign val="subscript"/>
        <sz val="11"/>
        <color theme="1"/>
        <rFont val="Calibri"/>
        <family val="2"/>
      </rPr>
      <t>2</t>
    </r>
    <r>
      <rPr>
        <sz val="11"/>
        <color theme="1"/>
        <rFont val="Calibri"/>
        <family val="2"/>
      </rPr>
      <t xml:space="preserve"> de maïs</t>
    </r>
  </si>
  <si>
    <t>Alcool pur</t>
  </si>
  <si>
    <t>ARVALIS, 1ère réunion bilatérale (contacts : Yannick CAREL et Sylvain MARSAC)</t>
  </si>
  <si>
    <t>Grains et coproduits</t>
  </si>
  <si>
    <t>C02</t>
  </si>
  <si>
    <t>Distillerie - Blé tendre</t>
  </si>
  <si>
    <t>Distillerie - Maïs-grain</t>
  </si>
  <si>
    <t>ARVALIS (contacts : Yannick CAREL et Sylvain MARSAC)</t>
  </si>
  <si>
    <t>Les produits et coproduits issus de la distillerie sont produits en quantités égales (1/3, 1/3 et 1/3)</t>
  </si>
  <si>
    <r>
      <t xml:space="preserve">Blé tendre
</t>
    </r>
    <r>
      <rPr>
        <b/>
        <sz val="14"/>
        <rFont val="Arial"/>
        <family val="2"/>
      </rPr>
      <t>Campagne du 1er juillet au 30 juin</t>
    </r>
  </si>
  <si>
    <t>Evolution</t>
  </si>
  <si>
    <t>1 000 t</t>
  </si>
  <si>
    <t>Provisoire. Juin-20</t>
  </si>
  <si>
    <t>Prév. Mai-20</t>
  </si>
  <si>
    <t>Prév. Juin-20</t>
  </si>
  <si>
    <t>19/20 / 18/19</t>
  </si>
  <si>
    <t xml:space="preserve">2017/18 </t>
  </si>
  <si>
    <t>Données hors bilan marché</t>
  </si>
  <si>
    <r>
      <t xml:space="preserve">Surfaces (1 000 ha) - </t>
    </r>
    <r>
      <rPr>
        <sz val="8"/>
        <rFont val="Arial"/>
        <family val="2"/>
      </rPr>
      <t>Source SSP</t>
    </r>
  </si>
  <si>
    <r>
      <t xml:space="preserve">Rendement (q/ha) - </t>
    </r>
    <r>
      <rPr>
        <sz val="8"/>
        <rFont val="Arial"/>
        <family val="2"/>
      </rPr>
      <t>Source SSP</t>
    </r>
  </si>
  <si>
    <r>
      <t xml:space="preserve">Production (1 000 t) - </t>
    </r>
    <r>
      <rPr>
        <sz val="8"/>
        <rFont val="Arial"/>
        <family val="2"/>
      </rPr>
      <t>Source SSP</t>
    </r>
  </si>
  <si>
    <t>Estimation stock initial à la ferme*</t>
  </si>
  <si>
    <t>Estimation autoconsommation et autres usages à la ferme*</t>
  </si>
  <si>
    <t>Estimation stock final à la ferme*</t>
  </si>
  <si>
    <t>Collecte réalisée au 01.05</t>
  </si>
  <si>
    <t>en % de la collecte prévue</t>
  </si>
  <si>
    <t xml:space="preserve">* Estimations sous toutes réserves. </t>
  </si>
  <si>
    <t>BILAN de marché - BLÉ TENDRE</t>
  </si>
  <si>
    <t>RESSOURCES POUR LE MARCHE</t>
  </si>
  <si>
    <t>Stock initial sur le marché</t>
  </si>
  <si>
    <t>Collecte (production commercialisée)</t>
  </si>
  <si>
    <t>Importations</t>
  </si>
  <si>
    <t>Incorporations</t>
  </si>
  <si>
    <t>Ajustement</t>
  </si>
  <si>
    <t>total Ressources pour le marché</t>
  </si>
  <si>
    <t>UTILISATIONS PAR LE MARCHE</t>
  </si>
  <si>
    <t>Utilisations humaines et industrielles domestiques</t>
  </si>
  <si>
    <t>Panification</t>
  </si>
  <si>
    <t>Amidonnerie / Glutennerie</t>
  </si>
  <si>
    <t xml:space="preserve">Biscotterie, biscuiterie et pâtisserie industrielles </t>
  </si>
  <si>
    <t>Uti. diverses alim. et non alim. / Conditionneurs / Malterie</t>
  </si>
  <si>
    <t>Alcool (y compris biocarburants)</t>
  </si>
  <si>
    <t>sous-total Uti. humaines et industrielles domestiques</t>
  </si>
  <si>
    <t>Autres utilisations domestiques</t>
  </si>
  <si>
    <t>Fabricants d'Aliments du Bétail (FAB)</t>
  </si>
  <si>
    <t>Freintes</t>
  </si>
  <si>
    <t>sous-total Autres utilisations domestiques</t>
  </si>
  <si>
    <t>total Utilisations domestiques par le marché</t>
  </si>
  <si>
    <t>Exportations de grains</t>
  </si>
  <si>
    <t>Union Européenne</t>
  </si>
  <si>
    <t>Pays tiers</t>
  </si>
  <si>
    <t>Départements d'Outre-Mer</t>
  </si>
  <si>
    <t>sous-total Exportations de grains</t>
  </si>
  <si>
    <t>Exportations de farine (en valeur grains)</t>
  </si>
  <si>
    <t xml:space="preserve">Pays tiers </t>
  </si>
  <si>
    <t xml:space="preserve">Aide Alimentaire </t>
  </si>
  <si>
    <t>sous-total Exportations de farine (val. grains)</t>
  </si>
  <si>
    <t>total Exportations</t>
  </si>
  <si>
    <t>total Utilisations par le marché</t>
  </si>
  <si>
    <t>STOCK FINAL SUR LE MARCHE</t>
  </si>
  <si>
    <t>dont stock collecteurs</t>
  </si>
  <si>
    <t>dont stock FAB</t>
  </si>
  <si>
    <t>dont stock meuniers</t>
  </si>
  <si>
    <t>dont stock amidonniers</t>
  </si>
  <si>
    <t>dont stock en silos portuaires</t>
  </si>
  <si>
    <t>189 ? / ou poste autres</t>
  </si>
  <si>
    <t>Stock de report moyen des 5 dernières campagnes</t>
  </si>
  <si>
    <t>Disponible au-delà du stock moyen des 5 dernières campagnes</t>
  </si>
  <si>
    <t>hors bilan marché - rappel Estimation stock final à la ferme</t>
  </si>
  <si>
    <r>
      <t xml:space="preserve">Orges
</t>
    </r>
    <r>
      <rPr>
        <b/>
        <sz val="14"/>
        <rFont val="Arial"/>
        <family val="2"/>
      </rPr>
      <t>Campagne du 1er juillet au 30 juin</t>
    </r>
  </si>
  <si>
    <t>Évolution</t>
  </si>
  <si>
    <t>Provisoire Juin-20</t>
  </si>
  <si>
    <t xml:space="preserve">2016/17 </t>
  </si>
  <si>
    <t/>
  </si>
  <si>
    <t>BILAN de marché - ORGES</t>
  </si>
  <si>
    <t>Industries alimentaires</t>
  </si>
  <si>
    <t>Exportations de malt (en valeur grains)</t>
  </si>
  <si>
    <t>sous-total Exportations de malt (val. grains)</t>
  </si>
  <si>
    <t>dont stock malteurs</t>
  </si>
  <si>
    <r>
      <t xml:space="preserve">Blé dur
</t>
    </r>
    <r>
      <rPr>
        <b/>
        <sz val="14"/>
        <rFont val="Arial"/>
        <family val="2"/>
      </rPr>
      <t>Campagne du 1er juillet au 30 juin</t>
    </r>
  </si>
  <si>
    <t>BILAN DE marché - BLÉ DUR</t>
  </si>
  <si>
    <t>2018/20</t>
  </si>
  <si>
    <t>évolution</t>
  </si>
  <si>
    <t>Freintes (estimées à 1% de la collecte)</t>
  </si>
  <si>
    <t>Exportations de semoule et farine (en valeur grains)</t>
  </si>
  <si>
    <t>Union Européenne (semoule)</t>
  </si>
  <si>
    <t>Union Européenne (farine)</t>
  </si>
  <si>
    <t>Pays tiers (semoule)</t>
  </si>
  <si>
    <t>Pays tiers (farine)</t>
  </si>
  <si>
    <t>sous-total Exportations de semoule et farine (val. grains)</t>
  </si>
  <si>
    <t>dont stock semouliers</t>
  </si>
  <si>
    <r>
      <t xml:space="preserve">Maïs (grain, récolté à maturité)
</t>
    </r>
    <r>
      <rPr>
        <b/>
        <sz val="14"/>
        <rFont val="Arial"/>
        <family val="2"/>
      </rPr>
      <t>Campagne du 1er juillet au 30 juin</t>
    </r>
  </si>
  <si>
    <t>Estimation autoconsommation/autres usages à la ferme + Stock ferme</t>
  </si>
  <si>
    <t>BILAN de marché - MAÏS (grain, récolté à maturité)</t>
  </si>
  <si>
    <t>Exportations de semoule et de farine (valeur grains)</t>
  </si>
  <si>
    <t>c</t>
  </si>
  <si>
    <t>en 1 000 t</t>
  </si>
  <si>
    <t>Prov. Sept-22</t>
  </si>
  <si>
    <t>1ère prév - Juil-22</t>
  </si>
  <si>
    <t>Prév. Sept-22</t>
  </si>
  <si>
    <t>2022/23 / 2021/22</t>
  </si>
  <si>
    <t>Collecte réalisée au 01.08</t>
  </si>
  <si>
    <t>Bilan de marché - Blé tendre</t>
  </si>
  <si>
    <t>Union européenne (27)</t>
  </si>
  <si>
    <t>dont stock en silos portuaires*</t>
  </si>
  <si>
    <t>*Stocks silos portuaires de 2018/19 à 2022/23 : moyenne triennale en attendant les retours de l'enquête</t>
  </si>
  <si>
    <r>
      <t>Orges</t>
    </r>
    <r>
      <rPr>
        <b/>
        <sz val="18"/>
        <rFont val="Arial"/>
        <family val="2"/>
      </rPr>
      <t xml:space="preserve">
Campagne du 1er juillet au 30 juin</t>
    </r>
  </si>
  <si>
    <t>en 1 000 tonnes</t>
  </si>
  <si>
    <t>2021/22 / 2020/21</t>
  </si>
  <si>
    <t>1ERE Prév. Juil-22</t>
  </si>
  <si>
    <t>Surfaces (1 000 ha) - Source SSP</t>
  </si>
  <si>
    <t>Rendement (q/ha) - Source SSP</t>
  </si>
  <si>
    <t>Production (1 000 t) - Source SSP</t>
  </si>
  <si>
    <t>*dont stock en silos portuaires</t>
  </si>
  <si>
    <t>Prév. Juil-22</t>
  </si>
  <si>
    <t>Prov Sept-22</t>
  </si>
  <si>
    <t>2021/22/ 2020/21</t>
  </si>
  <si>
    <t>Prov. sept-22</t>
  </si>
  <si>
    <t>Prév. sept-22</t>
  </si>
  <si>
    <t>Bilan de marché - Blé dur</t>
  </si>
  <si>
    <t>Mises en œuvre Distillerie</t>
  </si>
  <si>
    <t>Moyenne à partir des campagnes n-1/n et n/n+1</t>
  </si>
  <si>
    <t>Drèches</t>
  </si>
  <si>
    <t>Troubles</t>
  </si>
  <si>
    <t>Terme utilisé pour désigner les protéines issues des céréales et coagulées par la chaleur (Réséda, 2017)</t>
  </si>
  <si>
    <t>Produit de la Brasserie</t>
  </si>
  <si>
    <t>Eau consommée pour fabriquer de la bière</t>
  </si>
  <si>
    <r>
      <t>CO</t>
    </r>
    <r>
      <rPr>
        <vertAlign val="subscript"/>
        <sz val="11"/>
        <color theme="1"/>
        <rFont val="Calibri"/>
        <family val="2"/>
      </rPr>
      <t>2</t>
    </r>
    <r>
      <rPr>
        <sz val="11"/>
        <color theme="1"/>
        <rFont val="Calibri"/>
        <family val="2"/>
      </rPr>
      <t xml:space="preserve"> produit lors de la fabrication d'alcool pur, présent initialement dans la matière première (n'a rien à voir avec la consommation énergétique de la Distillerie)</t>
    </r>
  </si>
  <si>
    <t>Principalement d'orge, très peu de blé et quantités négligeables de seigle, millet et sorgho.</t>
  </si>
  <si>
    <t>Coproduits de Malterie</t>
  </si>
  <si>
    <t>Reseda, 2017</t>
  </si>
  <si>
    <t>Particules d'enveloppes</t>
  </si>
  <si>
    <t>Mises en œuvre Malterie</t>
  </si>
  <si>
    <t>Mises en œuvre de blé tendre, 2014 (kt)</t>
  </si>
  <si>
    <t>Rapport annuel de l'ONRB, FranceAgriMer, 2016</t>
  </si>
  <si>
    <t>Malterie - Orge</t>
  </si>
  <si>
    <t>Malterie - Blé tendre</t>
  </si>
  <si>
    <t>Production coproduits Malterie</t>
  </si>
  <si>
    <t>Production matières Distillerie</t>
  </si>
  <si>
    <t>Malt d'orge</t>
  </si>
  <si>
    <t>Malt de blé tendre</t>
  </si>
  <si>
    <t>rep:Données et chiffres\multi-filières\Observatoire de la biomasse\iaa\coproduits de la malterie</t>
  </si>
  <si>
    <t>STA-MUL-ONRBIAAICMALTERIE-C19-20</t>
  </si>
  <si>
    <r>
      <t>Type de Ressource</t>
    </r>
    <r>
      <rPr>
        <sz val="11"/>
        <color theme="1"/>
        <rFont val="Calibri"/>
        <family val="2"/>
      </rPr>
      <t xml:space="preserve"> : Co-produits des industries céréalières</t>
    </r>
  </si>
  <si>
    <r>
      <t>Ressource</t>
    </r>
    <r>
      <rPr>
        <sz val="11"/>
        <color theme="1"/>
        <rFont val="Calibri"/>
        <family val="2"/>
      </rPr>
      <t xml:space="preserve"> : Coproduits de la malterie d'orge et de blé tendre (orgettes, radicelles, particules d'enveloppes, petits blés)</t>
    </r>
  </si>
  <si>
    <t>Données arrêtées en décembre 2020</t>
  </si>
  <si>
    <t>Disponibilité brute de coproduits de la malterie d'orge et de blé tendre par région</t>
  </si>
  <si>
    <t>Coproduits de la malterie d'orge et de blé tendre (VTP)</t>
  </si>
  <si>
    <t>Résidu n°5 : 
Reste (**)</t>
  </si>
  <si>
    <t>Résidu n°4 : Orgettes</t>
  </si>
  <si>
    <t>Résidu n°3 : Radicelles d'orge</t>
  </si>
  <si>
    <t>Résidu n°2 : Particules d'enveloppes de blé</t>
  </si>
  <si>
    <t>Résidu n°1 : Petits blés</t>
  </si>
  <si>
    <t>Total résidus de la transformation de blé tendre</t>
  </si>
  <si>
    <t>Total résidus de la transformation d'orge</t>
  </si>
  <si>
    <t>Grains de blé tendre mis en œuvre campagne 2019-2020</t>
  </si>
  <si>
    <t>Grains d'orge mis en œuvre campagne 2019-2021</t>
  </si>
  <si>
    <t>Coefficient de transformation (*)</t>
  </si>
  <si>
    <t>tMS
(86% de MS)</t>
  </si>
  <si>
    <t>% des grains 
d'orge 
mis en œuvre</t>
  </si>
  <si>
    <t>tMS 
(89% de MS)</t>
  </si>
  <si>
    <t>tMS 
(88% de MS)</t>
  </si>
  <si>
    <t>% des grains 
de blé
mis en œuvre</t>
  </si>
  <si>
    <t>tMS 
(87,8% de MS)</t>
  </si>
  <si>
    <t>(*) Coefficient de transformation de 1,27 ==&gt; Pour 1 tMB de malt produite, 1,27 tMB de grains a été mise en œuvre.</t>
  </si>
  <si>
    <t>(**) Le résidu n°5 correspond au reste de la matière résiduelle calculée avec le coefficient de transformation. c'est-à-dire en dehors des petits blés, particules d'enveloppes, radicelles et orgettes. En réalité, le total des coproduits (colonne B) est aussi égal à "Total résidus de la transformation de blé tendre" + "Total résidus de la transformation d'orge".</t>
  </si>
  <si>
    <r>
      <rPr>
        <u/>
        <sz val="10"/>
        <rFont val="Arial"/>
        <family val="2"/>
      </rPr>
      <t>Orgettes, radicelles, particules d'enveloppes et petits blés</t>
    </r>
    <r>
      <rPr>
        <sz val="10"/>
        <rFont val="Arial"/>
        <family val="2"/>
      </rPr>
      <t xml:space="preserve"> :  Enquête sur les "Gisements et valorisations des coproduits des industries agroalimentaires" (enquête menée sur l'année 2016 auprès des principaux malteurs industriels français, représentés par Malteurs de France), Reseda pour le compte de l'Institut de l'élevage, FranceAgriMer et Valoria, 2017</t>
    </r>
  </si>
  <si>
    <r>
      <rPr>
        <u/>
        <sz val="10"/>
        <rFont val="Arial"/>
        <family val="2"/>
      </rPr>
      <t>Grains mis en oeuvre</t>
    </r>
    <r>
      <rPr>
        <sz val="10"/>
        <rFont val="Arial"/>
        <family val="2"/>
      </rPr>
      <t xml:space="preserve"> : FranceAgriMer, Volumes déclarés mensuellement par les opérateurs, 2020</t>
    </r>
  </si>
  <si>
    <r>
      <rPr>
        <u/>
        <sz val="10"/>
        <rFont val="Arial"/>
        <family val="2"/>
      </rPr>
      <t>Coefficients de transformation</t>
    </r>
    <r>
      <rPr>
        <sz val="10"/>
        <rFont val="Arial"/>
        <family val="2"/>
      </rPr>
      <t xml:space="preserve"> : SSP, 2012</t>
    </r>
  </si>
  <si>
    <t>Volume d'usage
Alimentation animale directe</t>
  </si>
  <si>
    <t>16,67  %
des orgettes
(tMS)</t>
  </si>
  <si>
    <t>4,76 %
des radicelles
d'orge
(tMS)</t>
  </si>
  <si>
    <t>100 %
des petits blés
(tMS)</t>
  </si>
  <si>
    <r>
      <rPr>
        <b/>
        <sz val="10"/>
        <rFont val="Arial"/>
        <family val="2"/>
      </rPr>
      <t>Source :</t>
    </r>
    <r>
      <rPr>
        <sz val="10"/>
        <rFont val="Arial"/>
        <family val="2"/>
      </rPr>
      <t xml:space="preserve"> Enquête sur les "Gisements et valorisations des coproduits des industries agroalimentaires" (enquête auprès des principaux malteurs industriels français, représentés par Malteurs de France), Reseda pour le compte de l'Institut de l'élevage, FranceAgriMer et Valoria, 2017</t>
    </r>
  </si>
  <si>
    <t>Volume d'usage
FAB</t>
  </si>
  <si>
    <t>83,33 %
des orgettes
(tMS)</t>
  </si>
  <si>
    <t>90,24 %
des radicelles
d'orge
(tMS)</t>
  </si>
  <si>
    <t>100 %
des particules d'enveloppe
de blé
(tMS)</t>
  </si>
  <si>
    <t>Volume d'usages
matières premières industries 
de la panification et pharmaceutiques</t>
  </si>
  <si>
    <t>5  %
des radicelles d'orge
(tMS)</t>
  </si>
  <si>
    <t>Utilisation de la donnée de 2014 (également utilisée dans la V0), faute de mieux</t>
  </si>
  <si>
    <t>Utilisation de la donnée de la campagne 2019/20, faute de mieux</t>
  </si>
  <si>
    <t>Echanges de malt</t>
  </si>
  <si>
    <t>On néglige le malt torréfié</t>
  </si>
  <si>
    <t>Débouchés coproduits Malterie</t>
  </si>
  <si>
    <t>Fabrication de malt à partir de grains de céréales.</t>
  </si>
  <si>
    <t>On néglige les bières non alcoolisées (pas de données via Prodcom). La densité de la bière vaut 1</t>
  </si>
  <si>
    <t>Production matières Brasserie</t>
  </si>
  <si>
    <t>Réséda, 2017</t>
  </si>
  <si>
    <t>Production des coproduits de la brasserie, 2016 (kt)</t>
  </si>
  <si>
    <t>Ecarts de production</t>
  </si>
  <si>
    <t>Hypothèse personnelle. Ce coproduit n'a pas été quantifié dans le rapport Reseda : on peut donc s'attendre à ce qu'il soit négligeable.</t>
  </si>
  <si>
    <t>On utilise les valeurs de 2016 pour 2015 et 2019, faute de mieux. De plus, on peut voir que la production de bière n'a pas beaucoup changé entre 2015 et 2019 (+ 4%) : les quantités de production des coproduits non plus dans ce cas.</t>
  </si>
  <si>
    <t>Coproduits de Brasserie</t>
  </si>
  <si>
    <t>Echanges matières Brasserie</t>
  </si>
  <si>
    <t>Débouchés matières Brasserie</t>
  </si>
  <si>
    <t>Débouchés des levures, 2016 (kt)</t>
  </si>
  <si>
    <t>Alimentation animale rente (hors FAB)</t>
  </si>
  <si>
    <t>rep:Données et chiffres\multi-filières\Observatoire de la biomasse\iaa\coproduits de la brasserie</t>
  </si>
  <si>
    <t>STA-MUL-ONRBIaaBrasserieDreches-A16</t>
  </si>
  <si>
    <r>
      <t>Type de Ressource</t>
    </r>
    <r>
      <rPr>
        <sz val="11"/>
        <color theme="1"/>
        <rFont val="Calibri"/>
        <family val="2"/>
      </rPr>
      <t xml:space="preserve"> : Coproduits de brasserie - drêches</t>
    </r>
  </si>
  <si>
    <r>
      <t>Ressource</t>
    </r>
    <r>
      <rPr>
        <sz val="11"/>
        <color theme="1"/>
        <rFont val="Calibri"/>
        <family val="2"/>
      </rPr>
      <t xml:space="preserve"> : Coproduits de brasserie - drêches</t>
    </r>
  </si>
  <si>
    <t xml:space="preserve">Volume d'usage
Alimentation animale directe -FAF </t>
  </si>
  <si>
    <r>
      <rPr>
        <b/>
        <sz val="10"/>
        <rFont val="Arial"/>
        <family val="2"/>
      </rPr>
      <t>Source :</t>
    </r>
    <r>
      <rPr>
        <sz val="10"/>
        <rFont val="Arial"/>
        <family val="2"/>
      </rPr>
      <t xml:space="preserve"> Enquête 2016 sur les "Gisements et valorisations des coproduits des industries agroalimentaires" Reseda pour le compte de l'Institut de l'élevage, FranceAgriMer et Valoria, 2017</t>
    </r>
  </si>
  <si>
    <t xml:space="preserve">Volume d'usage
Alimentation animale industrielle (animaux de rente) - FAB </t>
  </si>
  <si>
    <t>Volume d'usage
Agronomique
(Compostage)</t>
  </si>
  <si>
    <t>Volume d'usage
Énergie
(Méthanisation)</t>
  </si>
  <si>
    <t>Débouchés drèches de brasserie</t>
  </si>
  <si>
    <t>Sorgho grain semence</t>
  </si>
  <si>
    <t>Dans son Rapport d'activité 2016, la FNPSMS annonce que la surface de sorgho-grain semence a été en net recul par rapport à 2015. La valeur de 2016 servira donc de minimum.</t>
  </si>
  <si>
    <t>FNPSMS</t>
  </si>
  <si>
    <t>La surface des semences de sorgho-grain a connu un net recul en 2016.</t>
  </si>
  <si>
    <t>Mises en œuvre Maïserie</t>
  </si>
  <si>
    <t>Secteur d'activité industrielle liée à la transformation du maïs. (Larousse). Aussi appelée Semoulerie</t>
  </si>
  <si>
    <t>Compilation/croisement de plusieurs sources</t>
  </si>
  <si>
    <t>Production matières Maïseries</t>
  </si>
  <si>
    <t>Echanges matières Maïseries</t>
  </si>
  <si>
    <t>La farine fourragère est assimilée à des sons.</t>
  </si>
  <si>
    <t>Les échanges d'huile raffinée ne sont pas pris en compte (produit absent du diagramme)</t>
  </si>
  <si>
    <t>Ce produit est assimilé aux semoules et gruaux.</t>
  </si>
  <si>
    <t>Exportation (de la production) (t)</t>
  </si>
  <si>
    <t>Importation (de la consommation) (t)</t>
  </si>
  <si>
    <t>Semoule de blé dur.</t>
  </si>
  <si>
    <t>Sons et remoulages de blé dur</t>
  </si>
  <si>
    <t>Coproduits de Semoulerie</t>
  </si>
  <si>
    <t>Coproduits de Fab. de pâtes et couscous</t>
  </si>
  <si>
    <t>Indus. pâtes &amp; couscous</t>
  </si>
  <si>
    <t>Semoulerie et Fab. de pâtes et couscous (mises en œuvre, production, échanges)</t>
  </si>
  <si>
    <t>SIFPAF et CFSI (Chiffres clés)</t>
  </si>
  <si>
    <t>Production coproduits Semoulerie</t>
  </si>
  <si>
    <t>Production coproduits Indus. pâtes et coucous</t>
  </si>
  <si>
    <t>23 % des coproduits de Semoulerie sont des Gruaux D</t>
  </si>
  <si>
    <t>73 % des coproduits de Semoulerie sont des Sons et remoulages</t>
  </si>
  <si>
    <t>Les coproduits humides représentent entre 0,8 et 1 % des produits fabriqués par l'Industrie de fabrication des pâtes et couscous.</t>
  </si>
  <si>
    <t>Historique de l'activité de la meunerie en blé tendre au fin octobre 2022</t>
  </si>
  <si>
    <t>Données arrêtées au 28/11/2022</t>
  </si>
  <si>
    <t>Stock
début
grains</t>
  </si>
  <si>
    <t>Entrées
marché
intérieur et
échange</t>
  </si>
  <si>
    <t>Entrées
importations</t>
  </si>
  <si>
    <t>Grains
mis en
oeuvre</t>
  </si>
  <si>
    <t>Stock
fin
grains</t>
  </si>
  <si>
    <t>Stock
début
farine</t>
  </si>
  <si>
    <t>Farine
produite
pure</t>
  </si>
  <si>
    <t>Achats
de
farine</t>
  </si>
  <si>
    <t>Reprises</t>
  </si>
  <si>
    <t>Stock
fin
farine</t>
  </si>
  <si>
    <t>Panification-autres utilisations
alimentaires-mixes-négociants*</t>
  </si>
  <si>
    <t>Sachets-amidonnerie-alimentation
animale</t>
  </si>
  <si>
    <t>Livraisons UE
et
exportations
pays tiers
directes</t>
  </si>
  <si>
    <t>Ventes à
exportateurs</t>
  </si>
  <si>
    <t>Farine
exportée
après
transformation</t>
  </si>
  <si>
    <t>Cessions
à moulin</t>
  </si>
  <si>
    <t>Total
entrée
farine</t>
  </si>
  <si>
    <t>Total sortie
farine</t>
  </si>
  <si>
    <t>*Boulangerie artisanale et industrielle,atelier boulangerie GMS,autres secteurs,autres utilisations alimentaires,mixes et prémixes et négociants en farine</t>
  </si>
  <si>
    <t>Total sortie: y compris freintes</t>
  </si>
  <si>
    <t>chiffres provisoires (y compris bio) arrêtés au  28/11/2022</t>
  </si>
  <si>
    <t>Source : FranceAgriMer /ETAT-8 Moulins</t>
  </si>
  <si>
    <t>Historique de l'activité nationale des meuniers et des négociants de farine en blé tendre au fin décembre 2022</t>
  </si>
  <si>
    <t>Données arrêtées au 01/02/2023</t>
  </si>
  <si>
    <t>Entrées
Marché
Intérieur</t>
  </si>
  <si>
    <t>Total
entree
grains</t>
  </si>
  <si>
    <t>Grains
mis en
Oeuvre</t>
  </si>
  <si>
    <t>Total
sortie
grains</t>
  </si>
  <si>
    <t>Stock fin
grains</t>
  </si>
  <si>
    <t>Achats
de farine</t>
  </si>
  <si>
    <t>Boulangerie
et pâtisserie
artisanale</t>
  </si>
  <si>
    <t>Boulangerie
et pâtisserie
industrielle</t>
  </si>
  <si>
    <t>Labo
boulangerie
grande
surface</t>
  </si>
  <si>
    <t>Secteur
public</t>
  </si>
  <si>
    <t>Conditionneurs
en sachets</t>
  </si>
  <si>
    <t>Ventes
de
sachets</t>
  </si>
  <si>
    <t>Industries
utilisatrices
alimentaires</t>
  </si>
  <si>
    <t>Utilisations
diverses
alimentaires</t>
  </si>
  <si>
    <t>Fabricants
de mixes
ou
prémixes</t>
  </si>
  <si>
    <t>Fabrication
de mixes ou
prémixes</t>
  </si>
  <si>
    <t>Négociants
en farine</t>
  </si>
  <si>
    <t>Alimentation
Animale</t>
  </si>
  <si>
    <t>Amidonnerie
glutennerie</t>
  </si>
  <si>
    <t>Livraisons UE
et exportations
pays tiers
directes</t>
  </si>
  <si>
    <t>Farine exportée
après
transformation</t>
  </si>
  <si>
    <t>Stock fin
farine</t>
  </si>
  <si>
    <t>Total entrée
farine</t>
  </si>
  <si>
    <t>Total sortie : comprend pertes et freintes</t>
  </si>
  <si>
    <t>chiffres provisoires (y compris bio) arrêtés au  01/02/2023</t>
  </si>
  <si>
    <t>Source : FranceAgriMer /ETAT-8 Moulins et ETAT-8N Négociants en farine</t>
  </si>
  <si>
    <t>Différences avec négociants (années 2000 et 2022 qui n'ont pas l'air complètes pour les données avec négociants)</t>
  </si>
  <si>
    <t>Farine</t>
  </si>
  <si>
    <t>Farine d'épeautre</t>
  </si>
  <si>
    <t>Farine de sarrasin</t>
  </si>
  <si>
    <t>Issues de meunerie</t>
  </si>
  <si>
    <t>Issues de meunerie de blé tendre</t>
  </si>
  <si>
    <t>Issues de meunerie d'épeautre</t>
  </si>
  <si>
    <t>Issues de meunerie de seigle</t>
  </si>
  <si>
    <t>Issues de meunerie de sarrasin</t>
  </si>
  <si>
    <t>Sons de blé tendre</t>
  </si>
  <si>
    <t>Remoulages de blé tendre</t>
  </si>
  <si>
    <t>Farines basses de blé tendre</t>
  </si>
  <si>
    <t>Sons d'épeautre</t>
  </si>
  <si>
    <t>Remoulages d'épeautre</t>
  </si>
  <si>
    <t>Farines basses d'épeautre</t>
  </si>
  <si>
    <t>Sons de seigle</t>
  </si>
  <si>
    <t>Remoulages de seigle</t>
  </si>
  <si>
    <t>Farines basses de seigle</t>
  </si>
  <si>
    <t>Sons de sarrasin</t>
  </si>
  <si>
    <t>Remoulages de sarrasin</t>
  </si>
  <si>
    <t>Farines basses de sarrasin</t>
  </si>
  <si>
    <t>Coproduits de meunerie</t>
  </si>
  <si>
    <t>Refus de nettoyage</t>
  </si>
  <si>
    <t>Refus de nettoyage de blé tendre</t>
  </si>
  <si>
    <t>Refus de nettoyage d'épeautre</t>
  </si>
  <si>
    <t>Refus de nettoyage de seigle</t>
  </si>
  <si>
    <t>Refus de nettoyage de sarrasin</t>
  </si>
  <si>
    <t>Les sons sont des coproduits obtenus lors de la fabrication de farine à partir de grains de blé ou
d’épeautre décortiqués préalablement nettoyés. Ils sont constitués principalement de fragments
d’enveloppes et aussi de particules de grains dont la plus grande partie de l’endosperme a été enlevée. (Reseda, 2017)</t>
  </si>
  <si>
    <t>Les remoulages sont des coproduits obtenus lors de la fabrication de farine à partir de grains de
blé ou d’épeautre décortiqués, préalablement nettoyés. Ils sont constitués principalement de fragments d’enveloppes et aussi de particules de grains dont on a enlevé moins d’endosperme que dans
le son de blé. (Reseda, 2017)</t>
  </si>
  <si>
    <t>Les farines basses sont des coproduits obtenus lors de la fabrication de farine de blé à partir de
grains de blé ou d’épeautre décortiqués, préalablement nettoyés. Elles sont constituées principalement de particules d’endosperme et aussi de fins fragments d’enveloppes et de quelques débris de
grains. (Reseda, 2017)</t>
  </si>
  <si>
    <t>Les refus de nettoyage: le process de meunerie génère aux différentes étapes de nettoyage des
refus de nettoyage (petit blé, blé cassé, autres graines…). (Reseda, 2017)</t>
  </si>
  <si>
    <t>Les issues de meunerie sont l’ensemble de ces coproduits (sons, remoulages et farines basses). (Reseda, 2017)</t>
  </si>
  <si>
    <t>Fabrication de farine</t>
  </si>
  <si>
    <t>Meunerie - Blé tendre</t>
  </si>
  <si>
    <t>Mises en œuvre Meunerie</t>
  </si>
  <si>
    <t>STA-MUL-ONRBIaaIcMeunerie-C19-20</t>
  </si>
  <si>
    <t>Issues de meunerie de blé tendre (sons, remoulage et farines basses) (VTP)</t>
  </si>
  <si>
    <t>Farine produite campagne 
2019-2020</t>
  </si>
  <si>
    <t>Meunerie d'épeautre (sons, remoulage et farines basses) (VTP)</t>
  </si>
  <si>
    <t>Grains mis en œuvre campagne 
2019-2020</t>
  </si>
  <si>
    <t>Meunerie de seigle (sons, remoulage et farines basses) (VTP)</t>
  </si>
  <si>
    <t>Grains mis en œuvre campagne
 2019-2020</t>
  </si>
  <si>
    <t>Meunerie de sarrasin (sons, remoulage et farines basses) (VTP)</t>
  </si>
  <si>
    <t>Total
Issues de meunerie</t>
  </si>
  <si>
    <t>(*) s.s. = secret statistique</t>
  </si>
  <si>
    <r>
      <rPr>
        <u/>
        <sz val="9"/>
        <rFont val="Marianne"/>
        <family val="3"/>
      </rPr>
      <t>Grains mis en oeuvre et farine produite</t>
    </r>
    <r>
      <rPr>
        <sz val="9"/>
        <rFont val="Marianne"/>
        <family val="3"/>
      </rPr>
      <t xml:space="preserve"> :</t>
    </r>
    <r>
      <rPr>
        <b/>
        <sz val="9"/>
        <rFont val="Marianne"/>
        <family val="3"/>
      </rPr>
      <t xml:space="preserve"> </t>
    </r>
    <r>
      <rPr>
        <sz val="9"/>
        <rFont val="Marianne"/>
        <family val="3"/>
      </rPr>
      <t>FranceAgriMer, Volumes déclarés mensuellement par les opérateurs, 2020</t>
    </r>
  </si>
  <si>
    <r>
      <rPr>
        <u/>
        <sz val="9"/>
        <rFont val="Marianne"/>
        <family val="3"/>
      </rPr>
      <t>Coefficients de transformation</t>
    </r>
    <r>
      <rPr>
        <sz val="9"/>
        <rFont val="Marianne"/>
        <family val="3"/>
      </rPr>
      <t xml:space="preserve"> : SSP, 2012</t>
    </r>
  </si>
  <si>
    <r>
      <rPr>
        <u/>
        <sz val="9"/>
        <rFont val="Marianne"/>
        <family val="3"/>
      </rPr>
      <t>Détails des coproduits</t>
    </r>
    <r>
      <rPr>
        <sz val="9"/>
        <rFont val="Marianne"/>
        <family val="3"/>
      </rPr>
      <t xml:space="preserve"> :</t>
    </r>
    <r>
      <rPr>
        <b/>
        <sz val="9"/>
        <rFont val="Marianne"/>
        <family val="3"/>
      </rPr>
      <t xml:space="preserve"> </t>
    </r>
    <r>
      <rPr>
        <sz val="9"/>
        <rFont val="Marianne"/>
        <family val="3"/>
      </rPr>
      <t>Enquête sur les "Gisements et valorisations des coproduits des industries agroalimentaires", Reseda pour le compte de l'Institut de l'élevage, FranceAgriMer et Valoria, 2017</t>
    </r>
  </si>
  <si>
    <t>Volume d'usage
Alimentation humaine 
(issues de sons uniquement)</t>
  </si>
  <si>
    <r>
      <rPr>
        <b/>
        <sz val="9"/>
        <rFont val="Marianne"/>
        <family val="3"/>
      </rPr>
      <t>Source :</t>
    </r>
    <r>
      <rPr>
        <sz val="9"/>
        <rFont val="Marianne"/>
        <family val="3"/>
      </rPr>
      <t xml:space="preserve">  Enquête sur les "Gisements et valorisations des coproduits des industries agroalimentaires", Reseda pour le compte de l'Institut de l'élevage, FranceAgriMer et Valoria, 2017</t>
    </r>
  </si>
  <si>
    <t>Volume d'usage
industrie de la nutrition animale (FAB et petfood)</t>
  </si>
  <si>
    <t>Production coproduits de meunerie</t>
  </si>
  <si>
    <t>Sons (sur issues de meunerie)</t>
  </si>
  <si>
    <t>Remoulages (sur issues de meunerie)</t>
  </si>
  <si>
    <t>Farines basses (sur issues de meunerie)</t>
  </si>
  <si>
    <t>Utilisation de la donnée de la campagne n/n+1</t>
  </si>
  <si>
    <t>Milliers de tonnes</t>
  </si>
  <si>
    <t>Provisoire Juil-19</t>
  </si>
  <si>
    <t>Prévisionnel Juil-19</t>
  </si>
  <si>
    <t>RESSOURCES</t>
  </si>
  <si>
    <r>
      <t xml:space="preserve">Surfaces (1000 ha) </t>
    </r>
    <r>
      <rPr>
        <sz val="9"/>
        <rFont val="Arial"/>
        <family val="2"/>
      </rPr>
      <t>- Source SSP</t>
    </r>
  </si>
  <si>
    <r>
      <t xml:space="preserve">Rendement (qx/ha) </t>
    </r>
    <r>
      <rPr>
        <sz val="9"/>
        <rFont val="Arial"/>
        <family val="2"/>
      </rPr>
      <t>- Source SSP</t>
    </r>
  </si>
  <si>
    <r>
      <t xml:space="preserve">Production (1000 t) </t>
    </r>
    <r>
      <rPr>
        <sz val="9"/>
        <rFont val="Arial"/>
        <family val="2"/>
      </rPr>
      <t>- Source SSP</t>
    </r>
  </si>
  <si>
    <t>Autoconsommation (1.000 t)</t>
  </si>
  <si>
    <t>Ressources pour le Marché</t>
  </si>
  <si>
    <t>Stock de Report</t>
  </si>
  <si>
    <t>Total des Ressources</t>
  </si>
  <si>
    <t>UTILISATIONS</t>
  </si>
  <si>
    <t>Utilisations intérieures</t>
  </si>
  <si>
    <t>Freintes  (1% de la collecte)</t>
  </si>
  <si>
    <t>Total Utilisations intérieures</t>
  </si>
  <si>
    <t>Exportations</t>
  </si>
  <si>
    <t>Total Exportations</t>
  </si>
  <si>
    <t>Total des Utilisations</t>
  </si>
  <si>
    <t xml:space="preserve">Total Stock </t>
  </si>
  <si>
    <t>Total Utilisations &amp; Report</t>
  </si>
  <si>
    <t>Stocks chez collecteurs</t>
  </si>
  <si>
    <t>Stocks chez utilisateurs (FAB)</t>
  </si>
  <si>
    <t>Stock déclaré</t>
  </si>
  <si>
    <t xml:space="preserve">Autoconsommation </t>
  </si>
  <si>
    <t>Industrie alimentaire (Meunerie)</t>
  </si>
  <si>
    <t>Union européenne</t>
  </si>
  <si>
    <t>Stocks utilisateurs (FAB)</t>
  </si>
  <si>
    <t xml:space="preserve">Freintes (1% de la collecte)   </t>
  </si>
  <si>
    <t>Prov. Juil-19</t>
  </si>
  <si>
    <t>Prév. Juil-19</t>
  </si>
  <si>
    <t>Autoconsommation et stock à la ferme</t>
  </si>
  <si>
    <t xml:space="preserve">Freintes (1% de la collecte)  </t>
  </si>
  <si>
    <t xml:space="preserve"> TOTAL UTILISATIONS ET REPORT</t>
  </si>
  <si>
    <t>Prov. Sept. 22</t>
  </si>
  <si>
    <t>Prév. Sept.22</t>
  </si>
  <si>
    <t>Surfaces (1000 ha) (source SSP)</t>
  </si>
  <si>
    <t>Rendement (qx/ha) (source SSP)</t>
  </si>
  <si>
    <t>Production (1000 t) (source SSP)</t>
  </si>
  <si>
    <t>Union Européenne (UE 27)</t>
  </si>
  <si>
    <t>Surfaces (1000 ha) - Source SSP</t>
  </si>
  <si>
    <t>Rendement (qx/ha) - Source SSP</t>
  </si>
  <si>
    <t>Production (1000 t) - Source SSP</t>
  </si>
  <si>
    <t>Union européenne (UE 27)</t>
  </si>
  <si>
    <t>dont Intervention</t>
  </si>
  <si>
    <t>Prév. Sept. 22</t>
  </si>
  <si>
    <t>Surfaces (1000 ha)</t>
  </si>
  <si>
    <t xml:space="preserve">Rendement (qx/ha) </t>
  </si>
  <si>
    <t xml:space="preserve">Production (1000 t) </t>
  </si>
  <si>
    <t>Union européenne (ue 27)</t>
  </si>
  <si>
    <t>Production farine de blé tendre</t>
  </si>
  <si>
    <t>Production farine Meunerie</t>
  </si>
  <si>
    <t>Le rendement de la Meunerie est d'environ 77 %)</t>
  </si>
  <si>
    <t>Production coproduits Meunerie</t>
  </si>
  <si>
    <t>Refus de nettoyage (sur MEO)</t>
  </si>
  <si>
    <t>0,04 % des céréales mises en œuvres deviennent des refus de nettoyage</t>
  </si>
  <si>
    <t>Echanges farine et issues de meunerie de blé tendre</t>
  </si>
  <si>
    <t>Débouchés farine de blé tendre</t>
  </si>
  <si>
    <t>Débouchés issues de meunerie</t>
  </si>
  <si>
    <t>Débouchés farine de blé</t>
  </si>
  <si>
    <t>Boulangerie et pâtisserie</t>
  </si>
  <si>
    <t>Boulangerie et pâtisserie artisanale</t>
  </si>
  <si>
    <t>Boulangerie et pâtisserie industrielle</t>
  </si>
  <si>
    <t>Labo boulangerie GMS</t>
  </si>
  <si>
    <t>Secteur public</t>
  </si>
  <si>
    <t>Sachets</t>
  </si>
  <si>
    <t>Conditionneurs en sachets</t>
  </si>
  <si>
    <t>Ventes de sachets</t>
  </si>
  <si>
    <t>Autres utilisations alimentaires</t>
  </si>
  <si>
    <t>Industries utilisatrices alimentaires</t>
  </si>
  <si>
    <t>Utilisations diverses alimentaires</t>
  </si>
  <si>
    <t>Mixes et prémixes</t>
  </si>
  <si>
    <t>Fabricants de mixes ou prémixes</t>
  </si>
  <si>
    <t>Fabrication de mixes ou prémixes</t>
  </si>
  <si>
    <t>Négociants en farine</t>
  </si>
  <si>
    <t>Industries de la panification et pharmaceutique</t>
  </si>
  <si>
    <t>USIPA (2016), Toute l’énergie de l’amidon, Proche de la Terres et des Hommes, une filière innovante, aux multiples débouchés</t>
  </si>
  <si>
    <t>Usipa</t>
  </si>
  <si>
    <t>Page web</t>
  </si>
  <si>
    <t>https://www.amidon-usipa.fr/en-bref/chiffres-cles</t>
  </si>
  <si>
    <t>Tableau récap</t>
  </si>
  <si>
    <t>Mises en œuvre (kt)</t>
  </si>
  <si>
    <t>Grain</t>
  </si>
  <si>
    <t>Wheat gluten feed et solubles</t>
  </si>
  <si>
    <t>Corn gluten feed et solubles</t>
  </si>
  <si>
    <t>Mises en œuvre Amidonnerie</t>
  </si>
  <si>
    <t>USIPA</t>
  </si>
  <si>
    <t>Production matières Amidonnerie</t>
  </si>
  <si>
    <t>Coproduits d'amidonnerie</t>
  </si>
  <si>
    <t>Coproduits d'amidonnerie de blé tendre</t>
  </si>
  <si>
    <t>Sons d'amidonnerie</t>
  </si>
  <si>
    <t>Coproduits d'amidonnerie de maïs</t>
  </si>
  <si>
    <t>Amidonnerie - Blé tendre</t>
  </si>
  <si>
    <t>Amidonnerie - Maïs</t>
  </si>
  <si>
    <t>Echanges amidon et gluten</t>
  </si>
  <si>
    <t>Produits d'amidonnerie</t>
  </si>
  <si>
    <t>Usages alimentaires des produits d'amidonnerie (2019)</t>
  </si>
  <si>
    <t>Débouchés produits Amidonnerie</t>
  </si>
  <si>
    <t>51 % des produits d'amidonnerie ont un usage alimentaire</t>
  </si>
  <si>
    <t>Son de riz</t>
  </si>
  <si>
    <t>Les Mixes et les Prémixes (ou concentrés) sont des solutions de panification permettant aux boulangers de confectionner de manière simple et rapide une large gamme des pains spéciaux, baguettes hautes saveurs, produits de pâtisserie et de viennoiserie.</t>
  </si>
  <si>
    <t>C’est le grain obtenu après avoir débarrassé le riz paddy de son enveloppe extérieure ou “balle”. Le riz complet conserve son enveloppe de son. (Syndicat de la Rizerie Française)</t>
  </si>
  <si>
    <t>C’est le grain obtenu à partir du riz complet après grattage d’une petite partie de son enveloppe de son. (Syndicat de la Rizerie Française)</t>
  </si>
  <si>
    <t>Riz décortiqué débarrassé par grattage et polissage de la totalité de son enveloppe de son. C’est le plus couramment consommé. (Syndicat de la Rizerie Française)</t>
  </si>
  <si>
    <t>Les grains de riz paddy sont soumis à un traitement mécanique. Ils passent à travers des rouleaux qui séparent la balle et une partie du son d’une part, et le grain de riz complet ou semi-complet d’autre part. (Syndicat de la Rizerie Française)</t>
  </si>
  <si>
    <t>Les grains de riz sont débarrassés de la totalité du son et du germe par abrasage et polissage. Ils deviennent définitivement blancs, plus doux au goût et plus facile à préparer. (Syndicat de la Rizerie Française)</t>
  </si>
  <si>
    <t>En amont du décorticage (étape 2), le riz paddy peut passer par un cycle d’étuvage qui permet de conserver les toutes qualités nutritives du riz tout en le rendant incollable et plus facile à cuire. Les grains prennent alors un aspect légèrement translucide et jaune. (Syndicat de la Rizerie Française)</t>
  </si>
  <si>
    <t>Production produits Industrie rizière</t>
  </si>
  <si>
    <t>La production Prodcom correspond au riz non-intermédiaire (commercialisé en l'état sans transformation ultérieure).</t>
  </si>
  <si>
    <t>Echanges produits du riz</t>
  </si>
  <si>
    <t>Sert uniquement à renseigner le rendement global de l'usinage du riz.</t>
  </si>
  <si>
    <t>Riz complet non-blanchi ensuite</t>
  </si>
  <si>
    <t>Riz complet blanchi ensuite</t>
  </si>
  <si>
    <t>Riz, complet (surplus)</t>
  </si>
  <si>
    <t>Riz, complet (intermédiaire)</t>
  </si>
  <si>
    <t>L'usinage du riz génère 34 % de coproduits</t>
  </si>
  <si>
    <t>France AgriMer</t>
  </si>
  <si>
    <t>Rendement usinage</t>
  </si>
  <si>
    <t>Syndicat de la Rizerie Française</t>
  </si>
  <si>
    <t>https://www.leriz.fr/la-filiere/le-raffinage-du-riz/</t>
  </si>
  <si>
    <t>Coproduits usinage sec du riz</t>
  </si>
  <si>
    <t>Coproduits usinage humide du riz</t>
  </si>
  <si>
    <t>PRODUITS</t>
  </si>
  <si>
    <t>SECTEURS</t>
  </si>
  <si>
    <t>Sons blé tendre</t>
  </si>
  <si>
    <t>Sert à renseigner les MEO FAB</t>
  </si>
  <si>
    <t>Utilisation des données de 2020 : les données n'étant pas tellement différentes entre 2015 et 2020 malgré la crise du Covid, l'hypothèse est que les volumes de 2020 soient proches de ceux de 2019.</t>
  </si>
  <si>
    <t>Complément par filière avec les bilans FAM</t>
  </si>
  <si>
    <t>Fiabilité</t>
  </si>
  <si>
    <t>Faible:Moyenne:Elevée</t>
  </si>
  <si>
    <t>Avoine:Blé dur:Blé tendre:Maïs:Orge:Seigle:Sorgho:Triticale:Riz:Autres céréales</t>
  </si>
  <si>
    <t>Avoine:Blé dur:Blé tendre:Maïs:Orge:Seigle:Sorgho:Triticale:Riz:Autres céréales:Secteur</t>
  </si>
  <si>
    <t>Avoine:Blé dur:Blé tendre:Maïs:Orge:Seigle:Sorgho:Triticale:Autres céréales</t>
  </si>
  <si>
    <t>Blé dur:Blé tendre:Autres céréales</t>
  </si>
  <si>
    <t>Blé tendre:Autres céréales</t>
  </si>
  <si>
    <t>Orge:Seigle:Avoine</t>
  </si>
  <si>
    <t>Sorgho:Triticale:Autres céréales</t>
  </si>
  <si>
    <t>Blé tendre:Seigle:Autres céréales</t>
  </si>
  <si>
    <t>Ensemble</t>
  </si>
  <si>
    <t>Séparés</t>
  </si>
  <si>
    <t>4</t>
  </si>
  <si>
    <t>dataTags</t>
  </si>
  <si>
    <t>2015:2019</t>
  </si>
  <si>
    <t>FNPSMS - Rapports d'activités 2015-2016 et 2018-2019</t>
  </si>
  <si>
    <t>Elevée</t>
  </si>
  <si>
    <t>Faible</t>
  </si>
  <si>
    <t>Moyenne</t>
  </si>
  <si>
    <t>Assimilé au gluten de blé</t>
  </si>
  <si>
    <t>Enquête sur l'évolution du stockage à la ferme et de l'autoconsommation, 2017</t>
  </si>
  <si>
    <t>Stock initial (kt)</t>
  </si>
  <si>
    <t>Stock final (kt)</t>
  </si>
  <si>
    <t>Stockage / Déstockage net à la ferme (2015)</t>
  </si>
  <si>
    <t>Solde annuel stock (kt)</t>
  </si>
  <si>
    <t>Stockage net (kt)</t>
  </si>
  <si>
    <t>Déstockage net (kt)</t>
  </si>
  <si>
    <t>Maïs (Maïs humide négligé car données non complètes pour 2015)</t>
  </si>
  <si>
    <t>Déstockage à la ferme</t>
  </si>
  <si>
    <t>Stockage à la ferme</t>
  </si>
  <si>
    <t>Non prise en compte du maïs sec</t>
  </si>
  <si>
    <t>5:6</t>
  </si>
  <si>
    <t>6</t>
  </si>
  <si>
    <t>4:5:6</t>
  </si>
  <si>
    <t>3:4:5:6</t>
  </si>
  <si>
    <t>Valeur négative obtenue par le calcul (ce qui n'est pas possible)</t>
  </si>
  <si>
    <t>Affinage des récoltes de Blé tendre et Seigle (qui font partie de mélanges dans les données Agreste)</t>
  </si>
  <si>
    <t>Même si FAM cite l'Agreste comme source et reprend donc potentiellement les mêmes données mais en négligeant les espèces anecdotiques, ça permet de fixer une valeur très élevée aux récoltes (= presque la totalité du mélange, ce qui est plutôt représentatif de la réalité).</t>
  </si>
  <si>
    <t>Meunerie - Epeautre</t>
  </si>
  <si>
    <t>Meunerie - Seigle</t>
  </si>
  <si>
    <t>Meunerie - Sarrasin</t>
  </si>
  <si>
    <t>On utilise les valeurs de 2016 pour 2015 et 2019, faute de mieux. De plus, on peut voir que la production de bière n'a pas beaucoup changé entre 2015 et 2019 (+ 4%) : les quantités de production des coproduits non plus dans ce cas.
Cette donnée a volontairement été renseignée agrégée afin que le programme de réconciliation puisse calculer la valeur dirigée vers l'industrie animale (en se servant de la ligne ci-dessus).</t>
  </si>
  <si>
    <t>Projet :</t>
  </si>
  <si>
    <t>RefFlux</t>
  </si>
  <si>
    <t>- TerriFlux (Contacts : Alexandre Pannier, Julien Alapetite)</t>
  </si>
  <si>
    <t>- Le BASIC (Contacts : Lucile Henry, Christophe Alliot)</t>
  </si>
  <si>
    <t>- INRIA, équipe STEEP (Contact : Jean-Yves Courtonne)</t>
  </si>
  <si>
    <t>Dernière mise à jour :</t>
  </si>
  <si>
    <t>SOMMAIRE</t>
  </si>
  <si>
    <t>Présentation du fichier et de l'AFM</t>
  </si>
  <si>
    <t>Informations générales</t>
  </si>
  <si>
    <t>Sommaire</t>
  </si>
  <si>
    <t>Lecture du fichier</t>
  </si>
  <si>
    <t>Méthodologie</t>
  </si>
  <si>
    <t>Modélisation de l'AFM</t>
  </si>
  <si>
    <t>Produits</t>
  </si>
  <si>
    <t>Secteurs</t>
  </si>
  <si>
    <t>Echanges territoires</t>
  </si>
  <si>
    <t>Structure des flux</t>
  </si>
  <si>
    <t>Données</t>
  </si>
  <si>
    <t>Min Max</t>
  </si>
  <si>
    <t>Contraintes</t>
  </si>
  <si>
    <t>Source n°1</t>
  </si>
  <si>
    <t>Source n°2</t>
  </si>
  <si>
    <t>Source n°3</t>
  </si>
  <si>
    <t>Source n°4</t>
  </si>
  <si>
    <t>Prétraitement source n°5 (3)</t>
  </si>
  <si>
    <t>Prétraitement source n°5 (2)</t>
  </si>
  <si>
    <t>Prétraitement source n°5 (1)</t>
  </si>
  <si>
    <t>Source n°5</t>
  </si>
  <si>
    <t>Source n°6</t>
  </si>
  <si>
    <t>Source n°7</t>
  </si>
  <si>
    <t>Prétraitement sources n°8 et 9</t>
  </si>
  <si>
    <t>Source n°8</t>
  </si>
  <si>
    <t>Source n°9</t>
  </si>
  <si>
    <t>Source n°10</t>
  </si>
  <si>
    <t>Source n°11</t>
  </si>
  <si>
    <t>Source n°12</t>
  </si>
  <si>
    <t>Source n°13</t>
  </si>
  <si>
    <t>Ce fichier sert à construire l'Analyse de Flux de Matière (AFM) d'une filière.</t>
  </si>
  <si>
    <t>1 feuille permet d'expliquer comment l'AFM a été réalisée :</t>
  </si>
  <si>
    <t>Description du périmètre étudié, sources de données, hypothèses, etc.</t>
  </si>
  <si>
    <t>4 feuilles permettent de déterminer la structure de la filière :</t>
  </si>
  <si>
    <t>Définition des nœuds :</t>
  </si>
  <si>
    <t>Liste de tous les produits présents dans l'AFM.</t>
  </si>
  <si>
    <t>Liste tous les secteurs présents dans l'AFM.</t>
  </si>
  <si>
    <t>Liste des territoires extérieurs à la zone géographique étudiée.</t>
  </si>
  <si>
    <t>Définition des flux :</t>
  </si>
  <si>
    <t>Tableaux des flux existants entre produits et secteurs : un tableau ressources (produits sortant des secteurs) et un tableau emplois (produits entrant dans les secteurs).</t>
  </si>
  <si>
    <t>3 feuilles permettent de renseigner les données relatives à la filière :</t>
  </si>
  <si>
    <t>Valeurs/Quantités :</t>
  </si>
  <si>
    <t>Liste de toutes les valeurs de flux connues.</t>
  </si>
  <si>
    <t>Liste de toutes les bornes min et max de flux connues.</t>
  </si>
  <si>
    <t>Ratios :</t>
  </si>
  <si>
    <t>Liste de toutes les contraintes entre plusieurs flux (ex : rendements ou ventilations).</t>
  </si>
  <si>
    <t>1 feuille permet de rassembler les étiquettes (groupes) qui ont été utilisées :</t>
  </si>
  <si>
    <t>Après réconciliation, le fichier ayant pour suffixe "_reconciled" contient 2 feuilles supplémentaires de résultats donnant :</t>
  </si>
  <si>
    <t>Résultats</t>
  </si>
  <si>
    <t>Liste de toutes les valeurs de tous les flux après réconciliation : ce sont ces valeurs qui sont tracées sur le diagramme de Sankey.</t>
  </si>
  <si>
    <t>Analyse des résultats</t>
  </si>
  <si>
    <t>Liste de toutes les valeurs de tous les flux après réconciliation accompagnés de quelques indicateurs permettant d'analyser les résultats (= différence entre avant et après réconciliation).</t>
  </si>
  <si>
    <t>Les feuilles restantes permettent d'intégrer dans le fichier les données brutes (non transformées) directement tirées des sources ainsi que, lorsque c'est nécessaire, un prétraitement de celles-ci pour pouvoir les exploiter dans les feuilles de données.</t>
  </si>
  <si>
    <t>Vous trouverez ci-dessous une explication plus détaillée des différentes feuilles composant ce fichier.</t>
  </si>
  <si>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</si>
  <si>
    <t>Colonne B :</t>
  </si>
  <si>
    <t>Colonne A :</t>
  </si>
  <si>
    <t>Colonne C :</t>
  </si>
  <si>
    <t>Permet de renseigner si l'on souhaite que le bilan matière soit respecté sur le noeud (autant de quantité de matière entrante que sortante) : 1 pour oui, 0 pour non. Sauf pour les échanges puisque ceux-ci ne seront systématiquement pas respectés (de par la nature des flux).</t>
  </si>
  <si>
    <t>Colonnes suivantes :</t>
  </si>
  <si>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</si>
  <si>
    <t>Dernières colonnes :</t>
  </si>
  <si>
    <t>Précisions que l'on souhaite apporter concernant le nœud (ex : une définition, un code de nomenclature, une hypothèse, une remarque, etc.) : il est possible d'afficher ces précisions sur le diagramme en passant le curseur de la souris sur les nœuds par exemple.</t>
  </si>
  <si>
    <t>Cette feuille comporte 2 tableaux : on retrouve systématiquement la liste des produits à gauche des lignes et la liste des secteurs en haut des colonnes. Elle permet d'indiquer si les flux existent ou non entre les produits et les secteurs.</t>
  </si>
  <si>
    <t>Un 1 dans la cellule à l'intersection d'un produit (en ligne) et d'un secteur (en colonne) signifie qu'il existe un flux entre les 2 ; un 0 ou rien signifie qu'il n'existe pas de flux entre les 2.</t>
  </si>
  <si>
    <t>Ensuite, suivant que l'on se trouve dans la table Emplois ou dans la table Ressources, cela n'aura pas la même signification :</t>
  </si>
  <si>
    <t>Remarque : il n'est pas obligatoire de renseigner plusieurs fois un même nœud dans les TER même si celui-ci est répété plusieurs fois dans les listes de nœuds, ni de renseigner les flux des nœuds agrégés (le programme de réconciliation s'en charge automatiquement)</t>
  </si>
  <si>
    <t>Ces 2 feuilles permettent de renseigner les valeurs ou bornes connues des flux composant l'AFM.</t>
  </si>
  <si>
    <t xml:space="preserve">Colonne A : </t>
  </si>
  <si>
    <t>Nœud d'origine du flux.</t>
  </si>
  <si>
    <t xml:space="preserve">Colonne B : </t>
  </si>
  <si>
    <t>Nœud de destination du flux.</t>
  </si>
  <si>
    <t>Ces 2 colonnes permettent donc de cibler le flux auquel on souhaite associer une valeur.</t>
  </si>
  <si>
    <t xml:space="preserve">Colonne C (ou C et D) : </t>
  </si>
  <si>
    <t>Valeur du flux (pour "Données") ou bornes minimales et maximales du flux (pour "Min Max").</t>
  </si>
  <si>
    <t>Colonne "Unité" :</t>
  </si>
  <si>
    <t>Unité de la (ou des) valeur(s) : correspond également à l'unité de référence de l'AFM.</t>
  </si>
  <si>
    <t>Colonne "Incertitude" :</t>
  </si>
  <si>
    <t>Incertitude relative de la valeur. Remarque : pour les minimums et maximums, il n'est pas possible de leur attribuer une incertitude : ceux-ci seront donc strictement respectés lors de la réconciliation.</t>
  </si>
  <si>
    <t>Etiquettes attribuées aux flux (voir partie "Etiquettes"). Remarque : une cellule vide indique que toutes les étiquettes sont attribuées au flux tandis qu'un 0 indique, au contraire, qu'aucune étiquette n'est attribuée au flux : le flux ne sera donc pas affiché sur le diagramme.</t>
  </si>
  <si>
    <t>Précisions que l'on souhaite apporter concernant la valeur du flux (ex : une source, une hypothèse, une remarque, etc.) : il est possible d'afficher ces précisions sur le diagramme en passant le curseur de la souris sur les flux par exemple.</t>
  </si>
  <si>
    <t>Cette feuille permet de renseigner les liens entre plusieurs flux en sous forme de ratio (ex : le flux A vaut X % du flux B). Elle est généralement utilisée pour renseigner des rendements de transformation ou des ventilations des débouchés.</t>
  </si>
  <si>
    <t>Pour ce faire, les données renseignées dans cette feuille servent à construire des équations (d'égalité ou d'inégalité) qui seront respectées lors de la réconciliation.</t>
  </si>
  <si>
    <t>N° d'identifiant de l'équation : toutes les lignes ayant le même n° d'identifiant appartiennent à la même équation.</t>
  </si>
  <si>
    <t xml:space="preserve">Colonne C : </t>
  </si>
  <si>
    <t>Colonne D :</t>
  </si>
  <si>
    <r>
      <t>Coefficients devant les termes (valeurs des flux) dans l'équation d'égalité : la somme de tous les termes multipliés par leurs coefficients vaut 0. Sert à renseigner : le</t>
    </r>
    <r>
      <rPr>
        <i/>
        <sz val="11"/>
        <color theme="1"/>
        <rFont val="Calibri"/>
        <family val="2"/>
      </rPr>
      <t>/les</t>
    </r>
    <r>
      <rPr>
        <sz val="11"/>
        <color theme="1"/>
        <rFont val="Calibri"/>
        <family val="2"/>
      </rPr>
      <t xml:space="preserve"> flux … vaut</t>
    </r>
    <r>
      <rPr>
        <i/>
        <sz val="11"/>
        <color theme="1"/>
        <rFont val="Calibri"/>
        <family val="2"/>
      </rPr>
      <t>/valent</t>
    </r>
    <r>
      <rPr>
        <sz val="11"/>
        <color theme="1"/>
        <rFont val="Calibri"/>
        <family val="2"/>
      </rPr>
      <t xml:space="preserve"> X % du</t>
    </r>
    <r>
      <rPr>
        <i/>
        <sz val="11"/>
        <color theme="1"/>
        <rFont val="Calibri"/>
        <family val="2"/>
      </rPr>
      <t>/des</t>
    </r>
    <r>
      <rPr>
        <sz val="11"/>
        <color theme="1"/>
        <rFont val="Calibri"/>
        <family val="2"/>
      </rPr>
      <t xml:space="preserve"> flux … .</t>
    </r>
  </si>
  <si>
    <t>Colonne E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</si>
  <si>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/valent plus</t>
    </r>
    <r>
      <rPr>
        <sz val="11"/>
        <color theme="1"/>
        <rFont val="Calibri"/>
        <family val="2"/>
      </rPr>
      <t xml:space="preserve"> de X % du</t>
    </r>
    <r>
      <rPr>
        <i/>
        <sz val="11"/>
        <color theme="1"/>
        <rFont val="Calibri"/>
        <family val="2"/>
      </rPr>
      <t>/des</t>
    </r>
    <r>
      <rPr>
        <sz val="11"/>
        <color theme="1"/>
        <rFont val="Calibri"/>
        <family val="2"/>
      </rPr>
      <t xml:space="preserve"> flux … .</t>
    </r>
  </si>
  <si>
    <t>Colonne F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</si>
  <si>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 xml:space="preserve">/valent </t>
    </r>
    <r>
      <rPr>
        <sz val="11"/>
        <color theme="1"/>
        <rFont val="Calibri"/>
        <family val="2"/>
      </rPr>
      <t>moins de X % du</t>
    </r>
    <r>
      <rPr>
        <i/>
        <sz val="11"/>
        <color theme="1"/>
        <rFont val="Calibri"/>
        <family val="2"/>
      </rPr>
      <t>/des</t>
    </r>
    <r>
      <rPr>
        <sz val="11"/>
        <color theme="1"/>
        <rFont val="Calibri"/>
        <family val="2"/>
      </rPr>
      <t xml:space="preserve"> flux … .</t>
    </r>
  </si>
  <si>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</si>
  <si>
    <t>Précisions que l'on souhaite apporter concernant la valeur de la contrainte (ex : une source, une hypothèse, une remarque, etc.).</t>
  </si>
  <si>
    <t>- LevelTags :</t>
  </si>
  <si>
    <t>- NodeTags :</t>
  </si>
  <si>
    <t>- DataTags :</t>
  </si>
  <si>
    <t>- FluxTags :</t>
  </si>
  <si>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</si>
  <si>
    <t>Type d'étiquette (voir ci-dessus les 4 types d'étiquette possibles).</t>
  </si>
  <si>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</si>
  <si>
    <t>Un 1 dans cette colonne permet de déterminer quelle sera la palette de couleur du groupe d'étiquette par défaut à l'ouverture du diagramme.</t>
  </si>
  <si>
    <t>Permet de choisir une palette de couleur.</t>
  </si>
  <si>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</si>
  <si>
    <t>Cette feuille recense tous les résultats de tous les flux après réconciliation, pour tous les niveaux d'agrégation et tous les dataTags.</t>
  </si>
  <si>
    <t>Premières colonnes :</t>
  </si>
  <si>
    <t>Les étiquettes des dataTags auxquels appartient la valeur du flux (il n'y a, pour le moment, qu'un dataTags maximum).</t>
  </si>
  <si>
    <t>Valeur réconciliée du flux.</t>
  </si>
  <si>
    <t>Borne inférieure si la valeur du flux est libre après réconciliation.</t>
  </si>
  <si>
    <t>Borne supérieure si la valeur du flux est libre après réconciliation.</t>
  </si>
  <si>
    <t>Colonne G :</t>
  </si>
  <si>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</si>
  <si>
    <t>Les étiquettes des fluxTags auxquels appartient la valeur du flux.</t>
  </si>
  <si>
    <t>Cette feuille recense tous les résultats de tous les flux après réconciliation, pour tous les niveaux d'agrégation et tous les dataTags, avec quelques indicateurs permettant une 1ère analyse des résultats.</t>
  </si>
  <si>
    <t>Valeur du flux avant réconciliation (si aucune valeur n'est renseignée, c'est qu'elle n'avait pas été renseignée dans les feuilles de données).</t>
  </si>
  <si>
    <t>Demi-incertitude d'entrée en valeur absolue.</t>
  </si>
  <si>
    <t>Incertitude d'entrée en valeur relative.</t>
  </si>
  <si>
    <t>Colonne H :</t>
  </si>
  <si>
    <t>Borne minimum du flux : borne minimum renseignée dans l'onglet Min Max, sinon 0 par défaut.</t>
  </si>
  <si>
    <t>Colonne I :</t>
  </si>
  <si>
    <t>Borne maximum du flux : borne maximum renseignée dans l'onglet Min Max, sinon 0 par défaut.</t>
  </si>
  <si>
    <t>Colonne J :</t>
  </si>
  <si>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</si>
  <si>
    <t>Colonne K :</t>
  </si>
  <si>
    <t>Sources et prétraitement des sources</t>
  </si>
  <si>
    <t>Méthodologie de construction de l'Analyse de Flux de Matière :</t>
  </si>
  <si>
    <t>Cette feuille a pour objectif de présenter comment l'AFM a été réalisée, avec une approche différente de celle qui peut déjà être réalisée à partir des autres feuilles de ce fichier.</t>
  </si>
  <si>
    <t>Déroulement du travail</t>
  </si>
  <si>
    <t>Cette AFM a été réalisée dans le cadre du projet RefFlux.</t>
  </si>
  <si>
    <t>Au cours de ce projet, on été organisées 2 à 3 réunions entre les collaborateurs de cette AFM (voir "Informations générales") afin de se mettre d'accord sur la manière de représenter la filière, son périmètre étudié ainsi que les sources de données disponibles.</t>
  </si>
  <si>
    <t>Des échanges par mail ont également servis à ajuster certains détails, pour finalement aboutir à cette dernière version (= V2).</t>
  </si>
  <si>
    <t>Méthode générale</t>
  </si>
  <si>
    <t>Projet en 3 phases principales :</t>
  </si>
  <si>
    <t>Le point de départ de cette étude (= V0) était une AFM de la filière Viande, de la France en 2015, comprenant toutes les espèces et toutes les parties de ces espèces (y.c. abats, peau, sang, etc.) élaborée uniquement à partir des 3 sources statistiques suivantes : Agreste (production animaux finis + consommation), Prodcom (prodution produits transformés) et les Douanes (échanges).</t>
  </si>
  <si>
    <t>•  A été réalisée une 1ère réunion qui a aboutit sur ces principales décisions : séparation des volailles des autres espèces, non prise en compte des parties autres que celles contenues dans la carcasse (sauf les foies gras), légère réorganisation de la structure de la filière et réalisation de l'AFM pour les années 2015 (= année de la V0) et 2019 (= dernière année non impactée par la crise du COVID-19).</t>
  </si>
  <si>
    <t>En tenant compte de ce nouveau périmètre, une nouvelle version (= V1) a été réalisée en utilisant exclusivement les 3 sources statistiques publiques suivantes : Agreste (abattages et échanges animaux finis), Prodcom (production produits transformés) et Comtrade (échanges produits).</t>
  </si>
  <si>
    <t>•  Ensuite, une 2nde réunion a aboutit sur ces principales décisions : utilisation des données des Douanes à la place de Comtrade (données plus détaillées) et ajout d'autres données fournies par l'ITAVI (schémas de flux, données Kantar, rendement de découpe du poulet et hypothèses structurelles).</t>
  </si>
  <si>
    <t>En tenant compte de ces nouvelles informations, une nouvelle version (= V2) a été réalisée en intégrant ces nouvelles sources de données.</t>
  </si>
  <si>
    <t>• Finalement, la V2 a été confrontée à tous les collaborateurs et validée par ceux-ci.</t>
  </si>
  <si>
    <t>Suivi du travail par zone de la filière</t>
  </si>
  <si>
    <t>Cette partie a pour objectif de décrire comment ont été calculés les volumes de matières mises en jeu dans la filière.</t>
  </si>
  <si>
    <t>Chaque matière peut être produite (par un ou plusieurs secteur), échangée (importée et/ou exportée) puis consommée (par un ou plusieurs secteurs, = ce que l'on appelle ses débouchés).</t>
  </si>
  <si>
    <t>Animaux finis</t>
  </si>
  <si>
    <t>Les abattages de volailles CVJA (Corrigés des Variations Journalières d'Abattages) ont été tirés de l'Agreste (cf. Souce n°1) : le niveau le plus détaillé de ces données a déterminé le niveau de détail maximal dans l'AFM concernant les volailles finies (= juste avant abattage).</t>
  </si>
  <si>
    <t>Remarque : ces données sont en tec alors que l'AFM de la filière est en kt mais comme tous les produits hors carcasse ne sont pas modélisés (sauf les foies gras), ces données ont été utilisées comme des t (sauf les foies gras dont le poids produit a été ajouté aux poids des canards et oies finies) : le bilan matière sur le secteur Abattage/Découpe pourra ainsi être respecté.</t>
  </si>
  <si>
    <t>Les échanges de ces volailles finies ont été tirés des douanes en considérant qu'ils correspondaient aux échanges de volailles vives hors poussins (cf. Source n°5).</t>
  </si>
  <si>
    <t>Finalement, le solde Abattages + Imports - Exports détermine la production de l'élevage en volailles finies (c'est bien ainsi que l'Agreste calcule les productions CVJA de volailles finies).</t>
  </si>
  <si>
    <t>Matières d'Abattage/découpe</t>
  </si>
  <si>
    <t>Toutes les productions issues de l'activité 10.12Z données par Prodcom ont été renseignées au niveau le plus détaillé possible (cf. Source n°2).</t>
  </si>
  <si>
    <t>Ont été ajoutées les productions de foies gras de canard et d'oie données par l'Agreste (il s'agit de foies gras non-transformés) (cf. Source n°3).</t>
  </si>
  <si>
    <t>Afin de distinguer le filet de poulet des autres pièces de volaille (il s'agit du produit remarquable de la filière), le rendement de découpe de la carcasse d'un poulet a été utilisé (cf. Source n°6).</t>
  </si>
  <si>
    <t>Finalement, le solde Entrée abattage/découpe - Carcasses, morceaux et graisses de volaille détermine la quantité d'Os, pertes et eau (désigne les os retirés par l'activité 10.12Z , les pertes en eau dues au resuage ainsi que les pertes de viande de volaille ou tout ce qui ne peut pas se classer en maigre, gras ou os faisant partie du poids de la carcasse).</t>
  </si>
  <si>
    <t>Les échanges de ces produits issus de l'Abattage/découpe ont été extraits des Douanes au niveau de détail suffisant pour distinguer les 5 principales espèces de volaille (Gallus, dinde, canard, oie et pintade), le frais du congelé, les carcasses et les morceaux, ainsi que pour faire un focus sur le filet de poulet (cf. Source n°5).</t>
  </si>
  <si>
    <t>Sauf les échanges des graisses qui ne faisaient pas partie de la source n°5 et sont donc tirés de la base de données Comtrade (cf. Source n°4).</t>
  </si>
  <si>
    <t>Remarques :</t>
  </si>
  <si>
    <t>- Hypothèse : pas d'échanges d'os.</t>
  </si>
  <si>
    <t>- D'après la nomenclature NC8, les échanges des morceaux et carcasses des pintades ne différencient pas le frais du congelé. Cependant, l'ITAVI a classé ces échanges avec le frais. Ainsi, pour le moment, ces échanges ont été attribués au frais mais il reste à savoir si l'ITAVI a volontairement fait ce choix en sachant que ces échanges sont à minima principalement du frais ou est-ce un choix arbitraire qui a été fait pour classer ces échanges quelque part ?</t>
  </si>
  <si>
    <t>- D'après la nomenclature NC8, le code 0207 13 50 fait partie de la famille des morceaux non désossés. Cependant, l'ITAVI l'a rangé avec les morceaux désossés (c'est peut-être pour isolet le filet de poulet car pour les autres espèces, l'ITAVI a bien classé les poitrines dans les morceaux non désossés). Ainsi, pour le moment, ces échanges ont été attribués au filet de poulet (donc rangé dans les morceaux désossés) mais il reste à connaître la raison de ce choix par l'ITAVI.</t>
  </si>
  <si>
    <t>Structurellement, ont été faits les choix suivants :</t>
  </si>
  <si>
    <t>- Tous les carcasses et morceaux peuvent être consommés aussi bien par la Transformation industrielle que la Fabrication des plats préparés ou encore les circuits de distribution.</t>
  </si>
  <si>
    <t>- Les foies gras peuvent être consommés par la RHD, les CS, et les IAA : ils ne sont pas consommés bruts par les GMS (cf. Source n°13).</t>
  </si>
  <si>
    <t>- Les graisses de palmipèdes sont uniquement consommées par les IAA (cf. Source n°13).</t>
  </si>
  <si>
    <t>- Les graisses de dinde sont des déchets (cf. Source n°13).</t>
  </si>
  <si>
    <t>- Toutes les autres graisses peuvent être consommées par tous les secteurs (IAA et circuits de distribution) mais ne vont pas en Autres usages ou déchets.</t>
  </si>
  <si>
    <t>Au niveau agrégé, les viandes de volaille alimentant l'activité 10.13 ont été renseignées grâce à l'étude de la FICT et de l'Agreste - SSP (cf. Source 7) en faisant l'hypothèse que celles-ci ne comprennaient pas les graisses retirées lors de l'Abattage/découpe.</t>
  </si>
  <si>
    <t>Egalement au niveau agrégé, la part des viandes de volailles consommée par l'industrie des plats préparés a été déduite en calculant la quantité totale de viandes de volailles consommées par les IAA (= activités 10.13 et 10.85) et en lui soustrayant celle allant en transformation industrielle (cf. Prétraitement sources n°8 et 9).</t>
  </si>
  <si>
    <t>Remarque : Les productions d'élaborés allant en Fabrication des plats préparés faussent sans doute un peu cette répartition (l'écart qui leur est dû est ainsi négligé).</t>
  </si>
  <si>
    <t>La consommation des carcasses et morceaux par le secteur A domicile (GMS + CS) a été renseignée à partir de Kantar (cf. Source n°10 pour 2019 et n°11 pour 2015), en tenant compte de son taux de couverture (cf. Source n°12).</t>
  </si>
  <si>
    <t>Remarque (niveaux de détail disponibles) :</t>
  </si>
  <si>
    <t>- Pour 2015, les volumes ne sont connus qu'au niveau agrégé pour les viandes fraîches.</t>
  </si>
  <si>
    <t>- Pour 2019, les volumes sont connus dans le détail frais/congelé et pour frais : morceaux/carcasses, par espèce avec même le filet de poulet séparé.</t>
  </si>
  <si>
    <t>Finalement, le solde morceaux et carcasses disponibles - consommation des activités 10.13 et 10.85 - consommation A domicile détermine la consommation en RHD (déterminable seulement au niveau agrégé).</t>
  </si>
  <si>
    <t>Matières de la Transformation industrielle</t>
  </si>
  <si>
    <t>Les productions de l'activité 10.13 ont été tirées de diverses sources afin de correspondre le plus possible au périmètre de la filière étudiée : ce n'est pas évident car il commence à y avoir pas mal de mélanges avec d'autres matières à ce stade de transformation.</t>
  </si>
  <si>
    <t>C'est pourquoi des flux d'autres matières (hors périmètre de la filière à l'Abattage/découpe) ont été renseignées comme entrant dans la transformation industrielle : auxiliaires technologiques (ex : saumure pour les VSSF), ingrédients (ex : champignons accompagnant la viande de volaille dans les préparations et conserves), parties hors carcasse de la volaille (ex : foies (hors foies gras) dans les préparations et conserves) et autres espèces (ex : saucisses à base de volaille mais contenant de la viande de porc également).</t>
  </si>
  <si>
    <t>Cela permet de toujours respecter le bilan matière sur le secteur de la Transformation industrielle. Cependant, aucune source de donnée n'a permis d'estimer les quantités de ces matières hors périmètre de la filière à l'origine.</t>
  </si>
  <si>
    <t>Les productions de préparations et conserves à base de volaille et de foie d'oie ou de canard viennent de Prodcom (cf. Source n°2).</t>
  </si>
  <si>
    <t>Les productions de VSSF et de saucisses et produits similaires viennent, quant-à elles, de la FICT et de l'Agreste - SSP (cf. Source n°7).</t>
  </si>
  <si>
    <t>Remarque : Sont considérées comme seules saucisses et autres produits similaires contenant de la viande de volaille, les 3 catégories mentionnant "à base de volaille". C'est-à-dire que si de la viande de volaille est également contenue dans d'autres catégories qui mélangeraient les espèces, alors cette part est négligée.</t>
  </si>
  <si>
    <t>Hypothèse : la production de VSSF est du canard (cf. Source 13).</t>
  </si>
  <si>
    <t>Un flux d'os (retirés des pièces ou carcasses transformées), pertes (pertes de viande lors de la transformation) et eau (cuisson ou séchage des produits) sort également de la transformation industrielle.</t>
  </si>
  <si>
    <t>Les échanges de ces produits issus de la Transformation industrielle sont extraits des Douanes au niveau de détail le plus fin possible (cf. Source n°5).</t>
  </si>
  <si>
    <t>Sauf les échanges de saucisses et produits similaires qui, n'étant pas présents dans les données des douanes fournies par l'ITAVI, sont tirés de Comtrade (cf. Source n°4).</t>
  </si>
  <si>
    <t>- Les échanges de saucisses et produits similaires sont renseignés comme des maximums car les douanes n'ont pas un niveau de détail aussi fin que les données de la FICT et comprennent ainsi d'autres catégories de saucisses, sûrement principalement constituées de porc.</t>
  </si>
  <si>
    <t>Hypothèse : les VSSF vont exclusivement en Fabrication des plats préparés (cf. Source 13).</t>
  </si>
  <si>
    <t>Le flux d'os va directement en Autres usages et déchets.</t>
  </si>
  <si>
    <t>Comme pour les matières de l'Abattage/découpe, les débouchés de ces produits transformés viennent de Kantar (cf. Source n°10 pour 2019 et n°11 pour 2015), en tenant compte de son taux de couverture (cf. Source n°12).</t>
  </si>
  <si>
    <t>Choix de correspondance élaborés Kantar - AFM :</t>
  </si>
  <si>
    <t>- Jambon ou blanc de volaille = Préparations et conserves</t>
  </si>
  <si>
    <t>- Saucisses de volaille = Saucisses et produits similaires</t>
  </si>
  <si>
    <t>- Panés = Préparations et conserves</t>
  </si>
  <si>
    <t>- Autres élaborés = Préparations et conserves</t>
  </si>
  <si>
    <t>Synthèse périmètre global pris en compte et niveau de détail maximal</t>
  </si>
  <si>
    <t>Cette partie a pour but de synthétiser le périmètre pris en compte dans cette AFM et le niveau de détail qui y est modélisé. Cependant, toutes les sources exploitées n'ont pas nécesairement permis de déterminer tous ces flux au niveau de détail le plus fin ni d'encadrer par des intervalles restreints les valeurs des flux : ce sera l'objet de la partie suivante de distinguer ce qui est plutôt connu et plutôt inconnu.</t>
  </si>
  <si>
    <t>NB : Pour chaque produit mentionné ont été modélisés sa production, ses échanges et ses débouchés.</t>
  </si>
  <si>
    <t>La modélisation débute par les volailles finies (donc destinées à l'abattage) produites par l'élevage de volailles, exprimées en ktec et en ajoutant les foies gras, en distinguant : Gallus (poulets, chapons et poules de réforme), dindes, canards (à rôtir et gras), oies et pintades.</t>
  </si>
  <si>
    <t xml:space="preserve">Toutes ces volailles finies sont ensuites abattues puis plus ou moins découpées, ce qui donne les produits d'abattage/découpe et des os, pertes et eau. Ces produits sont distingués comme suit : viandes (carcasses et morceaux), foies gras et graisses pour chacune des 5 espèces (Gallus, dinde, canard, oie et pintade). La distinction frais VS congelé est également faite sur les tous les carcasses, morceaux et foies gras. Enfin, afin de distinguer le produit remarquable de la filière (filet de poulet), les morceaux de Gallus sont séparés en désossés/non désossés puis les désossés en filets et autres morceaux désossés et les Gallus sont séparés en poulet et autres Gallus. </t>
  </si>
  <si>
    <t>Ces matières vont ensuite soit en transformation industrielle (pour fabriquer des produits élaborés/charcuterie), soit en industrie des plats préparés, soit dans les circuits de distribution (à domicile, composé des GMS et CS, ou en RHD).</t>
  </si>
  <si>
    <t>Les produits élaborés fabriqués par la transformation industrielle (qui a pu consommer d'autres matières premières que les produits d'abattage/découpes représentés dans cette modélisation, tels que de la saumure, des ingrédients, du sang, de la viande d'autres espèces que les volailles) sont regroupés en 3 familles : les saucisses, saucissons et produits similaires (ne sont modélisés que ceux à base de volaille), les préparations et conserves (en distinguant celles de dinde, Gallus et d'autres espèces ainsi que celles à base de foie d'oie ou de canard) et les produits SSF (composés des viandes et des foies gras). Là encore, cette étape de transformation extrait des os et de l'eau des matières premières mises en oeuvre et génère des pertes de viande.</t>
  </si>
  <si>
    <t>Finalement, tout comme les produits d'abattage/découpe, ces produits élaborés sont consommés soit par les circuits de distribution, soit par l'industrie des plats préparés.</t>
  </si>
  <si>
    <t>En conclusion, cette AFM modélise tous les produits contenus dans les carcasses de volaille ainsi que les foies gras et débute par la production des volailles finies pour finir par les consommations de viande de volaille des circuits de distribution et de l'industrie des plats préparés en passant par la transformation industrielle.</t>
  </si>
  <si>
    <t>Synthèse niveau de détail maximal de détermination de la filière</t>
  </si>
  <si>
    <t>Cette partie a pour objectif de décrire le niveau de détail de l'AFM pour lequel les valeurs des flux ont globalement pu être déterminées.</t>
  </si>
  <si>
    <t>La production, les échanges et l'abattage des volailles finies sont déterminés en distinguant les 5 espèces principales (Gallus, dinde, canard, oie et pintade).</t>
  </si>
  <si>
    <t>Concernant les produits d'abattage/découpe, leurs productions sont déterminés en distinguant les carcasses et morceaux en frais/congelé puis par espèce (Gallus, dinde et autres volailles) ainsi que les foies gras en distinguant canard et oie, les graisses et les os, pertes et eau. Pour ce qui est de leurs échanges, ils sont connus à un niveau de détail un peu plus fin. Leurs débouchés ne sont cependant tous connus que lorsque les carcasses et morceaux frais et congelés sont agrégés avec toutes les espèces, avec plus de détail disponible cependant pour le secteur à domicile (qui correspond au niveau le plus détaillé de ces produits).</t>
  </si>
  <si>
    <t>Les productions des élaborés de volaille sont connus en distinguant les saucisses à base de volaille, les préparations et conserves de dinde et d'autres espèces ainsi que les viandes et foies gras SSF : les matières premières de la transformation industrielle non représentées en sortie d'abattage/découpe sont par contre inconnues, au même titre que les os, pertes et eau. Les échanges sont quant-à eux connus avec un niveau de détail légèrement plus fin, sauf pour les saucisses pour lesquelles seul un maximum est connu. Enfin, leurs débouchés vers les circuits de distibution et l'industrie des plats préparés ne sont pas vraiment connus mais généralement assez bien bornés au niveau semi-agrégé (saucisses, préparations et SSF).</t>
  </si>
  <si>
    <t>- ARVALIS (Contacts : Yannick Carel, Sylvain Marsac)</t>
  </si>
  <si>
    <t>Hypothèse</t>
  </si>
  <si>
    <t>Riz paddy : C’est le riz tel qu’il est récolté. Le grain est encore revêtu de son enveloppe extérieure ou “balle”. Cette écorce n’est pas digeste. Le riz paddy n’est donc pas propre à la consommation.
Site internet du Syndicat de la Rizerie Française : https://www.leriz.fr/les-riz/les-niveaux-delaboration-du-riz/</t>
  </si>
  <si>
    <t>Par 1ère transformation</t>
  </si>
  <si>
    <t>Par 2nde transformation</t>
  </si>
  <si>
    <t>Par débouché</t>
  </si>
  <si>
    <t>Par débouché de la farine de blé</t>
  </si>
  <si>
    <t>Par grains conso VS semences</t>
  </si>
  <si>
    <t>Par collecte</t>
  </si>
  <si>
    <t>Par récolte</t>
  </si>
  <si>
    <t>Issues d'épeautre</t>
  </si>
  <si>
    <t>Autres pays que la France</t>
  </si>
  <si>
    <t>TABLE EMPLOIS</t>
  </si>
  <si>
    <t>TABLE RESSOURCES</t>
  </si>
  <si>
    <t>Céréales (modèle Année civile)</t>
  </si>
  <si>
    <t>Source hypothèse</t>
  </si>
  <si>
    <t>2015, 2019</t>
  </si>
  <si>
    <t>Type de matière</t>
  </si>
  <si>
    <t>Acteur concerné</t>
  </si>
  <si>
    <t>Etiquette</t>
  </si>
  <si>
    <t>Couleur</t>
  </si>
  <si>
    <t>Code CPF ou Agreste</t>
  </si>
  <si>
    <t>Libellé CPF ou Agreste</t>
  </si>
  <si>
    <t>Code Prodcom</t>
  </si>
  <si>
    <t>Libellé Prodcom</t>
  </si>
  <si>
    <t>Code SH6</t>
  </si>
  <si>
    <t>Code NC8</t>
  </si>
  <si>
    <t>Libellé NC8</t>
  </si>
  <si>
    <t>Code NAF</t>
  </si>
  <si>
    <t>Libellé NAF</t>
  </si>
  <si>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</si>
  <si>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</si>
  <si>
    <t>Collaborateurs :</t>
  </si>
  <si>
    <t>Filière :</t>
  </si>
  <si>
    <t>Période étudiée :</t>
  </si>
  <si>
    <t>Zone géographique :</t>
  </si>
  <si>
    <t>Unité :</t>
  </si>
  <si>
    <t>Analyse de Flux de Matière (AFM) de la filière Céréales</t>
  </si>
  <si>
    <t>Sources et prétraitements des données</t>
  </si>
  <si>
    <t>Ci-dessous, une explication générale des différentes feuilles le composant.</t>
  </si>
  <si>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</si>
  <si>
    <t>Liste de tous les groupes d'étiquettes appliqués sur les nœuds et flux.</t>
  </si>
  <si>
    <t>Cette feuille présente en plusieurs parties comment l'AFM a été réalisée : déroulement du travail, phases du projet, explications détaillées par zone de la filière, synthèse de ce qui é été modélisé et synthèse de ce qui a pu être déterminé.</t>
  </si>
  <si>
    <t>Liste de tous les nœuds (= nomenclature de l'AFM).</t>
  </si>
  <si>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</si>
  <si>
    <t>- Dans la table ressources, un 1 signifie que le flux a pour origine le secteur et pour destination le produit (le produit sort du secteur).</t>
  </si>
  <si>
    <t>- Dans la table emplois, c'est l'inverse : un 1 signifie que le flux a pour origine le produit et pour destination le secteur (le produit entre dans le secteur).</t>
  </si>
  <si>
    <t>Cette feuille permet de recenser tous les groupes d'étiquettes et les étiquettes utilisés dans le fichier. Il existe 4 types de groupes d'étiquettes :</t>
  </si>
  <si>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</si>
  <si>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</si>
  <si>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</si>
  <si>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</si>
  <si>
    <t>Description de l'utilité du groupe d'étiquette.</t>
  </si>
  <si>
    <t>Matière première:Produit:Co-produit:Eau:Secteur</t>
  </si>
  <si>
    <t>Eau</t>
  </si>
  <si>
    <t>Etape de transformation</t>
  </si>
  <si>
    <t>Récolte et collecte:1ère transformation:2nde transformation</t>
  </si>
  <si>
    <t>Récolte et collecte</t>
  </si>
  <si>
    <t>Permet de filtrer par espèce.</t>
  </si>
  <si>
    <t>Permet de filtrer par type de matière.</t>
  </si>
  <si>
    <t>Permet de filtrer par étape de transformation.</t>
  </si>
  <si>
    <t>Permet de filtrer par acteur de la filière.</t>
  </si>
  <si>
    <t>Permet d'afficher le diagramme pour la période sélectionnée.</t>
  </si>
  <si>
    <t>Permet de filtrer les flux par niveau de fiabilité.</t>
  </si>
  <si>
    <t>Permet de séparer les grains destinés à la consommation de ceux destinés à la semence.</t>
  </si>
  <si>
    <t>Permet de gérer le niveau d'agrégation des matières de 1ère transformation.</t>
  </si>
  <si>
    <t>Permet de gérer le niveau d'agrégation des matières de 2nde transformation.</t>
  </si>
  <si>
    <t>Permet de gérer le niveau d'agrégation des débouchés.</t>
  </si>
  <si>
    <t>Permet de gérer le niveau d'agrégation des débouchés de la farine de blé.</t>
  </si>
  <si>
    <t>Permet de gérer le niveau d'agrégation des céréales récoltées.</t>
  </si>
  <si>
    <t>Permet de gérer le niveau d'agrégation des céréales collectées ou autoconsommées.</t>
  </si>
  <si>
    <t>Variation de stock OS négative</t>
  </si>
  <si>
    <t>Variation de stock OS positive</t>
  </si>
  <si>
    <t>Variation de stock avant autoconsommation négative</t>
  </si>
  <si>
    <t>Variation de stock avant autoconsommation positive</t>
  </si>
  <si>
    <t>Stockage avant mise sur le marché l'année suivante</t>
  </si>
  <si>
    <t>Variation de stock</t>
  </si>
  <si>
    <t>Autant que pour le maïs</t>
  </si>
  <si>
    <t>Hypothèse : Même répartition que pour le maïs (ARVALIS).</t>
  </si>
  <si>
    <t>Céréales - Synthétique</t>
  </si>
  <si>
    <t>Résidus - 1ère transformation - Synthétique</t>
  </si>
  <si>
    <t>Résidus - 2nde transformation - Synthétique</t>
  </si>
  <si>
    <t>Blé tendre - Synthétique</t>
  </si>
  <si>
    <t>Blé dur - Synthétique</t>
  </si>
  <si>
    <t>Maïs - Synthétique</t>
  </si>
  <si>
    <t>Orge - Synthétique</t>
  </si>
  <si>
    <t>Autres céréales - Synthétique</t>
  </si>
  <si>
    <t>Pertes, freintes et semences - Synthétique</t>
  </si>
  <si>
    <t>1ère transformation - Synthétique</t>
  </si>
  <si>
    <t>2nde transformation - Synthétique</t>
  </si>
  <si>
    <t>Fabrication d'aliments pour animaux - Synthétique</t>
  </si>
  <si>
    <t>Consommation humaine - Synthétique</t>
  </si>
  <si>
    <t>Consommation animale - Synthétique</t>
  </si>
  <si>
    <t>Autres usages - Synthétique</t>
  </si>
  <si>
    <t>Débouchés - Synthétique</t>
  </si>
  <si>
    <t>Bioproduits - Synthétique</t>
  </si>
  <si>
    <t>Energie - Synthétique</t>
  </si>
  <si>
    <t>Produits transformés - 1ère transformation - Synthétique</t>
  </si>
  <si>
    <t>Produits transformés - 2nde transformation - Synthétique</t>
  </si>
  <si>
    <t>Par récolte/Synthétique</t>
  </si>
  <si>
    <t>Par collecte/Synthétique</t>
  </si>
  <si>
    <t>Par grains conso VS semences/Synthétique</t>
  </si>
  <si>
    <t>Par 1ère transformation/Synthétique</t>
  </si>
  <si>
    <t>Par 2nde transformation/Synthétique</t>
  </si>
  <si>
    <t>Par débouché/Synthétique</t>
  </si>
  <si>
    <t>Par débouché de la farine de blé/Synthétique</t>
  </si>
  <si>
    <t>1:2:3:4:5:6/1</t>
  </si>
  <si>
    <t>1:2:3:4:5/1</t>
  </si>
  <si>
    <t>Ensemble:Séparés/1</t>
  </si>
  <si>
    <t>1:2:3/1</t>
  </si>
  <si>
    <t>Synthétique</t>
  </si>
  <si>
    <t>Production - Synthétique</t>
  </si>
  <si>
    <t>Variation de stock - Synthétique</t>
  </si>
  <si>
    <t>Calcul de la variation de stock pour la vue synthétique</t>
  </si>
  <si>
    <t>Aliments pour animaux - Synthétique</t>
  </si>
  <si>
    <t>Produits de 1ère transformation</t>
  </si>
  <si>
    <t>Coproduits de 1ère transformation</t>
  </si>
  <si>
    <t>Produits de 2nde transformation</t>
  </si>
  <si>
    <t>Coproduits de 2nde transformation</t>
  </si>
  <si>
    <t>Indéfini - Synthétique</t>
  </si>
  <si>
    <t>Diagramme synthétique</t>
  </si>
  <si>
    <t>Calcul des productions de céréales pour la vue synthétique</t>
  </si>
  <si>
    <t>Calcul des échanges pour la vue synthétique</t>
  </si>
  <si>
    <t>Calcul des pertes et semences pour la vue synthétique</t>
  </si>
  <si>
    <t>Calcul des autres utilisations des céréales pour la vue synthétique</t>
  </si>
  <si>
    <t>Permet de filtrer les flux pour simplifier la représentation en retirant ceux étants négligeables.</t>
  </si>
  <si>
    <t>Calcul des productions des transformations pour la vue synthétique</t>
  </si>
  <si>
    <t>Auxiliaires technologiques - Synthétique</t>
  </si>
  <si>
    <t>Calcul des auxiliaires technologiques pour la vue synthétique</t>
  </si>
  <si>
    <t>Calcul des débouchés des matières de 1ère transformation pour la vue synthétique</t>
  </si>
  <si>
    <t>Calcul des débouchés des matières de 2nde transformation pour la vue synthétique</t>
  </si>
  <si>
    <t>Vue complète:Vue intermédiaire:Vue synthétique</t>
  </si>
  <si>
    <t>Nuances vue synthétique</t>
  </si>
  <si>
    <t>Vue intermédiaire</t>
  </si>
  <si>
    <t>Vue complète</t>
  </si>
  <si>
    <t>Calcul des aliments du bétail pour la vue synthétique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</si>
</sst>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8" formatCode="#,##0.00\ &quot;€&quot;;[Red]\-#,##0.00\ &quot;€&quot;"/>
    <numFmt numFmtId="164" formatCode="####0"/>
    <numFmt numFmtId="165" formatCode="##0"/>
    <numFmt numFmtId="166" formatCode="#\ ##0.0"/>
    <numFmt numFmtId="167" formatCode="#\ ##0"/>
    <numFmt numFmtId="168" formatCode="#,##0.00&quot; &quot;[$€-40C];[Red]&quot;-&quot;#,##0.00&quot; &quot;[$€-40C]"/>
    <numFmt numFmtId="169" formatCode="#,##0&quot; F &quot;;\(#,##0&quot; F)&quot;"/>
    <numFmt numFmtId="170" formatCode="mmmm\ yy"/>
    <numFmt numFmtId="171" formatCode="0.0%"/>
    <numFmt numFmtId="172" formatCode="#,##0.0"/>
    <numFmt numFmtId="173" formatCode="0.0000000%"/>
    <numFmt numFmtId="174" formatCode="\ #,##0"/>
    <numFmt numFmtId="175" formatCode="#,##0.000"/>
    <numFmt numFmtId="176" formatCode="0.0"/>
    <numFmt numFmtId="177" formatCode="_-* #,##0\ _€_-;\-* #,##0\ _€_-;_-* &quot;-&quot;??\ _€_-;_-@_-"/>
    <numFmt numFmtId="178" formatCode="#,##0.0000"/>
    <numFmt numFmtId="179" formatCode="_-* #,##0.00\ _€_-;\-* #,##0.00\ _€_-;_-* &quot;-&quot;??\ _€_-;_-@_-"/>
    <numFmt numFmtId="180" formatCode="###,###,##0"/>
    <numFmt numFmtId="181" formatCode="mmmm\ yyyy"/>
    <numFmt numFmtId="182" formatCode="0.000"/>
  </numFmts>
  <fonts count="248">
    <font>
      <sz val="11"/>
      <color theme="1"/>
      <name val="Calibri"/>
    </font>
    <font>
      <sz val="11"/>
      <color theme="1"/>
      <name val="Calibri"/>
      <family val="2"/>
      <scheme val="minor"/>
    </font>
    <font>
      <sz val="11"/>
      <color theme="1"/>
      <name val="Calibri"/>
      <family val="2"/>
      <scheme val="minor"/>
    </font>
    <font>
      <sz val="11"/>
      <color theme="1"/>
      <name val="Calibri"/>
      <family val="2"/>
      <scheme val="minor"/>
    </font>
    <font>
      <b/>
      <u/>
      <sz val="11"/>
      <name val="Calibri"/>
      <family val="2"/>
    </font>
    <font>
      <b/>
      <sz val="11"/>
      <name val="Calibri"/>
      <family val="2"/>
    </font>
    <font>
      <sz val="11"/>
      <color theme="1"/>
      <name val="Calibri"/>
      <family val="2"/>
    </font>
    <font>
      <b/>
      <sz val="11"/>
      <color theme="4"/>
      <name val="Calibri"/>
      <family val="2"/>
    </font>
    <font>
      <sz val="14"/>
      <color theme="1"/>
      <name val="Calibri"/>
      <family val="2"/>
    </font>
    <font>
      <sz val="12"/>
      <color theme="1"/>
      <name val="Calibri"/>
      <family val="2"/>
    </font>
    <font>
      <sz val="11"/>
      <color rgb="FFC00000"/>
      <name val="Calibri"/>
      <family val="2"/>
    </font>
    <font>
      <b/>
      <sz val="11"/>
      <color theme="1"/>
      <name val="Calibri"/>
      <family val="2"/>
    </font>
    <font>
      <b/>
      <sz val="12"/>
      <color theme="4"/>
      <name val="Calibri"/>
      <family val="2"/>
    </font>
    <font>
      <b/>
      <sz val="10"/>
      <color theme="3"/>
      <name val="Verdana"/>
      <family val="2"/>
    </font>
    <font>
      <b/>
      <sz val="12"/>
      <color theme="6"/>
      <name val="Calibri"/>
      <family val="2"/>
    </font>
    <font>
      <b/>
      <sz val="12"/>
      <color theme="7"/>
      <name val="Calibri"/>
      <family val="2"/>
    </font>
    <font>
      <b/>
      <sz val="12"/>
      <color theme="8"/>
      <name val="Calibri"/>
      <family val="2"/>
    </font>
    <font>
      <b/>
      <u/>
      <sz val="12"/>
      <color theme="3"/>
      <name val="Verdana"/>
      <family val="2"/>
    </font>
    <font>
      <sz val="11"/>
      <color rgb="FF000000"/>
      <name val="Calibri"/>
      <family val="2"/>
      <charset val="1"/>
    </font>
    <font>
      <b/>
      <sz val="12"/>
      <color theme="1"/>
      <name val="Calibri"/>
      <family val="2"/>
    </font>
    <font>
      <b/>
      <sz val="11"/>
      <name val="Calibri"/>
      <family val="2"/>
    </font>
    <font>
      <b/>
      <sz val="11"/>
      <color rgb="FFFFFFFF"/>
      <name val="Calibri"/>
      <family val="2"/>
    </font>
    <font>
      <b/>
      <sz val="10"/>
      <color theme="0"/>
      <name val="Verdana"/>
      <family val="2"/>
    </font>
    <font>
      <sz val="8"/>
      <name val="Calibri"/>
      <family val="2"/>
    </font>
    <font>
      <sz val="11"/>
      <color theme="1"/>
      <name val="Calibri"/>
      <family val="2"/>
    </font>
    <font>
      <u/>
      <sz val="11"/>
      <color theme="10"/>
      <name val="Calibri"/>
      <family val="2"/>
    </font>
    <font>
      <sz val="11"/>
      <name val="Calibri"/>
      <family val="2"/>
    </font>
    <font>
      <b/>
      <sz val="14"/>
      <color theme="0"/>
      <name val="Calibri"/>
      <family val="2"/>
      <scheme val="minor"/>
    </font>
    <font>
      <sz val="11"/>
      <color rgb="FF000000"/>
      <name val="Calibri"/>
      <family val="2"/>
    </font>
    <font>
      <b/>
      <sz val="14"/>
      <color rgb="FFFFFFFF"/>
      <name val="Calibri"/>
      <family val="2"/>
    </font>
    <font>
      <sz val="11"/>
      <name val="Times New Roman"/>
      <family val="1"/>
    </font>
    <font>
      <sz val="9"/>
      <name val="Times New Roman"/>
      <family val="1"/>
    </font>
    <font>
      <b/>
      <sz val="10"/>
      <name val="Times New Roman"/>
      <family val="1"/>
    </font>
    <font>
      <sz val="10"/>
      <name val="Times New Roman"/>
      <family val="1"/>
    </font>
    <font>
      <sz val="10"/>
      <name val="MS Sans Serif"/>
    </font>
    <font>
      <sz val="7"/>
      <color rgb="FF000000"/>
      <name val="Helvetica"/>
    </font>
    <font>
      <sz val="9.5"/>
      <color rgb="FF003399"/>
      <name val="Helvetica"/>
    </font>
    <font>
      <b/>
      <sz val="12.5"/>
      <color rgb="FF000000"/>
      <name val="Helvetica"/>
    </font>
    <font>
      <b/>
      <sz val="10"/>
      <color rgb="FF000000"/>
      <name val="Helvetica"/>
    </font>
    <font>
      <b/>
      <sz val="10"/>
      <color rgb="FF808080"/>
      <name val="Helvetica"/>
    </font>
    <font>
      <b/>
      <sz val="7"/>
      <color rgb="FFFFFFFF"/>
      <name val="Helvetica"/>
    </font>
    <font>
      <sz val="8"/>
      <color rgb="FF000000"/>
      <name val="Helvetica"/>
    </font>
    <font>
      <sz val="10"/>
      <color rgb="FF000000"/>
      <name val="Albany AMT"/>
    </font>
    <font>
      <sz val="8"/>
      <color rgb="FF000000"/>
      <name val="Albany AMT"/>
    </font>
    <font>
      <sz val="10"/>
      <color rgb="FF000000"/>
      <name val="Marianne"/>
    </font>
    <font>
      <b/>
      <sz val="11"/>
      <color rgb="FF000000"/>
      <name val="Marianne"/>
      <family val="3"/>
    </font>
    <font>
      <sz val="11"/>
      <color rgb="FF000000"/>
      <name val="Marianne"/>
      <family val="3"/>
    </font>
    <font>
      <i/>
      <sz val="10"/>
      <color rgb="FF000000"/>
      <name val="Marianne"/>
      <family val="3"/>
    </font>
    <font>
      <b/>
      <sz val="10"/>
      <color rgb="FF000000"/>
      <name val="Marianne"/>
      <family val="3"/>
    </font>
    <font>
      <sz val="9"/>
      <color rgb="FF000000"/>
      <name val="Marianne"/>
      <family val="3"/>
    </font>
    <font>
      <i/>
      <sz val="9"/>
      <color rgb="FF000000"/>
      <name val="Marianne"/>
      <family val="3"/>
    </font>
    <font>
      <b/>
      <sz val="9"/>
      <color theme="0"/>
      <name val="Marianne"/>
      <family val="3"/>
    </font>
    <font>
      <b/>
      <sz val="10"/>
      <name val="Arial"/>
      <family val="2"/>
    </font>
    <font>
      <sz val="8"/>
      <name val="Arial"/>
      <family val="2"/>
    </font>
    <font>
      <sz val="8"/>
      <color theme="0"/>
      <name val="Arial"/>
      <family val="2"/>
    </font>
    <font>
      <sz val="10"/>
      <name val="Arial"/>
      <family val="2"/>
    </font>
    <font>
      <b/>
      <sz val="11"/>
      <color theme="0"/>
      <name val="Arial"/>
      <family val="2"/>
    </font>
    <font>
      <b/>
      <sz val="8"/>
      <color theme="0"/>
      <name val="Arial"/>
      <family val="2"/>
    </font>
    <font>
      <b/>
      <sz val="8"/>
      <name val="Marianne"/>
      <family val="3"/>
    </font>
    <font>
      <sz val="8"/>
      <name val="Marianne"/>
      <family val="3"/>
    </font>
    <font>
      <u/>
      <sz val="8"/>
      <name val="Marianne"/>
      <family val="3"/>
    </font>
    <font>
      <i/>
      <sz val="8"/>
      <name val="Marianne"/>
      <family val="3"/>
    </font>
    <font>
      <b/>
      <i/>
      <sz val="8"/>
      <name val="Marianne"/>
      <family val="3"/>
    </font>
    <font>
      <sz val="9"/>
      <color theme="0"/>
      <name val="Arial"/>
      <family val="2"/>
    </font>
    <font>
      <i/>
      <sz val="11"/>
      <color theme="1"/>
      <name val="Calibri"/>
      <family val="2"/>
    </font>
    <font>
      <i/>
      <sz val="10"/>
      <color rgb="FF000000"/>
      <name val="Marianne"/>
    </font>
    <font>
      <b/>
      <sz val="11"/>
      <color rgb="FF000000"/>
      <name val="Helvetica"/>
    </font>
    <font>
      <b/>
      <i/>
      <sz val="8"/>
      <color rgb="FF808080"/>
      <name val="Arial"/>
      <family val="2"/>
    </font>
    <font>
      <sz val="10"/>
      <name val="Marianne"/>
      <family val="3"/>
    </font>
    <font>
      <sz val="9"/>
      <name val="Marianne"/>
      <family val="3"/>
    </font>
    <font>
      <sz val="11"/>
      <color theme="0"/>
      <name val="Arial"/>
      <family val="2"/>
    </font>
    <font>
      <sz val="11"/>
      <color theme="0"/>
      <name val="Marianne"/>
      <family val="3"/>
    </font>
    <font>
      <b/>
      <sz val="10"/>
      <name val="Marianne"/>
      <family val="3"/>
    </font>
    <font>
      <b/>
      <sz val="11"/>
      <color rgb="FF000000"/>
      <name val="Arial1"/>
    </font>
    <font>
      <sz val="11"/>
      <color rgb="FF000000"/>
      <name val="Arial1"/>
    </font>
    <font>
      <i/>
      <sz val="9"/>
      <color rgb="FF000000"/>
      <name val="Arial1"/>
    </font>
    <font>
      <sz val="10"/>
      <color rgb="FF000000"/>
      <name val="Arial1"/>
    </font>
    <font>
      <b/>
      <i/>
      <u/>
      <sz val="11"/>
      <color rgb="FF000000"/>
      <name val="Arial"/>
      <family val="2"/>
    </font>
    <font>
      <b/>
      <sz val="10"/>
      <color rgb="FFFFFFFF"/>
      <name val="Arial1"/>
    </font>
    <font>
      <vertAlign val="subscript"/>
      <sz val="11"/>
      <color theme="1"/>
      <name val="Calibri"/>
      <family val="2"/>
    </font>
    <font>
      <b/>
      <i/>
      <sz val="10"/>
      <name val="Arial"/>
      <family val="2"/>
    </font>
    <font>
      <b/>
      <i/>
      <sz val="11"/>
      <name val="Arial"/>
      <family val="2"/>
    </font>
    <font>
      <b/>
      <sz val="26"/>
      <name val="Arial"/>
      <family val="2"/>
    </font>
    <font>
      <b/>
      <sz val="14"/>
      <name val="Arial"/>
      <family val="2"/>
    </font>
    <font>
      <b/>
      <sz val="11"/>
      <name val="Arial"/>
      <family val="2"/>
    </font>
    <font>
      <b/>
      <sz val="11"/>
      <color rgb="FFFF0000"/>
      <name val="Arial"/>
      <family val="2"/>
    </font>
    <font>
      <sz val="12"/>
      <name val="Arial"/>
      <family val="2"/>
    </font>
    <font>
      <b/>
      <sz val="12"/>
      <name val="Arial"/>
      <family val="2"/>
    </font>
    <font>
      <b/>
      <sz val="12"/>
      <color theme="1"/>
      <name val="Arial"/>
      <family val="2"/>
    </font>
    <font>
      <i/>
      <sz val="12"/>
      <name val="Arial"/>
      <family val="2"/>
    </font>
    <font>
      <i/>
      <sz val="11"/>
      <name val="Arial"/>
      <family val="2"/>
    </font>
    <font>
      <i/>
      <sz val="10"/>
      <name val="Arial"/>
      <family val="2"/>
    </font>
    <font>
      <i/>
      <sz val="10"/>
      <color theme="1"/>
      <name val="Arial"/>
      <family val="2"/>
    </font>
    <font>
      <sz val="12"/>
      <color theme="0"/>
      <name val="Arial"/>
      <family val="2"/>
    </font>
    <font>
      <i/>
      <sz val="12"/>
      <color theme="0"/>
      <name val="Arial"/>
      <family val="2"/>
    </font>
    <font>
      <i/>
      <sz val="12"/>
      <color theme="1"/>
      <name val="Arial"/>
      <family val="2"/>
    </font>
    <font>
      <i/>
      <sz val="12"/>
      <color theme="0" tint="-0.249977111117893"/>
      <name val="Arial"/>
      <family val="2"/>
    </font>
    <font>
      <b/>
      <i/>
      <sz val="12"/>
      <name val="Arial"/>
      <family val="2"/>
    </font>
    <font>
      <b/>
      <sz val="12"/>
      <color indexed="9"/>
      <name val="Arial"/>
      <family val="2"/>
    </font>
    <font>
      <sz val="12"/>
      <color rgb="FFFF0000"/>
      <name val="Arial"/>
      <family val="2"/>
    </font>
    <font>
      <sz val="12"/>
      <color indexed="9"/>
      <name val="Arial"/>
      <family val="2"/>
    </font>
    <font>
      <sz val="12"/>
      <color theme="1"/>
      <name val="Arial"/>
      <family val="2"/>
    </font>
    <font>
      <sz val="12"/>
      <color indexed="8"/>
      <name val="Arial"/>
      <family val="2"/>
    </font>
    <font>
      <sz val="12"/>
      <color theme="0" tint="-0.14999847407452621"/>
      <name val="Arial"/>
      <family val="2"/>
    </font>
    <font>
      <sz val="12"/>
      <color theme="0" tint="-0.249977111117893"/>
      <name val="Arial"/>
      <family val="2"/>
    </font>
    <font>
      <i/>
      <sz val="11"/>
      <color theme="1"/>
      <name val="Arial"/>
      <family val="2"/>
    </font>
    <font>
      <i/>
      <sz val="12"/>
      <color rgb="FFFF0000"/>
      <name val="Arial"/>
      <family val="2"/>
    </font>
    <font>
      <b/>
      <i/>
      <sz val="12"/>
      <color rgb="FFFF0000"/>
      <name val="Arial"/>
      <family val="2"/>
    </font>
    <font>
      <i/>
      <sz val="12"/>
      <color indexed="9"/>
      <name val="Arial"/>
      <family val="2"/>
    </font>
    <font>
      <sz val="10"/>
      <color theme="1"/>
      <name val="Arial"/>
      <family val="2"/>
    </font>
    <font>
      <i/>
      <sz val="9"/>
      <name val="Arial"/>
      <family val="2"/>
    </font>
    <font>
      <sz val="11"/>
      <name val="Arial"/>
      <family val="2"/>
    </font>
    <font>
      <i/>
      <sz val="11"/>
      <color rgb="FFFF0000"/>
      <name val="Arial"/>
      <family val="2"/>
    </font>
    <font>
      <sz val="11"/>
      <color rgb="FFFF0000"/>
      <name val="Arial"/>
      <family val="2"/>
    </font>
    <font>
      <b/>
      <i/>
      <sz val="11"/>
      <color rgb="FFFF0000"/>
      <name val="Arial"/>
      <family val="2"/>
    </font>
    <font>
      <i/>
      <sz val="9"/>
      <color theme="0" tint="-0.14999847407452621"/>
      <name val="Arial"/>
      <family val="2"/>
    </font>
    <font>
      <sz val="10"/>
      <color theme="0" tint="-0.14999847407452621"/>
      <name val="Arial"/>
      <family val="2"/>
    </font>
    <font>
      <i/>
      <sz val="12"/>
      <color indexed="10"/>
      <name val="Arial"/>
      <family val="2"/>
    </font>
    <font>
      <u/>
      <sz val="12"/>
      <name val="Arial"/>
      <family val="2"/>
    </font>
    <font>
      <u/>
      <sz val="12"/>
      <color theme="1"/>
      <name val="Arial"/>
      <family val="2"/>
    </font>
    <font>
      <b/>
      <sz val="12"/>
      <color theme="0"/>
      <name val="Arial"/>
      <family val="2"/>
    </font>
    <font>
      <b/>
      <sz val="12"/>
      <color indexed="12"/>
      <name val="Arial"/>
      <family val="2"/>
    </font>
    <font>
      <i/>
      <sz val="10"/>
      <color theme="0" tint="-0.14999847407452621"/>
      <name val="Arial"/>
      <family val="2"/>
    </font>
    <font>
      <sz val="12"/>
      <color indexed="10"/>
      <name val="Arial"/>
      <family val="2"/>
    </font>
    <font>
      <sz val="12"/>
      <color indexed="48"/>
      <name val="Arial"/>
      <family val="2"/>
    </font>
    <font>
      <i/>
      <sz val="12"/>
      <color theme="0" tint="-0.14999847407452621"/>
      <name val="Arial"/>
      <family val="2"/>
    </font>
    <font>
      <b/>
      <sz val="11"/>
      <color theme="1"/>
      <name val="Arial"/>
      <family val="2"/>
    </font>
    <font>
      <i/>
      <sz val="8"/>
      <color theme="1"/>
      <name val="Arial"/>
      <family val="2"/>
    </font>
    <font>
      <b/>
      <i/>
      <sz val="11"/>
      <color theme="1"/>
      <name val="Arial"/>
      <family val="2"/>
    </font>
    <font>
      <sz val="12"/>
      <color rgb="FFFFFFFF"/>
      <name val="Arial"/>
      <family val="2"/>
    </font>
    <font>
      <i/>
      <sz val="12"/>
      <color rgb="FFFFFFFF"/>
      <name val="Arial"/>
      <family val="2"/>
    </font>
    <font>
      <i/>
      <sz val="12"/>
      <color theme="4" tint="-0.499984740745262"/>
      <name val="Arial"/>
      <family val="2"/>
    </font>
    <font>
      <i/>
      <sz val="12"/>
      <color theme="4" tint="-0.249977111117893"/>
      <name val="Arial"/>
      <family val="2"/>
    </font>
    <font>
      <i/>
      <sz val="12"/>
      <color rgb="FFBFBFBF"/>
      <name val="Arial"/>
      <family val="2"/>
    </font>
    <font>
      <b/>
      <sz val="12"/>
      <color theme="4" tint="-0.249977111117893"/>
      <name val="Arial"/>
      <family val="2"/>
    </font>
    <font>
      <b/>
      <sz val="12"/>
      <color rgb="FFFFFFFF"/>
      <name val="Arial"/>
      <family val="2"/>
    </font>
    <font>
      <sz val="12"/>
      <color theme="4" tint="-0.249977111117893"/>
      <name val="Arial"/>
      <family val="2"/>
    </font>
    <font>
      <sz val="12"/>
      <color rgb="FF000000"/>
      <name val="Arial"/>
      <family val="2"/>
    </font>
    <font>
      <sz val="12"/>
      <color rgb="FFD9D9D9"/>
      <name val="Arial"/>
      <family val="2"/>
    </font>
    <font>
      <sz val="12"/>
      <color theme="2" tint="-9.9978637043366805E-2"/>
      <name val="Arial"/>
      <family val="2"/>
    </font>
    <font>
      <sz val="12"/>
      <color theme="4" tint="-0.499984740745262"/>
      <name val="Arial"/>
      <family val="2"/>
    </font>
    <font>
      <sz val="11"/>
      <color theme="4" tint="-0.249977111117893"/>
      <name val="Calibri"/>
      <family val="2"/>
      <scheme val="minor"/>
    </font>
    <font>
      <sz val="11"/>
      <color theme="1"/>
      <name val="Arial"/>
      <family val="2"/>
    </font>
    <font>
      <b/>
      <sz val="18"/>
      <name val="Arial"/>
      <family val="2"/>
    </font>
    <font>
      <b/>
      <i/>
      <sz val="26"/>
      <name val="Arial"/>
      <family val="2"/>
    </font>
    <font>
      <sz val="11"/>
      <color rgb="FF000000"/>
      <name val="Arial"/>
      <family val="2"/>
    </font>
    <font>
      <b/>
      <sz val="12"/>
      <color rgb="FF000000"/>
      <name val="Arial"/>
      <family val="2"/>
    </font>
    <font>
      <i/>
      <sz val="10"/>
      <color rgb="FF000000"/>
      <name val="Arial"/>
      <family val="2"/>
    </font>
    <font>
      <i/>
      <sz val="12"/>
      <color rgb="FF000000"/>
      <name val="Arial"/>
      <family val="2"/>
    </font>
    <font>
      <i/>
      <sz val="9"/>
      <color rgb="FFD9D9D9"/>
      <name val="Arial"/>
      <family val="2"/>
    </font>
    <font>
      <i/>
      <sz val="11"/>
      <color rgb="FF000000"/>
      <name val="Calibri"/>
      <family val="2"/>
    </font>
    <font>
      <sz val="12"/>
      <color rgb="FF2F75B5"/>
      <name val="Arial"/>
      <family val="2"/>
    </font>
    <font>
      <sz val="12"/>
      <color rgb="FFAEAAAA"/>
      <name val="Arial"/>
      <family val="2"/>
    </font>
    <font>
      <sz val="10"/>
      <color rgb="FFBFBFBF"/>
      <name val="Arial"/>
      <family val="2"/>
    </font>
    <font>
      <u/>
      <sz val="12"/>
      <color rgb="FF000000"/>
      <name val="Arial"/>
      <family val="2"/>
    </font>
    <font>
      <u/>
      <sz val="12"/>
      <color rgb="FF2F75B5"/>
      <name val="Arial"/>
      <family val="2"/>
    </font>
    <font>
      <i/>
      <sz val="11"/>
      <color rgb="FF000000"/>
      <name val="Arial"/>
      <family val="2"/>
    </font>
    <font>
      <sz val="12"/>
      <color theme="2" tint="-0.249977111117893"/>
      <name val="Arial"/>
      <family val="2"/>
    </font>
    <font>
      <b/>
      <sz val="24"/>
      <name val="Arial"/>
      <family val="2"/>
    </font>
    <font>
      <b/>
      <sz val="12"/>
      <color rgb="FF0000D4"/>
      <name val="Arial"/>
      <family val="2"/>
    </font>
    <font>
      <sz val="11"/>
      <color theme="2" tint="-0.249977111117893"/>
      <name val="Calibri"/>
      <family val="2"/>
      <scheme val="minor"/>
    </font>
    <font>
      <sz val="11"/>
      <name val="Calibri"/>
      <family val="2"/>
      <scheme val="minor"/>
    </font>
    <font>
      <b/>
      <u/>
      <sz val="10"/>
      <name val="Arial"/>
      <family val="2"/>
    </font>
    <font>
      <b/>
      <sz val="11"/>
      <color rgb="FFD56714"/>
      <name val="Marianne"/>
      <family val="3"/>
    </font>
    <font>
      <b/>
      <sz val="10"/>
      <color theme="0"/>
      <name val="Marianne"/>
      <family val="3"/>
    </font>
    <font>
      <u/>
      <sz val="10"/>
      <name val="Arial"/>
      <family val="2"/>
    </font>
    <font>
      <b/>
      <sz val="10"/>
      <color theme="0"/>
      <name val="Arial"/>
      <family val="2"/>
    </font>
    <font>
      <u/>
      <sz val="11"/>
      <color theme="1"/>
      <name val="Calibri"/>
      <family val="2"/>
    </font>
    <font>
      <b/>
      <sz val="12.5"/>
      <color rgb="FF808080"/>
      <name val="Helvetica"/>
    </font>
    <font>
      <b/>
      <sz val="8"/>
      <color rgb="FFFFFFFF"/>
      <name val="Arial"/>
      <family val="2"/>
    </font>
    <font>
      <b/>
      <sz val="7"/>
      <color rgb="FF000000"/>
      <name val="Helvetica"/>
    </font>
    <font>
      <b/>
      <sz val="8"/>
      <color rgb="FFFFFFFF"/>
      <name val="Helvetica"/>
    </font>
    <font>
      <b/>
      <sz val="8"/>
      <color rgb="FF000000"/>
      <name val="Arial"/>
      <family val="2"/>
    </font>
    <font>
      <b/>
      <sz val="12"/>
      <color theme="0"/>
      <name val="Marianne"/>
      <family val="3"/>
    </font>
    <font>
      <sz val="10"/>
      <color rgb="FFFF0000"/>
      <name val="Arial"/>
      <family val="2"/>
    </font>
    <font>
      <b/>
      <sz val="9"/>
      <name val="Marianne"/>
      <family val="3"/>
    </font>
    <font>
      <u/>
      <sz val="9"/>
      <name val="Marianne"/>
      <family val="3"/>
    </font>
    <font>
      <b/>
      <sz val="16"/>
      <name val="Arial"/>
      <family val="2"/>
    </font>
    <font>
      <sz val="16"/>
      <name val="Arial"/>
      <family val="2"/>
    </font>
    <font>
      <b/>
      <sz val="16"/>
      <color indexed="12"/>
      <name val="Arial"/>
      <family val="2"/>
    </font>
    <font>
      <b/>
      <sz val="14"/>
      <color indexed="9"/>
      <name val="Arial"/>
      <family val="2"/>
    </font>
    <font>
      <sz val="8"/>
      <color indexed="9"/>
      <name val="Arial"/>
      <family val="2"/>
    </font>
    <font>
      <sz val="10"/>
      <name val="Helv"/>
    </font>
    <font>
      <b/>
      <sz val="8"/>
      <name val="Arial"/>
      <family val="2"/>
    </font>
    <font>
      <sz val="9"/>
      <name val="Arial"/>
      <family val="2"/>
    </font>
    <font>
      <b/>
      <sz val="11"/>
      <name val="Helv"/>
    </font>
    <font>
      <sz val="11"/>
      <name val="Helv"/>
    </font>
    <font>
      <sz val="10"/>
      <color indexed="10"/>
      <name val="Arial"/>
      <family val="2"/>
    </font>
    <font>
      <b/>
      <u/>
      <sz val="11"/>
      <name val="Arial"/>
      <family val="2"/>
    </font>
    <font>
      <b/>
      <sz val="14"/>
      <color theme="0"/>
      <name val="Arial"/>
      <family val="2"/>
    </font>
    <font>
      <b/>
      <i/>
      <sz val="10"/>
      <color indexed="14"/>
      <name val="Arial"/>
      <family val="2"/>
    </font>
    <font>
      <b/>
      <i/>
      <sz val="10"/>
      <color indexed="9"/>
      <name val="Arial"/>
      <family val="2"/>
    </font>
    <font>
      <b/>
      <i/>
      <sz val="10"/>
      <color indexed="48"/>
      <name val="Arial"/>
      <family val="2"/>
    </font>
    <font>
      <sz val="14"/>
      <name val="Arial"/>
      <family val="2"/>
    </font>
    <font>
      <b/>
      <u/>
      <sz val="14"/>
      <name val="Arial"/>
      <family val="2"/>
    </font>
    <font>
      <i/>
      <sz val="12"/>
      <name val="Helv"/>
    </font>
    <font>
      <b/>
      <u/>
      <sz val="11"/>
      <color indexed="12"/>
      <name val="Arial"/>
      <family val="2"/>
    </font>
    <font>
      <b/>
      <sz val="8"/>
      <color indexed="12"/>
      <name val="Arial"/>
      <family val="2"/>
    </font>
    <font>
      <b/>
      <sz val="12"/>
      <name val="Helv"/>
    </font>
    <font>
      <i/>
      <sz val="10"/>
      <name val="Helv"/>
    </font>
    <font>
      <b/>
      <u/>
      <sz val="12"/>
      <name val="Arial"/>
      <family val="2"/>
    </font>
    <font>
      <b/>
      <sz val="10"/>
      <name val="Helv"/>
    </font>
    <font>
      <b/>
      <sz val="16"/>
      <name val="Marianne"/>
      <family val="3"/>
    </font>
    <font>
      <i/>
      <sz val="10"/>
      <name val="Marianne"/>
      <family val="3"/>
    </font>
    <font>
      <sz val="16"/>
      <name val="Marianne"/>
      <family val="3"/>
    </font>
    <font>
      <sz val="11"/>
      <name val="Marianne"/>
      <family val="3"/>
    </font>
    <font>
      <b/>
      <sz val="16"/>
      <color indexed="12"/>
      <name val="Marianne"/>
      <family val="3"/>
    </font>
    <font>
      <b/>
      <i/>
      <sz val="10"/>
      <name val="Marianne"/>
      <family val="3"/>
    </font>
    <font>
      <b/>
      <sz val="14"/>
      <color indexed="9"/>
      <name val="Marianne"/>
      <family val="3"/>
    </font>
    <font>
      <sz val="8"/>
      <color indexed="9"/>
      <name val="Marianne"/>
      <family val="3"/>
    </font>
    <font>
      <sz val="11"/>
      <color theme="1"/>
      <name val="Marianne"/>
      <family val="3"/>
    </font>
    <font>
      <b/>
      <sz val="11"/>
      <name val="Marianne"/>
      <family val="3"/>
    </font>
    <font>
      <sz val="10"/>
      <color indexed="10"/>
      <name val="Marianne"/>
      <family val="3"/>
    </font>
    <font>
      <b/>
      <u/>
      <sz val="11"/>
      <name val="Marianne"/>
      <family val="3"/>
    </font>
    <font>
      <b/>
      <sz val="14"/>
      <color theme="0"/>
      <name val="Marianne"/>
      <family val="3"/>
    </font>
    <font>
      <b/>
      <i/>
      <sz val="10"/>
      <color indexed="9"/>
      <name val="Marianne"/>
      <family val="3"/>
    </font>
    <font>
      <b/>
      <i/>
      <sz val="10"/>
      <color indexed="48"/>
      <name val="Marianne"/>
      <family val="3"/>
    </font>
    <font>
      <i/>
      <sz val="12"/>
      <color indexed="9"/>
      <name val="Marianne"/>
      <family val="3"/>
    </font>
    <font>
      <sz val="14"/>
      <name val="Marianne"/>
      <family val="3"/>
    </font>
    <font>
      <b/>
      <sz val="16"/>
      <color rgb="FF0000FF"/>
      <name val="Marianne"/>
      <family val="3"/>
    </font>
    <font>
      <b/>
      <sz val="14"/>
      <color rgb="FFFFFFFF"/>
      <name val="Marianne"/>
      <family val="3"/>
    </font>
    <font>
      <sz val="8"/>
      <color rgb="FFFFFFFF"/>
      <name val="Marianne"/>
      <family val="3"/>
    </font>
    <font>
      <b/>
      <u/>
      <sz val="10"/>
      <name val="Marianne"/>
      <family val="3"/>
    </font>
    <font>
      <b/>
      <i/>
      <sz val="10"/>
      <color rgb="FFFFFFFF"/>
      <name val="Marianne"/>
      <family val="3"/>
    </font>
    <font>
      <b/>
      <i/>
      <sz val="10"/>
      <color rgb="FF3366FF"/>
      <name val="Marianne"/>
      <family val="3"/>
    </font>
    <font>
      <i/>
      <sz val="12"/>
      <color rgb="FFFFFFFF"/>
      <name val="Marianne"/>
      <family val="3"/>
    </font>
    <font>
      <b/>
      <u/>
      <sz val="14"/>
      <name val="Marianne"/>
      <family val="3"/>
    </font>
    <font>
      <i/>
      <sz val="12"/>
      <name val="Marianne"/>
      <family val="3"/>
    </font>
    <font>
      <i/>
      <u/>
      <sz val="12"/>
      <name val="Marianne"/>
      <family val="3"/>
    </font>
    <font>
      <b/>
      <u/>
      <sz val="11"/>
      <color rgb="FF0000FF"/>
      <name val="Marianne"/>
      <family val="3"/>
    </font>
    <font>
      <b/>
      <sz val="8"/>
      <color rgb="FF0000FF"/>
      <name val="Marianne"/>
      <family val="3"/>
    </font>
    <font>
      <b/>
      <sz val="12"/>
      <name val="Marianne"/>
      <family val="3"/>
    </font>
    <font>
      <b/>
      <u/>
      <sz val="12"/>
      <name val="Marianne"/>
      <family val="3"/>
    </font>
    <font>
      <u/>
      <sz val="12"/>
      <color theme="1"/>
      <name val="Calibri"/>
      <family val="2"/>
    </font>
    <font>
      <b/>
      <sz val="18"/>
      <color theme="1"/>
      <name val="Calibri"/>
      <family val="2"/>
    </font>
    <font>
      <b/>
      <u/>
      <sz val="11"/>
      <color theme="1"/>
      <name val="Calibri"/>
      <family val="2"/>
    </font>
    <font>
      <b/>
      <i/>
      <sz val="11"/>
      <color theme="1"/>
      <name val="Calibri"/>
      <family val="2"/>
    </font>
    <font>
      <b/>
      <sz val="11"/>
      <color rgb="FFD7D200"/>
      <name val="Calibri"/>
      <family val="2"/>
    </font>
    <font>
      <b/>
      <sz val="12"/>
      <color rgb="FF0070C0"/>
      <name val="Calibri"/>
      <family val="2"/>
    </font>
    <font>
      <b/>
      <sz val="12"/>
      <color rgb="FF92D050"/>
      <name val="Calibri"/>
      <family val="2"/>
    </font>
    <font>
      <b/>
      <sz val="12"/>
      <name val="Calibri"/>
      <family val="2"/>
    </font>
    <font>
      <b/>
      <sz val="12"/>
      <color rgb="FFFF0000"/>
      <name val="Calibri"/>
      <family val="2"/>
    </font>
    <font>
      <sz val="12"/>
      <color rgb="FF0000FF"/>
      <name val="Calibri"/>
      <family val="2"/>
    </font>
    <font>
      <b/>
      <sz val="11"/>
      <color rgb="FFEAB200"/>
      <name val="Calibri"/>
      <family val="2"/>
    </font>
    <font>
      <sz val="11"/>
      <color rgb="FF0000FF"/>
      <name val="Calibri"/>
      <family val="2"/>
    </font>
    <font>
      <b/>
      <u/>
      <sz val="12"/>
      <color theme="1"/>
      <name val="Calibri"/>
      <family val="2"/>
    </font>
    <font>
      <i/>
      <sz val="12"/>
      <color theme="1"/>
      <name val="Calibri"/>
      <family val="2"/>
    </font>
    <font>
      <b/>
      <sz val="10"/>
      <color rgb="FFFFFFFF"/>
      <name val="Verdana"/>
      <family val="2"/>
    </font>
  </fonts>
  <fills count="80">
    <fill>
      <patternFill patternType="none"/>
    </fill>
    <fill>
      <patternFill patternType="gray125"/>
    </fill>
    <fill>
      <patternFill patternType="solid">
        <fgColor indexed="65"/>
        <bgColor rgb="FFF9F9F9"/>
      </patternFill>
    </fill>
    <fill>
      <patternFill patternType="solid">
        <fgColor theme="0"/>
        <bgColor indexed="64"/>
      </patternFill>
    </fill>
    <fill>
      <patternFill patternType="solid">
        <fgColor theme="0"/>
        <bgColor rgb="FFB4C7DC"/>
      </patternFill>
    </fill>
    <fill>
      <patternFill patternType="solid">
        <fgColor rgb="FF9BBB59"/>
      </patternFill>
    </fill>
    <fill>
      <patternFill patternType="solid">
        <fgColor rgb="FF4F81BD"/>
      </patternFill>
    </fill>
    <fill>
      <patternFill patternType="solid">
        <fgColor rgb="FF87A9D2"/>
      </patternFill>
    </fill>
    <fill>
      <patternFill patternType="solid">
        <fgColor theme="4"/>
        <bgColor rgb="FFB4C7DC"/>
      </patternFill>
    </fill>
    <fill>
      <patternFill patternType="solid">
        <fgColor rgb="FFFFFF00"/>
        <bgColor indexed="64"/>
      </patternFill>
    </fill>
    <fill>
      <patternFill patternType="solid">
        <fgColor theme="0" tint="-0.34998626667073579"/>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theme="4" tint="-0.499984740745262"/>
        <bgColor rgb="FFB4C7DC"/>
      </patternFill>
    </fill>
    <fill>
      <patternFill patternType="solid">
        <fgColor theme="4" tint="-0.499984740745262"/>
        <bgColor indexed="64"/>
      </patternFill>
    </fill>
    <fill>
      <patternFill patternType="solid">
        <fgColor theme="8"/>
        <bgColor indexed="64"/>
      </patternFill>
    </fill>
    <fill>
      <patternFill patternType="solid">
        <fgColor rgb="FFBDD7EE"/>
        <bgColor rgb="FF000000"/>
      </patternFill>
    </fill>
    <fill>
      <patternFill patternType="solid">
        <fgColor rgb="FFE2EFDA"/>
        <bgColor rgb="FF000000"/>
      </patternFill>
    </fill>
    <fill>
      <patternFill patternType="solid">
        <fgColor rgb="FFFFE699"/>
        <bgColor rgb="FF000000"/>
      </patternFill>
    </fill>
    <fill>
      <patternFill patternType="solid">
        <fgColor rgb="FF4BACC6"/>
        <bgColor rgb="FF000000"/>
      </patternFill>
    </fill>
    <fill>
      <patternFill patternType="solid">
        <fgColor rgb="FFFFFF00"/>
        <bgColor rgb="FFFFFF00"/>
      </patternFill>
    </fill>
    <fill>
      <patternFill patternType="solid">
        <fgColor rgb="FFB4C6E7"/>
        <bgColor rgb="FF000000"/>
      </patternFill>
    </fill>
    <fill>
      <patternFill patternType="solid">
        <fgColor rgb="FF799939"/>
      </patternFill>
    </fill>
    <fill>
      <patternFill patternType="solid">
        <fgColor theme="8" tint="0.59999389629810485"/>
        <bgColor indexed="64"/>
      </patternFill>
    </fill>
    <fill>
      <patternFill patternType="solid">
        <fgColor theme="7" tint="0.59999389629810485"/>
        <bgColor indexed="64"/>
      </patternFill>
    </fill>
    <fill>
      <patternFill patternType="solid">
        <fgColor rgb="FFFFFFFF"/>
        <bgColor indexed="64"/>
      </patternFill>
    </fill>
    <fill>
      <patternFill patternType="solid">
        <fgColor rgb="FFD56714"/>
        <bgColor indexed="64"/>
      </patternFill>
    </fill>
    <fill>
      <patternFill patternType="solid">
        <fgColor theme="9" tint="0.79998168889431442"/>
        <bgColor indexed="64"/>
      </patternFill>
    </fill>
    <fill>
      <patternFill patternType="solid">
        <fgColor rgb="FFFF8D7E"/>
      </patternFill>
    </fill>
    <fill>
      <patternFill patternType="solid">
        <fgColor theme="0" tint="-0.249977111117893"/>
        <bgColor indexed="64"/>
      </patternFill>
    </fill>
    <fill>
      <patternFill patternType="solid">
        <fgColor rgb="FFED6B0B"/>
        <bgColor indexed="64"/>
      </patternFill>
    </fill>
    <fill>
      <patternFill patternType="solid">
        <fgColor theme="8" tint="0.79998168889431442"/>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rgb="FF799939"/>
        <bgColor rgb="FFB4C7DC"/>
      </patternFill>
    </fill>
    <fill>
      <patternFill patternType="solid">
        <fgColor theme="6"/>
        <bgColor rgb="FFB4C7DC"/>
      </patternFill>
    </fill>
    <fill>
      <patternFill patternType="solid">
        <fgColor rgb="FFB2004C"/>
        <bgColor rgb="FFB2004C"/>
      </patternFill>
    </fill>
    <fill>
      <patternFill patternType="solid">
        <fgColor indexed="51"/>
        <bgColor indexed="64"/>
      </patternFill>
    </fill>
    <fill>
      <patternFill patternType="solid">
        <fgColor indexed="51"/>
        <bgColor indexed="27"/>
      </patternFill>
    </fill>
    <fill>
      <patternFill patternType="solid">
        <fgColor indexed="9"/>
        <bgColor indexed="27"/>
      </patternFill>
    </fill>
    <fill>
      <patternFill patternType="solid">
        <fgColor indexed="9"/>
        <bgColor indexed="21"/>
      </patternFill>
    </fill>
    <fill>
      <patternFill patternType="solid">
        <fgColor indexed="8"/>
        <bgColor indexed="64"/>
      </patternFill>
    </fill>
    <fill>
      <patternFill patternType="solid">
        <fgColor indexed="9"/>
        <bgColor indexed="64"/>
      </patternFill>
    </fill>
    <fill>
      <patternFill patternType="solid">
        <fgColor theme="1"/>
        <bgColor indexed="64"/>
      </patternFill>
    </fill>
    <fill>
      <patternFill patternType="solid">
        <fgColor indexed="55"/>
        <bgColor indexed="64"/>
      </patternFill>
    </fill>
    <fill>
      <patternFill patternType="solid">
        <fgColor theme="2"/>
        <bgColor indexed="64"/>
      </patternFill>
    </fill>
    <fill>
      <patternFill patternType="solid">
        <fgColor indexed="51"/>
        <bgColor indexed="21"/>
      </patternFill>
    </fill>
    <fill>
      <patternFill patternType="solid">
        <fgColor theme="2" tint="-9.9978637043366805E-2"/>
        <bgColor indexed="64"/>
      </patternFill>
    </fill>
    <fill>
      <patternFill patternType="solid">
        <fgColor theme="2" tint="-0.249977111117893"/>
        <bgColor indexed="64"/>
      </patternFill>
    </fill>
    <fill>
      <patternFill patternType="solid">
        <fgColor rgb="FFFFCC00"/>
        <bgColor rgb="FF000000"/>
      </patternFill>
    </fill>
    <fill>
      <patternFill patternType="solid">
        <fgColor rgb="FFFFFFFF"/>
        <bgColor rgb="FF000000"/>
      </patternFill>
    </fill>
    <fill>
      <patternFill patternType="solid">
        <fgColor rgb="FFFFCC00"/>
        <bgColor rgb="FFCCFFFF"/>
      </patternFill>
    </fill>
    <fill>
      <patternFill patternType="solid">
        <fgColor rgb="FFFFCC00"/>
        <bgColor rgb="FF008080"/>
      </patternFill>
    </fill>
    <fill>
      <patternFill patternType="solid">
        <fgColor rgb="FFFFFFFF"/>
        <bgColor rgb="FFCCFFFF"/>
      </patternFill>
    </fill>
    <fill>
      <patternFill patternType="solid">
        <fgColor rgb="FFFFFFFF"/>
        <bgColor rgb="FF008080"/>
      </patternFill>
    </fill>
    <fill>
      <patternFill patternType="solid">
        <fgColor rgb="FF000000"/>
        <bgColor rgb="FF000000"/>
      </patternFill>
    </fill>
    <fill>
      <patternFill patternType="solid">
        <fgColor theme="0"/>
        <bgColor indexed="27"/>
      </patternFill>
    </fill>
    <fill>
      <patternFill patternType="solid">
        <fgColor theme="7" tint="0.59996337778862885"/>
        <bgColor indexed="64"/>
      </patternFill>
    </fill>
    <fill>
      <patternFill patternType="solid">
        <fgColor indexed="43"/>
        <bgColor indexed="27"/>
      </patternFill>
    </fill>
    <fill>
      <patternFill patternType="solid">
        <fgColor indexed="43"/>
        <bgColor indexed="64"/>
      </patternFill>
    </fill>
    <fill>
      <patternFill patternType="solid">
        <fgColor indexed="8"/>
        <bgColor indexed="27"/>
      </patternFill>
    </fill>
    <fill>
      <patternFill patternType="gray0625">
        <bgColor indexed="8"/>
      </patternFill>
    </fill>
    <fill>
      <patternFill patternType="solid">
        <fgColor rgb="FFFFFF99"/>
        <bgColor rgb="FFA0E0E0"/>
      </patternFill>
    </fill>
    <fill>
      <patternFill patternType="solid">
        <fgColor rgb="FFFFFF99"/>
        <bgColor rgb="FF000000"/>
      </patternFill>
    </fill>
    <fill>
      <patternFill patternType="solid">
        <fgColor rgb="FF000000"/>
        <bgColor rgb="FFA0E0E0"/>
      </patternFill>
    </fill>
    <fill>
      <patternFill patternType="gray0625">
        <fgColor rgb="FF000000"/>
        <bgColor rgb="FF000000"/>
      </patternFill>
    </fill>
    <fill>
      <patternFill patternType="solid">
        <fgColor rgb="FFFFFF00"/>
        <bgColor rgb="FF000000"/>
      </patternFill>
    </fill>
    <fill>
      <patternFill patternType="solid">
        <fgColor rgb="FFC00000"/>
        <bgColor indexed="64"/>
      </patternFill>
    </fill>
    <fill>
      <patternFill patternType="solid">
        <fgColor rgb="FF0070C0"/>
        <bgColor indexed="64"/>
      </patternFill>
    </fill>
    <fill>
      <patternFill patternType="solid">
        <fgColor theme="3" tint="0.39997558519241921"/>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6" tint="-0.249977111117893"/>
        <bgColor indexed="64"/>
      </patternFill>
    </fill>
    <fill>
      <patternFill patternType="solid">
        <fgColor theme="6" tint="-0.49998474074526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5"/>
        <bgColor indexed="64"/>
      </patternFill>
    </fill>
    <fill>
      <patternFill patternType="solid">
        <fgColor rgb="FFFFFF99"/>
        <bgColor indexed="64"/>
      </patternFill>
    </fill>
    <fill>
      <patternFill patternType="solid">
        <fgColor theme="3" tint="0.79998168889431442"/>
        <bgColor indexed="64"/>
      </patternFill>
    </fill>
  </fills>
  <borders count="140">
    <border>
      <left/>
      <right/>
      <top/>
      <bottom/>
      <diagonal/>
    </border>
    <border>
      <left style="thin">
        <color auto="1"/>
      </left>
      <right style="thin">
        <color auto="1"/>
      </right>
      <top style="thin">
        <color auto="1"/>
      </top>
      <bottom style="thin">
        <color auto="1"/>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auto="1"/>
      </left>
      <right style="thin">
        <color auto="1"/>
      </right>
      <top style="thin">
        <color auto="1"/>
      </top>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thin">
        <color indexed="64"/>
      </top>
      <bottom style="double">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top/>
      <bottom/>
      <diagonal/>
    </border>
    <border>
      <left/>
      <right style="thin">
        <color indexed="64"/>
      </right>
      <top/>
      <bottom/>
      <diagonal/>
    </border>
    <border>
      <left/>
      <right/>
      <top/>
      <bottom style="thin">
        <color rgb="FF000000"/>
      </bottom>
      <diagonal/>
    </border>
    <border>
      <left/>
      <right/>
      <top style="thin">
        <color rgb="FF000000"/>
      </top>
      <bottom/>
      <diagonal/>
    </border>
    <border>
      <left style="thin">
        <color theme="1"/>
      </left>
      <right/>
      <top style="thin">
        <color theme="1"/>
      </top>
      <bottom style="thin">
        <color theme="1"/>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5" tint="-0.499984740745262"/>
      </left>
      <right style="thin">
        <color theme="5" tint="-0.499984740745262"/>
      </right>
      <top style="thin">
        <color theme="5" tint="-0.499984740745262"/>
      </top>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thin">
        <color theme="5" tint="-0.499984740745262"/>
      </left>
      <right/>
      <top style="thin">
        <color theme="5" tint="-0.499984740745262"/>
      </top>
      <bottom/>
      <diagonal/>
    </border>
    <border>
      <left/>
      <right style="thin">
        <color theme="5" tint="-0.499984740745262"/>
      </right>
      <top style="thin">
        <color theme="5" tint="-0.499984740745262"/>
      </top>
      <bottom/>
      <diagonal/>
    </border>
    <border>
      <left style="thin">
        <color theme="5" tint="-0.499984740745262"/>
      </left>
      <right/>
      <top/>
      <bottom style="thin">
        <color theme="5" tint="-0.499984740745262"/>
      </bottom>
      <diagonal/>
    </border>
    <border>
      <left/>
      <right style="thin">
        <color theme="5" tint="-0.499984740745262"/>
      </right>
      <top/>
      <bottom style="thin">
        <color theme="5" tint="-0.499984740745262"/>
      </bottom>
      <diagonal/>
    </border>
    <border>
      <left style="thin">
        <color theme="5" tint="-0.499984740745262"/>
      </left>
      <right style="thin">
        <color theme="5" tint="-0.499984740745262"/>
      </right>
      <top/>
      <bottom style="thin">
        <color theme="5" tint="-0.499984740745262"/>
      </bottom>
      <diagonal/>
    </border>
    <border>
      <left style="thin">
        <color indexed="64"/>
      </left>
      <right style="thin">
        <color indexed="64"/>
      </right>
      <top/>
      <bottom style="thin">
        <color indexed="64"/>
      </bottom>
      <diagonal/>
    </border>
    <border>
      <left style="thin">
        <color theme="5" tint="-0.499984740745262"/>
      </left>
      <right style="thin">
        <color theme="5" tint="-0.499984740745262"/>
      </right>
      <top style="thick">
        <color theme="5" tint="-0.499984740745262"/>
      </top>
      <bottom style="thin">
        <color theme="5" tint="-0.49998474074526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5" tint="-0.499984740745262"/>
      </left>
      <right style="thin">
        <color theme="5" tint="-0.499984740745262"/>
      </right>
      <top/>
      <bottom/>
      <diagonal/>
    </border>
    <border>
      <left style="thin">
        <color theme="5" tint="-0.499984740745262"/>
      </left>
      <right style="thin">
        <color theme="5" tint="-0.499984740745262"/>
      </right>
      <top/>
      <bottom style="thick">
        <color theme="5" tint="-0.499984740745262"/>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5" tint="-0.499984740745262"/>
      </left>
      <right/>
      <top style="thin">
        <color theme="5" tint="-0.499984740745262"/>
      </top>
      <bottom style="thin">
        <color theme="5" tint="-0.499984740745262"/>
      </bottom>
      <diagonal/>
    </border>
    <border>
      <left/>
      <right style="thin">
        <color theme="5" tint="-0.499984740745262"/>
      </right>
      <top style="thin">
        <color theme="5" tint="-0.499984740745262"/>
      </top>
      <bottom style="thin">
        <color theme="5" tint="-0.499984740745262"/>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theme="0"/>
      </left>
      <right style="medium">
        <color theme="0"/>
      </right>
      <top/>
      <bottom style="medium">
        <color theme="0"/>
      </bottom>
      <diagonal/>
    </border>
    <border>
      <left style="thin">
        <color indexed="64"/>
      </left>
      <right style="thin">
        <color indexed="64"/>
      </right>
      <top/>
      <bottom/>
      <diagonal/>
    </border>
    <border>
      <left/>
      <right/>
      <top style="double">
        <color indexed="64"/>
      </top>
      <bottom/>
      <diagonal/>
    </border>
    <border>
      <left style="thin">
        <color indexed="64"/>
      </left>
      <right/>
      <top style="dashDot">
        <color indexed="64"/>
      </top>
      <bottom style="dashDot">
        <color indexed="64"/>
      </bottom>
      <diagonal/>
    </border>
    <border>
      <left style="thin">
        <color indexed="64"/>
      </left>
      <right style="thin">
        <color indexed="64"/>
      </right>
      <top style="dashDot">
        <color indexed="64"/>
      </top>
      <bottom style="dashDot">
        <color indexed="64"/>
      </bottom>
      <diagonal/>
    </border>
    <border>
      <left style="thin">
        <color indexed="64"/>
      </left>
      <right style="thin">
        <color indexed="64"/>
      </right>
      <top style="hair">
        <color rgb="FFCCCCCC"/>
      </top>
      <bottom style="hair">
        <color rgb="FFCCCCCC"/>
      </bottom>
      <diagonal/>
    </border>
    <border>
      <left style="hair">
        <color rgb="FFCCCCCC"/>
      </left>
      <right style="hair">
        <color rgb="FFCCCCCC"/>
      </right>
      <top style="hair">
        <color rgb="FFCCCCCC"/>
      </top>
      <bottom style="hair">
        <color rgb="FFCCCCCC"/>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diagonal/>
    </border>
    <border>
      <left style="hair">
        <color indexed="64"/>
      </left>
      <right style="thin">
        <color indexed="64"/>
      </right>
      <top/>
      <bottom/>
      <diagonal/>
    </border>
    <border>
      <left style="hair">
        <color indexed="64"/>
      </left>
      <right/>
      <top style="thin">
        <color indexed="64"/>
      </top>
      <bottom/>
      <diagonal/>
    </border>
    <border>
      <left style="hair">
        <color indexed="64"/>
      </left>
      <right style="thin">
        <color indexed="64"/>
      </right>
      <top/>
      <bottom style="dotted">
        <color indexed="64"/>
      </bottom>
      <diagonal/>
    </border>
    <border>
      <left/>
      <right/>
      <top style="dotted">
        <color indexed="64"/>
      </top>
      <bottom style="thick">
        <color indexed="64"/>
      </bottom>
      <diagonal/>
    </border>
    <border>
      <left style="hair">
        <color indexed="64"/>
      </left>
      <right style="hair">
        <color indexed="64"/>
      </right>
      <top style="dotted">
        <color indexed="64"/>
      </top>
      <bottom style="thick">
        <color indexed="64"/>
      </bottom>
      <diagonal/>
    </border>
    <border>
      <left style="hair">
        <color indexed="64"/>
      </left>
      <right style="thin">
        <color indexed="64"/>
      </right>
      <top/>
      <bottom style="thick">
        <color indexed="64"/>
      </bottom>
      <diagonal/>
    </border>
    <border>
      <left/>
      <right/>
      <top/>
      <bottom style="dotted">
        <color indexed="64"/>
      </bottom>
      <diagonal/>
    </border>
    <border>
      <left style="hair">
        <color indexed="64"/>
      </left>
      <right style="hair">
        <color indexed="64"/>
      </right>
      <top/>
      <bottom style="dotted">
        <color indexed="64"/>
      </bottom>
      <diagonal/>
    </border>
    <border>
      <left/>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top style="thin">
        <color indexed="64"/>
      </top>
      <bottom style="thick">
        <color indexed="64"/>
      </bottom>
      <diagonal/>
    </border>
    <border>
      <left style="hair">
        <color indexed="64"/>
      </left>
      <right style="hair">
        <color indexed="64"/>
      </right>
      <top style="thin">
        <color indexed="64"/>
      </top>
      <bottom style="thick">
        <color indexed="64"/>
      </bottom>
      <diagonal/>
    </border>
    <border>
      <left/>
      <right style="hair">
        <color indexed="64"/>
      </right>
      <top/>
      <bottom/>
      <diagonal/>
    </border>
    <border>
      <left style="hair">
        <color indexed="64"/>
      </left>
      <right/>
      <top/>
      <bottom/>
      <diagonal/>
    </border>
    <border>
      <left/>
      <right style="hair">
        <color indexed="64"/>
      </right>
      <top/>
      <bottom style="thin">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hair">
        <color indexed="64"/>
      </left>
      <right style="thin">
        <color indexed="64"/>
      </right>
      <top style="dashed">
        <color indexed="64"/>
      </top>
      <bottom style="thin">
        <color indexed="64"/>
      </bottom>
      <diagonal/>
    </border>
    <border>
      <left style="hair">
        <color indexed="64"/>
      </left>
      <right style="hair">
        <color theme="0" tint="-0.499984740745262"/>
      </right>
      <top/>
      <bottom/>
      <diagonal/>
    </border>
    <border>
      <left style="hair">
        <color indexed="64"/>
      </left>
      <right style="hair">
        <color indexed="64"/>
      </right>
      <top style="dotted">
        <color indexed="64"/>
      </top>
      <bottom/>
      <diagonal/>
    </border>
    <border>
      <left style="hair">
        <color indexed="64"/>
      </left>
      <right style="thin">
        <color indexed="64"/>
      </right>
      <top style="thin">
        <color indexed="64"/>
      </top>
      <bottom style="thick">
        <color indexed="64"/>
      </bottom>
      <diagonal/>
    </border>
    <border>
      <left style="hair">
        <color indexed="64"/>
      </left>
      <right style="thin">
        <color indexed="64"/>
      </right>
      <top style="dashed">
        <color indexed="64"/>
      </top>
      <bottom style="medium">
        <color indexed="64"/>
      </bottom>
      <diagonal/>
    </border>
    <border>
      <left style="hair">
        <color indexed="64"/>
      </left>
      <right style="thin">
        <color indexed="64"/>
      </right>
      <top style="dotted">
        <color indexed="64"/>
      </top>
      <bottom/>
      <diagonal/>
    </border>
    <border>
      <left style="hair">
        <color indexed="64"/>
      </left>
      <right style="hair">
        <color indexed="64"/>
      </right>
      <top/>
      <bottom style="hair">
        <color indexed="64"/>
      </bottom>
      <diagonal/>
    </border>
    <border>
      <left style="hair">
        <color indexed="64"/>
      </left>
      <right/>
      <top/>
      <bottom style="thin">
        <color indexed="64"/>
      </bottom>
      <diagonal/>
    </border>
    <border>
      <left/>
      <right style="hair">
        <color indexed="64"/>
      </right>
      <top style="thin">
        <color indexed="64"/>
      </top>
      <bottom/>
      <diagonal/>
    </border>
    <border>
      <left/>
      <right style="hair">
        <color indexed="64"/>
      </right>
      <top style="dotted">
        <color indexed="64"/>
      </top>
      <bottom style="thick">
        <color indexed="64"/>
      </bottom>
      <diagonal/>
    </border>
    <border>
      <left style="hair">
        <color indexed="64"/>
      </left>
      <right/>
      <top/>
      <bottom style="dotted">
        <color indexed="64"/>
      </bottom>
      <diagonal/>
    </border>
    <border>
      <left style="hair">
        <color indexed="64"/>
      </left>
      <right/>
      <top style="dotted">
        <color indexed="64"/>
      </top>
      <bottom style="thin">
        <color indexed="64"/>
      </bottom>
      <diagonal/>
    </border>
    <border>
      <left/>
      <right style="hair">
        <color indexed="64"/>
      </right>
      <top style="dotted">
        <color indexed="64"/>
      </top>
      <bottom style="thin">
        <color indexed="64"/>
      </bottom>
      <diagonal/>
    </border>
    <border>
      <left/>
      <right style="hair">
        <color indexed="64"/>
      </right>
      <top style="thin">
        <color indexed="64"/>
      </top>
      <bottom style="thick">
        <color indexed="64"/>
      </bottom>
      <diagonal/>
    </border>
    <border>
      <left/>
      <right/>
      <top style="thick">
        <color indexed="64"/>
      </top>
      <bottom/>
      <diagonal/>
    </border>
    <border>
      <left style="hair">
        <color indexed="64"/>
      </left>
      <right style="hair">
        <color indexed="64"/>
      </right>
      <top style="thick">
        <color indexed="64"/>
      </top>
      <bottom/>
      <diagonal/>
    </border>
    <border>
      <left style="hair">
        <color indexed="64"/>
      </left>
      <right style="thin">
        <color indexed="64"/>
      </right>
      <top style="dotted">
        <color indexed="64"/>
      </top>
      <bottom style="thick">
        <color indexed="64"/>
      </bottom>
      <diagonal/>
    </border>
    <border>
      <left/>
      <right style="thin">
        <color indexed="64"/>
      </right>
      <top style="thin">
        <color indexed="64"/>
      </top>
      <bottom style="thick">
        <color indexed="64"/>
      </bottom>
      <diagonal/>
    </border>
    <border>
      <left style="hair">
        <color indexed="64"/>
      </left>
      <right style="thin">
        <color indexed="64"/>
      </right>
      <top style="thick">
        <color indexed="64"/>
      </top>
      <bottom/>
      <diagonal/>
    </border>
    <border>
      <left/>
      <right style="thin">
        <color indexed="64"/>
      </right>
      <top style="dotted">
        <color indexed="64"/>
      </top>
      <bottom style="thick">
        <color indexed="64"/>
      </bottom>
      <diagonal/>
    </border>
    <border>
      <left style="hair">
        <color indexed="64"/>
      </left>
      <right/>
      <top style="dotted">
        <color indexed="64"/>
      </top>
      <bottom style="thick">
        <color indexed="64"/>
      </bottom>
      <diagonal/>
    </border>
    <border>
      <left/>
      <right style="thin">
        <color indexed="64"/>
      </right>
      <top/>
      <bottom style="thick">
        <color indexed="64"/>
      </bottom>
      <diagonal/>
    </border>
    <border>
      <left/>
      <right style="thin">
        <color indexed="64"/>
      </right>
      <top style="dotted">
        <color indexed="64"/>
      </top>
      <bottom style="thin">
        <color indexed="64"/>
      </bottom>
      <diagonal/>
    </border>
    <border>
      <left style="hair">
        <color indexed="64"/>
      </left>
      <right/>
      <top style="thin">
        <color indexed="64"/>
      </top>
      <bottom style="thick">
        <color indexed="64"/>
      </bottom>
      <diagonal/>
    </border>
    <border>
      <left style="thin">
        <color indexed="64"/>
      </left>
      <right style="hair">
        <color indexed="64"/>
      </right>
      <top style="dotted">
        <color indexed="64"/>
      </top>
      <bottom style="thick">
        <color indexed="64"/>
      </bottom>
      <diagonal/>
    </border>
    <border>
      <left style="thin">
        <color indexed="64"/>
      </left>
      <right/>
      <top style="dotted">
        <color indexed="64"/>
      </top>
      <bottom style="thick">
        <color indexed="64"/>
      </bottom>
      <diagonal/>
    </border>
    <border>
      <left/>
      <right style="hair">
        <color indexed="64"/>
      </right>
      <top style="dotted">
        <color indexed="64"/>
      </top>
      <bottom/>
      <diagonal/>
    </border>
    <border>
      <left/>
      <right style="thin">
        <color indexed="64"/>
      </right>
      <top style="thick">
        <color indexed="64"/>
      </top>
      <bottom/>
      <diagonal/>
    </border>
    <border>
      <left style="thin">
        <color indexed="64"/>
      </left>
      <right style="hair">
        <color indexed="64"/>
      </right>
      <top/>
      <bottom/>
      <diagonal/>
    </border>
    <border>
      <left style="thin">
        <color theme="0"/>
      </left>
      <right style="thin">
        <color theme="0"/>
      </right>
      <top style="thin">
        <color theme="0"/>
      </top>
      <bottom/>
      <diagonal/>
    </border>
    <border>
      <left/>
      <right/>
      <top style="thin">
        <color theme="5" tint="-0.499984740745262"/>
      </top>
      <bottom style="thin">
        <color theme="5" tint="-0.499984740745262"/>
      </bottom>
      <diagonal/>
    </border>
    <border>
      <left/>
      <right style="thin">
        <color indexed="64"/>
      </right>
      <top style="thin">
        <color theme="5" tint="-0.499984740745262"/>
      </top>
      <bottom style="thin">
        <color theme="5" tint="-0.499984740745262"/>
      </bottom>
      <diagonal/>
    </border>
    <border>
      <left/>
      <right style="thin">
        <color theme="0"/>
      </right>
      <top/>
      <bottom style="thin">
        <color indexed="64"/>
      </bottom>
      <diagonal/>
    </border>
    <border>
      <left style="thin">
        <color indexed="64"/>
      </left>
      <right style="thin">
        <color theme="5" tint="-0.499984740745262"/>
      </right>
      <top style="thin">
        <color theme="7" tint="0.59996337778862885"/>
      </top>
      <bottom style="thin">
        <color theme="7" tint="0.59996337778862885"/>
      </bottom>
      <diagonal/>
    </border>
    <border>
      <left style="hair">
        <color indexed="64"/>
      </left>
      <right style="hair">
        <color indexed="64"/>
      </right>
      <top style="double">
        <color indexed="64"/>
      </top>
      <bottom/>
      <diagonal/>
    </border>
    <border>
      <left style="hair">
        <color indexed="64"/>
      </left>
      <right style="hair">
        <color indexed="64"/>
      </right>
      <top/>
      <bottom style="double">
        <color indexed="64"/>
      </bottom>
      <diagonal/>
    </border>
    <border>
      <left style="thin">
        <color indexed="64"/>
      </left>
      <right/>
      <top style="double">
        <color indexed="64"/>
      </top>
      <bottom/>
      <diagonal/>
    </border>
    <border>
      <left style="thin">
        <color indexed="64"/>
      </left>
      <right style="thin">
        <color indexed="64"/>
      </right>
      <top/>
      <bottom style="thin">
        <color theme="0"/>
      </bottom>
      <diagonal/>
    </border>
    <border>
      <left style="thin">
        <color indexed="64"/>
      </left>
      <right style="thin">
        <color indexed="64"/>
      </right>
      <top style="double">
        <color indexed="64"/>
      </top>
      <bottom/>
      <diagonal/>
    </border>
    <border>
      <left style="thin">
        <color indexed="64"/>
      </left>
      <right style="thin">
        <color indexed="64"/>
      </right>
      <top style="thin">
        <color theme="0"/>
      </top>
      <bottom style="thin">
        <color theme="0"/>
      </bottom>
      <diagonal/>
    </border>
    <border>
      <left/>
      <right style="thin">
        <color theme="0"/>
      </right>
      <top style="thin">
        <color indexed="64"/>
      </top>
      <bottom style="thin">
        <color theme="0"/>
      </bottom>
      <diagonal/>
    </border>
    <border>
      <left/>
      <right style="thin">
        <color theme="0"/>
      </right>
      <top style="thin">
        <color indexed="64"/>
      </top>
      <bottom/>
      <diagonal/>
    </border>
    <border>
      <left style="thin">
        <color theme="0"/>
      </left>
      <right style="thin">
        <color theme="0"/>
      </right>
      <top style="thin">
        <color indexed="64"/>
      </top>
      <bottom style="thin">
        <color theme="0"/>
      </bottom>
      <diagonal/>
    </border>
    <border>
      <left/>
      <right style="thin">
        <color theme="0"/>
      </right>
      <top style="thin">
        <color theme="0"/>
      </top>
      <bottom/>
      <diagonal/>
    </border>
    <border>
      <left/>
      <right style="thin">
        <color theme="0"/>
      </right>
      <top/>
      <bottom/>
      <diagonal/>
    </border>
    <border>
      <left style="thin">
        <color theme="0"/>
      </left>
      <right style="thin">
        <color theme="0"/>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rgb="FF000000"/>
      </left>
      <right/>
      <top/>
      <bottom/>
      <diagonal/>
    </border>
    <border>
      <left style="thin">
        <color indexed="64"/>
      </left>
      <right style="thin">
        <color indexed="64"/>
      </right>
      <top style="medium">
        <color indexed="64"/>
      </top>
      <bottom style="thick">
        <color indexed="64"/>
      </bottom>
      <diagonal/>
    </border>
    <border>
      <left style="medium">
        <color indexed="64"/>
      </left>
      <right style="thin">
        <color indexed="64"/>
      </right>
      <top style="medium">
        <color indexed="64"/>
      </top>
      <bottom style="thick">
        <color indexed="64"/>
      </bottom>
      <diagonal/>
    </border>
    <border>
      <left style="thin">
        <color indexed="64"/>
      </left>
      <right/>
      <top style="medium">
        <color indexed="64"/>
      </top>
      <bottom style="thick">
        <color indexed="64"/>
      </bottom>
      <diagonal/>
    </border>
    <border>
      <left style="thin">
        <color indexed="64"/>
      </left>
      <right style="medium">
        <color indexed="64"/>
      </right>
      <top style="medium">
        <color indexed="64"/>
      </top>
      <bottom style="thick">
        <color indexed="64"/>
      </bottom>
      <diagonal/>
    </border>
    <border>
      <left style="thin">
        <color auto="1"/>
      </left>
      <right style="thin">
        <color auto="1"/>
      </right>
      <top style="thin">
        <color auto="1"/>
      </top>
      <bottom style="thick">
        <color indexed="64"/>
      </bottom>
      <diagonal/>
    </border>
    <border>
      <left style="thin">
        <color indexed="64"/>
      </left>
      <right style="thin">
        <color indexed="64"/>
      </right>
      <top/>
      <bottom style="dashDot">
        <color indexed="64"/>
      </bottom>
      <diagonal/>
    </border>
  </borders>
  <cellStyleXfs count="36">
    <xf numFmtId="0" fontId="0" fillId="0" borderId="0"/>
    <xf numFmtId="0" fontId="6"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18" fillId="0" borderId="0"/>
    <xf numFmtId="9" fontId="24" fillId="0" borderId="0" applyFont="0" applyFill="0" applyBorder="0" applyAlignment="0" applyProtection="0"/>
    <xf numFmtId="0" fontId="25" fillId="0" borderId="0" applyNumberFormat="0" applyFill="0" applyBorder="0" applyAlignment="0" applyProtection="0"/>
    <xf numFmtId="0" fontId="2" fillId="0" borderId="0"/>
    <xf numFmtId="0" fontId="36" fillId="0" borderId="0"/>
    <xf numFmtId="0" fontId="42" fillId="0" borderId="0"/>
    <xf numFmtId="0" fontId="44" fillId="0" borderId="0"/>
    <xf numFmtId="168" fontId="77" fillId="0" borderId="0"/>
    <xf numFmtId="0" fontId="80" fillId="0" borderId="0"/>
    <xf numFmtId="0" fontId="55" fillId="0" borderId="0"/>
    <xf numFmtId="0" fontId="80" fillId="0" borderId="0"/>
    <xf numFmtId="0" fontId="55" fillId="0" borderId="0"/>
    <xf numFmtId="9" fontId="55" fillId="0" borderId="0" applyFill="0" applyBorder="0" applyAlignment="0" applyProtection="0"/>
    <xf numFmtId="0" fontId="55" fillId="0" borderId="0"/>
    <xf numFmtId="0" fontId="55" fillId="0" borderId="0"/>
    <xf numFmtId="0" fontId="55" fillId="0" borderId="0"/>
    <xf numFmtId="9" fontId="55" fillId="0" borderId="0" applyFill="0" applyBorder="0" applyAlignment="0" applyProtection="0"/>
    <xf numFmtId="0" fontId="55" fillId="0" borderId="0"/>
    <xf numFmtId="0" fontId="1" fillId="0" borderId="0"/>
    <xf numFmtId="9" fontId="1" fillId="0" borderId="0" applyFont="0" applyFill="0" applyBorder="0" applyAlignment="0" applyProtection="0"/>
    <xf numFmtId="179" fontId="1" fillId="0" borderId="0" applyFont="0" applyFill="0" applyBorder="0" applyAlignment="0" applyProtection="0"/>
    <xf numFmtId="0" fontId="55" fillId="0" borderId="0"/>
    <xf numFmtId="0" fontId="182" fillId="0" borderId="0"/>
    <xf numFmtId="9" fontId="182" fillId="0" borderId="0" applyFont="0" applyFill="0" applyBorder="0" applyAlignment="0" applyProtection="0"/>
  </cellStyleXfs>
  <cellXfs count="2085">
    <xf numFmtId="0" fontId="0" fillId="0" borderId="0" xfId="0"/>
    <xf numFmtId="0" fontId="0" fillId="2" borderId="0" xfId="0" applyFill="1"/>
    <xf numFmtId="0" fontId="4" fillId="2" borderId="0" xfId="0" applyFont="1" applyFill="1"/>
    <xf numFmtId="0" fontId="5" fillId="2" borderId="0" xfId="0" applyFont="1" applyFill="1"/>
    <xf numFmtId="49" fontId="0" fillId="2" borderId="0" xfId="0" applyNumberFormat="1" applyFill="1"/>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6" fillId="2" borderId="0" xfId="0" applyFont="1" applyFill="1"/>
    <xf numFmtId="0" fontId="11" fillId="2" borderId="0" xfId="0" applyFont="1" applyFill="1"/>
    <xf numFmtId="0" fontId="12" fillId="2" borderId="0" xfId="0" applyFont="1" applyFill="1"/>
    <xf numFmtId="0" fontId="13" fillId="3" borderId="0" xfId="0" applyFont="1" applyFill="1" applyAlignment="1">
      <alignment horizontal="left"/>
    </xf>
    <xf numFmtId="0" fontId="13" fillId="4" borderId="0" xfId="0" applyFont="1" applyFill="1" applyAlignment="1">
      <alignment horizontal="left"/>
    </xf>
    <xf numFmtId="0" fontId="14" fillId="2" borderId="0" xfId="0" applyFont="1" applyFill="1"/>
    <xf numFmtId="0" fontId="15" fillId="2" borderId="0" xfId="0" applyFont="1" applyFill="1"/>
    <xf numFmtId="0" fontId="16" fillId="2" borderId="0" xfId="0" applyFont="1" applyFill="1"/>
    <xf numFmtId="0" fontId="17" fillId="3" borderId="0" xfId="0" applyFont="1" applyFill="1" applyAlignment="1">
      <alignment horizontal="left"/>
    </xf>
    <xf numFmtId="0" fontId="17" fillId="4" borderId="0" xfId="0" applyFont="1" applyFill="1" applyAlignment="1">
      <alignment horizontal="left"/>
    </xf>
    <xf numFmtId="0" fontId="19" fillId="2" borderId="0" xfId="0" applyFont="1" applyFill="1"/>
    <xf numFmtId="0" fontId="9" fillId="2" borderId="0" xfId="0" applyFont="1" applyFill="1" applyAlignment="1">
      <alignment wrapText="1"/>
    </xf>
    <xf numFmtId="0" fontId="9" fillId="2" borderId="0" xfId="0" applyFont="1" applyFill="1" applyAlignment="1">
      <alignment horizontal="left" vertical="center" wrapText="1"/>
    </xf>
    <xf numFmtId="0" fontId="9" fillId="2" borderId="0" xfId="0" applyFont="1" applyFill="1" applyAlignment="1">
      <alignment horizontal="left" vertical="top" wrapText="1"/>
    </xf>
    <xf numFmtId="0" fontId="9" fillId="2" borderId="0" xfId="0" applyFont="1" applyFill="1" applyAlignment="1">
      <alignment horizontal="left" wrapText="1"/>
    </xf>
    <xf numFmtId="0" fontId="9" fillId="2" borderId="0" xfId="0" applyFont="1" applyFill="1" applyAlignment="1">
      <alignment vertical="center" wrapText="1"/>
    </xf>
    <xf numFmtId="0" fontId="21" fillId="5" borderId="1" xfId="0" applyFont="1" applyFill="1" applyBorder="1" applyAlignment="1">
      <alignment vertical="top" wrapText="1" shrinkToFit="1"/>
    </xf>
    <xf numFmtId="0" fontId="0" fillId="0" borderId="2" xfId="0" applyBorder="1" applyAlignment="1">
      <alignment horizontal="center" vertical="center"/>
    </xf>
    <xf numFmtId="0" fontId="0" fillId="0" borderId="0" xfId="0" applyAlignment="1">
      <alignment horizontal="left" textRotation="45"/>
    </xf>
    <xf numFmtId="0" fontId="21" fillId="7" borderId="1" xfId="0" applyFont="1" applyFill="1" applyBorder="1" applyAlignment="1">
      <alignment horizontal="center" vertical="top"/>
    </xf>
    <xf numFmtId="0" fontId="20" fillId="0" borderId="1" xfId="0" applyFont="1" applyBorder="1" applyAlignment="1">
      <alignment horizontal="center" vertical="top"/>
    </xf>
    <xf numFmtId="0" fontId="0" fillId="0" borderId="3" xfId="0" applyBorder="1" applyAlignment="1">
      <alignment horizontal="center" vertical="center"/>
    </xf>
    <xf numFmtId="0" fontId="0" fillId="0" borderId="0" xfId="0" applyAlignment="1">
      <alignment horizontal="center" vertical="center"/>
    </xf>
    <xf numFmtId="49" fontId="6" fillId="0" borderId="0" xfId="0" applyNumberFormat="1" applyFont="1" applyAlignment="1">
      <alignment horizontal="center" vertical="center"/>
    </xf>
    <xf numFmtId="49" fontId="0" fillId="0" borderId="0" xfId="0" applyNumberFormat="1" applyAlignment="1">
      <alignment horizontal="center" vertical="center"/>
    </xf>
    <xf numFmtId="0" fontId="6" fillId="0" borderId="0" xfId="0" applyFont="1" applyAlignment="1">
      <alignment horizontal="center" vertical="center"/>
    </xf>
    <xf numFmtId="0" fontId="0" fillId="9" borderId="0" xfId="0" applyFill="1"/>
    <xf numFmtId="0" fontId="0" fillId="10" borderId="0" xfId="0" applyFill="1"/>
    <xf numFmtId="0" fontId="0" fillId="11" borderId="0" xfId="0" applyFill="1"/>
    <xf numFmtId="0" fontId="0" fillId="12" borderId="0" xfId="0" applyFill="1"/>
    <xf numFmtId="0" fontId="0" fillId="13" borderId="0" xfId="0" applyFill="1"/>
    <xf numFmtId="0" fontId="0" fillId="0" borderId="0" xfId="0" applyAlignment="1">
      <alignment horizontal="left" vertical="center"/>
    </xf>
    <xf numFmtId="0" fontId="21" fillId="6" borderId="4" xfId="0" applyFont="1" applyFill="1" applyBorder="1" applyAlignment="1">
      <alignment horizontal="center" vertical="center" wrapText="1" shrinkToFit="1"/>
    </xf>
    <xf numFmtId="0" fontId="21" fillId="6" borderId="4" xfId="0" applyFont="1" applyFill="1" applyBorder="1" applyAlignment="1">
      <alignment horizontal="center" vertical="center" shrinkToFit="1"/>
    </xf>
    <xf numFmtId="0" fontId="21" fillId="7" borderId="1" xfId="0" applyFont="1" applyFill="1" applyBorder="1" applyAlignment="1">
      <alignment horizontal="left" textRotation="90"/>
    </xf>
    <xf numFmtId="0" fontId="0" fillId="0" borderId="0" xfId="0" applyAlignment="1">
      <alignment horizontal="left"/>
    </xf>
    <xf numFmtId="0" fontId="22" fillId="8" borderId="5" xfId="0" applyFont="1" applyFill="1" applyBorder="1" applyAlignment="1">
      <alignment horizontal="center" vertical="center" wrapText="1"/>
    </xf>
    <xf numFmtId="0" fontId="22" fillId="14" borderId="5" xfId="0" applyFont="1" applyFill="1" applyBorder="1" applyAlignment="1">
      <alignment horizontal="center" vertical="center" wrapText="1"/>
    </xf>
    <xf numFmtId="0" fontId="22" fillId="14" borderId="5" xfId="0" applyFont="1" applyFill="1" applyBorder="1" applyAlignment="1">
      <alignment horizontal="center" vertical="center"/>
    </xf>
    <xf numFmtId="0" fontId="22" fillId="14" borderId="6" xfId="0" applyFont="1" applyFill="1" applyBorder="1" applyAlignment="1">
      <alignment horizontal="center" vertical="center" wrapText="1"/>
    </xf>
    <xf numFmtId="0" fontId="22" fillId="14" borderId="7" xfId="0" applyFont="1" applyFill="1" applyBorder="1" applyAlignment="1">
      <alignment horizontal="center" vertical="center" wrapText="1"/>
    </xf>
    <xf numFmtId="0" fontId="0" fillId="15" borderId="7" xfId="0" applyFill="1" applyBorder="1"/>
    <xf numFmtId="0" fontId="6" fillId="15" borderId="7" xfId="0" applyFont="1" applyFill="1" applyBorder="1"/>
    <xf numFmtId="0" fontId="6" fillId="0" borderId="0" xfId="0" applyFont="1"/>
    <xf numFmtId="0" fontId="6" fillId="0" borderId="0" xfId="0" applyFont="1" applyAlignment="1">
      <alignment horizontal="left" vertical="center"/>
    </xf>
    <xf numFmtId="0" fontId="27" fillId="16" borderId="0" xfId="15" applyFont="1" applyFill="1" applyAlignment="1">
      <alignment horizontal="left" vertical="center"/>
    </xf>
    <xf numFmtId="0" fontId="2" fillId="16" borderId="0" xfId="15" applyFill="1"/>
    <xf numFmtId="0" fontId="6" fillId="0" borderId="0" xfId="1"/>
    <xf numFmtId="0" fontId="28" fillId="17" borderId="0" xfId="1" applyFont="1" applyFill="1"/>
    <xf numFmtId="0" fontId="28" fillId="0" borderId="0" xfId="1" applyFont="1"/>
    <xf numFmtId="0" fontId="28" fillId="18" borderId="0" xfId="1" applyFont="1" applyFill="1"/>
    <xf numFmtId="0" fontId="28" fillId="19" borderId="0" xfId="1" applyFont="1" applyFill="1"/>
    <xf numFmtId="0" fontId="2" fillId="0" borderId="0" xfId="15"/>
    <xf numFmtId="11" fontId="28" fillId="0" borderId="0" xfId="1" applyNumberFormat="1" applyFont="1"/>
    <xf numFmtId="0" fontId="29" fillId="20" borderId="0" xfId="1" applyFont="1" applyFill="1"/>
    <xf numFmtId="0" fontId="28" fillId="20" borderId="0" xfId="1" applyFont="1" applyFill="1"/>
    <xf numFmtId="0" fontId="30" fillId="21" borderId="8" xfId="1" applyFont="1" applyFill="1" applyBorder="1" applyAlignment="1">
      <alignment wrapText="1"/>
    </xf>
    <xf numFmtId="0" fontId="30" fillId="21" borderId="9" xfId="1" applyFont="1" applyFill="1" applyBorder="1" applyAlignment="1">
      <alignment wrapText="1"/>
    </xf>
    <xf numFmtId="0" fontId="31" fillId="21" borderId="9" xfId="1" applyFont="1" applyFill="1" applyBorder="1" applyAlignment="1">
      <alignment wrapText="1"/>
    </xf>
    <xf numFmtId="0" fontId="32" fillId="0" borderId="0" xfId="1" applyFont="1"/>
    <xf numFmtId="0" fontId="33" fillId="0" borderId="0" xfId="1" applyFont="1"/>
    <xf numFmtId="0" fontId="32" fillId="0" borderId="0" xfId="1" applyFont="1" applyAlignment="1">
      <alignment wrapText="1"/>
    </xf>
    <xf numFmtId="0" fontId="33" fillId="0" borderId="0" xfId="1" applyFont="1" applyAlignment="1">
      <alignment wrapText="1"/>
    </xf>
    <xf numFmtId="0" fontId="34" fillId="0" borderId="0" xfId="1" applyFont="1"/>
    <xf numFmtId="0" fontId="33" fillId="22" borderId="8" xfId="1" applyFont="1" applyFill="1" applyBorder="1" applyAlignment="1">
      <alignment wrapText="1"/>
    </xf>
    <xf numFmtId="0" fontId="33" fillId="22" borderId="8" xfId="1" quotePrefix="1" applyFont="1" applyFill="1" applyBorder="1" applyAlignment="1">
      <alignment wrapText="1"/>
    </xf>
    <xf numFmtId="0" fontId="34" fillId="22" borderId="8" xfId="1" quotePrefix="1" applyFont="1" applyFill="1" applyBorder="1"/>
    <xf numFmtId="0" fontId="33" fillId="22" borderId="0" xfId="1" applyFont="1" applyFill="1"/>
    <xf numFmtId="0" fontId="34" fillId="22" borderId="8" xfId="1" applyFont="1" applyFill="1" applyBorder="1"/>
    <xf numFmtId="11" fontId="33" fillId="0" borderId="0" xfId="1" applyNumberFormat="1" applyFont="1"/>
    <xf numFmtId="0" fontId="6" fillId="0" borderId="2" xfId="0" applyFont="1" applyBorder="1" applyAlignment="1">
      <alignment horizontal="center" vertical="center"/>
    </xf>
    <xf numFmtId="0" fontId="28" fillId="9" borderId="0" xfId="1" applyFont="1" applyFill="1"/>
    <xf numFmtId="49" fontId="0" fillId="0" borderId="0" xfId="0" applyNumberFormat="1"/>
    <xf numFmtId="8" fontId="6" fillId="0" borderId="0" xfId="0" applyNumberFormat="1" applyFont="1"/>
    <xf numFmtId="0" fontId="6" fillId="0" borderId="0" xfId="0" applyFont="1" applyAlignment="1">
      <alignment horizontal="center"/>
    </xf>
    <xf numFmtId="49" fontId="6" fillId="0" borderId="0" xfId="0" applyNumberFormat="1" applyFont="1"/>
    <xf numFmtId="0" fontId="0" fillId="24" borderId="0" xfId="0" applyFill="1"/>
    <xf numFmtId="0" fontId="6" fillId="0" borderId="0" xfId="0" quotePrefix="1" applyFont="1"/>
    <xf numFmtId="0" fontId="0" fillId="25" borderId="0" xfId="0" applyFill="1"/>
    <xf numFmtId="0" fontId="0" fillId="13" borderId="0" xfId="0" applyFill="1" applyAlignment="1">
      <alignment horizontal="center" vertical="center"/>
    </xf>
    <xf numFmtId="0" fontId="6" fillId="13" borderId="0" xfId="0" applyFont="1" applyFill="1" applyAlignment="1">
      <alignment horizontal="center" vertical="center"/>
    </xf>
    <xf numFmtId="0" fontId="6" fillId="13" borderId="0" xfId="0" applyFont="1" applyFill="1" applyAlignment="1">
      <alignment horizontal="left" vertical="center"/>
    </xf>
    <xf numFmtId="0" fontId="0" fillId="13" borderId="0" xfId="0" applyFill="1" applyAlignment="1">
      <alignment horizontal="left" vertical="center"/>
    </xf>
    <xf numFmtId="0" fontId="6" fillId="13" borderId="0" xfId="0" applyFont="1" applyFill="1"/>
    <xf numFmtId="0" fontId="0" fillId="13" borderId="0" xfId="0" applyFill="1" applyAlignment="1">
      <alignment horizontal="left"/>
    </xf>
    <xf numFmtId="0" fontId="0" fillId="0" borderId="0" xfId="0" applyAlignment="1">
      <alignment horizontal="center"/>
    </xf>
    <xf numFmtId="0" fontId="35" fillId="26" borderId="0" xfId="0" applyFont="1" applyFill="1" applyAlignment="1">
      <alignment horizontal="left"/>
    </xf>
    <xf numFmtId="0" fontId="36" fillId="26" borderId="0" xfId="16" applyFill="1" applyAlignment="1">
      <alignment horizontal="left"/>
    </xf>
    <xf numFmtId="0" fontId="40" fillId="27" borderId="0" xfId="16" applyFont="1" applyFill="1" applyAlignment="1">
      <alignment horizontal="center" vertical="center"/>
    </xf>
    <xf numFmtId="0" fontId="40" fillId="27" borderId="0" xfId="16" applyFont="1" applyFill="1" applyAlignment="1">
      <alignment horizontal="center" vertical="center" wrapText="1"/>
    </xf>
    <xf numFmtId="0" fontId="35" fillId="26" borderId="0" xfId="16" applyFont="1" applyFill="1" applyAlignment="1">
      <alignment horizontal="left"/>
    </xf>
    <xf numFmtId="164" fontId="35" fillId="26" borderId="0" xfId="16" applyNumberFormat="1" applyFont="1" applyFill="1" applyAlignment="1">
      <alignment horizontal="right"/>
    </xf>
    <xf numFmtId="165" fontId="35" fillId="26" borderId="0" xfId="16" applyNumberFormat="1" applyFont="1" applyFill="1" applyAlignment="1">
      <alignment horizontal="right"/>
    </xf>
    <xf numFmtId="3" fontId="35" fillId="26" borderId="0" xfId="16" applyNumberFormat="1" applyFont="1" applyFill="1" applyAlignment="1">
      <alignment horizontal="right"/>
    </xf>
    <xf numFmtId="3" fontId="36" fillId="26" borderId="0" xfId="16" applyNumberFormat="1" applyFill="1" applyAlignment="1">
      <alignment horizontal="left"/>
    </xf>
    <xf numFmtId="3" fontId="36" fillId="26" borderId="10" xfId="16" applyNumberFormat="1" applyFill="1" applyBorder="1" applyAlignment="1">
      <alignment horizontal="left"/>
    </xf>
    <xf numFmtId="3" fontId="36" fillId="28" borderId="0" xfId="16" applyNumberFormat="1" applyFill="1" applyAlignment="1">
      <alignment horizontal="left"/>
    </xf>
    <xf numFmtId="0" fontId="43" fillId="0" borderId="0" xfId="17" applyFont="1" applyAlignment="1">
      <alignment horizontal="left"/>
    </xf>
    <xf numFmtId="0" fontId="36" fillId="9" borderId="0" xfId="16" applyFill="1" applyAlignment="1">
      <alignment horizontal="left"/>
    </xf>
    <xf numFmtId="3" fontId="36" fillId="9" borderId="0" xfId="16" applyNumberFormat="1" applyFill="1" applyAlignment="1">
      <alignment horizontal="left"/>
    </xf>
    <xf numFmtId="0" fontId="44" fillId="0" borderId="0" xfId="18"/>
    <xf numFmtId="0" fontId="48" fillId="29" borderId="8" xfId="18" applyFont="1" applyFill="1" applyBorder="1" applyAlignment="1">
      <alignment horizontal="center" vertical="center" wrapText="1"/>
    </xf>
    <xf numFmtId="0" fontId="47" fillId="0" borderId="2" xfId="18" applyFont="1" applyBorder="1" applyAlignment="1">
      <alignment horizontal="center" vertical="center" wrapText="1"/>
    </xf>
    <xf numFmtId="0" fontId="48" fillId="0" borderId="2" xfId="18" applyFont="1" applyBorder="1" applyAlignment="1">
      <alignment horizontal="left" vertical="center" wrapText="1"/>
    </xf>
    <xf numFmtId="166" fontId="48" fillId="0" borderId="2" xfId="18" applyNumberFormat="1" applyFont="1" applyBorder="1" applyAlignment="1">
      <alignment horizontal="right" vertical="center" wrapText="1" indent="1"/>
    </xf>
    <xf numFmtId="0" fontId="44" fillId="0" borderId="2" xfId="18" applyBorder="1" applyAlignment="1">
      <alignment horizontal="left" vertical="center" wrapText="1"/>
    </xf>
    <xf numFmtId="166" fontId="44" fillId="0" borderId="2" xfId="18" applyNumberFormat="1" applyBorder="1" applyAlignment="1">
      <alignment horizontal="right" vertical="center" wrapText="1" indent="1"/>
    </xf>
    <xf numFmtId="0" fontId="44" fillId="0" borderId="2" xfId="18" applyBorder="1" applyAlignment="1">
      <alignment horizontal="left" vertical="center" wrapText="1" indent="1"/>
    </xf>
    <xf numFmtId="0" fontId="6" fillId="0" borderId="3" xfId="0" applyFont="1" applyBorder="1" applyAlignment="1">
      <alignment horizontal="center" vertical="center"/>
    </xf>
    <xf numFmtId="0" fontId="6" fillId="0" borderId="2" xfId="0" applyFont="1" applyBorder="1" applyAlignment="1">
      <alignment horizontal="left" vertical="center"/>
    </xf>
    <xf numFmtId="0" fontId="0" fillId="3" borderId="0" xfId="0" applyFill="1"/>
    <xf numFmtId="0" fontId="51" fillId="27" borderId="15" xfId="0" applyFont="1" applyFill="1" applyBorder="1" applyAlignment="1">
      <alignment horizontal="center" vertical="center" wrapText="1"/>
    </xf>
    <xf numFmtId="0" fontId="52" fillId="30" borderId="0" xfId="0" applyFont="1" applyFill="1" applyAlignment="1">
      <alignment horizontal="center" vertical="center" wrapText="1"/>
    </xf>
    <xf numFmtId="0" fontId="0" fillId="3" borderId="0" xfId="0" applyFill="1" applyAlignment="1">
      <alignment vertical="center"/>
    </xf>
    <xf numFmtId="0" fontId="51" fillId="27" borderId="15" xfId="0" applyFont="1" applyFill="1" applyBorder="1" applyAlignment="1">
      <alignment horizontal="center" vertical="center"/>
    </xf>
    <xf numFmtId="0" fontId="52" fillId="30" borderId="0" xfId="0" applyFont="1" applyFill="1" applyAlignment="1">
      <alignment horizontal="center" vertical="center"/>
    </xf>
    <xf numFmtId="0" fontId="53" fillId="3" borderId="1" xfId="0" applyFont="1" applyFill="1" applyBorder="1" applyAlignment="1">
      <alignment horizontal="center" vertical="center"/>
    </xf>
    <xf numFmtId="3" fontId="54" fillId="27" borderId="15" xfId="0" applyNumberFormat="1" applyFont="1" applyFill="1" applyBorder="1" applyAlignment="1">
      <alignment horizontal="center" vertical="center"/>
    </xf>
    <xf numFmtId="3" fontId="55" fillId="30" borderId="0" xfId="0" applyNumberFormat="1" applyFont="1" applyFill="1" applyAlignment="1">
      <alignment horizontal="center" vertical="center"/>
    </xf>
    <xf numFmtId="3" fontId="53" fillId="3" borderId="1" xfId="0" applyNumberFormat="1" applyFont="1" applyFill="1" applyBorder="1" applyAlignment="1">
      <alignment horizontal="center" vertical="center"/>
    </xf>
    <xf numFmtId="10" fontId="53" fillId="3" borderId="1" xfId="0" applyNumberFormat="1" applyFont="1" applyFill="1" applyBorder="1" applyAlignment="1">
      <alignment horizontal="center" vertical="center"/>
    </xf>
    <xf numFmtId="0" fontId="56" fillId="27" borderId="15" xfId="0" applyFont="1" applyFill="1" applyBorder="1" applyAlignment="1">
      <alignment vertical="center"/>
    </xf>
    <xf numFmtId="3" fontId="57" fillId="27" borderId="15" xfId="0" applyNumberFormat="1" applyFont="1" applyFill="1" applyBorder="1" applyAlignment="1">
      <alignment horizontal="center" vertical="center"/>
    </xf>
    <xf numFmtId="3" fontId="0" fillId="0" borderId="0" xfId="0" applyNumberFormat="1"/>
    <xf numFmtId="14" fontId="62" fillId="0" borderId="0" xfId="0" applyNumberFormat="1" applyFont="1" applyAlignment="1">
      <alignment vertical="center"/>
    </xf>
    <xf numFmtId="0" fontId="51" fillId="27" borderId="21" xfId="0" applyFont="1" applyFill="1" applyBorder="1" applyAlignment="1">
      <alignment horizontal="center" vertical="center" wrapText="1"/>
    </xf>
    <xf numFmtId="0" fontId="51" fillId="27" borderId="22" xfId="0" applyFont="1" applyFill="1" applyBorder="1" applyAlignment="1">
      <alignment horizontal="center" vertical="center" wrapText="1"/>
    </xf>
    <xf numFmtId="3" fontId="63" fillId="27" borderId="15" xfId="0" applyNumberFormat="1" applyFont="1" applyFill="1" applyBorder="1" applyAlignment="1">
      <alignment horizontal="center" vertical="center"/>
    </xf>
    <xf numFmtId="1" fontId="53" fillId="3" borderId="26" xfId="13" applyNumberFormat="1" applyFont="1" applyFill="1" applyBorder="1" applyAlignment="1">
      <alignment horizontal="center" vertical="center"/>
    </xf>
    <xf numFmtId="0" fontId="56" fillId="27" borderId="27" xfId="0" applyFont="1" applyFill="1" applyBorder="1" applyAlignment="1">
      <alignment vertical="center"/>
    </xf>
    <xf numFmtId="3" fontId="57" fillId="27" borderId="27" xfId="0" applyNumberFormat="1" applyFont="1" applyFill="1" applyBorder="1" applyAlignment="1">
      <alignment horizontal="center" vertical="center"/>
    </xf>
    <xf numFmtId="0" fontId="55" fillId="3" borderId="0" xfId="0" applyFont="1" applyFill="1" applyAlignment="1">
      <alignment vertical="center" wrapText="1"/>
    </xf>
    <xf numFmtId="0" fontId="59" fillId="3" borderId="0" xfId="0" applyFont="1" applyFill="1" applyAlignment="1">
      <alignment vertical="center" wrapText="1"/>
    </xf>
    <xf numFmtId="0" fontId="55" fillId="3" borderId="0" xfId="0" applyFont="1" applyFill="1"/>
    <xf numFmtId="0" fontId="59" fillId="3" borderId="0" xfId="0" applyFont="1" applyFill="1"/>
    <xf numFmtId="0" fontId="51" fillId="27" borderId="16" xfId="0" applyFont="1" applyFill="1" applyBorder="1" applyAlignment="1">
      <alignment horizontal="center" vertical="center"/>
    </xf>
    <xf numFmtId="0" fontId="56" fillId="27" borderId="16" xfId="0" applyFont="1" applyFill="1" applyBorder="1" applyAlignment="1">
      <alignment vertical="center"/>
    </xf>
    <xf numFmtId="0" fontId="52" fillId="3" borderId="29" xfId="0" applyFont="1" applyFill="1" applyBorder="1" applyAlignment="1">
      <alignment vertical="center"/>
    </xf>
    <xf numFmtId="0" fontId="52" fillId="3" borderId="0" xfId="0" applyFont="1" applyFill="1" applyAlignment="1">
      <alignment vertical="center"/>
    </xf>
    <xf numFmtId="0" fontId="58" fillId="3" borderId="29" xfId="0" applyFont="1" applyFill="1" applyBorder="1" applyAlignment="1">
      <alignment vertical="center"/>
    </xf>
    <xf numFmtId="0" fontId="58" fillId="3" borderId="0" xfId="0" applyFont="1" applyFill="1" applyAlignment="1">
      <alignment vertical="center"/>
    </xf>
    <xf numFmtId="0" fontId="64" fillId="0" borderId="0" xfId="0" applyFont="1"/>
    <xf numFmtId="0" fontId="65" fillId="0" borderId="0" xfId="18" applyFont="1"/>
    <xf numFmtId="0" fontId="48" fillId="0" borderId="2" xfId="0" applyFont="1" applyBorder="1" applyAlignment="1">
      <alignment horizontal="left" vertical="center" wrapText="1"/>
    </xf>
    <xf numFmtId="166" fontId="48" fillId="0" borderId="2" xfId="0" applyNumberFormat="1" applyFont="1" applyBorder="1" applyAlignment="1">
      <alignment horizontal="right" vertical="center" wrapText="1" indent="1"/>
    </xf>
    <xf numFmtId="167" fontId="48" fillId="0" borderId="2" xfId="0" applyNumberFormat="1" applyFont="1" applyBorder="1" applyAlignment="1">
      <alignment horizontal="right" vertical="center" wrapText="1" indent="1"/>
    </xf>
    <xf numFmtId="0" fontId="0" fillId="0" borderId="2" xfId="0" applyBorder="1" applyAlignment="1">
      <alignment horizontal="left" vertical="center" wrapText="1"/>
    </xf>
    <xf numFmtId="166" fontId="0" fillId="0" borderId="2" xfId="0" applyNumberFormat="1" applyBorder="1" applyAlignment="1">
      <alignment horizontal="right" vertical="center" wrapText="1" indent="1"/>
    </xf>
    <xf numFmtId="167" fontId="0" fillId="0" borderId="2" xfId="0" applyNumberFormat="1" applyBorder="1" applyAlignment="1">
      <alignment horizontal="right" vertical="center" wrapText="1" indent="1"/>
    </xf>
    <xf numFmtId="0" fontId="40" fillId="31" borderId="0" xfId="0" applyFont="1" applyFill="1" applyAlignment="1">
      <alignment horizontal="center" vertical="center"/>
    </xf>
    <xf numFmtId="164" fontId="35" fillId="26" borderId="0" xfId="0" applyNumberFormat="1" applyFont="1" applyFill="1" applyAlignment="1">
      <alignment horizontal="right"/>
    </xf>
    <xf numFmtId="165" fontId="35" fillId="26" borderId="0" xfId="0" applyNumberFormat="1" applyFont="1" applyFill="1" applyAlignment="1">
      <alignment horizontal="right"/>
    </xf>
    <xf numFmtId="3" fontId="35" fillId="26" borderId="0" xfId="0" applyNumberFormat="1" applyFont="1" applyFill="1" applyAlignment="1">
      <alignment horizontal="right"/>
    </xf>
    <xf numFmtId="0" fontId="68" fillId="0" borderId="0" xfId="0" applyFont="1"/>
    <xf numFmtId="0" fontId="69" fillId="0" borderId="39" xfId="0" applyFont="1" applyBorder="1" applyAlignment="1">
      <alignment vertical="center"/>
    </xf>
    <xf numFmtId="0" fontId="52" fillId="0" borderId="39" xfId="0" applyFont="1" applyBorder="1" applyAlignment="1">
      <alignment vertical="center"/>
    </xf>
    <xf numFmtId="0" fontId="0" fillId="0" borderId="39" xfId="0" applyBorder="1"/>
    <xf numFmtId="0" fontId="0" fillId="0" borderId="40" xfId="0" applyBorder="1"/>
    <xf numFmtId="3" fontId="70" fillId="27" borderId="1" xfId="0" applyNumberFormat="1" applyFont="1" applyFill="1" applyBorder="1" applyAlignment="1">
      <alignment horizontal="center" vertical="center"/>
    </xf>
    <xf numFmtId="9" fontId="71" fillId="27" borderId="15" xfId="0" applyNumberFormat="1" applyFont="1" applyFill="1" applyBorder="1" applyAlignment="1">
      <alignment horizontal="center" vertical="center"/>
    </xf>
    <xf numFmtId="0" fontId="55" fillId="0" borderId="39" xfId="0" applyFont="1" applyBorder="1"/>
    <xf numFmtId="9" fontId="0" fillId="0" borderId="0" xfId="0" applyNumberFormat="1"/>
    <xf numFmtId="0" fontId="6" fillId="0" borderId="3" xfId="0" applyFont="1" applyBorder="1" applyAlignment="1">
      <alignment horizontal="center" vertical="center" wrapText="1"/>
    </xf>
    <xf numFmtId="0" fontId="11" fillId="0" borderId="0" xfId="0" applyFont="1"/>
    <xf numFmtId="0" fontId="11" fillId="32" borderId="46" xfId="0" applyFont="1" applyFill="1" applyBorder="1"/>
    <xf numFmtId="0" fontId="0" fillId="32" borderId="47" xfId="0" applyFill="1" applyBorder="1"/>
    <xf numFmtId="0" fontId="0" fillId="32" borderId="48" xfId="0" applyFill="1" applyBorder="1"/>
    <xf numFmtId="9" fontId="0" fillId="32" borderId="0" xfId="0" applyNumberFormat="1" applyFill="1"/>
    <xf numFmtId="0" fontId="6" fillId="32" borderId="0" xfId="0" applyFont="1" applyFill="1"/>
    <xf numFmtId="0" fontId="0" fillId="32" borderId="0" xfId="0" applyFill="1"/>
    <xf numFmtId="0" fontId="0" fillId="32" borderId="50" xfId="0" applyFill="1" applyBorder="1"/>
    <xf numFmtId="0" fontId="6" fillId="32" borderId="50" xfId="0" applyFont="1" applyFill="1" applyBorder="1"/>
    <xf numFmtId="0" fontId="0" fillId="32" borderId="51" xfId="0" applyFill="1" applyBorder="1"/>
    <xf numFmtId="0" fontId="0" fillId="32" borderId="52" xfId="0" applyFill="1" applyBorder="1"/>
    <xf numFmtId="0" fontId="0" fillId="32" borderId="53" xfId="0" applyFill="1" applyBorder="1"/>
    <xf numFmtId="4" fontId="57" fillId="27" borderId="15" xfId="0" applyNumberFormat="1" applyFont="1" applyFill="1" applyBorder="1" applyAlignment="1">
      <alignment horizontal="center" vertical="center"/>
    </xf>
    <xf numFmtId="0" fontId="52" fillId="0" borderId="54" xfId="0" applyFont="1" applyBorder="1" applyAlignment="1">
      <alignment vertical="center"/>
    </xf>
    <xf numFmtId="0" fontId="0" fillId="0" borderId="54" xfId="0" applyBorder="1"/>
    <xf numFmtId="10" fontId="54" fillId="27" borderId="27" xfId="13" applyNumberFormat="1" applyFont="1" applyFill="1" applyBorder="1" applyAlignment="1">
      <alignment horizontal="center" vertical="center"/>
    </xf>
    <xf numFmtId="10" fontId="0" fillId="0" borderId="0" xfId="0" applyNumberFormat="1"/>
    <xf numFmtId="9" fontId="0" fillId="0" borderId="0" xfId="13" applyFont="1"/>
    <xf numFmtId="9" fontId="0" fillId="33" borderId="0" xfId="13" applyFont="1" applyFill="1"/>
    <xf numFmtId="9" fontId="0" fillId="34" borderId="0" xfId="13" applyFont="1" applyFill="1"/>
    <xf numFmtId="1" fontId="0" fillId="0" borderId="0" xfId="0" applyNumberFormat="1"/>
    <xf numFmtId="0" fontId="0" fillId="34" borderId="0" xfId="0" applyFill="1"/>
    <xf numFmtId="0" fontId="0" fillId="33" borderId="0" xfId="0" applyFill="1"/>
    <xf numFmtId="0" fontId="51" fillId="27" borderId="44" xfId="0" applyFont="1" applyFill="1" applyBorder="1" applyAlignment="1">
      <alignment horizontal="center" vertical="center" wrapText="1"/>
    </xf>
    <xf numFmtId="0" fontId="6" fillId="0" borderId="0" xfId="0" applyFont="1" applyAlignment="1">
      <alignment horizontal="center" vertical="center" wrapText="1"/>
    </xf>
    <xf numFmtId="0" fontId="0" fillId="26" borderId="0" xfId="0" applyFill="1" applyAlignment="1">
      <alignment horizontal="left"/>
    </xf>
    <xf numFmtId="0" fontId="28" fillId="13" borderId="0" xfId="1" applyFont="1" applyFill="1"/>
    <xf numFmtId="0" fontId="26" fillId="0" borderId="55" xfId="0" applyFont="1" applyBorder="1"/>
    <xf numFmtId="0" fontId="0" fillId="0" borderId="3" xfId="0" applyBorder="1" applyAlignment="1">
      <alignment horizontal="left" vertical="center"/>
    </xf>
    <xf numFmtId="0" fontId="0" fillId="0" borderId="2" xfId="0" applyBorder="1" applyAlignment="1">
      <alignment horizontal="left" vertical="center"/>
    </xf>
    <xf numFmtId="0" fontId="73" fillId="0" borderId="0" xfId="0" applyFont="1"/>
    <xf numFmtId="0" fontId="74" fillId="0" borderId="0" xfId="0" applyFont="1"/>
    <xf numFmtId="0" fontId="75" fillId="0" borderId="0" xfId="0" applyFont="1"/>
    <xf numFmtId="0" fontId="76" fillId="0" borderId="0" xfId="0" applyFont="1"/>
    <xf numFmtId="0" fontId="78" fillId="37" borderId="8" xfId="19" applyNumberFormat="1" applyFont="1" applyFill="1" applyBorder="1" applyAlignment="1">
      <alignment horizontal="center" vertical="center" wrapText="1"/>
    </xf>
    <xf numFmtId="0" fontId="76" fillId="0" borderId="8" xfId="0" applyFont="1" applyBorder="1"/>
    <xf numFmtId="1" fontId="76" fillId="0" borderId="8" xfId="0" applyNumberFormat="1" applyFont="1" applyBorder="1"/>
    <xf numFmtId="1" fontId="76" fillId="9" borderId="8" xfId="0" applyNumberFormat="1" applyFont="1" applyFill="1" applyBorder="1"/>
    <xf numFmtId="0" fontId="26" fillId="0" borderId="10" xfId="0" applyFont="1" applyBorder="1"/>
    <xf numFmtId="49" fontId="26" fillId="0" borderId="10" xfId="0" applyNumberFormat="1" applyFont="1" applyBorder="1"/>
    <xf numFmtId="0" fontId="0" fillId="0" borderId="55" xfId="0" applyBorder="1" applyAlignment="1">
      <alignment vertical="center"/>
    </xf>
    <xf numFmtId="0" fontId="6" fillId="0" borderId="55" xfId="0" applyFont="1" applyBorder="1" applyAlignment="1">
      <alignment vertical="center"/>
    </xf>
    <xf numFmtId="0" fontId="6" fillId="0" borderId="57" xfId="0" applyFont="1" applyBorder="1"/>
    <xf numFmtId="0" fontId="6" fillId="0" borderId="58" xfId="0" applyFont="1" applyBorder="1"/>
    <xf numFmtId="0" fontId="6" fillId="0" borderId="55" xfId="0" applyFont="1" applyBorder="1"/>
    <xf numFmtId="49" fontId="6" fillId="0" borderId="57" xfId="0" applyNumberFormat="1" applyFont="1" applyBorder="1"/>
    <xf numFmtId="0" fontId="6" fillId="0" borderId="10" xfId="0" applyFont="1" applyBorder="1"/>
    <xf numFmtId="49" fontId="6" fillId="0" borderId="10" xfId="0" applyNumberFormat="1" applyFont="1" applyBorder="1"/>
    <xf numFmtId="0" fontId="0" fillId="0" borderId="59" xfId="0" applyBorder="1" applyAlignment="1">
      <alignment horizontal="center" vertical="center"/>
    </xf>
    <xf numFmtId="0" fontId="0" fillId="0" borderId="55" xfId="0" applyBorder="1"/>
    <xf numFmtId="49" fontId="26" fillId="0" borderId="55" xfId="0" applyNumberFormat="1" applyFont="1" applyBorder="1"/>
    <xf numFmtId="0" fontId="0" fillId="0" borderId="60" xfId="0" applyBorder="1"/>
    <xf numFmtId="9" fontId="0" fillId="9" borderId="0" xfId="13" applyFont="1" applyFill="1"/>
    <xf numFmtId="10" fontId="53" fillId="9" borderId="1" xfId="0" applyNumberFormat="1" applyFont="1" applyFill="1" applyBorder="1" applyAlignment="1">
      <alignment horizontal="center" vertical="center"/>
    </xf>
    <xf numFmtId="10" fontId="54" fillId="9" borderId="25" xfId="13" applyNumberFormat="1" applyFont="1" applyFill="1" applyBorder="1" applyAlignment="1">
      <alignment horizontal="center" vertical="center"/>
    </xf>
    <xf numFmtId="9" fontId="0" fillId="0" borderId="0" xfId="13" applyFont="1" applyFill="1"/>
    <xf numFmtId="0" fontId="6" fillId="0" borderId="0" xfId="0" applyFont="1" applyAlignment="1">
      <alignment vertical="center" wrapText="1"/>
    </xf>
    <xf numFmtId="0" fontId="81" fillId="0" borderId="0" xfId="20" applyFont="1"/>
    <xf numFmtId="0" fontId="82" fillId="0" borderId="0" xfId="20" applyFont="1" applyAlignment="1">
      <alignment horizontal="centerContinuous" vertical="center" wrapText="1"/>
    </xf>
    <xf numFmtId="0" fontId="84" fillId="0" borderId="0" xfId="20" applyFont="1" applyAlignment="1">
      <alignment horizontal="centerContinuous" vertical="center"/>
    </xf>
    <xf numFmtId="0" fontId="85" fillId="0" borderId="0" xfId="20" applyFont="1" applyAlignment="1">
      <alignment horizontal="centerContinuous" vertical="center"/>
    </xf>
    <xf numFmtId="169" fontId="84" fillId="0" borderId="0" xfId="20" applyNumberFormat="1" applyFont="1" applyAlignment="1" applyProtection="1">
      <alignment horizontal="centerContinuous" vertical="center"/>
      <protection locked="0"/>
    </xf>
    <xf numFmtId="169" fontId="81" fillId="0" borderId="0" xfId="20" applyNumberFormat="1" applyFont="1" applyProtection="1">
      <protection locked="0"/>
    </xf>
    <xf numFmtId="0" fontId="86" fillId="0" borderId="29" xfId="21" applyFont="1" applyBorder="1" applyProtection="1">
      <protection locked="0"/>
    </xf>
    <xf numFmtId="0" fontId="87" fillId="0" borderId="61" xfId="21" applyFont="1" applyBorder="1" applyAlignment="1" applyProtection="1">
      <alignment horizontal="center"/>
      <protection locked="0"/>
    </xf>
    <xf numFmtId="0" fontId="88" fillId="0" borderId="61" xfId="21" applyFont="1" applyBorder="1" applyAlignment="1" applyProtection="1">
      <alignment horizontal="center"/>
      <protection locked="0"/>
    </xf>
    <xf numFmtId="0" fontId="86" fillId="0" borderId="62" xfId="22" applyFont="1" applyBorder="1" applyAlignment="1" applyProtection="1">
      <alignment horizontal="center"/>
      <protection locked="0"/>
    </xf>
    <xf numFmtId="0" fontId="86" fillId="0" borderId="0" xfId="21" applyFont="1" applyProtection="1">
      <protection locked="0"/>
    </xf>
    <xf numFmtId="0" fontId="86" fillId="0" borderId="32" xfId="21" applyFont="1" applyBorder="1" applyAlignment="1">
      <alignment horizontal="left"/>
    </xf>
    <xf numFmtId="0" fontId="86" fillId="0" borderId="63" xfId="21" applyFont="1" applyBorder="1" applyAlignment="1" applyProtection="1">
      <alignment horizontal="center"/>
      <protection locked="0"/>
    </xf>
    <xf numFmtId="0" fontId="89" fillId="0" borderId="63" xfId="21" applyFont="1" applyBorder="1" applyAlignment="1" applyProtection="1">
      <alignment horizontal="center"/>
      <protection locked="0"/>
    </xf>
    <xf numFmtId="0" fontId="90" fillId="0" borderId="63" xfId="21" applyFont="1" applyBorder="1" applyAlignment="1" applyProtection="1">
      <alignment horizontal="center"/>
      <protection locked="0"/>
    </xf>
    <xf numFmtId="0" fontId="91" fillId="0" borderId="63" xfId="21" applyFont="1" applyBorder="1" applyAlignment="1" applyProtection="1">
      <alignment horizontal="center"/>
      <protection locked="0"/>
    </xf>
    <xf numFmtId="0" fontId="92" fillId="0" borderId="63" xfId="21" applyFont="1" applyBorder="1" applyAlignment="1" applyProtection="1">
      <alignment horizontal="center"/>
      <protection locked="0"/>
    </xf>
    <xf numFmtId="0" fontId="91" fillId="0" borderId="64" xfId="22" applyFont="1" applyBorder="1" applyAlignment="1" applyProtection="1">
      <alignment horizontal="center"/>
      <protection locked="0"/>
    </xf>
    <xf numFmtId="22" fontId="93" fillId="0" borderId="0" xfId="23" applyNumberFormat="1" applyFont="1" applyAlignment="1" applyProtection="1">
      <alignment horizontal="center" vertical="center"/>
      <protection locked="0"/>
    </xf>
    <xf numFmtId="14" fontId="94" fillId="0" borderId="65" xfId="23" applyNumberFormat="1" applyFont="1" applyBorder="1" applyAlignment="1" applyProtection="1">
      <alignment horizontal="center"/>
      <protection locked="0"/>
    </xf>
    <xf numFmtId="14" fontId="95" fillId="0" borderId="65" xfId="23" applyNumberFormat="1" applyFont="1" applyBorder="1" applyAlignment="1" applyProtection="1">
      <alignment horizontal="center"/>
      <protection locked="0"/>
    </xf>
    <xf numFmtId="0" fontId="94" fillId="0" borderId="66" xfId="22" applyFont="1" applyBorder="1" applyAlignment="1" applyProtection="1">
      <alignment horizontal="center"/>
      <protection locked="0"/>
    </xf>
    <xf numFmtId="0" fontId="93" fillId="0" borderId="0" xfId="21" applyFont="1" applyProtection="1">
      <protection locked="0"/>
    </xf>
    <xf numFmtId="0" fontId="87" fillId="0" borderId="0" xfId="20" applyFont="1" applyAlignment="1" applyProtection="1">
      <alignment horizontal="left"/>
      <protection locked="0"/>
    </xf>
    <xf numFmtId="10" fontId="96" fillId="0" borderId="65" xfId="22" applyNumberFormat="1" applyFont="1" applyBorder="1" applyAlignment="1" applyProtection="1">
      <alignment horizontal="center"/>
      <protection locked="0"/>
    </xf>
    <xf numFmtId="170" fontId="87" fillId="0" borderId="66" xfId="22" applyNumberFormat="1" applyFont="1" applyBorder="1" applyAlignment="1" applyProtection="1">
      <alignment horizontal="center"/>
      <protection locked="0"/>
    </xf>
    <xf numFmtId="0" fontId="97" fillId="0" borderId="0" xfId="22" applyFont="1" applyProtection="1">
      <protection locked="0"/>
    </xf>
    <xf numFmtId="0" fontId="98" fillId="0" borderId="0" xfId="22" applyFont="1" applyAlignment="1">
      <alignment horizontal="center"/>
    </xf>
    <xf numFmtId="9" fontId="86" fillId="0" borderId="65" xfId="24" applyFont="1" applyFill="1" applyBorder="1" applyAlignment="1">
      <alignment horizontal="center" vertical="center"/>
    </xf>
    <xf numFmtId="9" fontId="99" fillId="0" borderId="65" xfId="24" applyFont="1" applyFill="1" applyBorder="1" applyAlignment="1">
      <alignment horizontal="center" vertical="center"/>
    </xf>
    <xf numFmtId="0" fontId="100" fillId="0" borderId="66" xfId="22" applyFont="1" applyBorder="1" applyAlignment="1" applyProtection="1">
      <alignment horizontal="center" vertical="center"/>
      <protection locked="0"/>
    </xf>
    <xf numFmtId="0" fontId="97" fillId="0" borderId="0" xfId="20" applyFont="1" applyProtection="1">
      <protection locked="0"/>
    </xf>
    <xf numFmtId="0" fontId="86" fillId="0" borderId="0" xfId="20" applyFont="1" applyAlignment="1" applyProtection="1">
      <alignment horizontal="left"/>
      <protection locked="0"/>
    </xf>
    <xf numFmtId="3" fontId="86" fillId="0" borderId="65" xfId="20" applyNumberFormat="1" applyFont="1" applyBorder="1" applyProtection="1">
      <protection locked="0"/>
    </xf>
    <xf numFmtId="3" fontId="101" fillId="0" borderId="65" xfId="20" applyNumberFormat="1" applyFont="1" applyBorder="1" applyProtection="1">
      <protection locked="0"/>
    </xf>
    <xf numFmtId="171" fontId="86" fillId="0" borderId="66" xfId="24" applyNumberFormat="1" applyFont="1" applyFill="1" applyBorder="1" applyAlignment="1" applyProtection="1"/>
    <xf numFmtId="0" fontId="89" fillId="0" borderId="0" xfId="20" applyFont="1" applyProtection="1">
      <protection locked="0"/>
    </xf>
    <xf numFmtId="172" fontId="86" fillId="0" borderId="65" xfId="25" applyNumberFormat="1" applyFont="1" applyBorder="1" applyAlignment="1" applyProtection="1">
      <alignment horizontal="right"/>
      <protection locked="0"/>
    </xf>
    <xf numFmtId="172" fontId="101" fillId="0" borderId="65" xfId="25" applyNumberFormat="1" applyFont="1" applyBorder="1" applyAlignment="1" applyProtection="1">
      <alignment horizontal="right"/>
      <protection locked="0"/>
    </xf>
    <xf numFmtId="3" fontId="102" fillId="0" borderId="65" xfId="26" applyNumberFormat="1" applyFont="1" applyBorder="1" applyAlignment="1" applyProtection="1">
      <alignment vertical="center"/>
      <protection locked="0"/>
    </xf>
    <xf numFmtId="3" fontId="101" fillId="0" borderId="65" xfId="26" applyNumberFormat="1" applyFont="1" applyBorder="1" applyAlignment="1" applyProtection="1">
      <alignment vertical="center"/>
      <protection locked="0"/>
    </xf>
    <xf numFmtId="171" fontId="89" fillId="0" borderId="65" xfId="20" applyNumberFormat="1" applyFont="1" applyBorder="1" applyProtection="1">
      <protection locked="0"/>
    </xf>
    <xf numFmtId="171" fontId="86" fillId="0" borderId="65" xfId="20" applyNumberFormat="1" applyFont="1" applyBorder="1" applyProtection="1">
      <protection locked="0"/>
    </xf>
    <xf numFmtId="171" fontId="99" fillId="0" borderId="65" xfId="20" applyNumberFormat="1" applyFont="1" applyBorder="1" applyProtection="1">
      <protection locked="0"/>
    </xf>
    <xf numFmtId="3" fontId="86" fillId="0" borderId="65" xfId="24" applyNumberFormat="1" applyFont="1" applyFill="1" applyBorder="1" applyAlignment="1" applyProtection="1"/>
    <xf numFmtId="3" fontId="101" fillId="0" borderId="65" xfId="24" applyNumberFormat="1" applyFont="1" applyFill="1" applyBorder="1" applyAlignment="1" applyProtection="1"/>
    <xf numFmtId="0" fontId="86" fillId="0" borderId="0" xfId="20" applyFont="1" applyProtection="1">
      <protection locked="0"/>
    </xf>
    <xf numFmtId="0" fontId="86" fillId="38" borderId="0" xfId="20" applyFont="1" applyFill="1" applyAlignment="1" applyProtection="1">
      <alignment horizontal="left"/>
      <protection locked="0"/>
    </xf>
    <xf numFmtId="3" fontId="103" fillId="0" borderId="65" xfId="20" applyNumberFormat="1" applyFont="1" applyBorder="1" applyProtection="1">
      <protection locked="0"/>
    </xf>
    <xf numFmtId="3" fontId="104" fillId="0" borderId="65" xfId="20" applyNumberFormat="1" applyFont="1" applyBorder="1" applyProtection="1">
      <protection locked="0"/>
    </xf>
    <xf numFmtId="0" fontId="86" fillId="0" borderId="32" xfId="20" applyFont="1" applyBorder="1" applyAlignment="1" applyProtection="1">
      <alignment horizontal="left"/>
      <protection locked="0"/>
    </xf>
    <xf numFmtId="171" fontId="86" fillId="0" borderId="63" xfId="24" applyNumberFormat="1" applyFont="1" applyFill="1" applyBorder="1" applyAlignment="1" applyProtection="1"/>
    <xf numFmtId="171" fontId="103" fillId="0" borderId="63" xfId="24" applyNumberFormat="1" applyFont="1" applyFill="1" applyBorder="1" applyAlignment="1" applyProtection="1"/>
    <xf numFmtId="171" fontId="101" fillId="0" borderId="63" xfId="24" applyNumberFormat="1" applyFont="1" applyFill="1" applyBorder="1" applyAlignment="1" applyProtection="1"/>
    <xf numFmtId="171" fontId="104" fillId="0" borderId="63" xfId="24" applyNumberFormat="1" applyFont="1" applyFill="1" applyBorder="1" applyAlignment="1" applyProtection="1"/>
    <xf numFmtId="171" fontId="86" fillId="0" borderId="64" xfId="24" applyNumberFormat="1" applyFont="1" applyFill="1" applyBorder="1" applyAlignment="1" applyProtection="1"/>
    <xf numFmtId="0" fontId="87" fillId="0" borderId="0" xfId="20" applyFont="1" applyProtection="1">
      <protection locked="0"/>
    </xf>
    <xf numFmtId="0" fontId="86" fillId="0" borderId="0" xfId="20" applyFont="1" applyAlignment="1" applyProtection="1">
      <alignment vertical="top" wrapText="1"/>
      <protection locked="0"/>
    </xf>
    <xf numFmtId="0" fontId="84" fillId="0" borderId="0" xfId="20" applyFont="1" applyProtection="1">
      <protection locked="0"/>
    </xf>
    <xf numFmtId="0" fontId="87" fillId="39" borderId="0" xfId="21" applyFont="1" applyFill="1" applyAlignment="1">
      <alignment horizontal="left"/>
    </xf>
    <xf numFmtId="0" fontId="87" fillId="39" borderId="65" xfId="21" applyFont="1" applyFill="1" applyBorder="1" applyAlignment="1" applyProtection="1">
      <alignment horizontal="center"/>
      <protection locked="0"/>
    </xf>
    <xf numFmtId="0" fontId="88" fillId="39" borderId="65" xfId="21" applyFont="1" applyFill="1" applyBorder="1" applyAlignment="1" applyProtection="1">
      <alignment horizontal="center"/>
      <protection locked="0"/>
    </xf>
    <xf numFmtId="0" fontId="87" fillId="39" borderId="66" xfId="21" applyFont="1" applyFill="1" applyBorder="1" applyAlignment="1" applyProtection="1">
      <alignment horizontal="center"/>
      <protection locked="0"/>
    </xf>
    <xf numFmtId="22" fontId="86" fillId="39" borderId="0" xfId="21" applyNumberFormat="1" applyFont="1" applyFill="1" applyAlignment="1" applyProtection="1">
      <alignment horizontal="center" vertical="center"/>
      <protection locked="0"/>
    </xf>
    <xf numFmtId="0" fontId="86" fillId="39" borderId="65" xfId="21" applyFont="1" applyFill="1" applyBorder="1" applyAlignment="1" applyProtection="1">
      <alignment horizontal="center"/>
      <protection locked="0"/>
    </xf>
    <xf numFmtId="0" fontId="89" fillId="39" borderId="65" xfId="21" applyFont="1" applyFill="1" applyBorder="1" applyAlignment="1" applyProtection="1">
      <alignment horizontal="center"/>
      <protection locked="0"/>
    </xf>
    <xf numFmtId="0" fontId="90" fillId="39" borderId="65" xfId="21" applyFont="1" applyFill="1" applyBorder="1" applyAlignment="1" applyProtection="1">
      <alignment horizontal="center"/>
      <protection locked="0"/>
    </xf>
    <xf numFmtId="0" fontId="105" fillId="39" borderId="65" xfId="21" applyFont="1" applyFill="1" applyBorder="1" applyAlignment="1" applyProtection="1">
      <alignment horizontal="center"/>
      <protection locked="0"/>
    </xf>
    <xf numFmtId="0" fontId="90" fillId="39" borderId="66" xfId="21" applyFont="1" applyFill="1" applyBorder="1" applyAlignment="1" applyProtection="1">
      <alignment horizontal="center"/>
      <protection locked="0"/>
    </xf>
    <xf numFmtId="22" fontId="86" fillId="40" borderId="0" xfId="21" applyNumberFormat="1" applyFont="1" applyFill="1" applyAlignment="1" applyProtection="1">
      <alignment horizontal="center" vertical="center"/>
      <protection locked="0"/>
    </xf>
    <xf numFmtId="0" fontId="86" fillId="40" borderId="65" xfId="21" applyFont="1" applyFill="1" applyBorder="1" applyAlignment="1" applyProtection="1">
      <alignment horizontal="center"/>
      <protection locked="0"/>
    </xf>
    <xf numFmtId="0" fontId="89" fillId="40" borderId="65" xfId="21" applyFont="1" applyFill="1" applyBorder="1" applyAlignment="1" applyProtection="1">
      <alignment horizontal="center"/>
      <protection locked="0"/>
    </xf>
    <xf numFmtId="0" fontId="106" fillId="0" borderId="65" xfId="21" applyFont="1" applyBorder="1" applyAlignment="1" applyProtection="1">
      <alignment horizontal="center"/>
      <protection locked="0"/>
    </xf>
    <xf numFmtId="0" fontId="106" fillId="40" borderId="65" xfId="21" applyFont="1" applyFill="1" applyBorder="1" applyAlignment="1" applyProtection="1">
      <alignment horizontal="center"/>
      <protection locked="0"/>
    </xf>
    <xf numFmtId="0" fontId="89" fillId="41" borderId="66" xfId="22" applyFont="1" applyFill="1" applyBorder="1" applyAlignment="1" applyProtection="1">
      <alignment horizontal="center"/>
      <protection locked="0"/>
    </xf>
    <xf numFmtId="0" fontId="98" fillId="42" borderId="0" xfId="22" applyFont="1" applyFill="1" applyAlignment="1">
      <alignment horizontal="left" vertical="center"/>
    </xf>
    <xf numFmtId="0" fontId="100" fillId="42" borderId="65" xfId="20" applyFont="1" applyFill="1" applyBorder="1" applyAlignment="1">
      <alignment horizontal="center" vertical="center"/>
    </xf>
    <xf numFmtId="3" fontId="100" fillId="42" borderId="65" xfId="27" applyNumberFormat="1" applyFont="1" applyFill="1" applyBorder="1" applyAlignment="1" applyProtection="1">
      <alignment horizontal="center" vertical="center"/>
      <protection locked="0"/>
    </xf>
    <xf numFmtId="3" fontId="99" fillId="42" borderId="65" xfId="27" applyNumberFormat="1" applyFont="1" applyFill="1" applyBorder="1" applyAlignment="1" applyProtection="1">
      <alignment horizontal="center" vertical="center"/>
      <protection locked="0"/>
    </xf>
    <xf numFmtId="0" fontId="100" fillId="42" borderId="66" xfId="22" applyFont="1" applyFill="1" applyBorder="1" applyAlignment="1" applyProtection="1">
      <alignment horizontal="center" vertical="center"/>
      <protection locked="0"/>
    </xf>
    <xf numFmtId="0" fontId="86" fillId="0" borderId="0" xfId="21" applyFont="1" applyAlignment="1">
      <alignment horizontal="left"/>
    </xf>
    <xf numFmtId="3" fontId="86" fillId="0" borderId="65" xfId="20" applyNumberFormat="1" applyFont="1" applyBorder="1" applyAlignment="1" applyProtection="1">
      <alignment horizontal="right"/>
      <protection locked="0"/>
    </xf>
    <xf numFmtId="3" fontId="86" fillId="0" borderId="65" xfId="20" applyNumberFormat="1" applyFont="1" applyBorder="1"/>
    <xf numFmtId="3" fontId="101" fillId="0" borderId="65" xfId="20" applyNumberFormat="1" applyFont="1" applyBorder="1"/>
    <xf numFmtId="0" fontId="86" fillId="0" borderId="0" xfId="21" applyFont="1" applyAlignment="1" applyProtection="1">
      <alignment horizontal="left"/>
      <protection locked="0"/>
    </xf>
    <xf numFmtId="1" fontId="86" fillId="0" borderId="65" xfId="20" applyNumberFormat="1" applyFont="1" applyBorder="1" applyProtection="1">
      <protection locked="0"/>
    </xf>
    <xf numFmtId="0" fontId="101" fillId="0" borderId="65" xfId="20" applyFont="1" applyBorder="1" applyProtection="1">
      <protection locked="0"/>
    </xf>
    <xf numFmtId="0" fontId="86" fillId="0" borderId="65" xfId="20" applyFont="1" applyBorder="1" applyProtection="1">
      <protection locked="0"/>
    </xf>
    <xf numFmtId="0" fontId="99" fillId="0" borderId="65" xfId="20" applyFont="1" applyBorder="1" applyProtection="1">
      <protection locked="0"/>
    </xf>
    <xf numFmtId="171" fontId="86" fillId="0" borderId="68" xfId="24" applyNumberFormat="1" applyFont="1" applyFill="1" applyBorder="1" applyAlignment="1" applyProtection="1"/>
    <xf numFmtId="0" fontId="89" fillId="0" borderId="69" xfId="21" applyFont="1" applyBorder="1" applyAlignment="1" applyProtection="1">
      <alignment horizontal="right"/>
      <protection locked="0"/>
    </xf>
    <xf numFmtId="3" fontId="89" fillId="0" borderId="70" xfId="20" applyNumberFormat="1" applyFont="1" applyBorder="1" applyAlignment="1" applyProtection="1">
      <alignment horizontal="right"/>
      <protection locked="0"/>
    </xf>
    <xf numFmtId="3" fontId="95" fillId="0" borderId="70" xfId="20" applyNumberFormat="1" applyFont="1" applyBorder="1" applyAlignment="1" applyProtection="1">
      <alignment horizontal="right"/>
      <protection locked="0"/>
    </xf>
    <xf numFmtId="171" fontId="86" fillId="0" borderId="71" xfId="24" applyNumberFormat="1" applyFont="1" applyFill="1" applyBorder="1" applyAlignment="1" applyProtection="1"/>
    <xf numFmtId="0" fontId="97" fillId="0" borderId="0" xfId="22" applyFont="1"/>
    <xf numFmtId="0" fontId="97" fillId="0" borderId="65" xfId="22" applyFont="1" applyBorder="1"/>
    <xf numFmtId="0" fontId="107" fillId="0" borderId="65" xfId="22" applyFont="1" applyBorder="1"/>
    <xf numFmtId="0" fontId="98" fillId="42" borderId="0" xfId="21" applyFont="1" applyFill="1" applyAlignment="1">
      <alignment horizontal="left" vertical="center"/>
    </xf>
    <xf numFmtId="171" fontId="100" fillId="42" borderId="65" xfId="24" applyNumberFormat="1" applyFont="1" applyFill="1" applyBorder="1" applyProtection="1">
      <protection locked="0"/>
    </xf>
    <xf numFmtId="173" fontId="108" fillId="42" borderId="65" xfId="21" applyNumberFormat="1" applyFont="1" applyFill="1" applyBorder="1" applyProtection="1">
      <protection locked="0"/>
    </xf>
    <xf numFmtId="173" fontId="100" fillId="42" borderId="65" xfId="21" applyNumberFormat="1" applyFont="1" applyFill="1" applyBorder="1" applyProtection="1">
      <protection locked="0"/>
    </xf>
    <xf numFmtId="173" fontId="99" fillId="42" borderId="65" xfId="21" applyNumberFormat="1" applyFont="1" applyFill="1" applyBorder="1" applyProtection="1">
      <protection locked="0"/>
    </xf>
    <xf numFmtId="173" fontId="99" fillId="42" borderId="66" xfId="21" applyNumberFormat="1" applyFont="1" applyFill="1" applyBorder="1" applyProtection="1">
      <protection locked="0"/>
    </xf>
    <xf numFmtId="0" fontId="89" fillId="0" borderId="0" xfId="21" applyFont="1" applyAlignment="1">
      <alignment horizontal="left"/>
    </xf>
    <xf numFmtId="171" fontId="100" fillId="0" borderId="65" xfId="24" applyNumberFormat="1" applyFont="1" applyFill="1" applyBorder="1" applyAlignment="1" applyProtection="1">
      <protection locked="0"/>
    </xf>
    <xf numFmtId="173" fontId="108" fillId="0" borderId="65" xfId="21" applyNumberFormat="1" applyFont="1" applyBorder="1" applyProtection="1">
      <protection locked="0"/>
    </xf>
    <xf numFmtId="173" fontId="100" fillId="0" borderId="65" xfId="21" applyNumberFormat="1" applyFont="1" applyBorder="1" applyProtection="1">
      <protection locked="0"/>
    </xf>
    <xf numFmtId="173" fontId="99" fillId="0" borderId="65" xfId="21" applyNumberFormat="1" applyFont="1" applyBorder="1" applyProtection="1">
      <protection locked="0"/>
    </xf>
    <xf numFmtId="171" fontId="100" fillId="0" borderId="66" xfId="24" applyNumberFormat="1" applyFont="1" applyFill="1" applyBorder="1" applyAlignment="1" applyProtection="1"/>
    <xf numFmtId="0" fontId="86" fillId="43" borderId="0" xfId="20" applyFont="1" applyFill="1" applyProtection="1">
      <protection locked="0"/>
    </xf>
    <xf numFmtId="3" fontId="86" fillId="43" borderId="65" xfId="20" applyNumberFormat="1" applyFont="1" applyFill="1" applyBorder="1"/>
    <xf numFmtId="0" fontId="86" fillId="43" borderId="0" xfId="20" applyFont="1" applyFill="1" applyAlignment="1" applyProtection="1">
      <alignment horizontal="left"/>
      <protection locked="0"/>
    </xf>
    <xf numFmtId="0" fontId="89" fillId="43" borderId="72" xfId="21" applyFont="1" applyFill="1" applyBorder="1" applyAlignment="1" applyProtection="1">
      <alignment horizontal="right"/>
      <protection locked="0"/>
    </xf>
    <xf numFmtId="3" fontId="89" fillId="43" borderId="73" xfId="20" applyNumberFormat="1" applyFont="1" applyFill="1" applyBorder="1"/>
    <xf numFmtId="3" fontId="89" fillId="0" borderId="73" xfId="20" applyNumberFormat="1" applyFont="1" applyBorder="1"/>
    <xf numFmtId="3" fontId="95" fillId="0" borderId="73" xfId="20" applyNumberFormat="1" applyFont="1" applyBorder="1"/>
    <xf numFmtId="0" fontId="89" fillId="43" borderId="0" xfId="21" applyFont="1" applyFill="1" applyAlignment="1">
      <alignment horizontal="left"/>
    </xf>
    <xf numFmtId="9" fontId="55" fillId="43" borderId="65" xfId="28" applyFill="1" applyBorder="1" applyAlignment="1" applyProtection="1">
      <alignment horizontal="left"/>
      <protection locked="0"/>
    </xf>
    <xf numFmtId="9" fontId="109" fillId="0" borderId="65" xfId="28" applyFont="1" applyFill="1" applyBorder="1" applyAlignment="1" applyProtection="1">
      <alignment horizontal="left"/>
      <protection locked="0"/>
    </xf>
    <xf numFmtId="9" fontId="55" fillId="0" borderId="66" xfId="28" applyFill="1" applyBorder="1" applyAlignment="1" applyProtection="1">
      <alignment horizontal="left"/>
      <protection locked="0"/>
    </xf>
    <xf numFmtId="0" fontId="86" fillId="43" borderId="0" xfId="21" applyFont="1" applyFill="1" applyProtection="1">
      <protection locked="0"/>
    </xf>
    <xf numFmtId="3" fontId="86" fillId="43" borderId="65" xfId="20" applyNumberFormat="1" applyFont="1" applyFill="1" applyBorder="1" applyAlignment="1" applyProtection="1">
      <alignment horizontal="right"/>
      <protection locked="0"/>
    </xf>
    <xf numFmtId="3" fontId="102" fillId="43" borderId="65" xfId="20" applyNumberFormat="1" applyFont="1" applyFill="1" applyBorder="1" applyAlignment="1" applyProtection="1">
      <alignment horizontal="right"/>
      <protection locked="0"/>
    </xf>
    <xf numFmtId="3" fontId="102" fillId="0" borderId="65" xfId="20" applyNumberFormat="1" applyFont="1" applyBorder="1" applyAlignment="1" applyProtection="1">
      <alignment horizontal="right"/>
      <protection locked="0"/>
    </xf>
    <xf numFmtId="3" fontId="101" fillId="0" borderId="65" xfId="20" applyNumberFormat="1" applyFont="1" applyBorder="1" applyAlignment="1" applyProtection="1">
      <alignment horizontal="right"/>
      <protection locked="0"/>
    </xf>
    <xf numFmtId="0" fontId="89" fillId="43" borderId="74" xfId="21" applyFont="1" applyFill="1" applyBorder="1" applyAlignment="1" applyProtection="1">
      <alignment horizontal="right"/>
      <protection locked="0"/>
    </xf>
    <xf numFmtId="3" fontId="89" fillId="0" borderId="75" xfId="20" applyNumberFormat="1" applyFont="1" applyBorder="1" applyAlignment="1" applyProtection="1">
      <alignment horizontal="right"/>
      <protection locked="0"/>
    </xf>
    <xf numFmtId="3" fontId="95" fillId="0" borderId="75" xfId="20" applyNumberFormat="1" applyFont="1" applyBorder="1" applyAlignment="1" applyProtection="1">
      <alignment horizontal="right"/>
      <protection locked="0"/>
    </xf>
    <xf numFmtId="171" fontId="86" fillId="0" borderId="76" xfId="24" applyNumberFormat="1" applyFont="1" applyFill="1" applyBorder="1" applyAlignment="1" applyProtection="1"/>
    <xf numFmtId="9" fontId="55" fillId="0" borderId="65" xfId="28" applyFill="1" applyBorder="1" applyAlignment="1" applyProtection="1">
      <protection locked="0"/>
    </xf>
    <xf numFmtId="0" fontId="86" fillId="43" borderId="0" xfId="21" applyFont="1" applyFill="1"/>
    <xf numFmtId="3" fontId="86" fillId="0" borderId="65" xfId="20" applyNumberFormat="1" applyFont="1" applyBorder="1" applyAlignment="1">
      <alignment horizontal="right"/>
    </xf>
    <xf numFmtId="3" fontId="102" fillId="0" borderId="65" xfId="20" applyNumberFormat="1" applyFont="1" applyBorder="1" applyAlignment="1">
      <alignment horizontal="right"/>
    </xf>
    <xf numFmtId="1" fontId="86" fillId="0" borderId="65" xfId="20" applyNumberFormat="1" applyFont="1" applyBorder="1" applyAlignment="1" applyProtection="1">
      <alignment horizontal="right"/>
      <protection locked="0"/>
    </xf>
    <xf numFmtId="3" fontId="89" fillId="0" borderId="73" xfId="20" applyNumberFormat="1" applyFont="1" applyBorder="1" applyAlignment="1" applyProtection="1">
      <alignment horizontal="right"/>
      <protection locked="0"/>
    </xf>
    <xf numFmtId="3" fontId="89" fillId="43" borderId="73" xfId="20" applyNumberFormat="1" applyFont="1" applyFill="1" applyBorder="1" applyAlignment="1" applyProtection="1">
      <alignment horizontal="right"/>
      <protection locked="0"/>
    </xf>
    <xf numFmtId="3" fontId="95" fillId="0" borderId="73" xfId="20" applyNumberFormat="1" applyFont="1" applyBorder="1" applyAlignment="1" applyProtection="1">
      <alignment horizontal="right"/>
      <protection locked="0"/>
    </xf>
    <xf numFmtId="0" fontId="89" fillId="43" borderId="77" xfId="21" applyFont="1" applyFill="1" applyBorder="1" applyAlignment="1" applyProtection="1">
      <alignment horizontal="right"/>
      <protection locked="0"/>
    </xf>
    <xf numFmtId="3" fontId="89" fillId="0" borderId="78" xfId="20" applyNumberFormat="1" applyFont="1" applyBorder="1" applyAlignment="1" applyProtection="1">
      <alignment horizontal="right"/>
      <protection locked="0"/>
    </xf>
    <xf numFmtId="3" fontId="95" fillId="0" borderId="78" xfId="20" applyNumberFormat="1" applyFont="1" applyBorder="1" applyAlignment="1" applyProtection="1">
      <alignment horizontal="right"/>
      <protection locked="0"/>
    </xf>
    <xf numFmtId="0" fontId="86" fillId="0" borderId="0" xfId="21" applyFont="1" applyAlignment="1" applyProtection="1">
      <alignment horizontal="right"/>
      <protection locked="0"/>
    </xf>
    <xf numFmtId="3" fontId="99" fillId="0" borderId="65" xfId="20" applyNumberFormat="1" applyFont="1" applyBorder="1" applyAlignment="1" applyProtection="1">
      <alignment horizontal="right"/>
      <protection locked="0"/>
    </xf>
    <xf numFmtId="0" fontId="98" fillId="42" borderId="0" xfId="21" applyFont="1" applyFill="1" applyAlignment="1" applyProtection="1">
      <alignment horizontal="left"/>
      <protection locked="0"/>
    </xf>
    <xf numFmtId="3" fontId="98" fillId="42" borderId="65" xfId="21" applyNumberFormat="1" applyFont="1" applyFill="1" applyBorder="1" applyAlignment="1" applyProtection="1">
      <alignment horizontal="right"/>
      <protection locked="0"/>
    </xf>
    <xf numFmtId="171" fontId="98" fillId="44" borderId="66" xfId="24" applyNumberFormat="1" applyFont="1" applyFill="1" applyBorder="1" applyAlignment="1" applyProtection="1"/>
    <xf numFmtId="0" fontId="87" fillId="0" borderId="0" xfId="21" applyFont="1" applyProtection="1">
      <protection locked="0"/>
    </xf>
    <xf numFmtId="0" fontId="89" fillId="0" borderId="0" xfId="20" applyFont="1" applyAlignment="1" applyProtection="1">
      <alignment horizontal="left"/>
      <protection locked="0"/>
    </xf>
    <xf numFmtId="174" fontId="86" fillId="0" borderId="65" xfId="20" applyNumberFormat="1" applyFont="1" applyBorder="1" applyAlignment="1" applyProtection="1">
      <alignment horizontal="right"/>
      <protection locked="0"/>
    </xf>
    <xf numFmtId="174" fontId="89" fillId="43" borderId="65" xfId="20" applyNumberFormat="1" applyFont="1" applyFill="1" applyBorder="1" applyAlignment="1" applyProtection="1">
      <alignment horizontal="right"/>
      <protection locked="0"/>
    </xf>
    <xf numFmtId="174" fontId="89" fillId="0" borderId="65" xfId="20" applyNumberFormat="1" applyFont="1" applyBorder="1" applyAlignment="1" applyProtection="1">
      <alignment horizontal="right"/>
      <protection locked="0"/>
    </xf>
    <xf numFmtId="0" fontId="107" fillId="0" borderId="65" xfId="20" applyFont="1" applyBorder="1" applyProtection="1">
      <protection locked="0"/>
    </xf>
    <xf numFmtId="174" fontId="106" fillId="43" borderId="65" xfId="20" applyNumberFormat="1" applyFont="1" applyFill="1" applyBorder="1" applyAlignment="1" applyProtection="1">
      <alignment horizontal="right"/>
      <protection locked="0"/>
    </xf>
    <xf numFmtId="0" fontId="89" fillId="43" borderId="65" xfId="20" applyFont="1" applyFill="1" applyBorder="1" applyAlignment="1" applyProtection="1">
      <alignment horizontal="right"/>
      <protection locked="0"/>
    </xf>
    <xf numFmtId="0" fontId="106" fillId="43" borderId="65" xfId="20" applyFont="1" applyFill="1" applyBorder="1" applyAlignment="1" applyProtection="1">
      <alignment horizontal="right"/>
      <protection locked="0"/>
    </xf>
    <xf numFmtId="174" fontId="86" fillId="43" borderId="65" xfId="20" applyNumberFormat="1" applyFont="1" applyFill="1" applyBorder="1" applyAlignment="1" applyProtection="1">
      <alignment horizontal="right"/>
      <protection locked="0"/>
    </xf>
    <xf numFmtId="1" fontId="86" fillId="43" borderId="65" xfId="20" applyNumberFormat="1" applyFont="1" applyFill="1" applyBorder="1" applyAlignment="1" applyProtection="1">
      <alignment horizontal="right"/>
      <protection locked="0"/>
    </xf>
    <xf numFmtId="1" fontId="89" fillId="43" borderId="65" xfId="20" applyNumberFormat="1" applyFont="1" applyFill="1" applyBorder="1" applyAlignment="1" applyProtection="1">
      <alignment horizontal="right"/>
      <protection locked="0"/>
    </xf>
    <xf numFmtId="3" fontId="106" fillId="0" borderId="65" xfId="20" applyNumberFormat="1" applyFont="1" applyBorder="1" applyAlignment="1" applyProtection="1">
      <alignment horizontal="right"/>
      <protection locked="0"/>
    </xf>
    <xf numFmtId="3" fontId="106" fillId="43" borderId="65" xfId="20" applyNumberFormat="1" applyFont="1" applyFill="1" applyBorder="1" applyAlignment="1" applyProtection="1">
      <alignment horizontal="right"/>
      <protection locked="0"/>
    </xf>
    <xf numFmtId="174" fontId="110" fillId="43" borderId="65" xfId="20" applyNumberFormat="1" applyFont="1" applyFill="1" applyBorder="1" applyAlignment="1" applyProtection="1">
      <alignment horizontal="right"/>
      <protection locked="0"/>
    </xf>
    <xf numFmtId="0" fontId="106" fillId="0" borderId="65" xfId="20" applyFont="1" applyBorder="1" applyAlignment="1" applyProtection="1">
      <alignment horizontal="right"/>
      <protection locked="0"/>
    </xf>
    <xf numFmtId="1" fontId="87" fillId="43" borderId="65" xfId="20" applyNumberFormat="1" applyFont="1" applyFill="1" applyBorder="1" applyAlignment="1" applyProtection="1">
      <alignment horizontal="right"/>
      <protection locked="0"/>
    </xf>
    <xf numFmtId="171" fontId="87" fillId="0" borderId="66" xfId="24" applyNumberFormat="1" applyFont="1" applyFill="1" applyBorder="1" applyAlignment="1" applyProtection="1"/>
    <xf numFmtId="0" fontId="89" fillId="0" borderId="65" xfId="20" applyFont="1" applyBorder="1" applyAlignment="1" applyProtection="1">
      <alignment horizontal="right"/>
      <protection locked="0"/>
    </xf>
    <xf numFmtId="0" fontId="95" fillId="0" borderId="65" xfId="20" applyFont="1" applyBorder="1" applyAlignment="1" applyProtection="1">
      <alignment horizontal="right"/>
      <protection locked="0"/>
    </xf>
    <xf numFmtId="0" fontId="89" fillId="45" borderId="32" xfId="21" applyFont="1" applyFill="1" applyBorder="1" applyAlignment="1" applyProtection="1">
      <alignment horizontal="left"/>
      <protection locked="0"/>
    </xf>
    <xf numFmtId="3" fontId="89" fillId="45" borderId="63" xfId="20" applyNumberFormat="1" applyFont="1" applyFill="1" applyBorder="1" applyProtection="1">
      <protection locked="0"/>
    </xf>
    <xf numFmtId="171" fontId="87" fillId="46" borderId="64" xfId="24" applyNumberFormat="1" applyFont="1" applyFill="1" applyBorder="1" applyAlignment="1" applyProtection="1"/>
    <xf numFmtId="0" fontId="90" fillId="0" borderId="0" xfId="20" applyFont="1" applyAlignment="1" applyProtection="1">
      <alignment horizontal="left"/>
      <protection locked="0"/>
    </xf>
    <xf numFmtId="1" fontId="111" fillId="0" borderId="0" xfId="20" applyNumberFormat="1" applyFont="1" applyAlignment="1" applyProtection="1">
      <alignment horizontal="right"/>
      <protection locked="0"/>
    </xf>
    <xf numFmtId="0" fontId="90" fillId="0" borderId="0" xfId="20" applyFont="1" applyAlignment="1" applyProtection="1">
      <alignment horizontal="right"/>
      <protection locked="0"/>
    </xf>
    <xf numFmtId="0" fontId="112" fillId="0" borderId="0" xfId="20" applyFont="1" applyAlignment="1" applyProtection="1">
      <alignment horizontal="right"/>
      <protection locked="0"/>
    </xf>
    <xf numFmtId="171" fontId="111" fillId="0" borderId="0" xfId="24" applyNumberFormat="1" applyFont="1" applyFill="1" applyBorder="1" applyAlignment="1" applyProtection="1"/>
    <xf numFmtId="0" fontId="81" fillId="0" borderId="0" xfId="20" applyFont="1" applyProtection="1">
      <protection locked="0"/>
    </xf>
    <xf numFmtId="0" fontId="90" fillId="0" borderId="0" xfId="20" applyFont="1" applyAlignment="1" applyProtection="1">
      <alignment wrapText="1"/>
      <protection locked="0"/>
    </xf>
    <xf numFmtId="3" fontId="90" fillId="0" borderId="0" xfId="20" applyNumberFormat="1" applyFont="1" applyAlignment="1" applyProtection="1">
      <alignment wrapText="1"/>
      <protection locked="0"/>
    </xf>
    <xf numFmtId="3" fontId="112" fillId="0" borderId="0" xfId="20" applyNumberFormat="1" applyFont="1" applyAlignment="1" applyProtection="1">
      <alignment wrapText="1"/>
      <protection locked="0"/>
    </xf>
    <xf numFmtId="0" fontId="90" fillId="0" borderId="0" xfId="20" applyFont="1" applyProtection="1">
      <protection locked="0"/>
    </xf>
    <xf numFmtId="3" fontId="111" fillId="0" borderId="0" xfId="20" applyNumberFormat="1" applyFont="1" applyAlignment="1" applyProtection="1">
      <alignment vertical="top" wrapText="1"/>
      <protection locked="0"/>
    </xf>
    <xf numFmtId="3" fontId="113" fillId="0" borderId="0" xfId="20" applyNumberFormat="1" applyFont="1" applyAlignment="1" applyProtection="1">
      <alignment vertical="top" wrapText="1"/>
      <protection locked="0"/>
    </xf>
    <xf numFmtId="0" fontId="114" fillId="0" borderId="0" xfId="20" applyFont="1" applyProtection="1">
      <protection locked="0"/>
    </xf>
    <xf numFmtId="3" fontId="90" fillId="0" borderId="0" xfId="20" applyNumberFormat="1" applyFont="1" applyProtection="1">
      <protection locked="0"/>
    </xf>
    <xf numFmtId="3" fontId="112" fillId="0" borderId="0" xfId="20" applyNumberFormat="1" applyFont="1" applyProtection="1">
      <protection locked="0"/>
    </xf>
    <xf numFmtId="0" fontId="88" fillId="3" borderId="67" xfId="21" applyFont="1" applyFill="1" applyBorder="1" applyAlignment="1" applyProtection="1">
      <alignment horizontal="center"/>
      <protection locked="0"/>
    </xf>
    <xf numFmtId="0" fontId="88" fillId="0" borderId="62" xfId="21" applyFont="1" applyBorder="1" applyAlignment="1" applyProtection="1">
      <alignment horizontal="center"/>
      <protection locked="0"/>
    </xf>
    <xf numFmtId="0" fontId="111" fillId="0" borderId="63" xfId="21" applyFont="1" applyBorder="1" applyAlignment="1" applyProtection="1">
      <alignment horizontal="center"/>
      <protection locked="0"/>
    </xf>
    <xf numFmtId="0" fontId="91" fillId="0" borderId="63" xfId="23" applyFont="1" applyBorder="1" applyAlignment="1" applyProtection="1">
      <alignment horizontal="center"/>
      <protection locked="0"/>
    </xf>
    <xf numFmtId="0" fontId="92" fillId="3" borderId="63" xfId="21" applyFont="1" applyFill="1" applyBorder="1" applyAlignment="1" applyProtection="1">
      <alignment horizontal="center"/>
      <protection locked="0"/>
    </xf>
    <xf numFmtId="22" fontId="93" fillId="0" borderId="79" xfId="23" applyNumberFormat="1" applyFont="1" applyBorder="1" applyAlignment="1" applyProtection="1">
      <alignment horizontal="center" vertical="center"/>
      <protection locked="0"/>
    </xf>
    <xf numFmtId="0" fontId="94" fillId="0" borderId="11" xfId="22" applyFont="1" applyBorder="1" applyAlignment="1" applyProtection="1">
      <alignment horizontal="center"/>
      <protection locked="0"/>
    </xf>
    <xf numFmtId="0" fontId="87" fillId="0" borderId="79" xfId="20" applyFont="1" applyBorder="1" applyAlignment="1" applyProtection="1">
      <alignment horizontal="left"/>
      <protection locked="0"/>
    </xf>
    <xf numFmtId="171" fontId="115" fillId="0" borderId="65" xfId="28" applyNumberFormat="1" applyFont="1" applyFill="1" applyBorder="1" applyAlignment="1" applyProtection="1">
      <alignment horizontal="center"/>
      <protection locked="0"/>
    </xf>
    <xf numFmtId="0" fontId="98" fillId="0" borderId="79" xfId="22" applyFont="1" applyBorder="1" applyAlignment="1">
      <alignment horizontal="center"/>
    </xf>
    <xf numFmtId="9" fontId="101" fillId="3" borderId="65" xfId="24" applyFont="1" applyFill="1" applyBorder="1" applyAlignment="1">
      <alignment horizontal="center" vertical="center"/>
    </xf>
    <xf numFmtId="9" fontId="101" fillId="0" borderId="80" xfId="24" applyFont="1" applyFill="1" applyBorder="1" applyAlignment="1">
      <alignment horizontal="center" vertical="center"/>
    </xf>
    <xf numFmtId="0" fontId="86" fillId="0" borderId="79" xfId="20" applyFont="1" applyBorder="1" applyAlignment="1" applyProtection="1">
      <alignment horizontal="left"/>
      <protection locked="0"/>
    </xf>
    <xf numFmtId="3" fontId="101" fillId="3" borderId="65" xfId="20" applyNumberFormat="1" applyFont="1" applyFill="1" applyBorder="1" applyProtection="1">
      <protection locked="0"/>
    </xf>
    <xf numFmtId="172" fontId="101" fillId="3" borderId="65" xfId="25" applyNumberFormat="1" applyFont="1" applyFill="1" applyBorder="1" applyAlignment="1" applyProtection="1">
      <alignment horizontal="right"/>
      <protection locked="0"/>
    </xf>
    <xf numFmtId="3" fontId="101" fillId="3" borderId="65" xfId="26" applyNumberFormat="1" applyFont="1" applyFill="1" applyBorder="1" applyAlignment="1" applyProtection="1">
      <alignment vertical="center"/>
      <protection locked="0"/>
    </xf>
    <xf numFmtId="0" fontId="89" fillId="0" borderId="79" xfId="20" applyFont="1" applyBorder="1" applyProtection="1">
      <protection locked="0"/>
    </xf>
    <xf numFmtId="171" fontId="101" fillId="3" borderId="65" xfId="20" applyNumberFormat="1" applyFont="1" applyFill="1" applyBorder="1" applyProtection="1">
      <protection locked="0"/>
    </xf>
    <xf numFmtId="171" fontId="101" fillId="0" borderId="65" xfId="20" applyNumberFormat="1" applyFont="1" applyBorder="1" applyProtection="1">
      <protection locked="0"/>
    </xf>
    <xf numFmtId="3" fontId="101" fillId="3" borderId="65" xfId="24" applyNumberFormat="1" applyFont="1" applyFill="1" applyBorder="1" applyAlignment="1" applyProtection="1"/>
    <xf numFmtId="3" fontId="101" fillId="0" borderId="80" xfId="24" applyNumberFormat="1" applyFont="1" applyFill="1" applyBorder="1" applyAlignment="1" applyProtection="1"/>
    <xf numFmtId="0" fontId="86" fillId="38" borderId="79" xfId="20" applyFont="1" applyFill="1" applyBorder="1" applyAlignment="1" applyProtection="1">
      <alignment horizontal="left"/>
      <protection locked="0"/>
    </xf>
    <xf numFmtId="3" fontId="104" fillId="0" borderId="80" xfId="20" applyNumberFormat="1" applyFont="1" applyBorder="1" applyProtection="1">
      <protection locked="0"/>
    </xf>
    <xf numFmtId="3" fontId="86" fillId="0" borderId="80" xfId="20" applyNumberFormat="1" applyFont="1" applyBorder="1" applyProtection="1">
      <protection locked="0"/>
    </xf>
    <xf numFmtId="0" fontId="86" fillId="0" borderId="81" xfId="20" applyFont="1" applyBorder="1" applyAlignment="1" applyProtection="1">
      <alignment horizontal="left"/>
      <protection locked="0"/>
    </xf>
    <xf numFmtId="0" fontId="86" fillId="0" borderId="29" xfId="20" applyFont="1" applyBorder="1" applyAlignment="1" applyProtection="1">
      <alignment vertical="top" wrapText="1"/>
      <protection locked="0"/>
    </xf>
    <xf numFmtId="0" fontId="87" fillId="47" borderId="66" xfId="22" applyFont="1" applyFill="1" applyBorder="1" applyAlignment="1" applyProtection="1">
      <alignment horizontal="center"/>
      <protection locked="0"/>
    </xf>
    <xf numFmtId="22" fontId="55" fillId="39" borderId="0" xfId="21" applyNumberFormat="1" applyFill="1" applyAlignment="1" applyProtection="1">
      <alignment horizontal="center" vertical="center"/>
      <protection locked="0"/>
    </xf>
    <xf numFmtId="0" fontId="91" fillId="39" borderId="65" xfId="21" applyFont="1" applyFill="1" applyBorder="1" applyAlignment="1" applyProtection="1">
      <alignment horizontal="center"/>
      <protection locked="0"/>
    </xf>
    <xf numFmtId="0" fontId="92" fillId="39" borderId="65" xfId="21" applyFont="1" applyFill="1" applyBorder="1" applyAlignment="1" applyProtection="1">
      <alignment horizontal="center"/>
      <protection locked="0"/>
    </xf>
    <xf numFmtId="0" fontId="91" fillId="39" borderId="66" xfId="21" applyFont="1" applyFill="1" applyBorder="1" applyAlignment="1" applyProtection="1">
      <alignment horizontal="center"/>
      <protection locked="0"/>
    </xf>
    <xf numFmtId="0" fontId="55" fillId="0" borderId="0" xfId="21" applyProtection="1">
      <protection locked="0"/>
    </xf>
    <xf numFmtId="10" fontId="116" fillId="40" borderId="65" xfId="28" applyNumberFormat="1" applyFont="1" applyFill="1" applyBorder="1" applyAlignment="1" applyProtection="1">
      <alignment horizontal="center"/>
      <protection locked="0"/>
    </xf>
    <xf numFmtId="10" fontId="109" fillId="40" borderId="65" xfId="28" applyNumberFormat="1" applyFont="1" applyFill="1" applyBorder="1" applyAlignment="1" applyProtection="1">
      <alignment horizontal="center"/>
      <protection locked="0"/>
    </xf>
    <xf numFmtId="3" fontId="100" fillId="42" borderId="65" xfId="29" applyNumberFormat="1" applyFont="1" applyFill="1" applyBorder="1" applyAlignment="1" applyProtection="1">
      <alignment horizontal="center" vertical="center"/>
      <protection locked="0"/>
    </xf>
    <xf numFmtId="3" fontId="101" fillId="42" borderId="65" xfId="29" applyNumberFormat="1" applyFont="1" applyFill="1" applyBorder="1" applyAlignment="1" applyProtection="1">
      <alignment horizontal="center" vertical="center"/>
      <protection locked="0"/>
    </xf>
    <xf numFmtId="3" fontId="101" fillId="42" borderId="80" xfId="29" applyNumberFormat="1" applyFont="1" applyFill="1" applyBorder="1" applyAlignment="1" applyProtection="1">
      <alignment horizontal="center" vertical="center"/>
      <protection locked="0"/>
    </xf>
    <xf numFmtId="3" fontId="101" fillId="3" borderId="65" xfId="20" applyNumberFormat="1" applyFont="1" applyFill="1" applyBorder="1"/>
    <xf numFmtId="3" fontId="101" fillId="0" borderId="80" xfId="20" applyNumberFormat="1" applyFont="1" applyBorder="1" applyProtection="1">
      <protection locked="0"/>
    </xf>
    <xf numFmtId="4" fontId="86" fillId="0" borderId="65" xfId="20" applyNumberFormat="1" applyFont="1" applyBorder="1" applyProtection="1">
      <protection locked="0"/>
    </xf>
    <xf numFmtId="10" fontId="55" fillId="0" borderId="65" xfId="28" applyNumberFormat="1" applyBorder="1"/>
    <xf numFmtId="173" fontId="99" fillId="42" borderId="80" xfId="21" applyNumberFormat="1" applyFont="1" applyFill="1" applyBorder="1" applyProtection="1">
      <protection locked="0"/>
    </xf>
    <xf numFmtId="171" fontId="100" fillId="44" borderId="66" xfId="24" applyNumberFormat="1" applyFont="1" applyFill="1" applyBorder="1" applyAlignment="1" applyProtection="1"/>
    <xf numFmtId="3" fontId="117" fillId="0" borderId="65" xfId="21" applyNumberFormat="1" applyFont="1" applyBorder="1" applyProtection="1">
      <protection locked="0"/>
    </xf>
    <xf numFmtId="3" fontId="106" fillId="0" borderId="65" xfId="21" applyNumberFormat="1" applyFont="1" applyBorder="1" applyProtection="1">
      <protection locked="0"/>
    </xf>
    <xf numFmtId="3" fontId="106" fillId="0" borderId="80" xfId="21" applyNumberFormat="1" applyFont="1" applyBorder="1" applyProtection="1">
      <protection locked="0"/>
    </xf>
    <xf numFmtId="171" fontId="86" fillId="0" borderId="11" xfId="24" applyNumberFormat="1" applyFont="1" applyFill="1" applyBorder="1" applyAlignment="1" applyProtection="1"/>
    <xf numFmtId="3" fontId="95" fillId="3" borderId="73" xfId="20" applyNumberFormat="1" applyFont="1" applyFill="1" applyBorder="1"/>
    <xf numFmtId="171" fontId="86" fillId="0" borderId="82" xfId="24" applyNumberFormat="1" applyFont="1" applyFill="1" applyBorder="1" applyAlignment="1" applyProtection="1"/>
    <xf numFmtId="0" fontId="118" fillId="43" borderId="65" xfId="20" applyFont="1" applyFill="1" applyBorder="1" applyAlignment="1" applyProtection="1">
      <alignment horizontal="left"/>
      <protection locked="0"/>
    </xf>
    <xf numFmtId="0" fontId="118" fillId="0" borderId="65" xfId="20" applyFont="1" applyBorder="1" applyAlignment="1" applyProtection="1">
      <alignment horizontal="left"/>
      <protection locked="0"/>
    </xf>
    <xf numFmtId="0" fontId="119" fillId="3" borderId="65" xfId="20" applyFont="1" applyFill="1" applyBorder="1" applyAlignment="1" applyProtection="1">
      <alignment horizontal="left"/>
      <protection locked="0"/>
    </xf>
    <xf numFmtId="0" fontId="119" fillId="0" borderId="80" xfId="20" applyFont="1" applyBorder="1" applyAlignment="1" applyProtection="1">
      <alignment horizontal="left"/>
      <protection locked="0"/>
    </xf>
    <xf numFmtId="3" fontId="101" fillId="3" borderId="65" xfId="20" applyNumberFormat="1" applyFont="1" applyFill="1" applyBorder="1" applyAlignment="1" applyProtection="1">
      <alignment horizontal="right"/>
      <protection locked="0"/>
    </xf>
    <xf numFmtId="3" fontId="101" fillId="0" borderId="80" xfId="20" applyNumberFormat="1" applyFont="1" applyBorder="1"/>
    <xf numFmtId="3" fontId="86" fillId="3" borderId="65" xfId="20" applyNumberFormat="1" applyFont="1" applyFill="1" applyBorder="1" applyAlignment="1" applyProtection="1">
      <alignment horizontal="right"/>
      <protection locked="0"/>
    </xf>
    <xf numFmtId="0" fontId="89" fillId="0" borderId="72" xfId="21" applyFont="1" applyBorder="1" applyAlignment="1" applyProtection="1">
      <alignment horizontal="right"/>
      <protection locked="0"/>
    </xf>
    <xf numFmtId="3" fontId="89" fillId="43" borderId="83" xfId="20" applyNumberFormat="1" applyFont="1" applyFill="1" applyBorder="1"/>
    <xf numFmtId="3" fontId="89" fillId="0" borderId="83" xfId="20" applyNumberFormat="1" applyFont="1" applyBorder="1"/>
    <xf numFmtId="3" fontId="95" fillId="3" borderId="83" xfId="20" applyNumberFormat="1" applyFont="1" applyFill="1" applyBorder="1"/>
    <xf numFmtId="3" fontId="95" fillId="0" borderId="83" xfId="20" applyNumberFormat="1" applyFont="1" applyBorder="1"/>
    <xf numFmtId="0" fontId="89" fillId="0" borderId="74" xfId="21" applyFont="1" applyBorder="1" applyAlignment="1" applyProtection="1">
      <alignment horizontal="right"/>
      <protection locked="0"/>
    </xf>
    <xf numFmtId="3" fontId="95" fillId="3" borderId="75" xfId="20" applyNumberFormat="1" applyFont="1" applyFill="1" applyBorder="1" applyAlignment="1" applyProtection="1">
      <alignment horizontal="right"/>
      <protection locked="0"/>
    </xf>
    <xf numFmtId="171" fontId="86" fillId="0" borderId="84" xfId="24" applyNumberFormat="1" applyFont="1" applyFill="1" applyBorder="1" applyAlignment="1" applyProtection="1"/>
    <xf numFmtId="0" fontId="101" fillId="3" borderId="65" xfId="20" applyFont="1" applyFill="1" applyBorder="1" applyProtection="1">
      <protection locked="0"/>
    </xf>
    <xf numFmtId="0" fontId="101" fillId="0" borderId="80" xfId="20" applyFont="1" applyBorder="1" applyProtection="1">
      <protection locked="0"/>
    </xf>
    <xf numFmtId="0" fontId="86" fillId="0" borderId="0" xfId="21" applyFont="1"/>
    <xf numFmtId="3" fontId="86" fillId="43" borderId="65" xfId="20" applyNumberFormat="1" applyFont="1" applyFill="1" applyBorder="1" applyAlignment="1">
      <alignment horizontal="right"/>
    </xf>
    <xf numFmtId="3" fontId="101" fillId="3" borderId="85" xfId="20" applyNumberFormat="1" applyFont="1" applyFill="1" applyBorder="1" applyAlignment="1" applyProtection="1">
      <alignment horizontal="right"/>
      <protection locked="0"/>
    </xf>
    <xf numFmtId="0" fontId="86" fillId="0" borderId="65" xfId="20" applyFont="1" applyBorder="1" applyAlignment="1" applyProtection="1">
      <alignment horizontal="right"/>
      <protection locked="0"/>
    </xf>
    <xf numFmtId="1" fontId="101" fillId="3" borderId="65" xfId="20" applyNumberFormat="1" applyFont="1" applyFill="1" applyBorder="1" applyAlignment="1" applyProtection="1">
      <alignment horizontal="right"/>
      <protection locked="0"/>
    </xf>
    <xf numFmtId="3" fontId="95" fillId="3" borderId="73" xfId="20" applyNumberFormat="1" applyFont="1" applyFill="1" applyBorder="1" applyAlignment="1" applyProtection="1">
      <alignment horizontal="right"/>
      <protection locked="0"/>
    </xf>
    <xf numFmtId="3" fontId="86" fillId="43" borderId="86" xfId="27" applyNumberFormat="1" applyFont="1" applyFill="1" applyBorder="1" applyProtection="1">
      <protection locked="0"/>
    </xf>
    <xf numFmtId="3" fontId="86" fillId="0" borderId="86" xfId="27" applyNumberFormat="1" applyFont="1" applyBorder="1" applyProtection="1">
      <protection locked="0"/>
    </xf>
    <xf numFmtId="1" fontId="86" fillId="0" borderId="86" xfId="27" applyNumberFormat="1" applyFont="1" applyBorder="1" applyProtection="1">
      <protection locked="0"/>
    </xf>
    <xf numFmtId="1" fontId="101" fillId="3" borderId="86" xfId="27" applyNumberFormat="1" applyFont="1" applyFill="1" applyBorder="1" applyProtection="1">
      <protection locked="0"/>
    </xf>
    <xf numFmtId="1" fontId="101" fillId="0" borderId="86" xfId="27" applyNumberFormat="1" applyFont="1" applyBorder="1" applyProtection="1">
      <protection locked="0"/>
    </xf>
    <xf numFmtId="3" fontId="89" fillId="43" borderId="75" xfId="20" applyNumberFormat="1" applyFont="1" applyFill="1" applyBorder="1" applyAlignment="1" applyProtection="1">
      <alignment horizontal="right"/>
      <protection locked="0"/>
    </xf>
    <xf numFmtId="175" fontId="89" fillId="0" borderId="75" xfId="20" applyNumberFormat="1" applyFont="1" applyBorder="1" applyAlignment="1" applyProtection="1">
      <alignment horizontal="right"/>
      <protection locked="0"/>
    </xf>
    <xf numFmtId="0" fontId="89" fillId="0" borderId="77" xfId="21" applyFont="1" applyBorder="1" applyAlignment="1" applyProtection="1">
      <alignment horizontal="right"/>
      <protection locked="0"/>
    </xf>
    <xf numFmtId="171" fontId="86" fillId="0" borderId="87" xfId="24" applyNumberFormat="1" applyFont="1" applyFill="1" applyBorder="1" applyAlignment="1" applyProtection="1"/>
    <xf numFmtId="3" fontId="99" fillId="0" borderId="80" xfId="20" applyNumberFormat="1" applyFont="1" applyBorder="1" applyAlignment="1" applyProtection="1">
      <alignment horizontal="right"/>
      <protection locked="0"/>
    </xf>
    <xf numFmtId="3" fontId="98" fillId="44" borderId="65" xfId="21" applyNumberFormat="1" applyFont="1" applyFill="1" applyBorder="1" applyAlignment="1" applyProtection="1">
      <alignment horizontal="right"/>
      <protection locked="0"/>
    </xf>
    <xf numFmtId="3" fontId="120" fillId="42" borderId="65" xfId="21" applyNumberFormat="1" applyFont="1" applyFill="1" applyBorder="1" applyAlignment="1" applyProtection="1">
      <alignment horizontal="right"/>
      <protection locked="0"/>
    </xf>
    <xf numFmtId="174" fontId="89" fillId="3" borderId="65" xfId="20" applyNumberFormat="1" applyFont="1" applyFill="1" applyBorder="1" applyAlignment="1" applyProtection="1">
      <alignment horizontal="right"/>
      <protection locked="0"/>
    </xf>
    <xf numFmtId="174" fontId="106" fillId="0" borderId="80" xfId="20" applyNumberFormat="1" applyFont="1" applyBorder="1" applyAlignment="1" applyProtection="1">
      <alignment horizontal="right"/>
      <protection locked="0"/>
    </xf>
    <xf numFmtId="3" fontId="89" fillId="0" borderId="65" xfId="20" applyNumberFormat="1" applyFont="1" applyBorder="1" applyAlignment="1" applyProtection="1">
      <alignment horizontal="right"/>
      <protection locked="0"/>
    </xf>
    <xf numFmtId="3" fontId="89" fillId="3" borderId="65" xfId="20" applyNumberFormat="1" applyFont="1" applyFill="1" applyBorder="1" applyAlignment="1" applyProtection="1">
      <alignment horizontal="right"/>
      <protection locked="0"/>
    </xf>
    <xf numFmtId="3" fontId="106" fillId="0" borderId="80" xfId="20" applyNumberFormat="1" applyFont="1" applyBorder="1" applyAlignment="1" applyProtection="1">
      <alignment horizontal="right"/>
      <protection locked="0"/>
    </xf>
    <xf numFmtId="1" fontId="89" fillId="0" borderId="65" xfId="20" applyNumberFormat="1" applyFont="1" applyBorder="1" applyAlignment="1" applyProtection="1">
      <alignment horizontal="right"/>
      <protection locked="0"/>
    </xf>
    <xf numFmtId="1" fontId="89" fillId="3" borderId="65" xfId="20" applyNumberFormat="1" applyFont="1" applyFill="1" applyBorder="1" applyAlignment="1" applyProtection="1">
      <alignment horizontal="right"/>
      <protection locked="0"/>
    </xf>
    <xf numFmtId="0" fontId="106" fillId="0" borderId="80" xfId="20" applyFont="1" applyBorder="1" applyAlignment="1" applyProtection="1">
      <alignment horizontal="right"/>
      <protection locked="0"/>
    </xf>
    <xf numFmtId="0" fontId="106" fillId="3" borderId="65" xfId="20" applyFont="1" applyFill="1" applyBorder="1" applyAlignment="1" applyProtection="1">
      <alignment horizontal="right"/>
      <protection locked="0"/>
    </xf>
    <xf numFmtId="1" fontId="87" fillId="0" borderId="65" xfId="20" applyNumberFormat="1" applyFont="1" applyBorder="1" applyAlignment="1" applyProtection="1">
      <alignment horizontal="right"/>
      <protection locked="0"/>
    </xf>
    <xf numFmtId="0" fontId="95" fillId="0" borderId="80" xfId="20" applyFont="1" applyBorder="1" applyAlignment="1" applyProtection="1">
      <alignment horizontal="right"/>
      <protection locked="0"/>
    </xf>
    <xf numFmtId="171" fontId="89" fillId="48" borderId="64" xfId="20" applyNumberFormat="1" applyFont="1" applyFill="1" applyBorder="1" applyProtection="1">
      <protection locked="0"/>
    </xf>
    <xf numFmtId="1" fontId="84" fillId="0" borderId="0" xfId="20" applyNumberFormat="1" applyFont="1" applyAlignment="1">
      <alignment horizontal="centerContinuous" vertical="center"/>
    </xf>
    <xf numFmtId="0" fontId="87" fillId="3" borderId="62" xfId="22" applyFont="1" applyFill="1" applyBorder="1" applyAlignment="1" applyProtection="1">
      <alignment horizontal="center"/>
      <protection locked="0"/>
    </xf>
    <xf numFmtId="0" fontId="92" fillId="3" borderId="64" xfId="22" applyFont="1" applyFill="1" applyBorder="1" applyAlignment="1" applyProtection="1">
      <alignment horizontal="center"/>
      <protection locked="0"/>
    </xf>
    <xf numFmtId="14" fontId="95" fillId="3" borderId="65" xfId="23" applyNumberFormat="1" applyFont="1" applyFill="1" applyBorder="1" applyAlignment="1" applyProtection="1">
      <alignment horizontal="center"/>
      <protection locked="0"/>
    </xf>
    <xf numFmtId="14" fontId="95" fillId="3" borderId="80" xfId="23" applyNumberFormat="1" applyFont="1" applyFill="1" applyBorder="1" applyAlignment="1" applyProtection="1">
      <alignment horizontal="center"/>
      <protection locked="0"/>
    </xf>
    <xf numFmtId="0" fontId="94" fillId="3" borderId="66" xfId="22" applyFont="1" applyFill="1" applyBorder="1" applyAlignment="1" applyProtection="1">
      <alignment horizontal="center"/>
      <protection locked="0"/>
    </xf>
    <xf numFmtId="9" fontId="121" fillId="0" borderId="65" xfId="22" applyNumberFormat="1" applyFont="1" applyBorder="1" applyAlignment="1" applyProtection="1">
      <alignment horizontal="center"/>
      <protection locked="0"/>
    </xf>
    <xf numFmtId="10" fontId="122" fillId="0" borderId="65" xfId="22" applyNumberFormat="1" applyFont="1" applyBorder="1" applyAlignment="1" applyProtection="1">
      <alignment horizontal="center"/>
      <protection locked="0"/>
    </xf>
    <xf numFmtId="10" fontId="122" fillId="3" borderId="65" xfId="22" applyNumberFormat="1" applyFont="1" applyFill="1" applyBorder="1" applyAlignment="1" applyProtection="1">
      <alignment horizontal="center"/>
      <protection locked="0"/>
    </xf>
    <xf numFmtId="170" fontId="87" fillId="3" borderId="66" xfId="22" applyNumberFormat="1" applyFont="1" applyFill="1" applyBorder="1" applyAlignment="1" applyProtection="1">
      <alignment horizontal="center"/>
      <protection locked="0"/>
    </xf>
    <xf numFmtId="9" fontId="101" fillId="0" borderId="65" xfId="24" applyFont="1" applyFill="1" applyBorder="1" applyAlignment="1">
      <alignment horizontal="center" vertical="center"/>
    </xf>
    <xf numFmtId="0" fontId="100" fillId="3" borderId="66" xfId="22" applyFont="1" applyFill="1" applyBorder="1" applyAlignment="1" applyProtection="1">
      <alignment horizontal="center" vertical="center"/>
      <protection locked="0"/>
    </xf>
    <xf numFmtId="3" fontId="86" fillId="0" borderId="65" xfId="27" applyNumberFormat="1" applyFont="1" applyBorder="1" applyProtection="1">
      <protection locked="0"/>
    </xf>
    <xf numFmtId="3" fontId="101" fillId="0" borderId="65" xfId="27" applyNumberFormat="1" applyFont="1" applyBorder="1" applyProtection="1">
      <protection locked="0"/>
    </xf>
    <xf numFmtId="10" fontId="86" fillId="3" borderId="66" xfId="27" applyNumberFormat="1" applyFont="1" applyFill="1" applyBorder="1" applyAlignment="1" applyProtection="1">
      <alignment horizontal="right"/>
      <protection locked="0"/>
    </xf>
    <xf numFmtId="171" fontId="86" fillId="3" borderId="66" xfId="27" applyNumberFormat="1" applyFont="1" applyFill="1" applyBorder="1" applyAlignment="1" applyProtection="1">
      <alignment horizontal="right"/>
      <protection locked="0"/>
    </xf>
    <xf numFmtId="3" fontId="99" fillId="0" borderId="65" xfId="24" applyNumberFormat="1" applyFont="1" applyFill="1" applyBorder="1" applyAlignment="1" applyProtection="1"/>
    <xf numFmtId="3" fontId="99" fillId="0" borderId="80" xfId="24" applyNumberFormat="1" applyFont="1" applyFill="1" applyBorder="1" applyAlignment="1" applyProtection="1"/>
    <xf numFmtId="171" fontId="86" fillId="0" borderId="63" xfId="28" applyNumberFormat="1" applyFont="1" applyFill="1" applyBorder="1" applyAlignment="1" applyProtection="1"/>
    <xf numFmtId="171" fontId="103" fillId="0" borderId="63" xfId="28" applyNumberFormat="1" applyFont="1" applyFill="1" applyBorder="1" applyAlignment="1" applyProtection="1"/>
    <xf numFmtId="171" fontId="101" fillId="0" borderId="63" xfId="28" applyNumberFormat="1" applyFont="1" applyFill="1" applyBorder="1" applyAlignment="1" applyProtection="1"/>
    <xf numFmtId="171" fontId="104" fillId="0" borderId="63" xfId="28" applyNumberFormat="1" applyFont="1" applyFill="1" applyBorder="1" applyAlignment="1" applyProtection="1"/>
    <xf numFmtId="0" fontId="86" fillId="47" borderId="66" xfId="22" applyFont="1" applyFill="1" applyBorder="1" applyAlignment="1" applyProtection="1">
      <alignment horizontal="center"/>
      <protection locked="0"/>
    </xf>
    <xf numFmtId="0" fontId="106" fillId="40" borderId="80" xfId="21" applyFont="1" applyFill="1" applyBorder="1" applyAlignment="1" applyProtection="1">
      <alignment horizontal="center"/>
      <protection locked="0"/>
    </xf>
    <xf numFmtId="3" fontId="99" fillId="42" borderId="65" xfId="29" applyNumberFormat="1" applyFont="1" applyFill="1" applyBorder="1" applyAlignment="1" applyProtection="1">
      <alignment horizontal="center" vertical="center"/>
      <protection locked="0"/>
    </xf>
    <xf numFmtId="3" fontId="99" fillId="42" borderId="80" xfId="29" applyNumberFormat="1" applyFont="1" applyFill="1" applyBorder="1" applyAlignment="1" applyProtection="1">
      <alignment horizontal="center" vertical="center"/>
      <protection locked="0"/>
    </xf>
    <xf numFmtId="3" fontId="86" fillId="43" borderId="65" xfId="27" applyNumberFormat="1" applyFont="1" applyFill="1" applyBorder="1" applyAlignment="1" applyProtection="1">
      <alignment horizontal="right"/>
      <protection locked="0"/>
    </xf>
    <xf numFmtId="3" fontId="86" fillId="0" borderId="65" xfId="27" applyNumberFormat="1" applyFont="1" applyBorder="1" applyAlignment="1" applyProtection="1">
      <alignment horizontal="right"/>
      <protection locked="0"/>
    </xf>
    <xf numFmtId="3" fontId="86" fillId="3" borderId="65" xfId="27" applyNumberFormat="1" applyFont="1" applyFill="1" applyBorder="1" applyAlignment="1" applyProtection="1">
      <alignment horizontal="right"/>
      <protection locked="0"/>
    </xf>
    <xf numFmtId="3" fontId="101" fillId="0" borderId="65" xfId="27" applyNumberFormat="1" applyFont="1" applyBorder="1" applyAlignment="1" applyProtection="1">
      <alignment horizontal="right"/>
      <protection locked="0"/>
    </xf>
    <xf numFmtId="3" fontId="86" fillId="0" borderId="65" xfId="27" applyNumberFormat="1" applyFont="1" applyBorder="1"/>
    <xf numFmtId="3" fontId="86" fillId="3" borderId="65" xfId="27" applyNumberFormat="1" applyFont="1" applyFill="1" applyBorder="1"/>
    <xf numFmtId="3" fontId="101" fillId="0" borderId="65" xfId="27" applyNumberFormat="1" applyFont="1" applyBorder="1"/>
    <xf numFmtId="3" fontId="101" fillId="0" borderId="80" xfId="27" applyNumberFormat="1" applyFont="1" applyBorder="1"/>
    <xf numFmtId="1" fontId="86" fillId="0" borderId="65" xfId="27" applyNumberFormat="1" applyFont="1" applyBorder="1" applyProtection="1">
      <protection locked="0"/>
    </xf>
    <xf numFmtId="1" fontId="86" fillId="3" borderId="65" xfId="27" applyNumberFormat="1" applyFont="1" applyFill="1" applyBorder="1" applyProtection="1">
      <protection locked="0"/>
    </xf>
    <xf numFmtId="1" fontId="101" fillId="0" borderId="65" xfId="27" applyNumberFormat="1" applyFont="1" applyBorder="1" applyProtection="1">
      <protection locked="0"/>
    </xf>
    <xf numFmtId="0" fontId="97" fillId="0" borderId="0" xfId="20" applyFont="1"/>
    <xf numFmtId="3" fontId="89" fillId="3" borderId="70" xfId="20" applyNumberFormat="1" applyFont="1" applyFill="1" applyBorder="1" applyAlignment="1" applyProtection="1">
      <alignment horizontal="right"/>
      <protection locked="0"/>
    </xf>
    <xf numFmtId="171" fontId="86" fillId="3" borderId="88" xfId="27" applyNumberFormat="1" applyFont="1" applyFill="1" applyBorder="1" applyAlignment="1" applyProtection="1">
      <alignment horizontal="right"/>
      <protection locked="0"/>
    </xf>
    <xf numFmtId="9" fontId="55" fillId="0" borderId="65" xfId="28" applyFill="1" applyBorder="1"/>
    <xf numFmtId="173" fontId="100" fillId="42" borderId="66" xfId="21" applyNumberFormat="1" applyFont="1" applyFill="1" applyBorder="1" applyProtection="1">
      <protection locked="0"/>
    </xf>
    <xf numFmtId="1" fontId="123" fillId="0" borderId="65" xfId="21" applyNumberFormat="1" applyFont="1" applyBorder="1" applyProtection="1">
      <protection locked="0"/>
    </xf>
    <xf numFmtId="1" fontId="99" fillId="0" borderId="65" xfId="21" applyNumberFormat="1" applyFont="1" applyBorder="1" applyProtection="1">
      <protection locked="0"/>
    </xf>
    <xf numFmtId="1" fontId="99" fillId="0" borderId="80" xfId="21" applyNumberFormat="1" applyFont="1" applyBorder="1" applyProtection="1">
      <protection locked="0"/>
    </xf>
    <xf numFmtId="171" fontId="86" fillId="0" borderId="66" xfId="27" applyNumberFormat="1" applyFont="1" applyBorder="1" applyAlignment="1" applyProtection="1">
      <alignment horizontal="right"/>
      <protection locked="0"/>
    </xf>
    <xf numFmtId="0" fontId="86" fillId="0" borderId="0" xfId="27" applyFont="1" applyProtection="1">
      <protection locked="0"/>
    </xf>
    <xf numFmtId="0" fontId="119" fillId="0" borderId="65" xfId="20" applyFont="1" applyBorder="1" applyAlignment="1" applyProtection="1">
      <alignment horizontal="left"/>
      <protection locked="0"/>
    </xf>
    <xf numFmtId="171" fontId="86" fillId="0" borderId="89" xfId="27" applyNumberFormat="1" applyFont="1" applyBorder="1" applyAlignment="1" applyProtection="1">
      <alignment horizontal="right"/>
      <protection locked="0"/>
    </xf>
    <xf numFmtId="171" fontId="86" fillId="0" borderId="76" xfId="27" applyNumberFormat="1" applyFont="1" applyBorder="1" applyAlignment="1" applyProtection="1">
      <alignment horizontal="right"/>
      <protection locked="0"/>
    </xf>
    <xf numFmtId="3" fontId="102" fillId="0" borderId="65" xfId="27" applyNumberFormat="1" applyFont="1" applyBorder="1" applyProtection="1">
      <protection locked="0"/>
    </xf>
    <xf numFmtId="1" fontId="102" fillId="0" borderId="65" xfId="27" applyNumberFormat="1" applyFont="1" applyBorder="1" applyProtection="1">
      <protection locked="0"/>
    </xf>
    <xf numFmtId="1" fontId="99" fillId="0" borderId="65" xfId="27" applyNumberFormat="1" applyFont="1" applyBorder="1" applyProtection="1">
      <protection locked="0"/>
    </xf>
    <xf numFmtId="3" fontId="86" fillId="0" borderId="73" xfId="27" applyNumberFormat="1" applyFont="1" applyBorder="1" applyAlignment="1" applyProtection="1">
      <alignment horizontal="right"/>
      <protection locked="0"/>
    </xf>
    <xf numFmtId="3" fontId="101" fillId="0" borderId="73" xfId="27" applyNumberFormat="1" applyFont="1" applyBorder="1" applyAlignment="1" applyProtection="1">
      <alignment horizontal="right"/>
      <protection locked="0"/>
    </xf>
    <xf numFmtId="10" fontId="111" fillId="0" borderId="68" xfId="28" applyNumberFormat="1" applyFont="1" applyFill="1" applyBorder="1" applyAlignment="1" applyProtection="1">
      <alignment horizontal="right"/>
      <protection locked="0"/>
    </xf>
    <xf numFmtId="0" fontId="89" fillId="0" borderId="65" xfId="20" applyFont="1" applyBorder="1" applyProtection="1">
      <protection locked="0"/>
    </xf>
    <xf numFmtId="0" fontId="95" fillId="0" borderId="65" xfId="20" applyFont="1" applyBorder="1" applyProtection="1">
      <protection locked="0"/>
    </xf>
    <xf numFmtId="0" fontId="95" fillId="0" borderId="80" xfId="20" applyFont="1" applyBorder="1" applyProtection="1">
      <protection locked="0"/>
    </xf>
    <xf numFmtId="0" fontId="124" fillId="0" borderId="0" xfId="21" applyFont="1"/>
    <xf numFmtId="3" fontId="124" fillId="0" borderId="65" xfId="27" applyNumberFormat="1" applyFont="1" applyBorder="1" applyProtection="1">
      <protection locked="0"/>
    </xf>
    <xf numFmtId="1" fontId="124" fillId="0" borderId="65" xfId="27" applyNumberFormat="1" applyFont="1" applyBorder="1" applyProtection="1">
      <protection locked="0"/>
    </xf>
    <xf numFmtId="1" fontId="101" fillId="0" borderId="80" xfId="27" applyNumberFormat="1" applyFont="1" applyBorder="1" applyProtection="1">
      <protection locked="0"/>
    </xf>
    <xf numFmtId="3" fontId="124" fillId="0" borderId="90" xfId="27" applyNumberFormat="1" applyFont="1" applyBorder="1" applyProtection="1">
      <protection locked="0"/>
    </xf>
    <xf numFmtId="1" fontId="124" fillId="0" borderId="90" xfId="27" applyNumberFormat="1" applyFont="1" applyBorder="1" applyProtection="1">
      <protection locked="0"/>
    </xf>
    <xf numFmtId="1" fontId="101" fillId="0" borderId="90" xfId="27" applyNumberFormat="1" applyFont="1" applyBorder="1" applyProtection="1">
      <protection locked="0"/>
    </xf>
    <xf numFmtId="0" fontId="124" fillId="0" borderId="0" xfId="20" applyFont="1" applyAlignment="1" applyProtection="1">
      <alignment horizontal="left"/>
      <protection locked="0"/>
    </xf>
    <xf numFmtId="171" fontId="111" fillId="0" borderId="76" xfId="28" applyNumberFormat="1" applyFont="1" applyFill="1" applyBorder="1" applyAlignment="1" applyProtection="1">
      <alignment horizontal="right"/>
      <protection locked="0"/>
    </xf>
    <xf numFmtId="171" fontId="111" fillId="0" borderId="87" xfId="28" applyNumberFormat="1" applyFont="1" applyFill="1" applyBorder="1" applyAlignment="1" applyProtection="1">
      <alignment horizontal="right"/>
      <protection locked="0"/>
    </xf>
    <xf numFmtId="171" fontId="120" fillId="44" borderId="66" xfId="27" applyNumberFormat="1" applyFont="1" applyFill="1" applyBorder="1" applyAlignment="1" applyProtection="1">
      <alignment horizontal="right"/>
      <protection locked="0"/>
    </xf>
    <xf numFmtId="174" fontId="111" fillId="43" borderId="65" xfId="20" applyNumberFormat="1" applyFont="1" applyFill="1" applyBorder="1" applyAlignment="1" applyProtection="1">
      <alignment horizontal="right"/>
      <protection locked="0"/>
    </xf>
    <xf numFmtId="174" fontId="111" fillId="0" borderId="65" xfId="20" applyNumberFormat="1" applyFont="1" applyBorder="1" applyAlignment="1" applyProtection="1">
      <alignment horizontal="right"/>
      <protection locked="0"/>
    </xf>
    <xf numFmtId="174" fontId="125" fillId="0" borderId="80" xfId="20" applyNumberFormat="1" applyFont="1" applyBorder="1" applyAlignment="1" applyProtection="1">
      <alignment horizontal="right"/>
      <protection locked="0"/>
    </xf>
    <xf numFmtId="1" fontId="111" fillId="0" borderId="65" xfId="20" applyNumberFormat="1" applyFont="1" applyBorder="1" applyAlignment="1" applyProtection="1">
      <alignment horizontal="right"/>
      <protection locked="0"/>
    </xf>
    <xf numFmtId="3" fontId="101" fillId="0" borderId="80" xfId="20" applyNumberFormat="1" applyFont="1" applyBorder="1" applyAlignment="1" applyProtection="1">
      <alignment horizontal="right"/>
      <protection locked="0"/>
    </xf>
    <xf numFmtId="0" fontId="90" fillId="0" borderId="65" xfId="20" applyFont="1" applyBorder="1" applyAlignment="1" applyProtection="1">
      <alignment horizontal="right"/>
      <protection locked="0"/>
    </xf>
    <xf numFmtId="0" fontId="105" fillId="0" borderId="65" xfId="20" applyFont="1" applyBorder="1" applyAlignment="1" applyProtection="1">
      <alignment horizontal="right"/>
      <protection locked="0"/>
    </xf>
    <xf numFmtId="0" fontId="105" fillId="0" borderId="80" xfId="20" applyFont="1" applyBorder="1" applyAlignment="1" applyProtection="1">
      <alignment horizontal="right"/>
      <protection locked="0"/>
    </xf>
    <xf numFmtId="3" fontId="95" fillId="45" borderId="63" xfId="20" applyNumberFormat="1" applyFont="1" applyFill="1" applyBorder="1" applyProtection="1">
      <protection locked="0"/>
    </xf>
    <xf numFmtId="171" fontId="86" fillId="49" borderId="64" xfId="27" applyNumberFormat="1" applyFont="1" applyFill="1" applyBorder="1" applyAlignment="1" applyProtection="1">
      <alignment horizontal="right"/>
      <protection locked="0"/>
    </xf>
    <xf numFmtId="0" fontId="112" fillId="0" borderId="0" xfId="20" applyFont="1" applyProtection="1">
      <protection locked="0"/>
    </xf>
    <xf numFmtId="3" fontId="81" fillId="0" borderId="0" xfId="20" applyNumberFormat="1" applyFont="1" applyProtection="1">
      <protection locked="0"/>
    </xf>
    <xf numFmtId="3" fontId="114" fillId="0" borderId="0" xfId="20" applyNumberFormat="1" applyFont="1" applyProtection="1">
      <protection locked="0"/>
    </xf>
    <xf numFmtId="0" fontId="126" fillId="0" borderId="0" xfId="20" applyFont="1" applyAlignment="1">
      <alignment horizontal="centerContinuous" vertical="center"/>
    </xf>
    <xf numFmtId="169" fontId="111" fillId="0" borderId="0" xfId="20" applyNumberFormat="1" applyFont="1" applyAlignment="1" applyProtection="1">
      <alignment horizontal="centerContinuous" vertical="center"/>
      <protection locked="0"/>
    </xf>
    <xf numFmtId="0" fontId="87" fillId="0" borderId="62" xfId="22" applyFont="1" applyBorder="1" applyAlignment="1" applyProtection="1">
      <alignment horizontal="center"/>
      <protection locked="0"/>
    </xf>
    <xf numFmtId="14" fontId="95" fillId="0" borderId="80" xfId="23" applyNumberFormat="1" applyFont="1" applyBorder="1" applyAlignment="1" applyProtection="1">
      <alignment horizontal="center"/>
      <protection locked="0"/>
    </xf>
    <xf numFmtId="14" fontId="127" fillId="0" borderId="66" xfId="23" applyNumberFormat="1" applyFont="1" applyBorder="1" applyAlignment="1" applyProtection="1">
      <alignment horizontal="center"/>
      <protection locked="0"/>
    </xf>
    <xf numFmtId="171" fontId="116" fillId="0" borderId="65" xfId="28" applyNumberFormat="1" applyFont="1" applyFill="1" applyBorder="1" applyProtection="1">
      <protection locked="0"/>
    </xf>
    <xf numFmtId="171" fontId="111" fillId="0" borderId="66" xfId="28" applyNumberFormat="1" applyFont="1" applyFill="1" applyBorder="1" applyProtection="1">
      <protection locked="0"/>
    </xf>
    <xf numFmtId="171" fontId="111" fillId="3" borderId="66" xfId="28" applyNumberFormat="1" applyFont="1" applyFill="1" applyBorder="1" applyAlignment="1">
      <alignment horizontal="center" vertical="center"/>
    </xf>
    <xf numFmtId="10" fontId="111" fillId="3" borderId="66" xfId="28" applyNumberFormat="1" applyFont="1" applyFill="1" applyBorder="1" applyProtection="1">
      <protection locked="0"/>
    </xf>
    <xf numFmtId="10" fontId="111" fillId="3" borderId="66" xfId="28" applyNumberFormat="1" applyFont="1" applyFill="1" applyBorder="1" applyAlignment="1" applyProtection="1">
      <alignment horizontal="right"/>
      <protection locked="0"/>
    </xf>
    <xf numFmtId="10" fontId="111" fillId="3" borderId="66" xfId="28" applyNumberFormat="1" applyFont="1" applyFill="1" applyBorder="1" applyAlignment="1" applyProtection="1">
      <alignment vertical="center"/>
      <protection locked="0"/>
    </xf>
    <xf numFmtId="3" fontId="101" fillId="0" borderId="80" xfId="26" applyNumberFormat="1" applyFont="1" applyBorder="1" applyAlignment="1" applyProtection="1">
      <alignment vertical="center"/>
      <protection locked="0"/>
    </xf>
    <xf numFmtId="0" fontId="55" fillId="0" borderId="79" xfId="20" applyFont="1" applyBorder="1" applyAlignment="1" applyProtection="1">
      <alignment horizontal="left" wrapText="1"/>
      <protection locked="0"/>
    </xf>
    <xf numFmtId="10" fontId="111" fillId="0" borderId="66" xfId="28" applyNumberFormat="1" applyFont="1" applyFill="1" applyBorder="1" applyProtection="1">
      <protection locked="0"/>
    </xf>
    <xf numFmtId="171" fontId="101" fillId="0" borderId="80" xfId="20" applyNumberFormat="1" applyFont="1" applyBorder="1" applyProtection="1">
      <protection locked="0"/>
    </xf>
    <xf numFmtId="10" fontId="111" fillId="0" borderId="64" xfId="28" applyNumberFormat="1" applyFont="1" applyFill="1" applyBorder="1" applyAlignment="1" applyProtection="1"/>
    <xf numFmtId="0" fontId="111" fillId="39" borderId="65" xfId="21" applyFont="1" applyFill="1" applyBorder="1" applyAlignment="1" applyProtection="1">
      <alignment horizontal="center"/>
      <protection locked="0"/>
    </xf>
    <xf numFmtId="9" fontId="55" fillId="40" borderId="65" xfId="28" applyFill="1" applyBorder="1" applyAlignment="1" applyProtection="1">
      <alignment horizontal="center"/>
      <protection locked="0"/>
    </xf>
    <xf numFmtId="171" fontId="97" fillId="0" borderId="65" xfId="22" applyNumberFormat="1" applyFont="1" applyBorder="1"/>
    <xf numFmtId="171" fontId="87" fillId="0" borderId="65" xfId="22" applyNumberFormat="1" applyFont="1" applyBorder="1"/>
    <xf numFmtId="173" fontId="101" fillId="42" borderId="65" xfId="21" applyNumberFormat="1" applyFont="1" applyFill="1" applyBorder="1" applyProtection="1">
      <protection locked="0"/>
    </xf>
    <xf numFmtId="173" fontId="101" fillId="42" borderId="80" xfId="21" applyNumberFormat="1" applyFont="1" applyFill="1" applyBorder="1" applyProtection="1">
      <protection locked="0"/>
    </xf>
    <xf numFmtId="1" fontId="124" fillId="0" borderId="65" xfId="21" applyNumberFormat="1" applyFont="1" applyBorder="1" applyProtection="1">
      <protection locked="0"/>
    </xf>
    <xf numFmtId="1" fontId="101" fillId="0" borderId="65" xfId="21" applyNumberFormat="1" applyFont="1" applyBorder="1" applyProtection="1">
      <protection locked="0"/>
    </xf>
    <xf numFmtId="1" fontId="101" fillId="0" borderId="80" xfId="21" applyNumberFormat="1" applyFont="1" applyBorder="1" applyProtection="1">
      <protection locked="0"/>
    </xf>
    <xf numFmtId="171" fontId="116" fillId="0" borderId="65" xfId="28" applyNumberFormat="1" applyFont="1" applyFill="1" applyBorder="1" applyAlignment="1" applyProtection="1">
      <alignment horizontal="center"/>
      <protection locked="0"/>
    </xf>
    <xf numFmtId="0" fontId="86" fillId="43" borderId="65" xfId="20" applyFont="1" applyFill="1" applyBorder="1" applyProtection="1">
      <protection locked="0"/>
    </xf>
    <xf numFmtId="1" fontId="101" fillId="0" borderId="65" xfId="20" applyNumberFormat="1" applyFont="1" applyBorder="1" applyAlignment="1" applyProtection="1">
      <alignment horizontal="right"/>
      <protection locked="0"/>
    </xf>
    <xf numFmtId="0" fontId="101" fillId="0" borderId="65" xfId="20" applyFont="1" applyBorder="1" applyAlignment="1" applyProtection="1">
      <alignment horizontal="right"/>
      <protection locked="0"/>
    </xf>
    <xf numFmtId="0" fontId="89" fillId="0" borderId="0" xfId="21" applyFont="1" applyAlignment="1" applyProtection="1">
      <alignment horizontal="left"/>
      <protection locked="0"/>
    </xf>
    <xf numFmtId="0" fontId="86" fillId="0" borderId="11" xfId="20" applyFont="1" applyBorder="1" applyProtection="1">
      <protection locked="0"/>
    </xf>
    <xf numFmtId="3" fontId="124" fillId="43" borderId="65" xfId="27" applyNumberFormat="1" applyFont="1" applyFill="1" applyBorder="1" applyProtection="1">
      <protection locked="0"/>
    </xf>
    <xf numFmtId="171" fontId="124" fillId="0" borderId="66" xfId="27" applyNumberFormat="1" applyFont="1" applyBorder="1" applyAlignment="1" applyProtection="1">
      <alignment horizontal="right"/>
      <protection locked="0"/>
    </xf>
    <xf numFmtId="0" fontId="124" fillId="0" borderId="0" xfId="20" applyFont="1" applyProtection="1">
      <protection locked="0"/>
    </xf>
    <xf numFmtId="3" fontId="86" fillId="43" borderId="65" xfId="27" applyNumberFormat="1" applyFont="1" applyFill="1" applyBorder="1" applyProtection="1">
      <protection locked="0"/>
    </xf>
    <xf numFmtId="174" fontId="95" fillId="0" borderId="65" xfId="20" applyNumberFormat="1" applyFont="1" applyBorder="1" applyAlignment="1" applyProtection="1">
      <alignment horizontal="right"/>
      <protection locked="0"/>
    </xf>
    <xf numFmtId="174" fontId="95" fillId="0" borderId="80" xfId="20" applyNumberFormat="1" applyFont="1" applyBorder="1" applyAlignment="1" applyProtection="1">
      <alignment horizontal="right"/>
      <protection locked="0"/>
    </xf>
    <xf numFmtId="171" fontId="86" fillId="43" borderId="66" xfId="24" applyNumberFormat="1" applyFont="1" applyFill="1" applyBorder="1" applyAlignment="1" applyProtection="1"/>
    <xf numFmtId="176" fontId="95" fillId="0" borderId="65" xfId="20" applyNumberFormat="1" applyFont="1" applyBorder="1" applyAlignment="1" applyProtection="1">
      <alignment horizontal="right"/>
      <protection locked="0"/>
    </xf>
    <xf numFmtId="0" fontId="97" fillId="0" borderId="65" xfId="20" applyFont="1" applyBorder="1" applyProtection="1">
      <protection locked="0"/>
    </xf>
    <xf numFmtId="0" fontId="86" fillId="0" borderId="32" xfId="21" applyFont="1" applyBorder="1" applyAlignment="1" applyProtection="1">
      <alignment horizontal="left"/>
      <protection locked="0"/>
    </xf>
    <xf numFmtId="1" fontId="87" fillId="0" borderId="63" xfId="20" applyNumberFormat="1" applyFont="1" applyBorder="1" applyAlignment="1" applyProtection="1">
      <alignment horizontal="right"/>
      <protection locked="0"/>
    </xf>
    <xf numFmtId="3" fontId="86" fillId="0" borderId="63" xfId="20" applyNumberFormat="1" applyFont="1" applyBorder="1" applyAlignment="1" applyProtection="1">
      <alignment horizontal="right"/>
      <protection locked="0"/>
    </xf>
    <xf numFmtId="3" fontId="101" fillId="0" borderId="63" xfId="20" applyNumberFormat="1" applyFont="1" applyBorder="1" applyAlignment="1" applyProtection="1">
      <alignment horizontal="right"/>
      <protection locked="0"/>
    </xf>
    <xf numFmtId="3" fontId="101" fillId="0" borderId="91" xfId="20" applyNumberFormat="1" applyFont="1" applyBorder="1" applyAlignment="1" applyProtection="1">
      <alignment horizontal="right"/>
      <protection locked="0"/>
    </xf>
    <xf numFmtId="171" fontId="86" fillId="43" borderId="64" xfId="24" applyNumberFormat="1" applyFont="1" applyFill="1" applyBorder="1" applyAlignment="1" applyProtection="1"/>
    <xf numFmtId="0" fontId="105" fillId="0" borderId="0" xfId="20" applyFont="1" applyAlignment="1" applyProtection="1">
      <alignment horizontal="right"/>
      <protection locked="0"/>
    </xf>
    <xf numFmtId="171" fontId="111" fillId="0" borderId="11" xfId="24" applyNumberFormat="1" applyFont="1" applyFill="1" applyBorder="1" applyAlignment="1" applyProtection="1"/>
    <xf numFmtId="2" fontId="109" fillId="0" borderId="0" xfId="28" applyNumberFormat="1" applyFont="1" applyBorder="1" applyAlignment="1" applyProtection="1">
      <alignment wrapText="1"/>
      <protection locked="0"/>
    </xf>
    <xf numFmtId="3" fontId="90" fillId="0" borderId="0" xfId="20" applyNumberFormat="1" applyFont="1" applyAlignment="1" applyProtection="1">
      <alignment vertical="top" wrapText="1"/>
      <protection locked="0"/>
    </xf>
    <xf numFmtId="3" fontId="105" fillId="0" borderId="0" xfId="20" applyNumberFormat="1" applyFont="1" applyAlignment="1" applyProtection="1">
      <alignment vertical="top" wrapText="1"/>
      <protection locked="0"/>
    </xf>
    <xf numFmtId="0" fontId="128" fillId="0" borderId="0" xfId="20" applyFont="1" applyProtection="1">
      <protection locked="0"/>
    </xf>
    <xf numFmtId="3" fontId="86" fillId="9" borderId="65" xfId="20" applyNumberFormat="1" applyFont="1" applyFill="1" applyBorder="1"/>
    <xf numFmtId="0" fontId="1" fillId="0" borderId="0" xfId="30"/>
    <xf numFmtId="0" fontId="86" fillId="3" borderId="29" xfId="21" applyFont="1" applyFill="1" applyBorder="1" applyProtection="1">
      <protection locked="0"/>
    </xf>
    <xf numFmtId="0" fontId="87" fillId="3" borderId="61" xfId="21" applyFont="1" applyFill="1" applyBorder="1" applyAlignment="1" applyProtection="1">
      <alignment horizontal="center"/>
      <protection locked="0"/>
    </xf>
    <xf numFmtId="0" fontId="88" fillId="3" borderId="61" xfId="21" applyFont="1" applyFill="1" applyBorder="1" applyAlignment="1" applyProtection="1">
      <alignment horizontal="center"/>
      <protection locked="0"/>
    </xf>
    <xf numFmtId="0" fontId="88" fillId="3" borderId="29" xfId="21" applyFont="1" applyFill="1" applyBorder="1" applyAlignment="1" applyProtection="1">
      <alignment horizontal="center"/>
      <protection locked="0"/>
    </xf>
    <xf numFmtId="0" fontId="88" fillId="3" borderId="92" xfId="21" applyFont="1" applyFill="1" applyBorder="1" applyAlignment="1" applyProtection="1">
      <alignment horizontal="center"/>
      <protection locked="0"/>
    </xf>
    <xf numFmtId="0" fontId="86" fillId="3" borderId="32" xfId="21" applyFont="1" applyFill="1" applyBorder="1" applyAlignment="1">
      <alignment horizontal="left"/>
    </xf>
    <xf numFmtId="0" fontId="91" fillId="3" borderId="63" xfId="21" applyFont="1" applyFill="1" applyBorder="1" applyAlignment="1" applyProtection="1">
      <alignment horizontal="center"/>
      <protection locked="0"/>
    </xf>
    <xf numFmtId="0" fontId="92" fillId="3" borderId="91" xfId="21" applyFont="1" applyFill="1" applyBorder="1" applyAlignment="1" applyProtection="1">
      <alignment horizontal="center"/>
      <protection locked="0"/>
    </xf>
    <xf numFmtId="0" fontId="92" fillId="3" borderId="32" xfId="21" applyFont="1" applyFill="1" applyBorder="1" applyAlignment="1" applyProtection="1">
      <alignment horizontal="center"/>
      <protection locked="0"/>
    </xf>
    <xf numFmtId="0" fontId="92" fillId="3" borderId="81" xfId="21" applyFont="1" applyFill="1" applyBorder="1" applyAlignment="1" applyProtection="1">
      <alignment horizontal="center"/>
      <protection locked="0"/>
    </xf>
    <xf numFmtId="0" fontId="91" fillId="3" borderId="64" xfId="22" applyFont="1" applyFill="1" applyBorder="1" applyAlignment="1" applyProtection="1">
      <alignment horizontal="center"/>
      <protection locked="0"/>
    </xf>
    <xf numFmtId="22" fontId="129" fillId="0" borderId="0" xfId="23" applyNumberFormat="1" applyFont="1" applyAlignment="1" applyProtection="1">
      <alignment horizontal="center" vertical="center"/>
      <protection locked="0"/>
    </xf>
    <xf numFmtId="14" fontId="130" fillId="0" borderId="65" xfId="23" applyNumberFormat="1" applyFont="1" applyBorder="1" applyAlignment="1" applyProtection="1">
      <alignment horizontal="center"/>
      <protection locked="0"/>
    </xf>
    <xf numFmtId="14" fontId="131" fillId="0" borderId="0" xfId="23" applyNumberFormat="1" applyFont="1" applyAlignment="1" applyProtection="1">
      <alignment horizontal="center"/>
      <protection locked="0"/>
    </xf>
    <xf numFmtId="14" fontId="132" fillId="0" borderId="79" xfId="23" applyNumberFormat="1" applyFont="1" applyBorder="1" applyAlignment="1" applyProtection="1">
      <alignment horizontal="center"/>
      <protection locked="0"/>
    </xf>
    <xf numFmtId="14" fontId="132" fillId="0" borderId="65" xfId="23" applyNumberFormat="1" applyFont="1" applyBorder="1" applyAlignment="1" applyProtection="1">
      <alignment horizontal="center"/>
      <protection locked="0"/>
    </xf>
    <xf numFmtId="0" fontId="132" fillId="0" borderId="66" xfId="22" applyFont="1" applyBorder="1" applyAlignment="1" applyProtection="1">
      <alignment horizontal="center"/>
      <protection locked="0"/>
    </xf>
    <xf numFmtId="10" fontId="133" fillId="0" borderId="65" xfId="22" applyNumberFormat="1" applyFont="1" applyBorder="1" applyAlignment="1" applyProtection="1">
      <alignment horizontal="center"/>
      <protection locked="0"/>
    </xf>
    <xf numFmtId="10" fontId="96" fillId="0" borderId="80" xfId="22" applyNumberFormat="1" applyFont="1" applyBorder="1" applyAlignment="1" applyProtection="1">
      <alignment horizontal="center"/>
      <protection locked="0"/>
    </xf>
    <xf numFmtId="10" fontId="96" fillId="0" borderId="0" xfId="22" applyNumberFormat="1" applyFont="1" applyAlignment="1" applyProtection="1">
      <alignment horizontal="center"/>
      <protection locked="0"/>
    </xf>
    <xf numFmtId="10" fontId="96" fillId="0" borderId="79" xfId="22" applyNumberFormat="1" applyFont="1" applyBorder="1" applyAlignment="1" applyProtection="1">
      <alignment horizontal="center"/>
      <protection locked="0"/>
    </xf>
    <xf numFmtId="170" fontId="134" fillId="0" borderId="66" xfId="22" applyNumberFormat="1" applyFont="1" applyBorder="1" applyAlignment="1" applyProtection="1">
      <alignment horizontal="center"/>
      <protection locked="0"/>
    </xf>
    <xf numFmtId="0" fontId="135" fillId="0" borderId="0" xfId="22" applyFont="1" applyAlignment="1">
      <alignment horizontal="center"/>
    </xf>
    <xf numFmtId="9" fontId="99" fillId="0" borderId="80" xfId="24" applyFont="1" applyFill="1" applyBorder="1" applyAlignment="1">
      <alignment horizontal="center" vertical="center"/>
    </xf>
    <xf numFmtId="9" fontId="99" fillId="0" borderId="0" xfId="24" applyFont="1" applyFill="1" applyBorder="1" applyAlignment="1">
      <alignment horizontal="center" vertical="center"/>
    </xf>
    <xf numFmtId="9" fontId="136" fillId="0" borderId="79" xfId="24" applyFont="1" applyFill="1" applyBorder="1" applyAlignment="1">
      <alignment horizontal="center" vertical="center"/>
    </xf>
    <xf numFmtId="9" fontId="136" fillId="0" borderId="65" xfId="24" applyFont="1" applyFill="1" applyBorder="1" applyAlignment="1">
      <alignment horizontal="center" vertical="center"/>
    </xf>
    <xf numFmtId="0" fontId="136" fillId="0" borderId="66" xfId="22" applyFont="1" applyBorder="1" applyAlignment="1" applyProtection="1">
      <alignment horizontal="center" vertical="center"/>
      <protection locked="0"/>
    </xf>
    <xf numFmtId="3" fontId="101" fillId="0" borderId="0" xfId="20" applyNumberFormat="1" applyFont="1" applyProtection="1">
      <protection locked="0"/>
    </xf>
    <xf numFmtId="3" fontId="101" fillId="0" borderId="79" xfId="20" applyNumberFormat="1" applyFont="1" applyBorder="1" applyProtection="1">
      <protection locked="0"/>
    </xf>
    <xf numFmtId="171" fontId="101" fillId="0" borderId="66" xfId="24" applyNumberFormat="1" applyFont="1" applyFill="1" applyBorder="1" applyAlignment="1" applyProtection="1"/>
    <xf numFmtId="172" fontId="101" fillId="0" borderId="80" xfId="25" applyNumberFormat="1" applyFont="1" applyBorder="1" applyAlignment="1" applyProtection="1">
      <alignment horizontal="right"/>
      <protection locked="0"/>
    </xf>
    <xf numFmtId="172" fontId="101" fillId="0" borderId="0" xfId="25" applyNumberFormat="1" applyFont="1" applyAlignment="1" applyProtection="1">
      <alignment horizontal="right"/>
      <protection locked="0"/>
    </xf>
    <xf numFmtId="172" fontId="101" fillId="0" borderId="79" xfId="25" applyNumberFormat="1" applyFont="1" applyBorder="1" applyAlignment="1" applyProtection="1">
      <alignment horizontal="right"/>
      <protection locked="0"/>
    </xf>
    <xf numFmtId="3" fontId="137" fillId="0" borderId="65" xfId="30" applyNumberFormat="1" applyFont="1" applyBorder="1" applyAlignment="1" applyProtection="1">
      <alignment vertical="center"/>
      <protection locked="0"/>
    </xf>
    <xf numFmtId="3" fontId="101" fillId="0" borderId="65" xfId="30" applyNumberFormat="1" applyFont="1" applyBorder="1" applyAlignment="1" applyProtection="1">
      <alignment vertical="center"/>
      <protection locked="0"/>
    </xf>
    <xf numFmtId="3" fontId="101" fillId="0" borderId="80" xfId="30" applyNumberFormat="1" applyFont="1" applyBorder="1" applyAlignment="1" applyProtection="1">
      <alignment vertical="center"/>
      <protection locked="0"/>
    </xf>
    <xf numFmtId="3" fontId="101" fillId="0" borderId="0" xfId="30" applyNumberFormat="1" applyFont="1" applyAlignment="1" applyProtection="1">
      <alignment vertical="center"/>
      <protection locked="0"/>
    </xf>
    <xf numFmtId="3" fontId="101" fillId="0" borderId="79" xfId="30" applyNumberFormat="1" applyFont="1" applyBorder="1" applyAlignment="1" applyProtection="1">
      <alignment vertical="center"/>
      <protection locked="0"/>
    </xf>
    <xf numFmtId="171" fontId="99" fillId="0" borderId="80" xfId="20" applyNumberFormat="1" applyFont="1" applyBorder="1" applyProtection="1">
      <protection locked="0"/>
    </xf>
    <xf numFmtId="171" fontId="99" fillId="0" borderId="0" xfId="20" applyNumberFormat="1" applyFont="1" applyProtection="1">
      <protection locked="0"/>
    </xf>
    <xf numFmtId="171" fontId="101" fillId="0" borderId="79" xfId="20" applyNumberFormat="1" applyFont="1" applyBorder="1" applyProtection="1">
      <protection locked="0"/>
    </xf>
    <xf numFmtId="3" fontId="101" fillId="0" borderId="0" xfId="24" applyNumberFormat="1" applyFont="1" applyFill="1" applyBorder="1" applyAlignment="1" applyProtection="1"/>
    <xf numFmtId="3" fontId="101" fillId="0" borderId="79" xfId="24" applyNumberFormat="1" applyFont="1" applyFill="1" applyBorder="1" applyAlignment="1" applyProtection="1"/>
    <xf numFmtId="0" fontId="86" fillId="50" borderId="0" xfId="20" applyFont="1" applyFill="1" applyAlignment="1" applyProtection="1">
      <alignment horizontal="left"/>
      <protection locked="0"/>
    </xf>
    <xf numFmtId="3" fontId="138" fillId="0" borderId="65" xfId="20" applyNumberFormat="1" applyFont="1" applyBorder="1" applyProtection="1">
      <protection locked="0"/>
    </xf>
    <xf numFmtId="3" fontId="139" fillId="0" borderId="80" xfId="20" applyNumberFormat="1" applyFont="1" applyBorder="1" applyProtection="1">
      <protection locked="0"/>
    </xf>
    <xf numFmtId="171" fontId="138" fillId="0" borderId="63" xfId="24" applyNumberFormat="1" applyFont="1" applyFill="1" applyBorder="1" applyAlignment="1" applyProtection="1"/>
    <xf numFmtId="171" fontId="139" fillId="0" borderId="91" xfId="24" applyNumberFormat="1" applyFont="1" applyFill="1" applyBorder="1" applyAlignment="1" applyProtection="1"/>
    <xf numFmtId="171" fontId="101" fillId="0" borderId="32" xfId="24" applyNumberFormat="1" applyFont="1" applyFill="1" applyBorder="1" applyAlignment="1" applyProtection="1"/>
    <xf numFmtId="171" fontId="101" fillId="0" borderId="81" xfId="24" applyNumberFormat="1" applyFont="1" applyFill="1" applyBorder="1" applyAlignment="1" applyProtection="1"/>
    <xf numFmtId="171" fontId="101" fillId="0" borderId="64" xfId="24" applyNumberFormat="1" applyFont="1" applyFill="1" applyBorder="1" applyAlignment="1" applyProtection="1"/>
    <xf numFmtId="0" fontId="88" fillId="39" borderId="80" xfId="21" applyFont="1" applyFill="1" applyBorder="1" applyAlignment="1" applyProtection="1">
      <alignment horizontal="center"/>
      <protection locked="0"/>
    </xf>
    <xf numFmtId="0" fontId="88" fillId="39" borderId="79" xfId="21" applyFont="1" applyFill="1" applyBorder="1" applyAlignment="1" applyProtection="1">
      <alignment horizontal="center"/>
      <protection locked="0"/>
    </xf>
    <xf numFmtId="0" fontId="105" fillId="39" borderId="80" xfId="21" applyFont="1" applyFill="1" applyBorder="1" applyAlignment="1" applyProtection="1">
      <alignment horizontal="center"/>
      <protection locked="0"/>
    </xf>
    <xf numFmtId="0" fontId="105" fillId="39" borderId="79" xfId="21" applyFont="1" applyFill="1" applyBorder="1" applyAlignment="1" applyProtection="1">
      <alignment horizontal="center"/>
      <protection locked="0"/>
    </xf>
    <xf numFmtId="0" fontId="106" fillId="40" borderId="79" xfId="21" applyFont="1" applyFill="1" applyBorder="1" applyAlignment="1" applyProtection="1">
      <alignment horizontal="center"/>
      <protection locked="0"/>
    </xf>
    <xf numFmtId="3" fontId="99" fillId="42" borderId="80" xfId="27" applyNumberFormat="1" applyFont="1" applyFill="1" applyBorder="1" applyAlignment="1" applyProtection="1">
      <alignment horizontal="center" vertical="center"/>
      <protection locked="0"/>
    </xf>
    <xf numFmtId="3" fontId="99" fillId="42" borderId="79" xfId="27" applyNumberFormat="1" applyFont="1" applyFill="1" applyBorder="1" applyAlignment="1" applyProtection="1">
      <alignment horizontal="center" vertical="center"/>
      <protection locked="0"/>
    </xf>
    <xf numFmtId="3" fontId="101" fillId="0" borderId="79" xfId="20" applyNumberFormat="1" applyFont="1" applyBorder="1"/>
    <xf numFmtId="1" fontId="101" fillId="0" borderId="65" xfId="20" applyNumberFormat="1" applyFont="1" applyBorder="1" applyProtection="1">
      <protection locked="0"/>
    </xf>
    <xf numFmtId="1" fontId="101" fillId="0" borderId="80" xfId="20" applyNumberFormat="1" applyFont="1" applyBorder="1" applyProtection="1">
      <protection locked="0"/>
    </xf>
    <xf numFmtId="0" fontId="101" fillId="0" borderId="79" xfId="20" applyFont="1" applyBorder="1" applyProtection="1">
      <protection locked="0"/>
    </xf>
    <xf numFmtId="0" fontId="99" fillId="0" borderId="80" xfId="20" applyFont="1" applyBorder="1" applyProtection="1">
      <protection locked="0"/>
    </xf>
    <xf numFmtId="0" fontId="136" fillId="0" borderId="79" xfId="20" applyFont="1" applyBorder="1" applyProtection="1">
      <protection locked="0"/>
    </xf>
    <xf numFmtId="171" fontId="101" fillId="0" borderId="68" xfId="24" applyNumberFormat="1" applyFont="1" applyFill="1" applyBorder="1" applyAlignment="1" applyProtection="1"/>
    <xf numFmtId="3" fontId="89" fillId="0" borderId="93" xfId="20" applyNumberFormat="1" applyFont="1" applyBorder="1" applyAlignment="1" applyProtection="1">
      <alignment horizontal="right"/>
      <protection locked="0"/>
    </xf>
    <xf numFmtId="3" fontId="89" fillId="0" borderId="69" xfId="20" applyNumberFormat="1" applyFont="1" applyBorder="1" applyAlignment="1" applyProtection="1">
      <alignment horizontal="right"/>
      <protection locked="0"/>
    </xf>
    <xf numFmtId="3" fontId="95" fillId="0" borderId="93" xfId="20" applyNumberFormat="1" applyFont="1" applyBorder="1" applyAlignment="1" applyProtection="1">
      <alignment horizontal="right"/>
      <protection locked="0"/>
    </xf>
    <xf numFmtId="171" fontId="101" fillId="0" borderId="71" xfId="24" applyNumberFormat="1" applyFont="1" applyFill="1" applyBorder="1" applyAlignment="1" applyProtection="1"/>
    <xf numFmtId="3" fontId="97" fillId="0" borderId="65" xfId="22" applyNumberFormat="1" applyFont="1" applyBorder="1"/>
    <xf numFmtId="0" fontId="95" fillId="0" borderId="65" xfId="22" applyFont="1" applyBorder="1"/>
    <xf numFmtId="0" fontId="95" fillId="0" borderId="80" xfId="22" applyFont="1" applyBorder="1"/>
    <xf numFmtId="0" fontId="95" fillId="0" borderId="79" xfId="22" applyFont="1" applyBorder="1"/>
    <xf numFmtId="171" fontId="140" fillId="0" borderId="66" xfId="24" applyNumberFormat="1" applyFont="1" applyFill="1" applyBorder="1" applyAlignment="1" applyProtection="1"/>
    <xf numFmtId="9" fontId="99" fillId="42" borderId="80" xfId="31" applyFont="1" applyFill="1" applyBorder="1" applyProtection="1">
      <protection locked="0"/>
    </xf>
    <xf numFmtId="9" fontId="101" fillId="42" borderId="65" xfId="31" applyFont="1" applyFill="1" applyBorder="1" applyProtection="1">
      <protection locked="0"/>
    </xf>
    <xf numFmtId="9" fontId="101" fillId="42" borderId="79" xfId="31" applyFont="1" applyFill="1" applyBorder="1" applyProtection="1">
      <protection locked="0"/>
    </xf>
    <xf numFmtId="173" fontId="140" fillId="42" borderId="66" xfId="21" applyNumberFormat="1" applyFont="1" applyFill="1" applyBorder="1" applyProtection="1">
      <protection locked="0"/>
    </xf>
    <xf numFmtId="171" fontId="99" fillId="0" borderId="65" xfId="31" applyNumberFormat="1" applyFont="1" applyFill="1" applyBorder="1" applyAlignment="1" applyProtection="1">
      <protection locked="0"/>
    </xf>
    <xf numFmtId="173" fontId="99" fillId="0" borderId="80" xfId="21" applyNumberFormat="1" applyFont="1" applyBorder="1" applyProtection="1">
      <protection locked="0"/>
    </xf>
    <xf numFmtId="173" fontId="101" fillId="0" borderId="65" xfId="21" applyNumberFormat="1" applyFont="1" applyBorder="1" applyProtection="1">
      <protection locked="0"/>
    </xf>
    <xf numFmtId="173" fontId="101" fillId="0" borderId="79" xfId="21" applyNumberFormat="1" applyFont="1" applyBorder="1" applyProtection="1">
      <protection locked="0"/>
    </xf>
    <xf numFmtId="3" fontId="89" fillId="0" borderId="94" xfId="20" applyNumberFormat="1" applyFont="1" applyBorder="1"/>
    <xf numFmtId="9" fontId="109" fillId="0" borderId="65" xfId="31" applyFont="1" applyFill="1" applyBorder="1" applyAlignment="1" applyProtection="1">
      <alignment horizontal="left"/>
      <protection locked="0"/>
    </xf>
    <xf numFmtId="9" fontId="109" fillId="0" borderId="80" xfId="31" applyFont="1" applyFill="1" applyBorder="1" applyAlignment="1" applyProtection="1">
      <alignment horizontal="left"/>
      <protection locked="0"/>
    </xf>
    <xf numFmtId="9" fontId="109" fillId="0" borderId="79" xfId="31" applyFont="1" applyFill="1" applyBorder="1" applyAlignment="1" applyProtection="1">
      <alignment horizontal="left"/>
      <protection locked="0"/>
    </xf>
    <xf numFmtId="9" fontId="141" fillId="0" borderId="66" xfId="31" applyFont="1" applyFill="1" applyBorder="1" applyAlignment="1" applyProtection="1">
      <alignment horizontal="left"/>
      <protection locked="0"/>
    </xf>
    <xf numFmtId="3" fontId="101" fillId="0" borderId="79" xfId="20" applyNumberFormat="1" applyFont="1" applyBorder="1" applyAlignment="1" applyProtection="1">
      <alignment horizontal="right"/>
      <protection locked="0"/>
    </xf>
    <xf numFmtId="3" fontId="86" fillId="0" borderId="80" xfId="20" applyNumberFormat="1" applyFont="1" applyBorder="1"/>
    <xf numFmtId="3" fontId="89" fillId="0" borderId="95" xfId="20" applyNumberFormat="1" applyFont="1" applyBorder="1" applyAlignment="1" applyProtection="1">
      <alignment horizontal="right"/>
      <protection locked="0"/>
    </xf>
    <xf numFmtId="3" fontId="95" fillId="0" borderId="96" xfId="20" applyNumberFormat="1" applyFont="1" applyBorder="1" applyAlignment="1" applyProtection="1">
      <alignment horizontal="right"/>
      <protection locked="0"/>
    </xf>
    <xf numFmtId="171" fontId="101" fillId="0" borderId="76" xfId="24" applyNumberFormat="1" applyFont="1" applyFill="1" applyBorder="1" applyAlignment="1" applyProtection="1"/>
    <xf numFmtId="0" fontId="89" fillId="3" borderId="0" xfId="21" applyFont="1" applyFill="1" applyAlignment="1">
      <alignment horizontal="left"/>
    </xf>
    <xf numFmtId="9" fontId="1" fillId="0" borderId="65" xfId="31" applyFill="1" applyBorder="1" applyAlignment="1" applyProtection="1">
      <protection locked="0"/>
    </xf>
    <xf numFmtId="0" fontId="101" fillId="0" borderId="0" xfId="20" applyFont="1" applyProtection="1">
      <protection locked="0"/>
    </xf>
    <xf numFmtId="0" fontId="86" fillId="3" borderId="0" xfId="21" applyFont="1" applyFill="1"/>
    <xf numFmtId="177" fontId="101" fillId="0" borderId="65" xfId="20" applyNumberFormat="1" applyFont="1" applyBorder="1" applyAlignment="1" applyProtection="1">
      <alignment horizontal="right"/>
      <protection locked="0"/>
    </xf>
    <xf numFmtId="3" fontId="101" fillId="0" borderId="0" xfId="20" applyNumberFormat="1" applyFont="1" applyAlignment="1" applyProtection="1">
      <alignment horizontal="right"/>
      <protection locked="0"/>
    </xf>
    <xf numFmtId="0" fontId="86" fillId="3" borderId="0" xfId="20" applyFont="1" applyFill="1" applyAlignment="1" applyProtection="1">
      <alignment horizontal="left"/>
      <protection locked="0"/>
    </xf>
    <xf numFmtId="177" fontId="102" fillId="0" borderId="65" xfId="20" applyNumberFormat="1" applyFont="1" applyBorder="1" applyAlignment="1" applyProtection="1">
      <alignment horizontal="right"/>
      <protection locked="0"/>
    </xf>
    <xf numFmtId="3" fontId="101" fillId="0" borderId="0" xfId="20" applyNumberFormat="1" applyFont="1"/>
    <xf numFmtId="3" fontId="89" fillId="0" borderId="72" xfId="20" applyNumberFormat="1" applyFont="1" applyBorder="1" applyAlignment="1" applyProtection="1">
      <alignment horizontal="right"/>
      <protection locked="0"/>
    </xf>
    <xf numFmtId="3" fontId="95" fillId="0" borderId="83" xfId="20" applyNumberFormat="1" applyFont="1" applyBorder="1" applyAlignment="1" applyProtection="1">
      <alignment horizontal="right"/>
      <protection locked="0"/>
    </xf>
    <xf numFmtId="3" fontId="89" fillId="0" borderId="74" xfId="20" applyNumberFormat="1" applyFont="1" applyBorder="1" applyAlignment="1" applyProtection="1">
      <alignment horizontal="right"/>
      <protection locked="0"/>
    </xf>
    <xf numFmtId="3" fontId="89" fillId="0" borderId="77" xfId="20" applyNumberFormat="1" applyFont="1" applyBorder="1" applyAlignment="1" applyProtection="1">
      <alignment horizontal="right"/>
      <protection locked="0"/>
    </xf>
    <xf numFmtId="3" fontId="95" fillId="0" borderId="97" xfId="20" applyNumberFormat="1" applyFont="1" applyBorder="1" applyAlignment="1" applyProtection="1">
      <alignment horizontal="right"/>
      <protection locked="0"/>
    </xf>
    <xf numFmtId="3" fontId="86" fillId="0" borderId="98" xfId="20" applyNumberFormat="1" applyFont="1" applyBorder="1" applyAlignment="1" applyProtection="1">
      <alignment horizontal="right"/>
      <protection locked="0"/>
    </xf>
    <xf numFmtId="3" fontId="99" fillId="0" borderId="98" xfId="20" applyNumberFormat="1" applyFont="1" applyBorder="1" applyAlignment="1" applyProtection="1">
      <alignment horizontal="right"/>
      <protection locked="0"/>
    </xf>
    <xf numFmtId="3" fontId="140" fillId="0" borderId="99" xfId="20" applyNumberFormat="1" applyFont="1" applyBorder="1" applyAlignment="1" applyProtection="1">
      <alignment horizontal="right"/>
      <protection locked="0"/>
    </xf>
    <xf numFmtId="3" fontId="136" fillId="0" borderId="98" xfId="20" applyNumberFormat="1" applyFont="1" applyBorder="1" applyAlignment="1" applyProtection="1">
      <alignment horizontal="right"/>
      <protection locked="0"/>
    </xf>
    <xf numFmtId="171" fontId="136" fillId="0" borderId="11" xfId="24" applyNumberFormat="1" applyFont="1" applyFill="1" applyBorder="1" applyAlignment="1" applyProtection="1"/>
    <xf numFmtId="3" fontId="98" fillId="42" borderId="0" xfId="21" applyNumberFormat="1" applyFont="1" applyFill="1" applyAlignment="1" applyProtection="1">
      <alignment horizontal="right"/>
      <protection locked="0"/>
    </xf>
    <xf numFmtId="3" fontId="120" fillId="42" borderId="0" xfId="21" applyNumberFormat="1" applyFont="1" applyFill="1" applyAlignment="1" applyProtection="1">
      <alignment horizontal="right"/>
      <protection locked="0"/>
    </xf>
    <xf numFmtId="171" fontId="120" fillId="44" borderId="11" xfId="24" applyNumberFormat="1" applyFont="1" applyFill="1" applyBorder="1" applyAlignment="1" applyProtection="1"/>
    <xf numFmtId="174" fontId="89" fillId="0" borderId="80" xfId="20" applyNumberFormat="1" applyFont="1" applyBorder="1" applyAlignment="1" applyProtection="1">
      <alignment horizontal="right"/>
      <protection locked="0"/>
    </xf>
    <xf numFmtId="0" fontId="107" fillId="0" borderId="79" xfId="20" applyFont="1" applyBorder="1" applyProtection="1">
      <protection locked="0"/>
    </xf>
    <xf numFmtId="174" fontId="106" fillId="0" borderId="79" xfId="20" applyNumberFormat="1" applyFont="1" applyBorder="1" applyAlignment="1" applyProtection="1">
      <alignment horizontal="right"/>
      <protection locked="0"/>
    </xf>
    <xf numFmtId="174" fontId="106" fillId="0" borderId="65" xfId="20" applyNumberFormat="1" applyFont="1" applyBorder="1" applyAlignment="1" applyProtection="1">
      <alignment horizontal="right"/>
      <protection locked="0"/>
    </xf>
    <xf numFmtId="1" fontId="95" fillId="0" borderId="80" xfId="20" applyNumberFormat="1" applyFont="1" applyBorder="1" applyAlignment="1" applyProtection="1">
      <alignment horizontal="right"/>
      <protection locked="0"/>
    </xf>
    <xf numFmtId="1" fontId="95" fillId="0" borderId="65" xfId="20" applyNumberFormat="1" applyFont="1" applyBorder="1" applyAlignment="1" applyProtection="1">
      <alignment horizontal="right"/>
      <protection locked="0"/>
    </xf>
    <xf numFmtId="0" fontId="106" fillId="0" borderId="79" xfId="20" applyFont="1" applyBorder="1" applyAlignment="1" applyProtection="1">
      <alignment horizontal="right"/>
      <protection locked="0"/>
    </xf>
    <xf numFmtId="3" fontId="95" fillId="0" borderId="80" xfId="20" applyNumberFormat="1" applyFont="1" applyBorder="1" applyAlignment="1" applyProtection="1">
      <alignment horizontal="right"/>
      <protection locked="0"/>
    </xf>
    <xf numFmtId="3" fontId="106" fillId="0" borderId="79" xfId="20" applyNumberFormat="1" applyFont="1" applyBorder="1" applyAlignment="1" applyProtection="1">
      <alignment horizontal="right"/>
      <protection locked="0"/>
    </xf>
    <xf numFmtId="1" fontId="99" fillId="0" borderId="65" xfId="20" applyNumberFormat="1" applyFont="1" applyBorder="1" applyAlignment="1" applyProtection="1">
      <alignment horizontal="right"/>
      <protection locked="0"/>
    </xf>
    <xf numFmtId="0" fontId="89" fillId="0" borderId="32" xfId="20" applyFont="1" applyBorder="1" applyAlignment="1" applyProtection="1">
      <alignment horizontal="left"/>
      <protection locked="0"/>
    </xf>
    <xf numFmtId="0" fontId="89" fillId="0" borderId="63" xfId="20" applyFont="1" applyBorder="1" applyAlignment="1" applyProtection="1">
      <alignment horizontal="right"/>
      <protection locked="0"/>
    </xf>
    <xf numFmtId="0" fontId="95" fillId="0" borderId="63" xfId="20" applyFont="1" applyBorder="1" applyAlignment="1" applyProtection="1">
      <alignment horizontal="right"/>
      <protection locked="0"/>
    </xf>
    <xf numFmtId="0" fontId="95" fillId="0" borderId="91" xfId="20" applyFont="1" applyBorder="1" applyAlignment="1" applyProtection="1">
      <alignment horizontal="right"/>
      <protection locked="0"/>
    </xf>
    <xf numFmtId="0" fontId="95" fillId="0" borderId="81" xfId="20" applyFont="1" applyBorder="1" applyAlignment="1" applyProtection="1">
      <alignment horizontal="right"/>
      <protection locked="0"/>
    </xf>
    <xf numFmtId="171" fontId="87" fillId="0" borderId="64" xfId="24" applyNumberFormat="1" applyFont="1" applyFill="1" applyBorder="1" applyAlignment="1" applyProtection="1"/>
    <xf numFmtId="0" fontId="142" fillId="0" borderId="0" xfId="30" applyFont="1"/>
    <xf numFmtId="3" fontId="1" fillId="0" borderId="0" xfId="30" applyNumberFormat="1"/>
    <xf numFmtId="0" fontId="144" fillId="0" borderId="0" xfId="20" applyFont="1" applyAlignment="1">
      <alignment horizontal="center" vertical="center" wrapText="1"/>
    </xf>
    <xf numFmtId="0" fontId="145" fillId="0" borderId="0" xfId="30" applyFont="1"/>
    <xf numFmtId="0" fontId="146" fillId="51" borderId="67" xfId="21" applyFont="1" applyFill="1" applyBorder="1" applyAlignment="1" applyProtection="1">
      <alignment horizontal="center"/>
      <protection locked="0"/>
    </xf>
    <xf numFmtId="0" fontId="146" fillId="51" borderId="62" xfId="21" applyFont="1" applyFill="1" applyBorder="1" applyAlignment="1" applyProtection="1">
      <alignment horizontal="center"/>
      <protection locked="0"/>
    </xf>
    <xf numFmtId="0" fontId="97" fillId="0" borderId="0" xfId="21" applyFont="1" applyAlignment="1" applyProtection="1">
      <alignment horizontal="center"/>
      <protection locked="0"/>
    </xf>
    <xf numFmtId="0" fontId="137" fillId="51" borderId="63" xfId="21" applyFont="1" applyFill="1" applyBorder="1" applyAlignment="1" applyProtection="1">
      <alignment horizontal="left"/>
      <protection locked="0"/>
    </xf>
    <xf numFmtId="0" fontId="147" fillId="51" borderId="63" xfId="21" applyFont="1" applyFill="1" applyBorder="1" applyAlignment="1" applyProtection="1">
      <alignment horizontal="center"/>
      <protection locked="0"/>
    </xf>
    <xf numFmtId="0" fontId="147" fillId="51" borderId="64" xfId="21" applyFont="1" applyFill="1" applyBorder="1" applyAlignment="1" applyProtection="1">
      <alignment horizontal="center"/>
      <protection locked="0"/>
    </xf>
    <xf numFmtId="0" fontId="147" fillId="51" borderId="63" xfId="21" applyFont="1" applyFill="1" applyBorder="1" applyAlignment="1" applyProtection="1">
      <alignment horizontal="center" wrapText="1"/>
      <protection locked="0"/>
    </xf>
    <xf numFmtId="0" fontId="89" fillId="0" borderId="0" xfId="21" applyFont="1" applyProtection="1">
      <protection locked="0"/>
    </xf>
    <xf numFmtId="22" fontId="129" fillId="0" borderId="79" xfId="23" applyNumberFormat="1" applyFont="1" applyBorder="1" applyAlignment="1" applyProtection="1">
      <alignment horizontal="center" vertical="center"/>
      <protection locked="0"/>
    </xf>
    <xf numFmtId="14" fontId="148" fillId="0" borderId="65" xfId="23" applyNumberFormat="1" applyFont="1" applyBorder="1" applyAlignment="1" applyProtection="1">
      <alignment horizontal="center"/>
      <protection locked="0"/>
    </xf>
    <xf numFmtId="0" fontId="130" fillId="0" borderId="11" xfId="22" applyFont="1" applyBorder="1" applyAlignment="1" applyProtection="1">
      <alignment horizontal="center"/>
      <protection locked="0"/>
    </xf>
    <xf numFmtId="0" fontId="130" fillId="0" borderId="0" xfId="21" applyFont="1" applyProtection="1">
      <protection locked="0"/>
    </xf>
    <xf numFmtId="0" fontId="129" fillId="0" borderId="0" xfId="21" applyFont="1" applyProtection="1">
      <protection locked="0"/>
    </xf>
    <xf numFmtId="171" fontId="149" fillId="0" borderId="65" xfId="31" applyNumberFormat="1" applyFont="1" applyFill="1" applyBorder="1" applyAlignment="1" applyProtection="1">
      <alignment horizontal="center"/>
      <protection locked="0"/>
    </xf>
    <xf numFmtId="0" fontId="89" fillId="0" borderId="0" xfId="22" applyFont="1" applyProtection="1">
      <protection locked="0"/>
    </xf>
    <xf numFmtId="0" fontId="135" fillId="0" borderId="79" xfId="22" applyFont="1" applyBorder="1" applyAlignment="1">
      <alignment horizontal="center"/>
    </xf>
    <xf numFmtId="9" fontId="137" fillId="0" borderId="80" xfId="24" applyFont="1" applyFill="1" applyBorder="1" applyAlignment="1">
      <alignment horizontal="center" vertical="center"/>
    </xf>
    <xf numFmtId="0" fontId="129" fillId="0" borderId="66" xfId="22" applyFont="1" applyBorder="1" applyAlignment="1" applyProtection="1">
      <alignment horizontal="center" vertical="center"/>
      <protection locked="0"/>
    </xf>
    <xf numFmtId="3" fontId="137" fillId="0" borderId="65" xfId="20" applyNumberFormat="1" applyFont="1" applyBorder="1" applyProtection="1">
      <protection locked="0"/>
    </xf>
    <xf numFmtId="171" fontId="137" fillId="0" borderId="66" xfId="24" applyNumberFormat="1" applyFont="1" applyFill="1" applyBorder="1" applyAlignment="1" applyProtection="1"/>
    <xf numFmtId="9" fontId="91" fillId="0" borderId="0" xfId="28" applyFont="1" applyFill="1" applyBorder="1" applyProtection="1">
      <protection locked="0"/>
    </xf>
    <xf numFmtId="178" fontId="89" fillId="0" borderId="0" xfId="20" applyNumberFormat="1" applyFont="1" applyProtection="1">
      <protection locked="0"/>
    </xf>
    <xf numFmtId="172" fontId="137" fillId="0" borderId="65" xfId="25" applyNumberFormat="1" applyFont="1" applyBorder="1" applyAlignment="1" applyProtection="1">
      <alignment horizontal="right"/>
      <protection locked="0"/>
    </xf>
    <xf numFmtId="179" fontId="150" fillId="0" borderId="0" xfId="32" applyFont="1" applyFill="1" applyBorder="1" applyProtection="1">
      <protection locked="0"/>
    </xf>
    <xf numFmtId="171" fontId="137" fillId="0" borderId="65" xfId="20" applyNumberFormat="1" applyFont="1" applyBorder="1" applyProtection="1">
      <protection locked="0"/>
    </xf>
    <xf numFmtId="9" fontId="137" fillId="0" borderId="65" xfId="31" applyFont="1" applyFill="1" applyBorder="1" applyProtection="1">
      <protection locked="0"/>
    </xf>
    <xf numFmtId="9" fontId="151" fillId="0" borderId="65" xfId="31" applyFont="1" applyFill="1" applyBorder="1" applyProtection="1">
      <protection locked="0"/>
    </xf>
    <xf numFmtId="171" fontId="151" fillId="0" borderId="66" xfId="24" applyNumberFormat="1" applyFont="1" applyFill="1" applyBorder="1" applyAlignment="1" applyProtection="1"/>
    <xf numFmtId="3" fontId="137" fillId="0" borderId="65" xfId="24" applyNumberFormat="1" applyFont="1" applyFill="1" applyBorder="1" applyAlignment="1" applyProtection="1"/>
    <xf numFmtId="3" fontId="137" fillId="0" borderId="80" xfId="24" applyNumberFormat="1" applyFont="1" applyFill="1" applyBorder="1" applyAlignment="1" applyProtection="1"/>
    <xf numFmtId="0" fontId="86" fillId="50" borderId="79" xfId="20" applyFont="1" applyFill="1" applyBorder="1" applyAlignment="1" applyProtection="1">
      <alignment horizontal="left"/>
      <protection locked="0"/>
    </xf>
    <xf numFmtId="3" fontId="152" fillId="0" borderId="80" xfId="20" applyNumberFormat="1" applyFont="1" applyBorder="1" applyProtection="1">
      <protection locked="0"/>
    </xf>
    <xf numFmtId="3" fontId="151" fillId="0" borderId="80" xfId="20" applyNumberFormat="1" applyFont="1" applyBorder="1" applyProtection="1">
      <protection locked="0"/>
    </xf>
    <xf numFmtId="9" fontId="86" fillId="0" borderId="63" xfId="31" applyFont="1" applyFill="1" applyBorder="1" applyProtection="1">
      <protection locked="0"/>
    </xf>
    <xf numFmtId="9" fontId="86" fillId="0" borderId="91" xfId="31" applyFont="1" applyFill="1" applyBorder="1" applyProtection="1">
      <protection locked="0"/>
    </xf>
    <xf numFmtId="9" fontId="152" fillId="0" borderId="91" xfId="31" applyFont="1" applyFill="1" applyBorder="1" applyProtection="1">
      <protection locked="0"/>
    </xf>
    <xf numFmtId="171" fontId="137" fillId="0" borderId="64" xfId="24" applyNumberFormat="1" applyFont="1" applyFill="1" applyBorder="1" applyAlignment="1" applyProtection="1"/>
    <xf numFmtId="9" fontId="137" fillId="0" borderId="91" xfId="31" applyFont="1" applyFill="1" applyBorder="1" applyProtection="1">
      <protection locked="0"/>
    </xf>
    <xf numFmtId="171" fontId="151" fillId="0" borderId="64" xfId="24" applyNumberFormat="1" applyFont="1" applyFill="1" applyBorder="1" applyAlignment="1" applyProtection="1"/>
    <xf numFmtId="0" fontId="82" fillId="0" borderId="0" xfId="20" applyFont="1" applyAlignment="1">
      <alignment vertical="center"/>
    </xf>
    <xf numFmtId="0" fontId="82" fillId="0" borderId="11" xfId="20" applyFont="1" applyBorder="1" applyAlignment="1">
      <alignment vertical="center"/>
    </xf>
    <xf numFmtId="176" fontId="84" fillId="0" borderId="0" xfId="20" applyNumberFormat="1" applyFont="1" applyProtection="1">
      <protection locked="0"/>
    </xf>
    <xf numFmtId="0" fontId="111" fillId="0" borderId="0" xfId="20" applyFont="1" applyProtection="1">
      <protection locked="0"/>
    </xf>
    <xf numFmtId="0" fontId="87" fillId="52" borderId="0" xfId="21" applyFont="1" applyFill="1" applyAlignment="1">
      <alignment horizontal="left"/>
    </xf>
    <xf numFmtId="0" fontId="87" fillId="52" borderId="65" xfId="21" applyFont="1" applyFill="1" applyBorder="1" applyAlignment="1" applyProtection="1">
      <alignment horizontal="center"/>
      <protection locked="0"/>
    </xf>
    <xf numFmtId="0" fontId="146" fillId="52" borderId="65" xfId="21" applyFont="1" applyFill="1" applyBorder="1" applyAlignment="1" applyProtection="1">
      <alignment horizontal="center"/>
      <protection locked="0"/>
    </xf>
    <xf numFmtId="0" fontId="87" fillId="53" borderId="66" xfId="22" applyFont="1" applyFill="1" applyBorder="1" applyAlignment="1" applyProtection="1">
      <alignment horizontal="center"/>
      <protection locked="0"/>
    </xf>
    <xf numFmtId="22" fontId="55" fillId="52" borderId="0" xfId="21" applyNumberFormat="1" applyFill="1" applyAlignment="1" applyProtection="1">
      <alignment horizontal="center" vertical="center"/>
      <protection locked="0"/>
    </xf>
    <xf numFmtId="0" fontId="91" fillId="52" borderId="65" xfId="21" applyFont="1" applyFill="1" applyBorder="1" applyAlignment="1" applyProtection="1">
      <alignment horizontal="center"/>
      <protection locked="0"/>
    </xf>
    <xf numFmtId="0" fontId="147" fillId="52" borderId="65" xfId="21" applyFont="1" applyFill="1" applyBorder="1" applyAlignment="1" applyProtection="1">
      <alignment horizontal="center"/>
      <protection locked="0"/>
    </xf>
    <xf numFmtId="0" fontId="91" fillId="0" borderId="0" xfId="21" applyFont="1" applyProtection="1">
      <protection locked="0"/>
    </xf>
    <xf numFmtId="22" fontId="86" fillId="54" borderId="0" xfId="21" applyNumberFormat="1" applyFont="1" applyFill="1" applyAlignment="1" applyProtection="1">
      <alignment horizontal="center" vertical="center"/>
      <protection locked="0"/>
    </xf>
    <xf numFmtId="10" fontId="153" fillId="54" borderId="65" xfId="31" applyNumberFormat="1" applyFont="1" applyFill="1" applyBorder="1" applyAlignment="1" applyProtection="1">
      <alignment horizontal="center"/>
      <protection locked="0"/>
    </xf>
    <xf numFmtId="0" fontId="148" fillId="55" borderId="66" xfId="22" applyFont="1" applyFill="1" applyBorder="1" applyAlignment="1" applyProtection="1">
      <alignment horizontal="center"/>
      <protection locked="0"/>
    </xf>
    <xf numFmtId="0" fontId="135" fillId="56" borderId="0" xfId="22" applyFont="1" applyFill="1" applyAlignment="1">
      <alignment horizontal="left" vertical="center"/>
    </xf>
    <xf numFmtId="3" fontId="129" fillId="56" borderId="65" xfId="29" applyNumberFormat="1" applyFont="1" applyFill="1" applyBorder="1" applyAlignment="1" applyProtection="1">
      <alignment horizontal="center" vertical="center"/>
      <protection locked="0"/>
    </xf>
    <xf numFmtId="3" fontId="137" fillId="56" borderId="65" xfId="29" applyNumberFormat="1" applyFont="1" applyFill="1" applyBorder="1" applyAlignment="1" applyProtection="1">
      <alignment horizontal="center" vertical="center"/>
      <protection locked="0"/>
    </xf>
    <xf numFmtId="3" fontId="137" fillId="56" borderId="80" xfId="29" applyNumberFormat="1" applyFont="1" applyFill="1" applyBorder="1" applyAlignment="1" applyProtection="1">
      <alignment horizontal="center" vertical="center"/>
      <protection locked="0"/>
    </xf>
    <xf numFmtId="0" fontId="129" fillId="56" borderId="66" xfId="22" applyFont="1" applyFill="1" applyBorder="1" applyAlignment="1" applyProtection="1">
      <alignment horizontal="center" vertical="center"/>
      <protection locked="0"/>
    </xf>
    <xf numFmtId="3" fontId="137" fillId="0" borderId="65" xfId="20" applyNumberFormat="1" applyFont="1" applyBorder="1"/>
    <xf numFmtId="3" fontId="137" fillId="0" borderId="80" xfId="20" applyNumberFormat="1" applyFont="1" applyBorder="1" applyProtection="1">
      <protection locked="0"/>
    </xf>
    <xf numFmtId="171" fontId="137" fillId="0" borderId="68" xfId="24" applyNumberFormat="1" applyFont="1" applyFill="1" applyBorder="1" applyAlignment="1" applyProtection="1"/>
    <xf numFmtId="3" fontId="148" fillId="0" borderId="70" xfId="20" applyNumberFormat="1" applyFont="1" applyBorder="1" applyAlignment="1" applyProtection="1">
      <alignment horizontal="right"/>
      <protection locked="0"/>
    </xf>
    <xf numFmtId="171" fontId="137" fillId="0" borderId="100" xfId="24" applyNumberFormat="1" applyFont="1" applyFill="1" applyBorder="1" applyAlignment="1" applyProtection="1"/>
    <xf numFmtId="10" fontId="153" fillId="0" borderId="65" xfId="31" applyNumberFormat="1" applyFont="1" applyFill="1" applyBorder="1"/>
    <xf numFmtId="0" fontId="135" fillId="56" borderId="0" xfId="21" applyFont="1" applyFill="1" applyAlignment="1">
      <alignment horizontal="left" vertical="center"/>
    </xf>
    <xf numFmtId="173" fontId="129" fillId="56" borderId="65" xfId="21" applyNumberFormat="1" applyFont="1" applyFill="1" applyBorder="1" applyProtection="1">
      <protection locked="0"/>
    </xf>
    <xf numFmtId="173" fontId="99" fillId="56" borderId="65" xfId="21" applyNumberFormat="1" applyFont="1" applyFill="1" applyBorder="1" applyProtection="1">
      <protection locked="0"/>
    </xf>
    <xf numFmtId="173" fontId="99" fillId="56" borderId="80" xfId="21" applyNumberFormat="1" applyFont="1" applyFill="1" applyBorder="1" applyProtection="1">
      <protection locked="0"/>
    </xf>
    <xf numFmtId="171" fontId="129" fillId="56" borderId="66" xfId="24" applyNumberFormat="1" applyFont="1" applyFill="1" applyBorder="1" applyAlignment="1" applyProtection="1"/>
    <xf numFmtId="171" fontId="137" fillId="0" borderId="11" xfId="24" applyNumberFormat="1" applyFont="1" applyFill="1" applyBorder="1" applyAlignment="1" applyProtection="1"/>
    <xf numFmtId="0" fontId="89" fillId="51" borderId="72" xfId="21" applyFont="1" applyFill="1" applyBorder="1" applyAlignment="1" applyProtection="1">
      <alignment horizontal="right"/>
      <protection locked="0"/>
    </xf>
    <xf numFmtId="171" fontId="137" fillId="0" borderId="82" xfId="24" applyNumberFormat="1" applyFont="1" applyFill="1" applyBorder="1" applyAlignment="1" applyProtection="1"/>
    <xf numFmtId="3" fontId="148" fillId="0" borderId="73" xfId="20" applyNumberFormat="1" applyFont="1" applyBorder="1"/>
    <xf numFmtId="0" fontId="154" fillId="0" borderId="65" xfId="20" applyFont="1" applyBorder="1" applyAlignment="1" applyProtection="1">
      <alignment horizontal="left"/>
      <protection locked="0"/>
    </xf>
    <xf numFmtId="0" fontId="155" fillId="0" borderId="65" xfId="20" applyFont="1" applyBorder="1" applyAlignment="1" applyProtection="1">
      <alignment horizontal="left"/>
      <protection locked="0"/>
    </xf>
    <xf numFmtId="171" fontId="151" fillId="0" borderId="11" xfId="24" applyNumberFormat="1" applyFont="1" applyFill="1" applyBorder="1" applyAlignment="1" applyProtection="1"/>
    <xf numFmtId="0" fontId="89" fillId="0" borderId="0" xfId="20" applyFont="1" applyAlignment="1" applyProtection="1">
      <alignment wrapText="1"/>
      <protection locked="0"/>
    </xf>
    <xf numFmtId="3" fontId="148" fillId="0" borderId="75" xfId="20" applyNumberFormat="1" applyFont="1" applyBorder="1" applyAlignment="1" applyProtection="1">
      <alignment horizontal="right"/>
      <protection locked="0"/>
    </xf>
    <xf numFmtId="171" fontId="137" fillId="0" borderId="76" xfId="24" applyNumberFormat="1" applyFont="1" applyFill="1" applyBorder="1" applyAlignment="1" applyProtection="1"/>
    <xf numFmtId="1" fontId="137" fillId="0" borderId="86" xfId="27" applyNumberFormat="1" applyFont="1" applyBorder="1" applyProtection="1">
      <protection locked="0"/>
    </xf>
    <xf numFmtId="9" fontId="145" fillId="0" borderId="0" xfId="31" applyFont="1" applyFill="1" applyBorder="1"/>
    <xf numFmtId="3" fontId="89" fillId="51" borderId="73" xfId="20" applyNumberFormat="1" applyFont="1" applyFill="1" applyBorder="1" applyAlignment="1" applyProtection="1">
      <alignment horizontal="right"/>
      <protection locked="0"/>
    </xf>
    <xf numFmtId="3" fontId="148" fillId="0" borderId="73" xfId="20" applyNumberFormat="1" applyFont="1" applyBorder="1" applyAlignment="1" applyProtection="1">
      <alignment horizontal="right"/>
      <protection locked="0"/>
    </xf>
    <xf numFmtId="9" fontId="156" fillId="0" borderId="0" xfId="31" applyFont="1" applyFill="1" applyBorder="1"/>
    <xf numFmtId="3" fontId="148" fillId="0" borderId="78" xfId="20" applyNumberFormat="1" applyFont="1" applyBorder="1" applyAlignment="1" applyProtection="1">
      <alignment horizontal="right"/>
      <protection locked="0"/>
    </xf>
    <xf numFmtId="171" fontId="137" fillId="0" borderId="101" xfId="24" applyNumberFormat="1" applyFont="1" applyFill="1" applyBorder="1" applyAlignment="1" applyProtection="1"/>
    <xf numFmtId="171" fontId="86" fillId="0" borderId="102" xfId="24" applyNumberFormat="1" applyFont="1" applyFill="1" applyBorder="1" applyAlignment="1" applyProtection="1"/>
    <xf numFmtId="3" fontId="145" fillId="0" borderId="0" xfId="30" applyNumberFormat="1" applyFont="1"/>
    <xf numFmtId="0" fontId="135" fillId="56" borderId="0" xfId="21" applyFont="1" applyFill="1" applyAlignment="1" applyProtection="1">
      <alignment horizontal="left"/>
      <protection locked="0"/>
    </xf>
    <xf numFmtId="3" fontId="135" fillId="56" borderId="65" xfId="21" applyNumberFormat="1" applyFont="1" applyFill="1" applyBorder="1" applyAlignment="1" applyProtection="1">
      <alignment horizontal="right"/>
      <protection locked="0"/>
    </xf>
    <xf numFmtId="171" fontId="135" fillId="56" borderId="66" xfId="24" applyNumberFormat="1" applyFont="1" applyFill="1" applyBorder="1" applyAlignment="1" applyProtection="1"/>
    <xf numFmtId="174" fontId="137" fillId="0" borderId="65" xfId="20" applyNumberFormat="1" applyFont="1" applyBorder="1" applyAlignment="1" applyProtection="1">
      <alignment horizontal="right"/>
      <protection locked="0"/>
    </xf>
    <xf numFmtId="174" fontId="86" fillId="0" borderId="66" xfId="20" applyNumberFormat="1" applyFont="1" applyBorder="1" applyAlignment="1" applyProtection="1">
      <alignment horizontal="right"/>
      <protection locked="0"/>
    </xf>
    <xf numFmtId="174" fontId="89" fillId="0" borderId="0" xfId="20" applyNumberFormat="1" applyFont="1" applyAlignment="1" applyProtection="1">
      <alignment horizontal="right"/>
      <protection locked="0"/>
    </xf>
    <xf numFmtId="1" fontId="86" fillId="0" borderId="66" xfId="20" applyNumberFormat="1" applyFont="1" applyBorder="1" applyAlignment="1" applyProtection="1">
      <alignment horizontal="right"/>
      <protection locked="0"/>
    </xf>
    <xf numFmtId="1" fontId="89" fillId="0" borderId="0" xfId="20" applyNumberFormat="1" applyFont="1" applyAlignment="1" applyProtection="1">
      <alignment horizontal="right"/>
      <protection locked="0"/>
    </xf>
    <xf numFmtId="0" fontId="6" fillId="0" borderId="0" xfId="30" applyFont="1"/>
    <xf numFmtId="0" fontId="148" fillId="0" borderId="63" xfId="20" applyFont="1" applyBorder="1" applyAlignment="1" applyProtection="1">
      <alignment horizontal="right"/>
      <protection locked="0"/>
    </xf>
    <xf numFmtId="0" fontId="148" fillId="0" borderId="91" xfId="20" applyFont="1" applyBorder="1" applyAlignment="1" applyProtection="1">
      <alignment horizontal="right"/>
      <protection locked="0"/>
    </xf>
    <xf numFmtId="171" fontId="89" fillId="0" borderId="0" xfId="24" applyNumberFormat="1" applyFont="1" applyFill="1" applyBorder="1" applyAlignment="1" applyProtection="1"/>
    <xf numFmtId="0" fontId="156" fillId="0" borderId="0" xfId="30" applyFont="1"/>
    <xf numFmtId="3" fontId="156" fillId="0" borderId="0" xfId="30" applyNumberFormat="1" applyFont="1"/>
    <xf numFmtId="9" fontId="90" fillId="0" borderId="0" xfId="31" applyFont="1" applyFill="1" applyBorder="1" applyAlignment="1" applyProtection="1">
      <alignment vertical="top" wrapText="1"/>
      <protection locked="0"/>
    </xf>
    <xf numFmtId="177" fontId="90" fillId="0" borderId="0" xfId="32" applyNumberFormat="1" applyFont="1" applyFill="1" applyBorder="1" applyProtection="1">
      <protection locked="0"/>
    </xf>
    <xf numFmtId="177" fontId="145" fillId="0" borderId="0" xfId="32" applyNumberFormat="1" applyFont="1" applyFill="1" applyBorder="1"/>
    <xf numFmtId="177" fontId="145" fillId="0" borderId="0" xfId="30" applyNumberFormat="1" applyFont="1"/>
    <xf numFmtId="0" fontId="86" fillId="0" borderId="30" xfId="21" applyFont="1" applyBorder="1" applyProtection="1">
      <protection locked="0"/>
    </xf>
    <xf numFmtId="0" fontId="88" fillId="3" borderId="30" xfId="21" applyFont="1" applyFill="1" applyBorder="1" applyAlignment="1" applyProtection="1">
      <alignment horizontal="center"/>
      <protection locked="0"/>
    </xf>
    <xf numFmtId="0" fontId="86" fillId="0" borderId="33" xfId="21" applyFont="1" applyBorder="1" applyAlignment="1">
      <alignment horizontal="left"/>
    </xf>
    <xf numFmtId="0" fontId="92" fillId="0" borderId="91" xfId="21" applyFont="1" applyBorder="1" applyAlignment="1" applyProtection="1">
      <alignment horizontal="center"/>
      <protection locked="0"/>
    </xf>
    <xf numFmtId="0" fontId="92" fillId="0" borderId="81" xfId="21" applyFont="1" applyBorder="1" applyAlignment="1" applyProtection="1">
      <alignment horizontal="center"/>
      <protection locked="0"/>
    </xf>
    <xf numFmtId="0" fontId="92" fillId="0" borderId="33" xfId="21" applyFont="1" applyBorder="1" applyAlignment="1" applyProtection="1">
      <alignment horizontal="center"/>
      <protection locked="0"/>
    </xf>
    <xf numFmtId="22" fontId="93" fillId="0" borderId="11" xfId="23" applyNumberFormat="1" applyFont="1" applyBorder="1" applyAlignment="1" applyProtection="1">
      <alignment horizontal="center" vertical="center"/>
      <protection locked="0"/>
    </xf>
    <xf numFmtId="14" fontId="95" fillId="0" borderId="0" xfId="23" applyNumberFormat="1" applyFont="1" applyAlignment="1" applyProtection="1">
      <alignment horizontal="center"/>
      <protection locked="0"/>
    </xf>
    <xf numFmtId="14" fontId="127" fillId="0" borderId="11" xfId="23" applyNumberFormat="1" applyFont="1" applyBorder="1" applyAlignment="1" applyProtection="1">
      <alignment horizontal="center"/>
      <protection locked="0"/>
    </xf>
    <xf numFmtId="0" fontId="87" fillId="0" borderId="11" xfId="20" applyFont="1" applyBorder="1" applyAlignment="1" applyProtection="1">
      <alignment horizontal="left"/>
      <protection locked="0"/>
    </xf>
    <xf numFmtId="171" fontId="116" fillId="0" borderId="80" xfId="28" applyNumberFormat="1" applyFont="1" applyFill="1" applyBorder="1" applyProtection="1">
      <protection locked="0"/>
    </xf>
    <xf numFmtId="171" fontId="116" fillId="0" borderId="79" xfId="28" applyNumberFormat="1" applyFont="1" applyFill="1" applyBorder="1" applyProtection="1">
      <protection locked="0"/>
    </xf>
    <xf numFmtId="171" fontId="111" fillId="0" borderId="11" xfId="28" applyNumberFormat="1" applyFont="1" applyFill="1" applyBorder="1" applyProtection="1">
      <protection locked="0"/>
    </xf>
    <xf numFmtId="0" fontId="98" fillId="0" borderId="11" xfId="22" applyFont="1" applyBorder="1" applyAlignment="1">
      <alignment horizontal="center"/>
    </xf>
    <xf numFmtId="9" fontId="101" fillId="0" borderId="0" xfId="24" applyFont="1" applyFill="1" applyBorder="1" applyAlignment="1">
      <alignment horizontal="center" vertical="center"/>
    </xf>
    <xf numFmtId="171" fontId="111" fillId="0" borderId="11" xfId="28" applyNumberFormat="1" applyFont="1" applyFill="1" applyBorder="1" applyAlignment="1">
      <alignment horizontal="center" vertical="center"/>
    </xf>
    <xf numFmtId="0" fontId="86" fillId="0" borderId="11" xfId="20" applyFont="1" applyBorder="1" applyAlignment="1" applyProtection="1">
      <alignment horizontal="left"/>
      <protection locked="0"/>
    </xf>
    <xf numFmtId="171" fontId="111" fillId="0" borderId="11" xfId="28" applyNumberFormat="1" applyFont="1" applyFill="1" applyBorder="1" applyAlignment="1" applyProtection="1">
      <alignment horizontal="right"/>
      <protection locked="0"/>
    </xf>
    <xf numFmtId="3" fontId="102" fillId="0" borderId="65" xfId="30" applyNumberFormat="1" applyFont="1" applyBorder="1" applyAlignment="1" applyProtection="1">
      <alignment vertical="center"/>
      <protection locked="0"/>
    </xf>
    <xf numFmtId="171" fontId="111" fillId="0" borderId="11" xfId="28" applyNumberFormat="1" applyFont="1" applyFill="1" applyBorder="1" applyAlignment="1" applyProtection="1">
      <alignment vertical="center"/>
      <protection locked="0"/>
    </xf>
    <xf numFmtId="0" fontId="55" fillId="0" borderId="11" xfId="20" applyFont="1" applyBorder="1" applyAlignment="1" applyProtection="1">
      <alignment horizontal="left" wrapText="1"/>
      <protection locked="0"/>
    </xf>
    <xf numFmtId="0" fontId="89" fillId="0" borderId="11" xfId="20" applyFont="1" applyBorder="1" applyProtection="1">
      <protection locked="0"/>
    </xf>
    <xf numFmtId="171" fontId="101" fillId="0" borderId="0" xfId="20" applyNumberFormat="1" applyFont="1" applyProtection="1">
      <protection locked="0"/>
    </xf>
    <xf numFmtId="0" fontId="86" fillId="38" borderId="11" xfId="20" applyFont="1" applyFill="1" applyBorder="1" applyAlignment="1" applyProtection="1">
      <alignment horizontal="left"/>
      <protection locked="0"/>
    </xf>
    <xf numFmtId="3" fontId="157" fillId="0" borderId="80" xfId="20" applyNumberFormat="1" applyFont="1" applyBorder="1" applyProtection="1">
      <protection locked="0"/>
    </xf>
    <xf numFmtId="3" fontId="103" fillId="0" borderId="0" xfId="20" applyNumberFormat="1" applyFont="1" applyProtection="1">
      <protection locked="0"/>
    </xf>
    <xf numFmtId="0" fontId="86" fillId="0" borderId="33" xfId="20" applyFont="1" applyBorder="1" applyAlignment="1" applyProtection="1">
      <alignment horizontal="left"/>
      <protection locked="0"/>
    </xf>
    <xf numFmtId="171" fontId="157" fillId="0" borderId="91" xfId="24" applyNumberFormat="1" applyFont="1" applyFill="1" applyBorder="1" applyAlignment="1" applyProtection="1"/>
    <xf numFmtId="171" fontId="103" fillId="0" borderId="81" xfId="24" applyNumberFormat="1" applyFont="1" applyFill="1" applyBorder="1" applyAlignment="1" applyProtection="1"/>
    <xf numFmtId="171" fontId="101" fillId="0" borderId="91" xfId="24" applyNumberFormat="1" applyFont="1" applyFill="1" applyBorder="1" applyAlignment="1" applyProtection="1"/>
    <xf numFmtId="171" fontId="111" fillId="0" borderId="33" xfId="28" applyNumberFormat="1" applyFont="1" applyFill="1" applyBorder="1" applyAlignment="1" applyProtection="1"/>
    <xf numFmtId="0" fontId="87" fillId="47" borderId="11" xfId="22" applyFont="1" applyFill="1" applyBorder="1" applyAlignment="1" applyProtection="1">
      <alignment horizontal="center"/>
      <protection locked="0"/>
    </xf>
    <xf numFmtId="0" fontId="91" fillId="39" borderId="11" xfId="21" applyFont="1" applyFill="1" applyBorder="1" applyAlignment="1" applyProtection="1">
      <alignment horizontal="center"/>
      <protection locked="0"/>
    </xf>
    <xf numFmtId="10" fontId="109" fillId="40" borderId="80" xfId="28" applyNumberFormat="1" applyFont="1" applyFill="1" applyBorder="1" applyAlignment="1" applyProtection="1">
      <alignment horizontal="center"/>
      <protection locked="0"/>
    </xf>
    <xf numFmtId="10" fontId="109" fillId="40" borderId="79" xfId="28" applyNumberFormat="1" applyFont="1" applyFill="1" applyBorder="1" applyAlignment="1" applyProtection="1">
      <alignment horizontal="center"/>
      <protection locked="0"/>
    </xf>
    <xf numFmtId="0" fontId="89" fillId="41" borderId="11" xfId="22" applyFont="1" applyFill="1" applyBorder="1" applyAlignment="1" applyProtection="1">
      <alignment horizontal="center"/>
      <protection locked="0"/>
    </xf>
    <xf numFmtId="3" fontId="101" fillId="42" borderId="0" xfId="29" applyNumberFormat="1" applyFont="1" applyFill="1" applyAlignment="1" applyProtection="1">
      <alignment horizontal="center" vertical="center"/>
      <protection locked="0"/>
    </xf>
    <xf numFmtId="0" fontId="100" fillId="42" borderId="11" xfId="22" applyFont="1" applyFill="1" applyBorder="1" applyAlignment="1" applyProtection="1">
      <alignment horizontal="center" vertical="center"/>
      <protection locked="0"/>
    </xf>
    <xf numFmtId="0" fontId="86" fillId="0" borderId="11" xfId="21" applyFont="1" applyBorder="1" applyAlignment="1">
      <alignment horizontal="left"/>
    </xf>
    <xf numFmtId="3" fontId="86" fillId="0" borderId="80" xfId="20" applyNumberFormat="1" applyFont="1" applyBorder="1" applyAlignment="1" applyProtection="1">
      <alignment horizontal="right"/>
      <protection locked="0"/>
    </xf>
    <xf numFmtId="3" fontId="86" fillId="0" borderId="79" xfId="20" applyNumberFormat="1" applyFont="1" applyBorder="1" applyAlignment="1" applyProtection="1">
      <alignment horizontal="right"/>
      <protection locked="0"/>
    </xf>
    <xf numFmtId="171" fontId="86" fillId="0" borderId="79" xfId="31" applyNumberFormat="1" applyFont="1" applyFill="1" applyBorder="1" applyAlignment="1" applyProtection="1">
      <alignment horizontal="right"/>
      <protection locked="0"/>
    </xf>
    <xf numFmtId="0" fontId="86" fillId="0" borderId="11" xfId="21" applyFont="1" applyBorder="1" applyAlignment="1" applyProtection="1">
      <alignment horizontal="left"/>
      <protection locked="0"/>
    </xf>
    <xf numFmtId="0" fontId="89" fillId="0" borderId="103" xfId="21" applyFont="1" applyBorder="1" applyAlignment="1" applyProtection="1">
      <alignment horizontal="right"/>
      <protection locked="0"/>
    </xf>
    <xf numFmtId="3" fontId="95" fillId="0" borderId="104" xfId="20" applyNumberFormat="1" applyFont="1" applyBorder="1" applyAlignment="1" applyProtection="1">
      <alignment horizontal="right"/>
      <protection locked="0"/>
    </xf>
    <xf numFmtId="171" fontId="86" fillId="0" borderId="105" xfId="24" applyNumberFormat="1" applyFont="1" applyFill="1" applyBorder="1" applyAlignment="1" applyProtection="1"/>
    <xf numFmtId="171" fontId="91" fillId="0" borderId="65" xfId="22" applyNumberFormat="1" applyFont="1" applyBorder="1"/>
    <xf numFmtId="171" fontId="91" fillId="0" borderId="80" xfId="22" applyNumberFormat="1" applyFont="1" applyBorder="1"/>
    <xf numFmtId="171" fontId="91" fillId="0" borderId="79" xfId="22" applyNumberFormat="1" applyFont="1" applyBorder="1"/>
    <xf numFmtId="173" fontId="101" fillId="42" borderId="0" xfId="21" applyNumberFormat="1" applyFont="1" applyFill="1" applyProtection="1">
      <protection locked="0"/>
    </xf>
    <xf numFmtId="171" fontId="100" fillId="44" borderId="11" xfId="24" applyNumberFormat="1" applyFont="1" applyFill="1" applyBorder="1" applyAlignment="1" applyProtection="1"/>
    <xf numFmtId="0" fontId="89" fillId="0" borderId="11" xfId="21" applyFont="1" applyBorder="1" applyAlignment="1">
      <alignment horizontal="left"/>
    </xf>
    <xf numFmtId="9" fontId="124" fillId="0" borderId="65" xfId="31" applyFont="1" applyFill="1" applyBorder="1" applyAlignment="1" applyProtection="1">
      <protection locked="0"/>
    </xf>
    <xf numFmtId="9" fontId="124" fillId="0" borderId="80" xfId="31" applyFont="1" applyFill="1" applyBorder="1" applyAlignment="1" applyProtection="1">
      <protection locked="0"/>
    </xf>
    <xf numFmtId="9" fontId="124" fillId="0" borderId="79" xfId="31" applyFont="1" applyFill="1" applyBorder="1" applyAlignment="1" applyProtection="1">
      <protection locked="0"/>
    </xf>
    <xf numFmtId="0" fontId="89" fillId="43" borderId="82" xfId="21" applyFont="1" applyFill="1" applyBorder="1" applyAlignment="1" applyProtection="1">
      <alignment horizontal="right"/>
      <protection locked="0"/>
    </xf>
    <xf numFmtId="3" fontId="95" fillId="0" borderId="94" xfId="20" applyNumberFormat="1" applyFont="1" applyBorder="1"/>
    <xf numFmtId="171" fontId="116" fillId="0" borderId="80" xfId="28" applyNumberFormat="1" applyFont="1" applyFill="1" applyBorder="1" applyAlignment="1" applyProtection="1">
      <alignment horizontal="center"/>
      <protection locked="0"/>
    </xf>
    <xf numFmtId="171" fontId="116" fillId="0" borderId="79" xfId="28" applyNumberFormat="1" applyFont="1" applyFill="1" applyBorder="1" applyAlignment="1" applyProtection="1">
      <alignment horizontal="center"/>
      <protection locked="0"/>
    </xf>
    <xf numFmtId="0" fontId="86" fillId="0" borderId="11" xfId="21" applyFont="1" applyBorder="1" applyProtection="1">
      <protection locked="0"/>
    </xf>
    <xf numFmtId="0" fontId="89" fillId="0" borderId="82" xfId="21" applyFont="1" applyBorder="1" applyAlignment="1" applyProtection="1">
      <alignment horizontal="right"/>
      <protection locked="0"/>
    </xf>
    <xf numFmtId="3" fontId="95" fillId="0" borderId="95" xfId="20" applyNumberFormat="1" applyFont="1" applyBorder="1" applyAlignment="1" applyProtection="1">
      <alignment horizontal="right"/>
      <protection locked="0"/>
    </xf>
    <xf numFmtId="171" fontId="86" fillId="0" borderId="106" xfId="24" applyNumberFormat="1" applyFont="1" applyFill="1" applyBorder="1" applyAlignment="1" applyProtection="1"/>
    <xf numFmtId="3" fontId="101" fillId="0" borderId="80" xfId="27" applyNumberFormat="1" applyFont="1" applyBorder="1" applyProtection="1">
      <protection locked="0"/>
    </xf>
    <xf numFmtId="1" fontId="101" fillId="0" borderId="0" xfId="27" applyNumberFormat="1" applyFont="1" applyProtection="1">
      <protection locked="0"/>
    </xf>
    <xf numFmtId="171" fontId="124" fillId="0" borderId="11" xfId="27" applyNumberFormat="1" applyFont="1" applyBorder="1" applyAlignment="1" applyProtection="1">
      <alignment horizontal="right"/>
      <protection locked="0"/>
    </xf>
    <xf numFmtId="3" fontId="101" fillId="0" borderId="79" xfId="27" applyNumberFormat="1" applyFont="1" applyBorder="1" applyProtection="1">
      <protection locked="0"/>
    </xf>
    <xf numFmtId="3" fontId="95" fillId="0" borderId="107" xfId="20" applyNumberFormat="1" applyFont="1" applyBorder="1" applyAlignment="1" applyProtection="1">
      <alignment horizontal="right"/>
      <protection locked="0"/>
    </xf>
    <xf numFmtId="3" fontId="98" fillId="44" borderId="80" xfId="21" applyNumberFormat="1" applyFont="1" applyFill="1" applyBorder="1" applyAlignment="1" applyProtection="1">
      <alignment horizontal="right"/>
      <protection locked="0"/>
    </xf>
    <xf numFmtId="3" fontId="120" fillId="42" borderId="79" xfId="21" applyNumberFormat="1" applyFont="1" applyFill="1" applyBorder="1" applyAlignment="1" applyProtection="1">
      <alignment horizontal="right"/>
      <protection locked="0"/>
    </xf>
    <xf numFmtId="171" fontId="98" fillId="44" borderId="11" xfId="24" applyNumberFormat="1" applyFont="1" applyFill="1" applyBorder="1" applyAlignment="1" applyProtection="1"/>
    <xf numFmtId="174" fontId="101" fillId="0" borderId="65" xfId="20" applyNumberFormat="1" applyFont="1" applyBorder="1" applyAlignment="1" applyProtection="1">
      <alignment horizontal="right"/>
      <protection locked="0"/>
    </xf>
    <xf numFmtId="174" fontId="101" fillId="0" borderId="80" xfId="20" applyNumberFormat="1" applyFont="1" applyBorder="1" applyAlignment="1" applyProtection="1">
      <alignment horizontal="right"/>
      <protection locked="0"/>
    </xf>
    <xf numFmtId="174" fontId="95" fillId="0" borderId="0" xfId="20" applyNumberFormat="1" applyFont="1" applyAlignment="1" applyProtection="1">
      <alignment horizontal="right"/>
      <protection locked="0"/>
    </xf>
    <xf numFmtId="174" fontId="95" fillId="0" borderId="11" xfId="20" applyNumberFormat="1" applyFont="1" applyBorder="1" applyAlignment="1" applyProtection="1">
      <alignment horizontal="right"/>
      <protection locked="0"/>
    </xf>
    <xf numFmtId="176" fontId="101" fillId="0" borderId="65" xfId="20" applyNumberFormat="1" applyFont="1" applyBorder="1" applyAlignment="1" applyProtection="1">
      <alignment horizontal="right"/>
      <protection locked="0"/>
    </xf>
    <xf numFmtId="1" fontId="101" fillId="0" borderId="80" xfId="20" applyNumberFormat="1" applyFont="1" applyBorder="1" applyAlignment="1" applyProtection="1">
      <alignment horizontal="right"/>
      <protection locked="0"/>
    </xf>
    <xf numFmtId="0" fontId="95" fillId="0" borderId="0" xfId="20" applyFont="1" applyAlignment="1" applyProtection="1">
      <alignment horizontal="right"/>
      <protection locked="0"/>
    </xf>
    <xf numFmtId="0" fontId="95" fillId="0" borderId="11" xfId="20" applyFont="1" applyBorder="1" applyAlignment="1" applyProtection="1">
      <alignment horizontal="right"/>
      <protection locked="0"/>
    </xf>
    <xf numFmtId="0" fontId="95" fillId="0" borderId="32" xfId="20" applyFont="1" applyBorder="1" applyAlignment="1" applyProtection="1">
      <alignment horizontal="right"/>
      <protection locked="0"/>
    </xf>
    <xf numFmtId="0" fontId="95" fillId="0" borderId="33" xfId="20" applyFont="1" applyBorder="1" applyAlignment="1" applyProtection="1">
      <alignment horizontal="right"/>
      <protection locked="0"/>
    </xf>
    <xf numFmtId="177" fontId="111" fillId="0" borderId="0" xfId="32" applyNumberFormat="1" applyFont="1" applyBorder="1" applyAlignment="1" applyProtection="1">
      <alignment vertical="top" wrapText="1"/>
      <protection locked="0"/>
    </xf>
    <xf numFmtId="177" fontId="142" fillId="0" borderId="0" xfId="32" applyNumberFormat="1" applyFont="1" applyBorder="1" applyAlignment="1" applyProtection="1">
      <alignment vertical="top" wrapText="1"/>
      <protection locked="0"/>
    </xf>
    <xf numFmtId="177" fontId="111" fillId="0" borderId="0" xfId="32" applyNumberFormat="1" applyFont="1" applyProtection="1">
      <protection locked="0"/>
    </xf>
    <xf numFmtId="177" fontId="142" fillId="0" borderId="0" xfId="32" applyNumberFormat="1" applyFont="1" applyProtection="1">
      <protection locked="0"/>
    </xf>
    <xf numFmtId="177" fontId="81" fillId="0" borderId="0" xfId="20" applyNumberFormat="1" applyFont="1" applyProtection="1">
      <protection locked="0"/>
    </xf>
    <xf numFmtId="0" fontId="88" fillId="3" borderId="62" xfId="21" applyFont="1" applyFill="1" applyBorder="1" applyAlignment="1" applyProtection="1">
      <alignment horizontal="center"/>
      <protection locked="0"/>
    </xf>
    <xf numFmtId="0" fontId="101" fillId="3" borderId="63" xfId="21" applyFont="1" applyFill="1" applyBorder="1" applyAlignment="1" applyProtection="1">
      <alignment horizontal="left"/>
      <protection locked="0"/>
    </xf>
    <xf numFmtId="0" fontId="127" fillId="3" borderId="81" xfId="21" applyFont="1" applyFill="1" applyBorder="1" applyAlignment="1" applyProtection="1">
      <alignment horizontal="center"/>
      <protection locked="0"/>
    </xf>
    <xf numFmtId="0" fontId="92" fillId="3" borderId="64" xfId="21" applyFont="1" applyFill="1" applyBorder="1" applyAlignment="1" applyProtection="1">
      <alignment horizontal="center"/>
      <protection locked="0"/>
    </xf>
    <xf numFmtId="14" fontId="130" fillId="0" borderId="80" xfId="23" applyNumberFormat="1" applyFont="1" applyBorder="1" applyAlignment="1" applyProtection="1">
      <alignment horizontal="center"/>
      <protection locked="0"/>
    </xf>
    <xf numFmtId="14" fontId="130" fillId="0" borderId="79" xfId="23" applyNumberFormat="1" applyFont="1" applyBorder="1" applyAlignment="1" applyProtection="1">
      <alignment horizontal="center"/>
      <protection locked="0"/>
    </xf>
    <xf numFmtId="9" fontId="159" fillId="0" borderId="65" xfId="22" applyNumberFormat="1" applyFont="1" applyBorder="1" applyAlignment="1" applyProtection="1">
      <alignment horizontal="center"/>
      <protection locked="0"/>
    </xf>
    <xf numFmtId="9" fontId="159" fillId="0" borderId="80" xfId="22" applyNumberFormat="1" applyFont="1" applyBorder="1" applyAlignment="1" applyProtection="1">
      <alignment horizontal="center"/>
      <protection locked="0"/>
    </xf>
    <xf numFmtId="9" fontId="159" fillId="0" borderId="79" xfId="22" applyNumberFormat="1" applyFont="1" applyBorder="1" applyAlignment="1" applyProtection="1">
      <alignment horizontal="center"/>
      <protection locked="0"/>
    </xf>
    <xf numFmtId="9" fontId="86" fillId="0" borderId="80" xfId="24" applyFont="1" applyFill="1" applyBorder="1" applyAlignment="1">
      <alignment horizontal="center" vertical="center"/>
    </xf>
    <xf numFmtId="9" fontId="86" fillId="0" borderId="79" xfId="24" applyFont="1" applyFill="1" applyBorder="1" applyAlignment="1">
      <alignment horizontal="center" vertical="center"/>
    </xf>
    <xf numFmtId="9" fontId="86" fillId="0" borderId="66" xfId="31" applyFont="1" applyFill="1" applyBorder="1" applyAlignment="1" applyProtection="1">
      <alignment horizontal="right"/>
      <protection locked="0"/>
    </xf>
    <xf numFmtId="171" fontId="136" fillId="0" borderId="66" xfId="27" applyNumberFormat="1" applyFont="1" applyBorder="1" applyAlignment="1" applyProtection="1">
      <alignment horizontal="right"/>
      <protection locked="0"/>
    </xf>
    <xf numFmtId="171" fontId="138" fillId="0" borderId="63" xfId="31" applyNumberFormat="1" applyFont="1" applyFill="1" applyBorder="1" applyAlignment="1" applyProtection="1"/>
    <xf numFmtId="171" fontId="101" fillId="0" borderId="63" xfId="31" applyNumberFormat="1" applyFont="1" applyFill="1" applyBorder="1" applyAlignment="1" applyProtection="1"/>
    <xf numFmtId="171" fontId="101" fillId="0" borderId="91" xfId="31" applyNumberFormat="1" applyFont="1" applyFill="1" applyBorder="1" applyAlignment="1" applyProtection="1"/>
    <xf numFmtId="171" fontId="101" fillId="0" borderId="81" xfId="31" applyNumberFormat="1" applyFont="1" applyFill="1" applyBorder="1" applyAlignment="1" applyProtection="1"/>
    <xf numFmtId="171" fontId="86" fillId="0" borderId="64" xfId="27" applyNumberFormat="1" applyFont="1" applyBorder="1" applyAlignment="1" applyProtection="1">
      <alignment horizontal="right"/>
      <protection locked="0"/>
    </xf>
    <xf numFmtId="0" fontId="87" fillId="47" borderId="80" xfId="22" applyFont="1" applyFill="1" applyBorder="1" applyAlignment="1" applyProtection="1">
      <alignment horizontal="center"/>
      <protection locked="0"/>
    </xf>
    <xf numFmtId="0" fontId="127" fillId="39" borderId="79" xfId="21" applyFont="1" applyFill="1" applyBorder="1" applyAlignment="1" applyProtection="1">
      <alignment horizontal="center"/>
      <protection locked="0"/>
    </xf>
    <xf numFmtId="0" fontId="92" fillId="39" borderId="66" xfId="21" applyFont="1" applyFill="1" applyBorder="1" applyAlignment="1" applyProtection="1">
      <alignment horizontal="center"/>
      <protection locked="0"/>
    </xf>
    <xf numFmtId="0" fontId="106" fillId="57" borderId="80" xfId="21" applyFont="1" applyFill="1" applyBorder="1" applyAlignment="1" applyProtection="1">
      <alignment horizontal="center"/>
      <protection locked="0"/>
    </xf>
    <xf numFmtId="0" fontId="106" fillId="57" borderId="0" xfId="21" applyFont="1" applyFill="1" applyAlignment="1" applyProtection="1">
      <alignment horizontal="center"/>
      <protection locked="0"/>
    </xf>
    <xf numFmtId="0" fontId="89" fillId="41" borderId="80" xfId="22" applyFont="1" applyFill="1" applyBorder="1" applyAlignment="1" applyProtection="1">
      <alignment horizontal="center"/>
      <protection locked="0"/>
    </xf>
    <xf numFmtId="3" fontId="99" fillId="42" borderId="0" xfId="29" applyNumberFormat="1" applyFont="1" applyFill="1" applyAlignment="1" applyProtection="1">
      <alignment horizontal="center" vertical="center"/>
      <protection locked="0"/>
    </xf>
    <xf numFmtId="3" fontId="86" fillId="0" borderId="80" xfId="27" applyNumberFormat="1" applyFont="1" applyBorder="1" applyAlignment="1" applyProtection="1">
      <alignment horizontal="right"/>
      <protection locked="0"/>
    </xf>
    <xf numFmtId="3" fontId="101" fillId="0" borderId="80" xfId="27" applyNumberFormat="1" applyFont="1" applyBorder="1" applyAlignment="1" applyProtection="1">
      <alignment horizontal="right"/>
      <protection locked="0"/>
    </xf>
    <xf numFmtId="3" fontId="86" fillId="0" borderId="79" xfId="27" applyNumberFormat="1" applyFont="1" applyBorder="1" applyAlignment="1" applyProtection="1">
      <alignment horizontal="right"/>
      <protection locked="0"/>
    </xf>
    <xf numFmtId="3" fontId="86" fillId="0" borderId="80" xfId="27" applyNumberFormat="1" applyFont="1" applyBorder="1"/>
    <xf numFmtId="3" fontId="86" fillId="0" borderId="79" xfId="27" applyNumberFormat="1" applyFont="1" applyBorder="1"/>
    <xf numFmtId="1" fontId="86" fillId="0" borderId="80" xfId="27" applyNumberFormat="1" applyFont="1" applyBorder="1" applyProtection="1">
      <protection locked="0"/>
    </xf>
    <xf numFmtId="1" fontId="86" fillId="0" borderId="79" xfId="27" applyNumberFormat="1" applyFont="1" applyBorder="1" applyProtection="1">
      <protection locked="0"/>
    </xf>
    <xf numFmtId="3" fontId="89" fillId="0" borderId="108" xfId="20" applyNumberFormat="1" applyFont="1" applyBorder="1" applyAlignment="1" applyProtection="1">
      <alignment horizontal="right"/>
      <protection locked="0"/>
    </xf>
    <xf numFmtId="3" fontId="89" fillId="0" borderId="109" xfId="20" applyNumberFormat="1" applyFont="1" applyBorder="1" applyAlignment="1" applyProtection="1">
      <alignment horizontal="right"/>
      <protection locked="0"/>
    </xf>
    <xf numFmtId="3" fontId="95" fillId="0" borderId="109" xfId="20" applyNumberFormat="1" applyFont="1" applyBorder="1" applyAlignment="1" applyProtection="1">
      <alignment horizontal="right"/>
      <protection locked="0"/>
    </xf>
    <xf numFmtId="171" fontId="86" fillId="0" borderId="88" xfId="27" applyNumberFormat="1" applyFont="1" applyBorder="1" applyAlignment="1" applyProtection="1">
      <alignment horizontal="right"/>
      <protection locked="0"/>
    </xf>
    <xf numFmtId="10" fontId="160" fillId="0" borderId="65" xfId="31" applyNumberFormat="1" applyFont="1" applyFill="1" applyBorder="1"/>
    <xf numFmtId="10" fontId="160" fillId="0" borderId="80" xfId="31" applyNumberFormat="1" applyFont="1" applyFill="1" applyBorder="1"/>
    <xf numFmtId="10" fontId="161" fillId="0" borderId="79" xfId="31" applyNumberFormat="1" applyFont="1" applyFill="1" applyBorder="1"/>
    <xf numFmtId="10" fontId="161" fillId="0" borderId="65" xfId="31" applyNumberFormat="1" applyFont="1" applyFill="1" applyBorder="1"/>
    <xf numFmtId="173" fontId="99" fillId="42" borderId="0" xfId="21" applyNumberFormat="1" applyFont="1" applyFill="1" applyProtection="1">
      <protection locked="0"/>
    </xf>
    <xf numFmtId="1" fontId="99" fillId="0" borderId="0" xfId="21" applyNumberFormat="1" applyFont="1" applyProtection="1">
      <protection locked="0"/>
    </xf>
    <xf numFmtId="177" fontId="1" fillId="0" borderId="0" xfId="30" applyNumberFormat="1"/>
    <xf numFmtId="0" fontId="118" fillId="0" borderId="0" xfId="20" applyFont="1" applyAlignment="1" applyProtection="1">
      <alignment horizontal="left"/>
      <protection locked="0"/>
    </xf>
    <xf numFmtId="0" fontId="118" fillId="0" borderId="80" xfId="20" applyFont="1" applyBorder="1" applyAlignment="1" applyProtection="1">
      <alignment horizontal="left"/>
      <protection locked="0"/>
    </xf>
    <xf numFmtId="171" fontId="136" fillId="0" borderId="89" xfId="27" applyNumberFormat="1" applyFont="1" applyBorder="1" applyAlignment="1" applyProtection="1">
      <alignment horizontal="right"/>
      <protection locked="0"/>
    </xf>
    <xf numFmtId="3" fontId="89" fillId="0" borderId="72" xfId="20" applyNumberFormat="1" applyFont="1" applyBorder="1"/>
    <xf numFmtId="3" fontId="95" fillId="0" borderId="72" xfId="20" applyNumberFormat="1" applyFont="1" applyBorder="1"/>
    <xf numFmtId="3" fontId="89" fillId="0" borderId="96" xfId="20" applyNumberFormat="1" applyFont="1" applyBorder="1" applyAlignment="1" applyProtection="1">
      <alignment horizontal="right"/>
      <protection locked="0"/>
    </xf>
    <xf numFmtId="0" fontId="86" fillId="0" borderId="80" xfId="20" applyFont="1" applyBorder="1" applyProtection="1">
      <protection locked="0"/>
    </xf>
    <xf numFmtId="171" fontId="140" fillId="0" borderId="66" xfId="27" applyNumberFormat="1" applyFont="1" applyBorder="1" applyAlignment="1" applyProtection="1">
      <alignment horizontal="right"/>
      <protection locked="0"/>
    </xf>
    <xf numFmtId="177" fontId="0" fillId="0" borderId="0" xfId="32" applyNumberFormat="1" applyFont="1"/>
    <xf numFmtId="3" fontId="86" fillId="0" borderId="72" xfId="27" applyNumberFormat="1" applyFont="1" applyBorder="1" applyAlignment="1" applyProtection="1">
      <alignment horizontal="right"/>
      <protection locked="0"/>
    </xf>
    <xf numFmtId="3" fontId="86" fillId="0" borderId="94" xfId="27" applyNumberFormat="1" applyFont="1" applyBorder="1" applyAlignment="1" applyProtection="1">
      <alignment horizontal="right"/>
      <protection locked="0"/>
    </xf>
    <xf numFmtId="3" fontId="101" fillId="0" borderId="94" xfId="27" applyNumberFormat="1" applyFont="1" applyBorder="1" applyAlignment="1" applyProtection="1">
      <alignment horizontal="right"/>
      <protection locked="0"/>
    </xf>
    <xf numFmtId="3" fontId="86" fillId="0" borderId="83" xfId="27" applyNumberFormat="1" applyFont="1" applyBorder="1" applyAlignment="1" applyProtection="1">
      <alignment horizontal="right"/>
      <protection locked="0"/>
    </xf>
    <xf numFmtId="10" fontId="111" fillId="0" borderId="68" xfId="31" applyNumberFormat="1" applyFont="1" applyFill="1" applyBorder="1" applyAlignment="1" applyProtection="1">
      <alignment horizontal="right"/>
      <protection locked="0"/>
    </xf>
    <xf numFmtId="0" fontId="95" fillId="0" borderId="110" xfId="20" applyFont="1" applyBorder="1" applyProtection="1">
      <protection locked="0"/>
    </xf>
    <xf numFmtId="0" fontId="89" fillId="0" borderId="80" xfId="20" applyFont="1" applyBorder="1" applyProtection="1">
      <protection locked="0"/>
    </xf>
    <xf numFmtId="1" fontId="101" fillId="0" borderId="79" xfId="27" applyNumberFormat="1" applyFont="1" applyBorder="1" applyProtection="1">
      <protection locked="0"/>
    </xf>
    <xf numFmtId="3" fontId="95" fillId="0" borderId="74" xfId="20" applyNumberFormat="1" applyFont="1" applyBorder="1" applyAlignment="1" applyProtection="1">
      <alignment horizontal="right"/>
      <protection locked="0"/>
    </xf>
    <xf numFmtId="171" fontId="111" fillId="0" borderId="76" xfId="31" applyNumberFormat="1" applyFont="1" applyFill="1" applyBorder="1" applyAlignment="1" applyProtection="1">
      <alignment horizontal="right"/>
      <protection locked="0"/>
    </xf>
    <xf numFmtId="3" fontId="89" fillId="0" borderId="97" xfId="20" applyNumberFormat="1" applyFont="1" applyBorder="1" applyAlignment="1" applyProtection="1">
      <alignment horizontal="right"/>
      <protection locked="0"/>
    </xf>
    <xf numFmtId="3" fontId="95" fillId="0" borderId="77" xfId="20" applyNumberFormat="1" applyFont="1" applyBorder="1" applyAlignment="1" applyProtection="1">
      <alignment horizontal="right"/>
      <protection locked="0"/>
    </xf>
    <xf numFmtId="171" fontId="111" fillId="0" borderId="87" xfId="31" applyNumberFormat="1" applyFont="1" applyFill="1" applyBorder="1" applyAlignment="1" applyProtection="1">
      <alignment horizontal="right"/>
      <protection locked="0"/>
    </xf>
    <xf numFmtId="3" fontId="99" fillId="0" borderId="0" xfId="20" applyNumberFormat="1" applyFont="1" applyAlignment="1" applyProtection="1">
      <alignment horizontal="right"/>
      <protection locked="0"/>
    </xf>
    <xf numFmtId="171" fontId="86" fillId="0" borderId="111" xfId="27" applyNumberFormat="1" applyFont="1" applyBorder="1" applyAlignment="1" applyProtection="1">
      <alignment horizontal="right"/>
      <protection locked="0"/>
    </xf>
    <xf numFmtId="3" fontId="98" fillId="42" borderId="112" xfId="21" applyNumberFormat="1" applyFont="1" applyFill="1" applyBorder="1" applyAlignment="1" applyProtection="1">
      <alignment horizontal="right"/>
      <protection locked="0"/>
    </xf>
    <xf numFmtId="3" fontId="98" fillId="42" borderId="10" xfId="21" applyNumberFormat="1" applyFont="1" applyFill="1" applyBorder="1" applyAlignment="1" applyProtection="1">
      <alignment horizontal="right"/>
      <protection locked="0"/>
    </xf>
    <xf numFmtId="171" fontId="87" fillId="44" borderId="11" xfId="27" applyNumberFormat="1" applyFont="1" applyFill="1" applyBorder="1" applyAlignment="1" applyProtection="1">
      <alignment horizontal="right"/>
      <protection locked="0"/>
    </xf>
    <xf numFmtId="174" fontId="106" fillId="0" borderId="0" xfId="20" applyNumberFormat="1" applyFont="1" applyAlignment="1" applyProtection="1">
      <alignment horizontal="right"/>
      <protection locked="0"/>
    </xf>
    <xf numFmtId="1" fontId="89" fillId="0" borderId="80" xfId="20" applyNumberFormat="1" applyFont="1" applyBorder="1" applyAlignment="1" applyProtection="1">
      <alignment horizontal="right"/>
      <protection locked="0"/>
    </xf>
    <xf numFmtId="0" fontId="89" fillId="0" borderId="80" xfId="20" applyFont="1" applyBorder="1" applyAlignment="1" applyProtection="1">
      <alignment horizontal="right"/>
      <protection locked="0"/>
    </xf>
    <xf numFmtId="0" fontId="106" fillId="0" borderId="0" xfId="20" applyFont="1" applyAlignment="1" applyProtection="1">
      <alignment horizontal="right"/>
      <protection locked="0"/>
    </xf>
    <xf numFmtId="0" fontId="90" fillId="0" borderId="32" xfId="20" applyFont="1" applyBorder="1" applyAlignment="1" applyProtection="1">
      <alignment horizontal="left"/>
      <protection locked="0"/>
    </xf>
    <xf numFmtId="0" fontId="90" fillId="0" borderId="63" xfId="20" applyFont="1" applyBorder="1" applyAlignment="1" applyProtection="1">
      <alignment horizontal="right"/>
      <protection locked="0"/>
    </xf>
    <xf numFmtId="0" fontId="105" fillId="0" borderId="63" xfId="20" applyFont="1" applyBorder="1" applyAlignment="1" applyProtection="1">
      <alignment horizontal="right"/>
      <protection locked="0"/>
    </xf>
    <xf numFmtId="0" fontId="105" fillId="0" borderId="91" xfId="20" applyFont="1" applyBorder="1" applyAlignment="1" applyProtection="1">
      <alignment horizontal="right"/>
      <protection locked="0"/>
    </xf>
    <xf numFmtId="0" fontId="105" fillId="3" borderId="91" xfId="20" applyFont="1" applyFill="1" applyBorder="1" applyAlignment="1" applyProtection="1">
      <alignment horizontal="right"/>
      <protection locked="0"/>
    </xf>
    <xf numFmtId="0" fontId="105" fillId="3" borderId="32" xfId="20" applyFont="1" applyFill="1" applyBorder="1" applyAlignment="1" applyProtection="1">
      <alignment horizontal="right"/>
      <protection locked="0"/>
    </xf>
    <xf numFmtId="0" fontId="1" fillId="3" borderId="0" xfId="30" applyFill="1"/>
    <xf numFmtId="3" fontId="101" fillId="9" borderId="65" xfId="20" applyNumberFormat="1" applyFont="1" applyFill="1" applyBorder="1"/>
    <xf numFmtId="49" fontId="6" fillId="13" borderId="0" xfId="0" applyNumberFormat="1" applyFont="1" applyFill="1" applyAlignment="1">
      <alignment horizontal="center" vertical="center"/>
    </xf>
    <xf numFmtId="49" fontId="0" fillId="13" borderId="0" xfId="0" applyNumberFormat="1" applyFill="1"/>
    <xf numFmtId="49" fontId="6" fillId="13" borderId="0" xfId="0" applyNumberFormat="1" applyFont="1" applyFill="1"/>
    <xf numFmtId="0" fontId="6" fillId="0" borderId="0" xfId="0" applyFont="1" applyAlignment="1">
      <alignment vertical="center"/>
    </xf>
    <xf numFmtId="3" fontId="89" fillId="0" borderId="0" xfId="20" applyNumberFormat="1" applyFont="1" applyProtection="1">
      <protection locked="0"/>
    </xf>
    <xf numFmtId="3" fontId="89" fillId="9" borderId="73" xfId="20" applyNumberFormat="1" applyFont="1" applyFill="1" applyBorder="1" applyAlignment="1" applyProtection="1">
      <alignment horizontal="right"/>
      <protection locked="0"/>
    </xf>
    <xf numFmtId="3" fontId="137" fillId="9" borderId="65" xfId="20" applyNumberFormat="1" applyFont="1" applyFill="1" applyBorder="1"/>
    <xf numFmtId="0" fontId="72" fillId="0" borderId="17" xfId="0" applyFont="1" applyBorder="1" applyAlignment="1">
      <alignment horizontal="left" vertical="center"/>
    </xf>
    <xf numFmtId="0" fontId="162" fillId="0" borderId="39" xfId="0" applyFont="1" applyBorder="1" applyAlignment="1">
      <alignment horizontal="left"/>
    </xf>
    <xf numFmtId="0" fontId="0" fillId="0" borderId="39" xfId="0" applyBorder="1" applyAlignment="1">
      <alignment horizontal="centerContinuous"/>
    </xf>
    <xf numFmtId="14" fontId="62" fillId="0" borderId="17" xfId="0" applyNumberFormat="1" applyFont="1" applyBorder="1" applyAlignment="1">
      <alignment vertical="center"/>
    </xf>
    <xf numFmtId="14" fontId="0" fillId="0" borderId="39" xfId="0" applyNumberFormat="1" applyBorder="1"/>
    <xf numFmtId="0" fontId="163" fillId="0" borderId="18" xfId="0" applyFont="1" applyBorder="1" applyAlignment="1">
      <alignment vertical="center"/>
    </xf>
    <xf numFmtId="0" fontId="163" fillId="0" borderId="19" xfId="0" applyFont="1" applyBorder="1" applyAlignment="1">
      <alignment vertical="center"/>
    </xf>
    <xf numFmtId="0" fontId="163" fillId="0" borderId="17" xfId="0" applyFont="1" applyBorder="1" applyAlignment="1">
      <alignment vertical="center"/>
    </xf>
    <xf numFmtId="0" fontId="163" fillId="0" borderId="20" xfId="0" applyFont="1" applyBorder="1" applyAlignment="1">
      <alignment vertical="center"/>
    </xf>
    <xf numFmtId="0" fontId="52" fillId="0" borderId="39" xfId="0" applyFont="1" applyBorder="1" applyAlignment="1">
      <alignment horizontal="left"/>
    </xf>
    <xf numFmtId="0" fontId="0" fillId="0" borderId="113" xfId="0" applyBorder="1"/>
    <xf numFmtId="0" fontId="0" fillId="0" borderId="39" xfId="0" applyBorder="1" applyAlignment="1">
      <alignment vertical="center"/>
    </xf>
    <xf numFmtId="3" fontId="52" fillId="3" borderId="39" xfId="0" applyNumberFormat="1" applyFont="1" applyFill="1" applyBorder="1" applyAlignment="1">
      <alignment horizontal="center" vertical="center"/>
    </xf>
    <xf numFmtId="10" fontId="52" fillId="0" borderId="39" xfId="13" applyNumberFormat="1" applyFont="1" applyBorder="1" applyAlignment="1">
      <alignment vertical="center"/>
    </xf>
    <xf numFmtId="0" fontId="52" fillId="0" borderId="39" xfId="13" applyNumberFormat="1" applyFont="1" applyBorder="1" applyAlignment="1">
      <alignment vertical="center"/>
    </xf>
    <xf numFmtId="10" fontId="55" fillId="0" borderId="39" xfId="13" applyNumberFormat="1" applyFont="1" applyBorder="1"/>
    <xf numFmtId="0" fontId="69" fillId="0" borderId="113" xfId="0" applyFont="1" applyBorder="1" applyAlignment="1">
      <alignment vertical="center"/>
    </xf>
    <xf numFmtId="0" fontId="52" fillId="0" borderId="113" xfId="0" applyFont="1" applyBorder="1" applyAlignment="1">
      <alignment vertical="center"/>
    </xf>
    <xf numFmtId="3" fontId="52" fillId="3" borderId="113" xfId="0" applyNumberFormat="1" applyFont="1" applyFill="1" applyBorder="1" applyAlignment="1">
      <alignment horizontal="center" vertical="center"/>
    </xf>
    <xf numFmtId="10" fontId="52" fillId="0" borderId="113" xfId="13" applyNumberFormat="1" applyFont="1" applyBorder="1" applyAlignment="1">
      <alignment vertical="center"/>
    </xf>
    <xf numFmtId="0" fontId="52" fillId="0" borderId="113" xfId="13" applyNumberFormat="1" applyFont="1" applyBorder="1" applyAlignment="1">
      <alignment vertical="center"/>
    </xf>
    <xf numFmtId="10" fontId="55" fillId="0" borderId="113" xfId="13" applyNumberFormat="1" applyFont="1" applyBorder="1"/>
    <xf numFmtId="0" fontId="55" fillId="0" borderId="39" xfId="0" applyFont="1" applyBorder="1" applyAlignment="1">
      <alignment vertical="center" wrapText="1"/>
    </xf>
    <xf numFmtId="0" fontId="52" fillId="0" borderId="39" xfId="0" applyFont="1" applyBorder="1" applyAlignment="1">
      <alignment vertical="center" wrapText="1"/>
    </xf>
    <xf numFmtId="0" fontId="51" fillId="27" borderId="1" xfId="0" applyFont="1" applyFill="1" applyBorder="1" applyAlignment="1">
      <alignment horizontal="center" vertical="center"/>
    </xf>
    <xf numFmtId="10" fontId="51" fillId="27" borderId="1" xfId="0" applyNumberFormat="1" applyFont="1" applyFill="1" applyBorder="1" applyAlignment="1">
      <alignment horizontal="center" vertical="center" wrapText="1"/>
    </xf>
    <xf numFmtId="0" fontId="51" fillId="27" borderId="1" xfId="0" applyFont="1" applyFill="1" applyBorder="1" applyAlignment="1">
      <alignment horizontal="center" vertical="center" wrapText="1"/>
    </xf>
    <xf numFmtId="0" fontId="51" fillId="27" borderId="34" xfId="0" applyFont="1" applyFill="1" applyBorder="1" applyAlignment="1">
      <alignment horizontal="center" vertical="center" wrapText="1"/>
    </xf>
    <xf numFmtId="10" fontId="0" fillId="9" borderId="39" xfId="13" applyNumberFormat="1" applyFont="1" applyFill="1" applyBorder="1"/>
    <xf numFmtId="10" fontId="0" fillId="9" borderId="40" xfId="13" applyNumberFormat="1" applyFont="1" applyFill="1" applyBorder="1"/>
    <xf numFmtId="10" fontId="0" fillId="9" borderId="0" xfId="13" applyNumberFormat="1" applyFont="1" applyFill="1"/>
    <xf numFmtId="10" fontId="57" fillId="9" borderId="15" xfId="0" applyNumberFormat="1" applyFont="1" applyFill="1" applyBorder="1" applyAlignment="1">
      <alignment horizontal="center" vertical="center"/>
    </xf>
    <xf numFmtId="0" fontId="33" fillId="9" borderId="0" xfId="1" applyFont="1" applyFill="1"/>
    <xf numFmtId="14" fontId="62" fillId="0" borderId="17" xfId="0" applyNumberFormat="1" applyFont="1" applyBorder="1"/>
    <xf numFmtId="0" fontId="166" fillId="27" borderId="15" xfId="0" applyFont="1" applyFill="1" applyBorder="1" applyAlignment="1">
      <alignment vertical="center"/>
    </xf>
    <xf numFmtId="3" fontId="166" fillId="27" borderId="15" xfId="0" applyNumberFormat="1" applyFont="1" applyFill="1" applyBorder="1" applyAlignment="1">
      <alignment horizontal="center" vertical="center"/>
    </xf>
    <xf numFmtId="171" fontId="166" fillId="27" borderId="15" xfId="0" applyNumberFormat="1" applyFont="1" applyFill="1" applyBorder="1" applyAlignment="1">
      <alignment horizontal="center" vertical="center"/>
    </xf>
    <xf numFmtId="171" fontId="166" fillId="9" borderId="15" xfId="0" applyNumberFormat="1" applyFont="1" applyFill="1" applyBorder="1" applyAlignment="1">
      <alignment horizontal="center" vertical="center"/>
    </xf>
    <xf numFmtId="9" fontId="0" fillId="9" borderId="0" xfId="0" applyNumberFormat="1" applyFill="1"/>
    <xf numFmtId="0" fontId="167" fillId="0" borderId="0" xfId="0" applyFont="1"/>
    <xf numFmtId="0" fontId="6" fillId="9" borderId="0" xfId="0" applyFont="1" applyFill="1"/>
    <xf numFmtId="3" fontId="0" fillId="9" borderId="0" xfId="0" applyNumberFormat="1" applyFill="1"/>
    <xf numFmtId="10" fontId="0" fillId="9" borderId="0" xfId="0" applyNumberFormat="1" applyFill="1"/>
    <xf numFmtId="0" fontId="169" fillId="31" borderId="0" xfId="16" applyFont="1" applyFill="1" applyAlignment="1">
      <alignment horizontal="center" vertical="center"/>
    </xf>
    <xf numFmtId="0" fontId="169" fillId="31" borderId="0" xfId="16" applyFont="1" applyFill="1" applyAlignment="1">
      <alignment horizontal="center" vertical="center" wrapText="1"/>
    </xf>
    <xf numFmtId="164" fontId="170" fillId="26" borderId="0" xfId="16" applyNumberFormat="1" applyFont="1" applyFill="1" applyAlignment="1">
      <alignment horizontal="right"/>
    </xf>
    <xf numFmtId="180" fontId="35" fillId="26" borderId="0" xfId="16" applyNumberFormat="1" applyFont="1" applyFill="1" applyAlignment="1">
      <alignment horizontal="right"/>
    </xf>
    <xf numFmtId="180" fontId="170" fillId="26" borderId="0" xfId="16" applyNumberFormat="1" applyFont="1" applyFill="1" applyAlignment="1">
      <alignment horizontal="right"/>
    </xf>
    <xf numFmtId="0" fontId="171" fillId="31" borderId="0" xfId="16" applyFont="1" applyFill="1" applyAlignment="1">
      <alignment horizontal="center" vertical="center"/>
    </xf>
    <xf numFmtId="0" fontId="171" fillId="31" borderId="0" xfId="16" applyFont="1" applyFill="1" applyAlignment="1">
      <alignment horizontal="center" vertical="center" wrapText="1"/>
    </xf>
    <xf numFmtId="180" fontId="172" fillId="26" borderId="0" xfId="16" applyNumberFormat="1" applyFont="1" applyFill="1" applyAlignment="1">
      <alignment horizontal="right"/>
    </xf>
    <xf numFmtId="180" fontId="35" fillId="9" borderId="0" xfId="16" applyNumberFormat="1" applyFont="1" applyFill="1" applyAlignment="1">
      <alignment horizontal="right"/>
    </xf>
    <xf numFmtId="180" fontId="36" fillId="26" borderId="0" xfId="16" applyNumberFormat="1" applyFill="1" applyAlignment="1">
      <alignment horizontal="left"/>
    </xf>
    <xf numFmtId="0" fontId="51" fillId="58" borderId="117" xfId="0" applyFont="1" applyFill="1" applyBorder="1" applyAlignment="1">
      <alignment horizontal="center" vertical="center" wrapText="1"/>
    </xf>
    <xf numFmtId="0" fontId="51" fillId="27" borderId="44" xfId="0" applyFont="1" applyFill="1" applyBorder="1" applyAlignment="1">
      <alignment horizontal="center" vertical="center"/>
    </xf>
    <xf numFmtId="0" fontId="51" fillId="58" borderId="117" xfId="0" applyFont="1" applyFill="1" applyBorder="1" applyAlignment="1">
      <alignment horizontal="center" vertical="center"/>
    </xf>
    <xf numFmtId="0" fontId="173" fillId="27" borderId="15" xfId="0" applyFont="1" applyFill="1" applyBorder="1" applyAlignment="1">
      <alignment horizontal="left" wrapText="1"/>
    </xf>
    <xf numFmtId="3" fontId="57" fillId="27" borderId="44" xfId="0" applyNumberFormat="1" applyFont="1" applyFill="1" applyBorder="1" applyAlignment="1">
      <alignment horizontal="center" vertical="center"/>
    </xf>
    <xf numFmtId="3" fontId="57" fillId="58" borderId="117" xfId="0" applyNumberFormat="1" applyFont="1" applyFill="1" applyBorder="1" applyAlignment="1">
      <alignment horizontal="center" vertical="center"/>
    </xf>
    <xf numFmtId="0" fontId="53" fillId="0" borderId="39" xfId="0" applyFont="1" applyBorder="1" applyAlignment="1">
      <alignment horizontal="left" vertical="center"/>
    </xf>
    <xf numFmtId="0" fontId="174" fillId="0" borderId="39" xfId="0" applyFont="1" applyBorder="1" applyAlignment="1">
      <alignment horizontal="center" vertical="center"/>
    </xf>
    <xf numFmtId="0" fontId="0" fillId="0" borderId="39" xfId="0" applyBorder="1" applyAlignment="1">
      <alignment horizontal="left" vertical="center"/>
    </xf>
    <xf numFmtId="10" fontId="54" fillId="9" borderId="27" xfId="13" applyNumberFormat="1" applyFont="1" applyFill="1" applyBorder="1" applyAlignment="1">
      <alignment horizontal="center" vertical="center"/>
    </xf>
    <xf numFmtId="3" fontId="57" fillId="9" borderId="15" xfId="0" applyNumberFormat="1" applyFont="1" applyFill="1" applyBorder="1" applyAlignment="1">
      <alignment horizontal="center" vertical="center"/>
    </xf>
    <xf numFmtId="169" fontId="55" fillId="0" borderId="0" xfId="27" applyNumberFormat="1" applyAlignment="1" applyProtection="1">
      <alignment horizontal="center"/>
      <protection locked="0"/>
    </xf>
    <xf numFmtId="169" fontId="55" fillId="0" borderId="0" xfId="27" applyNumberFormat="1" applyProtection="1">
      <protection locked="0"/>
    </xf>
    <xf numFmtId="0" fontId="177" fillId="59" borderId="0" xfId="33" applyFont="1" applyFill="1" applyAlignment="1">
      <alignment horizontal="left"/>
    </xf>
    <xf numFmtId="0" fontId="177" fillId="59" borderId="65" xfId="33" applyFont="1" applyFill="1" applyBorder="1" applyAlignment="1" applyProtection="1">
      <alignment horizontal="center"/>
      <protection locked="0"/>
    </xf>
    <xf numFmtId="0" fontId="177" fillId="59" borderId="66" xfId="33" applyFont="1" applyFill="1" applyBorder="1" applyAlignment="1" applyProtection="1">
      <alignment horizontal="center"/>
      <protection locked="0"/>
    </xf>
    <xf numFmtId="0" fontId="55" fillId="0" borderId="0" xfId="27" applyProtection="1">
      <protection locked="0"/>
    </xf>
    <xf numFmtId="0" fontId="55" fillId="60" borderId="0" xfId="27" applyFill="1" applyProtection="1">
      <protection locked="0"/>
    </xf>
    <xf numFmtId="0" fontId="178" fillId="59" borderId="65" xfId="33" applyFont="1" applyFill="1" applyBorder="1" applyAlignment="1" applyProtection="1">
      <alignment horizontal="center"/>
      <protection locked="0"/>
    </xf>
    <xf numFmtId="0" fontId="91" fillId="59" borderId="65" xfId="33" applyFont="1" applyFill="1" applyBorder="1" applyAlignment="1" applyProtection="1">
      <alignment horizontal="center"/>
      <protection locked="0"/>
    </xf>
    <xf numFmtId="0" fontId="91" fillId="59" borderId="66" xfId="33" applyFont="1" applyFill="1" applyBorder="1" applyAlignment="1" applyProtection="1">
      <alignment horizontal="center"/>
      <protection locked="0"/>
    </xf>
    <xf numFmtId="0" fontId="178" fillId="0" borderId="80" xfId="33" applyFont="1" applyBorder="1" applyAlignment="1" applyProtection="1">
      <alignment horizontal="center"/>
      <protection locked="0"/>
    </xf>
    <xf numFmtId="0" fontId="178" fillId="0" borderId="65" xfId="33" applyFont="1" applyBorder="1" applyAlignment="1" applyProtection="1">
      <alignment horizontal="center"/>
      <protection locked="0"/>
    </xf>
    <xf numFmtId="0" fontId="91" fillId="0" borderId="65" xfId="33" applyFont="1" applyBorder="1" applyAlignment="1" applyProtection="1">
      <alignment horizontal="center"/>
      <protection locked="0"/>
    </xf>
    <xf numFmtId="0" fontId="91" fillId="0" borderId="66" xfId="33" applyFont="1" applyBorder="1" applyAlignment="1" applyProtection="1">
      <alignment horizontal="center"/>
      <protection locked="0"/>
    </xf>
    <xf numFmtId="0" fontId="91" fillId="0" borderId="0" xfId="22" applyFont="1" applyAlignment="1" applyProtection="1">
      <alignment horizontal="center"/>
      <protection locked="0"/>
    </xf>
    <xf numFmtId="0" fontId="55" fillId="0" borderId="0" xfId="33" applyProtection="1">
      <protection locked="0"/>
    </xf>
    <xf numFmtId="0" fontId="55" fillId="0" borderId="0" xfId="33" applyAlignment="1" applyProtection="1">
      <alignment horizontal="center"/>
      <protection locked="0"/>
    </xf>
    <xf numFmtId="181" fontId="179" fillId="0" borderId="80" xfId="22" applyNumberFormat="1" applyFont="1" applyBorder="1" applyAlignment="1" applyProtection="1">
      <alignment horizontal="center"/>
      <protection locked="0"/>
    </xf>
    <xf numFmtId="181" fontId="179" fillId="0" borderId="65" xfId="22" applyNumberFormat="1" applyFont="1" applyBorder="1" applyAlignment="1" applyProtection="1">
      <alignment horizontal="center"/>
      <protection locked="0"/>
    </xf>
    <xf numFmtId="181" fontId="179" fillId="0" borderId="66" xfId="22" applyNumberFormat="1" applyFont="1" applyBorder="1" applyAlignment="1" applyProtection="1">
      <alignment horizontal="center"/>
      <protection locked="0"/>
    </xf>
    <xf numFmtId="170" fontId="87" fillId="0" borderId="0" xfId="22" applyNumberFormat="1" applyFont="1" applyAlignment="1" applyProtection="1">
      <alignment horizontal="center"/>
      <protection locked="0"/>
    </xf>
    <xf numFmtId="0" fontId="80" fillId="0" borderId="0" xfId="22" applyProtection="1">
      <protection locked="0"/>
    </xf>
    <xf numFmtId="0" fontId="180" fillId="42" borderId="0" xfId="22" applyFont="1" applyFill="1" applyAlignment="1">
      <alignment horizontal="center"/>
    </xf>
    <xf numFmtId="3" fontId="181" fillId="42" borderId="65" xfId="27" applyNumberFormat="1" applyFont="1" applyFill="1" applyBorder="1" applyAlignment="1" applyProtection="1">
      <alignment horizontal="center" vertical="center"/>
      <protection locked="0"/>
    </xf>
    <xf numFmtId="10" fontId="181" fillId="42" borderId="65" xfId="27" applyNumberFormat="1" applyFont="1" applyFill="1" applyBorder="1" applyAlignment="1" applyProtection="1">
      <alignment horizontal="center" vertical="center"/>
      <protection locked="0"/>
    </xf>
    <xf numFmtId="10" fontId="181" fillId="42" borderId="66" xfId="27" applyNumberFormat="1" applyFont="1" applyFill="1" applyBorder="1" applyAlignment="1" applyProtection="1">
      <alignment horizontal="center" vertical="center"/>
      <protection locked="0"/>
    </xf>
    <xf numFmtId="0" fontId="111" fillId="0" borderId="0" xfId="33" applyFont="1" applyProtection="1">
      <protection locked="0"/>
    </xf>
    <xf numFmtId="14" fontId="84" fillId="0" borderId="0" xfId="33" applyNumberFormat="1" applyFont="1" applyAlignment="1" applyProtection="1">
      <alignment horizontal="center"/>
      <protection locked="0"/>
    </xf>
    <xf numFmtId="0" fontId="53" fillId="0" borderId="0" xfId="27" applyFont="1" applyProtection="1">
      <protection locked="0"/>
    </xf>
    <xf numFmtId="0" fontId="183" fillId="0" borderId="56" xfId="34" applyFont="1" applyBorder="1" applyAlignment="1">
      <alignment horizontal="center"/>
    </xf>
    <xf numFmtId="0" fontId="183" fillId="0" borderId="118" xfId="34" applyFont="1" applyBorder="1" applyAlignment="1">
      <alignment horizontal="center" vertical="center"/>
    </xf>
    <xf numFmtId="0" fontId="183" fillId="0" borderId="65" xfId="34" applyFont="1" applyBorder="1" applyAlignment="1">
      <alignment horizontal="center" vertical="center"/>
    </xf>
    <xf numFmtId="0" fontId="183" fillId="0" borderId="66" xfId="34" applyFont="1" applyBorder="1" applyAlignment="1">
      <alignment horizontal="center" vertical="center"/>
    </xf>
    <xf numFmtId="0" fontId="182" fillId="0" borderId="0" xfId="34" applyProtection="1">
      <protection locked="0"/>
    </xf>
    <xf numFmtId="0" fontId="84" fillId="0" borderId="55" xfId="20" applyFont="1" applyBorder="1" applyAlignment="1" applyProtection="1">
      <alignment horizontal="left"/>
      <protection locked="0"/>
    </xf>
    <xf numFmtId="1" fontId="84" fillId="0" borderId="65" xfId="34" applyNumberFormat="1" applyFont="1" applyBorder="1" applyProtection="1">
      <protection locked="0"/>
    </xf>
    <xf numFmtId="3" fontId="84" fillId="0" borderId="65" xfId="34" applyNumberFormat="1" applyFont="1" applyBorder="1" applyAlignment="1">
      <alignment horizontal="right"/>
    </xf>
    <xf numFmtId="3" fontId="84" fillId="0" borderId="66" xfId="34" applyNumberFormat="1" applyFont="1" applyBorder="1" applyAlignment="1">
      <alignment horizontal="right"/>
    </xf>
    <xf numFmtId="0" fontId="84" fillId="0" borderId="0" xfId="33" applyFont="1" applyProtection="1">
      <protection locked="0"/>
    </xf>
    <xf numFmtId="3" fontId="84" fillId="0" borderId="0" xfId="33" applyNumberFormat="1" applyFont="1" applyProtection="1">
      <protection locked="0"/>
    </xf>
    <xf numFmtId="0" fontId="185" fillId="0" borderId="0" xfId="34" applyFont="1" applyProtection="1">
      <protection locked="0"/>
    </xf>
    <xf numFmtId="0" fontId="111" fillId="0" borderId="55" xfId="20" applyFont="1" applyBorder="1" applyAlignment="1" applyProtection="1">
      <alignment horizontal="left"/>
      <protection locked="0"/>
    </xf>
    <xf numFmtId="176" fontId="111" fillId="0" borderId="65" xfId="34" applyNumberFormat="1" applyFont="1" applyBorder="1" applyAlignment="1" applyProtection="1">
      <alignment horizontal="right"/>
      <protection locked="0"/>
    </xf>
    <xf numFmtId="176" fontId="111" fillId="0" borderId="66" xfId="34" applyNumberFormat="1" applyFont="1" applyBorder="1" applyAlignment="1" applyProtection="1">
      <alignment horizontal="right"/>
      <protection locked="0"/>
    </xf>
    <xf numFmtId="176" fontId="111" fillId="0" borderId="0" xfId="33" applyNumberFormat="1" applyFont="1" applyProtection="1">
      <protection locked="0"/>
    </xf>
    <xf numFmtId="176" fontId="84" fillId="0" borderId="0" xfId="33" applyNumberFormat="1" applyFont="1" applyAlignment="1" applyProtection="1">
      <alignment horizontal="right"/>
      <protection locked="0"/>
    </xf>
    <xf numFmtId="176" fontId="186" fillId="0" borderId="0" xfId="34" applyNumberFormat="1" applyFont="1" applyProtection="1">
      <protection locked="0"/>
    </xf>
    <xf numFmtId="3" fontId="84" fillId="0" borderId="0" xfId="33" applyNumberFormat="1" applyFont="1"/>
    <xf numFmtId="0" fontId="84" fillId="0" borderId="0" xfId="20" applyFont="1" applyAlignment="1" applyProtection="1">
      <alignment horizontal="left"/>
      <protection locked="0"/>
    </xf>
    <xf numFmtId="1" fontId="55" fillId="0" borderId="65" xfId="34" applyNumberFormat="1" applyFont="1" applyBorder="1" applyProtection="1">
      <protection locked="0"/>
    </xf>
    <xf numFmtId="1" fontId="187" fillId="0" borderId="65" xfId="34" applyNumberFormat="1" applyFont="1" applyBorder="1" applyProtection="1">
      <protection locked="0"/>
    </xf>
    <xf numFmtId="1" fontId="187" fillId="0" borderId="66" xfId="34" applyNumberFormat="1" applyFont="1" applyBorder="1" applyProtection="1">
      <protection locked="0"/>
    </xf>
    <xf numFmtId="1" fontId="55" fillId="0" borderId="66" xfId="34" applyNumberFormat="1" applyFont="1" applyBorder="1" applyProtection="1">
      <protection locked="0"/>
    </xf>
    <xf numFmtId="0" fontId="111" fillId="0" borderId="0" xfId="34" applyFont="1" applyProtection="1">
      <protection locked="0"/>
    </xf>
    <xf numFmtId="1" fontId="111" fillId="0" borderId="65" xfId="34" applyNumberFormat="1" applyFont="1" applyBorder="1" applyAlignment="1" applyProtection="1">
      <alignment horizontal="right"/>
      <protection locked="0"/>
    </xf>
    <xf numFmtId="1" fontId="111" fillId="0" borderId="66" xfId="34" applyNumberFormat="1" applyFont="1" applyBorder="1" applyAlignment="1" applyProtection="1">
      <alignment horizontal="right"/>
      <protection locked="0"/>
    </xf>
    <xf numFmtId="0" fontId="186" fillId="0" borderId="0" xfId="34" applyFont="1" applyProtection="1">
      <protection locked="0"/>
    </xf>
    <xf numFmtId="0" fontId="55" fillId="0" borderId="0" xfId="34" applyFont="1"/>
    <xf numFmtId="1" fontId="55" fillId="0" borderId="65" xfId="34" applyNumberFormat="1" applyFont="1" applyBorder="1"/>
    <xf numFmtId="1" fontId="55" fillId="0" borderId="66" xfId="34" applyNumberFormat="1" applyFont="1" applyBorder="1"/>
    <xf numFmtId="0" fontId="84" fillId="60" borderId="0" xfId="33" applyFont="1" applyFill="1" applyAlignment="1" applyProtection="1">
      <alignment horizontal="center"/>
      <protection locked="0"/>
    </xf>
    <xf numFmtId="1" fontId="188" fillId="0" borderId="65" xfId="34" applyNumberFormat="1" applyFont="1" applyBorder="1" applyAlignment="1" applyProtection="1">
      <alignment horizontal="center"/>
      <protection locked="0"/>
    </xf>
    <xf numFmtId="1" fontId="188" fillId="0" borderId="66" xfId="34" applyNumberFormat="1" applyFont="1" applyBorder="1" applyAlignment="1" applyProtection="1">
      <alignment horizontal="center"/>
      <protection locked="0"/>
    </xf>
    <xf numFmtId="0" fontId="55" fillId="0" borderId="0" xfId="34" applyFont="1" applyAlignment="1" applyProtection="1">
      <alignment horizontal="left"/>
      <protection locked="0"/>
    </xf>
    <xf numFmtId="0" fontId="84" fillId="0" borderId="0" xfId="33" applyFont="1" applyAlignment="1">
      <alignment horizontal="left"/>
    </xf>
    <xf numFmtId="1" fontId="111" fillId="0" borderId="65" xfId="34" applyNumberFormat="1" applyFont="1" applyBorder="1"/>
    <xf numFmtId="1" fontId="111" fillId="0" borderId="66" xfId="34" applyNumberFormat="1" applyFont="1" applyBorder="1"/>
    <xf numFmtId="0" fontId="84" fillId="0" borderId="0" xfId="33" applyFont="1" applyAlignment="1" applyProtection="1">
      <alignment horizontal="left"/>
      <protection locked="0"/>
    </xf>
    <xf numFmtId="1" fontId="84" fillId="0" borderId="65" xfId="34" applyNumberFormat="1" applyFont="1" applyBorder="1"/>
    <xf numFmtId="1" fontId="84" fillId="0" borderId="66" xfId="34" applyNumberFormat="1" applyFont="1" applyBorder="1" applyProtection="1">
      <protection locked="0"/>
    </xf>
    <xf numFmtId="1" fontId="111" fillId="0" borderId="65" xfId="34" applyNumberFormat="1" applyFont="1" applyBorder="1" applyProtection="1">
      <protection locked="0"/>
    </xf>
    <xf numFmtId="1" fontId="111" fillId="0" borderId="66" xfId="34" applyNumberFormat="1" applyFont="1" applyBorder="1" applyProtection="1">
      <protection locked="0"/>
    </xf>
    <xf numFmtId="0" fontId="55" fillId="0" borderId="0" xfId="34" applyFont="1" applyProtection="1">
      <protection locked="0"/>
    </xf>
    <xf numFmtId="0" fontId="55" fillId="0" borderId="65" xfId="34" applyFont="1" applyBorder="1" applyProtection="1">
      <protection locked="0"/>
    </xf>
    <xf numFmtId="0" fontId="55" fillId="0" borderId="66" xfId="34" applyFont="1" applyBorder="1" applyProtection="1">
      <protection locked="0"/>
    </xf>
    <xf numFmtId="0" fontId="180" fillId="61" borderId="0" xfId="33" applyFont="1" applyFill="1" applyAlignment="1" applyProtection="1">
      <alignment horizontal="left"/>
      <protection locked="0"/>
    </xf>
    <xf numFmtId="3" fontId="180" fillId="62" borderId="65" xfId="34" applyNumberFormat="1" applyFont="1" applyFill="1" applyBorder="1" applyAlignment="1" applyProtection="1">
      <alignment horizontal="right"/>
      <protection locked="0"/>
    </xf>
    <xf numFmtId="3" fontId="180" fillId="62" borderId="66" xfId="34" applyNumberFormat="1" applyFont="1" applyFill="1" applyBorder="1" applyAlignment="1" applyProtection="1">
      <alignment horizontal="right"/>
      <protection locked="0"/>
    </xf>
    <xf numFmtId="3" fontId="189" fillId="62" borderId="66" xfId="34" applyNumberFormat="1" applyFont="1" applyFill="1" applyBorder="1" applyAlignment="1" applyProtection="1">
      <alignment horizontal="right"/>
      <protection locked="0"/>
    </xf>
    <xf numFmtId="0" fontId="80" fillId="0" borderId="0" xfId="22"/>
    <xf numFmtId="0" fontId="190" fillId="0" borderId="65" xfId="22" applyFont="1" applyBorder="1"/>
    <xf numFmtId="0" fontId="80" fillId="0" borderId="65" xfId="22" applyBorder="1"/>
    <xf numFmtId="0" fontId="80" fillId="0" borderId="66" xfId="22" applyBorder="1"/>
    <xf numFmtId="171" fontId="86" fillId="0" borderId="0" xfId="35" applyNumberFormat="1" applyFont="1" applyFill="1" applyBorder="1" applyAlignment="1" applyProtection="1"/>
    <xf numFmtId="0" fontId="191" fillId="0" borderId="0" xfId="22" applyFont="1" applyProtection="1">
      <protection locked="0"/>
    </xf>
    <xf numFmtId="0" fontId="191" fillId="0" borderId="65" xfId="22" applyFont="1" applyBorder="1"/>
    <xf numFmtId="0" fontId="191" fillId="0" borderId="66" xfId="22" applyFont="1" applyBorder="1"/>
    <xf numFmtId="0" fontId="192" fillId="0" borderId="0" xfId="22" applyFont="1" applyProtection="1">
      <protection locked="0"/>
    </xf>
    <xf numFmtId="0" fontId="180" fillId="42" borderId="0" xfId="33" applyFont="1" applyFill="1" applyAlignment="1">
      <alignment horizontal="center"/>
    </xf>
    <xf numFmtId="173" fontId="108" fillId="42" borderId="65" xfId="33" applyNumberFormat="1" applyFont="1" applyFill="1" applyBorder="1" applyProtection="1">
      <protection locked="0"/>
    </xf>
    <xf numFmtId="173" fontId="108" fillId="42" borderId="66" xfId="33" applyNumberFormat="1" applyFont="1" applyFill="1" applyBorder="1" applyProtection="1">
      <protection locked="0"/>
    </xf>
    <xf numFmtId="173" fontId="108" fillId="0" borderId="0" xfId="33" applyNumberFormat="1" applyFont="1" applyProtection="1">
      <protection locked="0"/>
    </xf>
    <xf numFmtId="171" fontId="100" fillId="0" borderId="0" xfId="35" applyNumberFormat="1" applyFont="1" applyFill="1" applyBorder="1" applyAlignment="1" applyProtection="1"/>
    <xf numFmtId="0" fontId="177" fillId="0" borderId="0" xfId="33" applyFont="1" applyAlignment="1">
      <alignment horizontal="center"/>
    </xf>
    <xf numFmtId="173" fontId="108" fillId="0" borderId="65" xfId="33" applyNumberFormat="1" applyFont="1" applyBorder="1" applyProtection="1">
      <protection locked="0"/>
    </xf>
    <xf numFmtId="173" fontId="108" fillId="0" borderId="66" xfId="33" applyNumberFormat="1" applyFont="1" applyBorder="1" applyProtection="1">
      <protection locked="0"/>
    </xf>
    <xf numFmtId="1" fontId="55" fillId="0" borderId="65" xfId="35" applyNumberFormat="1" applyFont="1" applyFill="1" applyBorder="1" applyAlignment="1" applyProtection="1">
      <alignment horizontal="left"/>
      <protection locked="0"/>
    </xf>
    <xf numFmtId="9" fontId="55" fillId="0" borderId="65" xfId="35" applyFont="1" applyFill="1" applyBorder="1" applyAlignment="1" applyProtection="1">
      <alignment horizontal="left"/>
      <protection locked="0"/>
    </xf>
    <xf numFmtId="9" fontId="55" fillId="0" borderId="66" xfId="35" applyFont="1" applyFill="1" applyBorder="1" applyAlignment="1" applyProtection="1">
      <alignment horizontal="left"/>
      <protection locked="0"/>
    </xf>
    <xf numFmtId="0" fontId="111" fillId="0" borderId="65" xfId="34" applyFont="1" applyBorder="1" applyProtection="1">
      <protection locked="0"/>
    </xf>
    <xf numFmtId="0" fontId="111" fillId="43" borderId="65" xfId="34" applyFont="1" applyFill="1" applyBorder="1" applyProtection="1">
      <protection locked="0"/>
    </xf>
    <xf numFmtId="0" fontId="111" fillId="0" borderId="66" xfId="34" applyFont="1" applyBorder="1" applyProtection="1">
      <protection locked="0"/>
    </xf>
    <xf numFmtId="1" fontId="111" fillId="43" borderId="65" xfId="34" applyNumberFormat="1" applyFont="1" applyFill="1" applyBorder="1" applyProtection="1">
      <protection locked="0"/>
    </xf>
    <xf numFmtId="3" fontId="111" fillId="0" borderId="65" xfId="34" applyNumberFormat="1" applyFont="1" applyBorder="1" applyProtection="1">
      <protection locked="0"/>
    </xf>
    <xf numFmtId="3" fontId="111" fillId="0" borderId="66" xfId="34" applyNumberFormat="1" applyFont="1" applyBorder="1" applyProtection="1">
      <protection locked="0"/>
    </xf>
    <xf numFmtId="3" fontId="84" fillId="60" borderId="65" xfId="34" applyNumberFormat="1" applyFont="1" applyFill="1" applyBorder="1" applyAlignment="1" applyProtection="1">
      <alignment horizontal="right"/>
      <protection locked="0"/>
    </xf>
    <xf numFmtId="3" fontId="84" fillId="60" borderId="66" xfId="34" applyNumberFormat="1" applyFont="1" applyFill="1" applyBorder="1" applyAlignment="1" applyProtection="1">
      <alignment horizontal="right"/>
      <protection locked="0"/>
    </xf>
    <xf numFmtId="0" fontId="84" fillId="0" borderId="0" xfId="27" applyFont="1" applyProtection="1">
      <protection locked="0"/>
    </xf>
    <xf numFmtId="0" fontId="111" fillId="0" borderId="0" xfId="27" applyFont="1" applyProtection="1">
      <protection locked="0"/>
    </xf>
    <xf numFmtId="0" fontId="111" fillId="0" borderId="65" xfId="27" applyFont="1" applyBorder="1" applyProtection="1">
      <protection locked="0"/>
    </xf>
    <xf numFmtId="0" fontId="111" fillId="0" borderId="66" xfId="27" applyFont="1" applyBorder="1" applyProtection="1">
      <protection locked="0"/>
    </xf>
    <xf numFmtId="2" fontId="111" fillId="0" borderId="0" xfId="27" applyNumberFormat="1" applyFont="1" applyAlignment="1" applyProtection="1">
      <alignment horizontal="right"/>
      <protection locked="0"/>
    </xf>
    <xf numFmtId="1" fontId="84" fillId="43" borderId="65" xfId="34" applyNumberFormat="1" applyFont="1" applyFill="1" applyBorder="1" applyProtection="1">
      <protection locked="0"/>
    </xf>
    <xf numFmtId="1" fontId="84" fillId="43" borderId="66" xfId="34" applyNumberFormat="1" applyFont="1" applyFill="1" applyBorder="1" applyProtection="1">
      <protection locked="0"/>
    </xf>
    <xf numFmtId="0" fontId="55" fillId="43" borderId="65" xfId="34" applyFont="1" applyFill="1" applyBorder="1" applyProtection="1">
      <protection locked="0"/>
    </xf>
    <xf numFmtId="0" fontId="55" fillId="43" borderId="66" xfId="34" applyFont="1" applyFill="1" applyBorder="1" applyProtection="1">
      <protection locked="0"/>
    </xf>
    <xf numFmtId="0" fontId="84" fillId="0" borderId="65" xfId="27" applyFont="1" applyBorder="1" applyProtection="1">
      <protection locked="0"/>
    </xf>
    <xf numFmtId="0" fontId="84" fillId="0" borderId="66" xfId="27" applyFont="1" applyBorder="1" applyProtection="1">
      <protection locked="0"/>
    </xf>
    <xf numFmtId="0" fontId="180" fillId="0" borderId="0" xfId="33" applyFont="1" applyAlignment="1" applyProtection="1">
      <alignment horizontal="left"/>
      <protection locked="0"/>
    </xf>
    <xf numFmtId="3" fontId="180" fillId="0" borderId="65" xfId="27" applyNumberFormat="1" applyFont="1" applyBorder="1" applyAlignment="1" applyProtection="1">
      <alignment horizontal="right"/>
      <protection locked="0"/>
    </xf>
    <xf numFmtId="3" fontId="180" fillId="0" borderId="66" xfId="27" applyNumberFormat="1" applyFont="1" applyBorder="1" applyAlignment="1" applyProtection="1">
      <alignment horizontal="right"/>
      <protection locked="0"/>
    </xf>
    <xf numFmtId="0" fontId="180" fillId="42" borderId="10" xfId="33" applyFont="1" applyFill="1" applyBorder="1" applyAlignment="1" applyProtection="1">
      <alignment horizontal="left"/>
      <protection locked="0"/>
    </xf>
    <xf numFmtId="3" fontId="180" fillId="42" borderId="65" xfId="34" applyNumberFormat="1" applyFont="1" applyFill="1" applyBorder="1" applyAlignment="1" applyProtection="1">
      <alignment horizontal="right"/>
      <protection locked="0"/>
    </xf>
    <xf numFmtId="3" fontId="180" fillId="42" borderId="66" xfId="34" applyNumberFormat="1" applyFont="1" applyFill="1" applyBorder="1" applyAlignment="1" applyProtection="1">
      <alignment horizontal="right"/>
      <protection locked="0"/>
    </xf>
    <xf numFmtId="3" fontId="180" fillId="0" borderId="0" xfId="33" applyNumberFormat="1" applyFont="1" applyAlignment="1" applyProtection="1">
      <alignment horizontal="right"/>
      <protection locked="0"/>
    </xf>
    <xf numFmtId="171" fontId="180" fillId="0" borderId="0" xfId="35" applyNumberFormat="1" applyFont="1" applyFill="1" applyBorder="1" applyAlignment="1" applyProtection="1"/>
    <xf numFmtId="0" fontId="193" fillId="0" borderId="0" xfId="33" applyFont="1" applyProtection="1">
      <protection locked="0"/>
    </xf>
    <xf numFmtId="0" fontId="180" fillId="42" borderId="0" xfId="33" applyFont="1" applyFill="1" applyAlignment="1" applyProtection="1">
      <alignment horizontal="left"/>
      <protection locked="0"/>
    </xf>
    <xf numFmtId="3" fontId="180" fillId="0" borderId="0" xfId="34" applyNumberFormat="1" applyFont="1" applyAlignment="1" applyProtection="1">
      <alignment horizontal="right"/>
      <protection locked="0"/>
    </xf>
    <xf numFmtId="4" fontId="55" fillId="0" borderId="0" xfId="34" applyNumberFormat="1" applyFont="1" applyProtection="1">
      <protection locked="0"/>
    </xf>
    <xf numFmtId="3" fontId="55" fillId="43" borderId="0" xfId="34" applyNumberFormat="1" applyFont="1" applyFill="1" applyProtection="1">
      <protection locked="0"/>
    </xf>
    <xf numFmtId="4" fontId="52" fillId="0" borderId="0" xfId="34" applyNumberFormat="1" applyFont="1" applyProtection="1">
      <protection locked="0"/>
    </xf>
    <xf numFmtId="3" fontId="52" fillId="43" borderId="0" xfId="34" applyNumberFormat="1" applyFont="1" applyFill="1" applyProtection="1">
      <protection locked="0"/>
    </xf>
    <xf numFmtId="3" fontId="182" fillId="0" borderId="0" xfId="34" applyNumberFormat="1" applyProtection="1">
      <protection locked="0"/>
    </xf>
    <xf numFmtId="0" fontId="177" fillId="59" borderId="10" xfId="33" applyFont="1" applyFill="1" applyBorder="1" applyAlignment="1">
      <alignment horizontal="left"/>
    </xf>
    <xf numFmtId="22" fontId="184" fillId="59" borderId="10" xfId="33" applyNumberFormat="1" applyFont="1" applyFill="1" applyBorder="1" applyAlignment="1" applyProtection="1">
      <alignment horizontal="center" vertical="center"/>
      <protection locked="0"/>
    </xf>
    <xf numFmtId="22" fontId="184" fillId="0" borderId="10" xfId="33" applyNumberFormat="1" applyFont="1" applyBorder="1" applyAlignment="1" applyProtection="1">
      <alignment horizontal="center" vertical="center"/>
      <protection locked="0"/>
    </xf>
    <xf numFmtId="0" fontId="53" fillId="0" borderId="10" xfId="22" applyFont="1" applyBorder="1" applyProtection="1">
      <protection locked="0"/>
    </xf>
    <xf numFmtId="0" fontId="180" fillId="42" borderId="10" xfId="22" applyFont="1" applyFill="1" applyBorder="1" applyAlignment="1">
      <alignment horizontal="center"/>
    </xf>
    <xf numFmtId="3" fontId="181" fillId="42" borderId="66" xfId="27" applyNumberFormat="1" applyFont="1" applyFill="1" applyBorder="1" applyAlignment="1" applyProtection="1">
      <alignment horizontal="center" vertical="center"/>
      <protection locked="0"/>
    </xf>
    <xf numFmtId="0" fontId="180" fillId="0" borderId="10" xfId="22" applyFont="1" applyBorder="1" applyAlignment="1">
      <alignment horizontal="center"/>
    </xf>
    <xf numFmtId="3" fontId="181" fillId="43" borderId="65" xfId="27" applyNumberFormat="1" applyFont="1" applyFill="1" applyBorder="1" applyAlignment="1" applyProtection="1">
      <alignment horizontal="center" vertical="center"/>
      <protection locked="0"/>
    </xf>
    <xf numFmtId="3" fontId="181" fillId="43" borderId="66" xfId="27" applyNumberFormat="1" applyFont="1" applyFill="1" applyBorder="1" applyAlignment="1" applyProtection="1">
      <alignment horizontal="center" vertical="center"/>
      <protection locked="0"/>
    </xf>
    <xf numFmtId="0" fontId="84" fillId="0" borderId="0" xfId="34" applyFont="1" applyProtection="1">
      <protection locked="0"/>
    </xf>
    <xf numFmtId="1" fontId="185" fillId="0" borderId="0" xfId="34" applyNumberFormat="1" applyFont="1" applyProtection="1">
      <protection locked="0"/>
    </xf>
    <xf numFmtId="172" fontId="111" fillId="0" borderId="65" xfId="34" applyNumberFormat="1" applyFont="1" applyBorder="1" applyAlignment="1" applyProtection="1">
      <alignment horizontal="right"/>
      <protection locked="0"/>
    </xf>
    <xf numFmtId="172" fontId="111" fillId="0" borderId="66" xfId="34" applyNumberFormat="1" applyFont="1" applyBorder="1" applyAlignment="1" applyProtection="1">
      <alignment horizontal="right"/>
      <protection locked="0"/>
    </xf>
    <xf numFmtId="182" fontId="84" fillId="0" borderId="0" xfId="34" applyNumberFormat="1" applyFont="1" applyProtection="1">
      <protection locked="0"/>
    </xf>
    <xf numFmtId="0" fontId="111" fillId="0" borderId="10" xfId="34" applyFont="1" applyBorder="1" applyProtection="1">
      <protection locked="0"/>
    </xf>
    <xf numFmtId="3" fontId="111" fillId="0" borderId="0" xfId="33" applyNumberFormat="1" applyFont="1"/>
    <xf numFmtId="1" fontId="186" fillId="0" borderId="0" xfId="34" applyNumberFormat="1" applyFont="1" applyProtection="1">
      <protection locked="0"/>
    </xf>
    <xf numFmtId="3" fontId="111" fillId="0" borderId="65" xfId="34" applyNumberFormat="1" applyFont="1" applyBorder="1" applyAlignment="1" applyProtection="1">
      <alignment horizontal="right"/>
      <protection locked="0"/>
    </xf>
    <xf numFmtId="3" fontId="111" fillId="0" borderId="66" xfId="34" applyNumberFormat="1" applyFont="1" applyBorder="1" applyAlignment="1" applyProtection="1">
      <alignment horizontal="right"/>
      <protection locked="0"/>
    </xf>
    <xf numFmtId="0" fontId="183" fillId="0" borderId="10" xfId="34" applyFont="1" applyBorder="1"/>
    <xf numFmtId="0" fontId="183" fillId="0" borderId="65" xfId="34" applyFont="1" applyBorder="1"/>
    <xf numFmtId="0" fontId="183" fillId="0" borderId="66" xfId="34" applyFont="1" applyBorder="1"/>
    <xf numFmtId="0" fontId="84" fillId="60" borderId="10" xfId="33" applyFont="1" applyFill="1" applyBorder="1" applyAlignment="1" applyProtection="1">
      <alignment horizontal="center"/>
      <protection locked="0"/>
    </xf>
    <xf numFmtId="0" fontId="162" fillId="0" borderId="65" xfId="34" applyFont="1" applyBorder="1" applyAlignment="1" applyProtection="1">
      <alignment horizontal="center"/>
      <protection locked="0"/>
    </xf>
    <xf numFmtId="0" fontId="162" fillId="0" borderId="66" xfId="34" applyFont="1" applyBorder="1" applyAlignment="1" applyProtection="1">
      <alignment horizontal="center"/>
      <protection locked="0"/>
    </xf>
    <xf numFmtId="0" fontId="84" fillId="0" borderId="10" xfId="33" applyFont="1" applyBorder="1" applyAlignment="1">
      <alignment horizontal="left"/>
    </xf>
    <xf numFmtId="3" fontId="111" fillId="0" borderId="65" xfId="34" applyNumberFormat="1" applyFont="1" applyBorder="1"/>
    <xf numFmtId="3" fontId="111" fillId="0" borderId="66" xfId="34" applyNumberFormat="1" applyFont="1" applyBorder="1"/>
    <xf numFmtId="0" fontId="84" fillId="0" borderId="10" xfId="33" applyFont="1" applyBorder="1" applyAlignment="1" applyProtection="1">
      <alignment horizontal="left"/>
      <protection locked="0"/>
    </xf>
    <xf numFmtId="1" fontId="84" fillId="0" borderId="66" xfId="34" applyNumberFormat="1" applyFont="1" applyBorder="1"/>
    <xf numFmtId="174" fontId="111" fillId="0" borderId="65" xfId="34" applyNumberFormat="1" applyFont="1" applyBorder="1" applyProtection="1">
      <protection locked="0"/>
    </xf>
    <xf numFmtId="174" fontId="111" fillId="0" borderId="66" xfId="34" applyNumberFormat="1" applyFont="1" applyBorder="1" applyProtection="1">
      <protection locked="0"/>
    </xf>
    <xf numFmtId="0" fontId="111" fillId="0" borderId="10" xfId="27" applyFont="1" applyBorder="1" applyAlignment="1" applyProtection="1">
      <alignment horizontal="left"/>
      <protection locked="0"/>
    </xf>
    <xf numFmtId="0" fontId="84" fillId="0" borderId="65" xfId="34" applyFont="1" applyBorder="1" applyProtection="1">
      <protection locked="0"/>
    </xf>
    <xf numFmtId="0" fontId="84" fillId="0" borderId="66" xfId="34" applyFont="1" applyBorder="1" applyProtection="1">
      <protection locked="0"/>
    </xf>
    <xf numFmtId="0" fontId="180" fillId="61" borderId="10" xfId="33" applyFont="1" applyFill="1" applyBorder="1" applyAlignment="1" applyProtection="1">
      <alignment horizontal="left"/>
      <protection locked="0"/>
    </xf>
    <xf numFmtId="3" fontId="180" fillId="61" borderId="65" xfId="33" applyNumberFormat="1" applyFont="1" applyFill="1" applyBorder="1" applyProtection="1">
      <protection locked="0"/>
    </xf>
    <xf numFmtId="3" fontId="180" fillId="61" borderId="66" xfId="33" applyNumberFormat="1" applyFont="1" applyFill="1" applyBorder="1" applyProtection="1">
      <protection locked="0"/>
    </xf>
    <xf numFmtId="0" fontId="193" fillId="0" borderId="0" xfId="27" applyFont="1" applyProtection="1">
      <protection locked="0"/>
    </xf>
    <xf numFmtId="0" fontId="80" fillId="0" borderId="10" xfId="22" applyBorder="1"/>
    <xf numFmtId="0" fontId="180" fillId="42" borderId="10" xfId="33" applyFont="1" applyFill="1" applyBorder="1" applyAlignment="1">
      <alignment horizontal="center"/>
    </xf>
    <xf numFmtId="0" fontId="177" fillId="0" borderId="10" xfId="33" applyFont="1" applyBorder="1" applyAlignment="1">
      <alignment horizontal="center"/>
    </xf>
    <xf numFmtId="173" fontId="108" fillId="43" borderId="65" xfId="33" applyNumberFormat="1" applyFont="1" applyFill="1" applyBorder="1" applyProtection="1">
      <protection locked="0"/>
    </xf>
    <xf numFmtId="173" fontId="108" fillId="43" borderId="66" xfId="33" applyNumberFormat="1" applyFont="1" applyFill="1" applyBorder="1" applyProtection="1">
      <protection locked="0"/>
    </xf>
    <xf numFmtId="9" fontId="55" fillId="43" borderId="65" xfId="35" applyFont="1" applyFill="1" applyBorder="1" applyAlignment="1" applyProtection="1">
      <alignment horizontal="left"/>
      <protection locked="0"/>
    </xf>
    <xf numFmtId="9" fontId="55" fillId="43" borderId="66" xfId="35" applyFont="1" applyFill="1" applyBorder="1" applyAlignment="1" applyProtection="1">
      <alignment horizontal="left"/>
      <protection locked="0"/>
    </xf>
    <xf numFmtId="0" fontId="111" fillId="43" borderId="66" xfId="34" applyFont="1" applyFill="1" applyBorder="1" applyProtection="1">
      <protection locked="0"/>
    </xf>
    <xf numFmtId="3" fontId="186" fillId="0" borderId="0" xfId="34" applyNumberFormat="1" applyFont="1" applyProtection="1">
      <protection locked="0"/>
    </xf>
    <xf numFmtId="0" fontId="84" fillId="0" borderId="10" xfId="34" applyFont="1" applyBorder="1" applyProtection="1">
      <protection locked="0"/>
    </xf>
    <xf numFmtId="0" fontId="183" fillId="0" borderId="10" xfId="34" applyFont="1" applyBorder="1" applyProtection="1">
      <protection locked="0"/>
    </xf>
    <xf numFmtId="0" fontId="183" fillId="0" borderId="65" xfId="34" applyFont="1" applyBorder="1" applyProtection="1">
      <protection locked="0"/>
    </xf>
    <xf numFmtId="0" fontId="183" fillId="0" borderId="66" xfId="34" applyFont="1" applyBorder="1" applyProtection="1">
      <protection locked="0"/>
    </xf>
    <xf numFmtId="0" fontId="194" fillId="0" borderId="65" xfId="34" applyFont="1" applyBorder="1" applyAlignment="1" applyProtection="1">
      <alignment horizontal="center"/>
      <protection locked="0"/>
    </xf>
    <xf numFmtId="0" fontId="194" fillId="0" borderId="66" xfId="34" applyFont="1" applyBorder="1" applyAlignment="1" applyProtection="1">
      <alignment horizontal="center"/>
      <protection locked="0"/>
    </xf>
    <xf numFmtId="0" fontId="84" fillId="59" borderId="10" xfId="33" applyFont="1" applyFill="1" applyBorder="1" applyAlignment="1" applyProtection="1">
      <alignment horizontal="center"/>
      <protection locked="0"/>
    </xf>
    <xf numFmtId="3" fontId="180" fillId="42" borderId="119" xfId="34" applyNumberFormat="1" applyFont="1" applyFill="1" applyBorder="1" applyAlignment="1" applyProtection="1">
      <alignment horizontal="right"/>
      <protection locked="0"/>
    </xf>
    <xf numFmtId="0" fontId="183" fillId="0" borderId="120" xfId="34" applyFont="1" applyBorder="1" applyProtection="1">
      <protection locked="0"/>
    </xf>
    <xf numFmtId="0" fontId="183" fillId="0" borderId="118" xfId="34" applyFont="1" applyBorder="1" applyProtection="1">
      <protection locked="0"/>
    </xf>
    <xf numFmtId="3" fontId="180" fillId="42" borderId="65" xfId="34" applyNumberFormat="1" applyFont="1" applyFill="1" applyBorder="1"/>
    <xf numFmtId="3" fontId="180" fillId="42" borderId="66" xfId="34" applyNumberFormat="1" applyFont="1" applyFill="1" applyBorder="1"/>
    <xf numFmtId="0" fontId="195" fillId="0" borderId="0" xfId="34" applyFont="1" applyAlignment="1" applyProtection="1">
      <alignment horizontal="left"/>
      <protection locked="0"/>
    </xf>
    <xf numFmtId="0" fontId="53" fillId="0" borderId="0" xfId="34" applyFont="1" applyProtection="1">
      <protection locked="0"/>
    </xf>
    <xf numFmtId="0" fontId="55" fillId="43" borderId="0" xfId="34" applyFont="1" applyFill="1" applyProtection="1">
      <protection locked="0"/>
    </xf>
    <xf numFmtId="0" fontId="182" fillId="0" borderId="0" xfId="34"/>
    <xf numFmtId="0" fontId="52" fillId="0" borderId="0" xfId="34" applyFont="1" applyProtection="1">
      <protection locked="0"/>
    </xf>
    <xf numFmtId="3" fontId="55" fillId="0" borderId="0" xfId="34" applyNumberFormat="1" applyFont="1" applyProtection="1">
      <protection locked="0"/>
    </xf>
    <xf numFmtId="0" fontId="52" fillId="0" borderId="0" xfId="34" applyFont="1"/>
    <xf numFmtId="0" fontId="80" fillId="0" borderId="0" xfId="34" applyFont="1"/>
    <xf numFmtId="22" fontId="184" fillId="59" borderId="0" xfId="33" applyNumberFormat="1" applyFont="1" applyFill="1" applyAlignment="1" applyProtection="1">
      <alignment horizontal="center" vertical="center"/>
      <protection locked="0"/>
    </xf>
    <xf numFmtId="22" fontId="184" fillId="0" borderId="0" xfId="33" applyNumberFormat="1" applyFont="1" applyAlignment="1" applyProtection="1">
      <alignment horizontal="center" vertical="center"/>
      <protection locked="0"/>
    </xf>
    <xf numFmtId="0" fontId="53" fillId="0" borderId="0" xfId="22" applyFont="1" applyProtection="1">
      <protection locked="0"/>
    </xf>
    <xf numFmtId="3" fontId="181" fillId="0" borderId="65" xfId="27" applyNumberFormat="1" applyFont="1" applyBorder="1" applyAlignment="1" applyProtection="1">
      <alignment horizontal="center" vertical="center"/>
      <protection locked="0"/>
    </xf>
    <xf numFmtId="3" fontId="181" fillId="0" borderId="66" xfId="27" applyNumberFormat="1" applyFont="1" applyBorder="1" applyAlignment="1" applyProtection="1">
      <alignment horizontal="center" vertical="center"/>
      <protection locked="0"/>
    </xf>
    <xf numFmtId="1" fontId="84" fillId="0" borderId="65" xfId="34" applyNumberFormat="1" applyFont="1" applyBorder="1" applyAlignment="1" applyProtection="1">
      <alignment vertical="center"/>
      <protection locked="0"/>
    </xf>
    <xf numFmtId="1" fontId="84" fillId="0" borderId="66" xfId="34" applyNumberFormat="1" applyFont="1" applyBorder="1" applyAlignment="1" applyProtection="1">
      <alignment vertical="center"/>
      <protection locked="0"/>
    </xf>
    <xf numFmtId="0" fontId="185" fillId="0" borderId="0" xfId="34" applyFont="1" applyAlignment="1" applyProtection="1">
      <alignment vertical="center"/>
      <protection locked="0"/>
    </xf>
    <xf numFmtId="172" fontId="111" fillId="0" borderId="65" xfId="34" applyNumberFormat="1" applyFont="1" applyBorder="1" applyAlignment="1" applyProtection="1">
      <alignment horizontal="right" vertical="center"/>
      <protection locked="0"/>
    </xf>
    <xf numFmtId="172" fontId="111" fillId="0" borderId="66" xfId="34" applyNumberFormat="1" applyFont="1" applyBorder="1" applyAlignment="1" applyProtection="1">
      <alignment horizontal="right" vertical="center"/>
      <protection locked="0"/>
    </xf>
    <xf numFmtId="0" fontId="186" fillId="0" borderId="0" xfId="34" applyFont="1" applyAlignment="1" applyProtection="1">
      <alignment vertical="center"/>
      <protection locked="0"/>
    </xf>
    <xf numFmtId="0" fontId="84" fillId="0" borderId="10" xfId="20" applyFont="1" applyBorder="1" applyAlignment="1" applyProtection="1">
      <alignment horizontal="left"/>
      <protection locked="0"/>
    </xf>
    <xf numFmtId="3" fontId="84" fillId="0" borderId="65" xfId="27" applyNumberFormat="1" applyFont="1" applyBorder="1" applyProtection="1">
      <protection locked="0"/>
    </xf>
    <xf numFmtId="3" fontId="84" fillId="0" borderId="66" xfId="27" applyNumberFormat="1" applyFont="1" applyBorder="1" applyProtection="1">
      <protection locked="0"/>
    </xf>
    <xf numFmtId="0" fontId="186" fillId="0" borderId="0" xfId="34" applyFont="1"/>
    <xf numFmtId="0" fontId="111" fillId="0" borderId="10" xfId="27" applyFont="1" applyBorder="1" applyProtection="1">
      <protection locked="0"/>
    </xf>
    <xf numFmtId="3" fontId="111" fillId="0" borderId="65" xfId="34" applyNumberFormat="1" applyFont="1" applyBorder="1" applyAlignment="1" applyProtection="1">
      <alignment horizontal="right" vertical="center"/>
      <protection locked="0"/>
    </xf>
    <xf numFmtId="3" fontId="111" fillId="0" borderId="66" xfId="34" applyNumberFormat="1" applyFont="1" applyBorder="1" applyAlignment="1" applyProtection="1">
      <alignment horizontal="right" vertical="center"/>
      <protection locked="0"/>
    </xf>
    <xf numFmtId="0" fontId="186" fillId="0" borderId="10" xfId="34" applyFont="1" applyBorder="1"/>
    <xf numFmtId="0" fontId="84" fillId="0" borderId="65" xfId="27" applyFont="1" applyBorder="1" applyAlignment="1" applyProtection="1">
      <alignment horizontal="center"/>
      <protection locked="0"/>
    </xf>
    <xf numFmtId="0" fontId="84" fillId="0" borderId="66" xfId="27" applyFont="1" applyBorder="1" applyAlignment="1" applyProtection="1">
      <alignment horizontal="center"/>
      <protection locked="0"/>
    </xf>
    <xf numFmtId="0" fontId="188" fillId="0" borderId="65" xfId="34" applyFont="1" applyBorder="1" applyAlignment="1" applyProtection="1">
      <alignment horizontal="center" vertical="center"/>
      <protection locked="0"/>
    </xf>
    <xf numFmtId="0" fontId="196" fillId="0" borderId="65" xfId="34" applyFont="1" applyBorder="1" applyAlignment="1" applyProtection="1">
      <alignment horizontal="center" vertical="center"/>
      <protection locked="0"/>
    </xf>
    <xf numFmtId="0" fontId="196" fillId="0" borderId="66" xfId="34" applyFont="1" applyBorder="1" applyAlignment="1" applyProtection="1">
      <alignment horizontal="center" vertical="center"/>
      <protection locked="0"/>
    </xf>
    <xf numFmtId="3" fontId="111" fillId="0" borderId="65" xfId="34" applyNumberFormat="1" applyFont="1" applyBorder="1" applyAlignment="1">
      <alignment vertical="center"/>
    </xf>
    <xf numFmtId="3" fontId="111" fillId="0" borderId="66" xfId="34" applyNumberFormat="1" applyFont="1" applyBorder="1" applyAlignment="1">
      <alignment vertical="center"/>
    </xf>
    <xf numFmtId="1" fontId="84" fillId="0" borderId="65" xfId="34" applyNumberFormat="1" applyFont="1" applyBorder="1" applyAlignment="1">
      <alignment vertical="center"/>
    </xf>
    <xf numFmtId="1" fontId="84" fillId="0" borderId="66" xfId="34" applyNumberFormat="1" applyFont="1" applyBorder="1" applyAlignment="1">
      <alignment vertical="center"/>
    </xf>
    <xf numFmtId="1" fontId="111" fillId="0" borderId="65" xfId="34" applyNumberFormat="1" applyFont="1" applyBorder="1" applyAlignment="1" applyProtection="1">
      <alignment vertical="center"/>
      <protection locked="0"/>
    </xf>
    <xf numFmtId="1" fontId="111" fillId="0" borderId="66" xfId="34" applyNumberFormat="1" applyFont="1" applyBorder="1" applyAlignment="1" applyProtection="1">
      <alignment vertical="center"/>
      <protection locked="0"/>
    </xf>
    <xf numFmtId="0" fontId="183" fillId="0" borderId="10" xfId="34" applyFont="1" applyBorder="1" applyAlignment="1" applyProtection="1">
      <alignment vertical="center"/>
      <protection locked="0"/>
    </xf>
    <xf numFmtId="0" fontId="197" fillId="0" borderId="65" xfId="34" applyFont="1" applyBorder="1" applyAlignment="1" applyProtection="1">
      <alignment vertical="center"/>
      <protection locked="0"/>
    </xf>
    <xf numFmtId="0" fontId="197" fillId="0" borderId="66" xfId="34" applyFont="1" applyBorder="1" applyAlignment="1" applyProtection="1">
      <alignment vertical="center"/>
      <protection locked="0"/>
    </xf>
    <xf numFmtId="0" fontId="182" fillId="0" borderId="0" xfId="34" applyAlignment="1" applyProtection="1">
      <alignment vertical="center"/>
      <protection locked="0"/>
    </xf>
    <xf numFmtId="3" fontId="180" fillId="62" borderId="119" xfId="34" applyNumberFormat="1" applyFont="1" applyFill="1" applyBorder="1" applyAlignment="1" applyProtection="1">
      <alignment horizontal="right" vertical="center"/>
      <protection locked="0"/>
    </xf>
    <xf numFmtId="3" fontId="180" fillId="62" borderId="65" xfId="34" applyNumberFormat="1" applyFont="1" applyFill="1" applyBorder="1" applyAlignment="1" applyProtection="1">
      <alignment vertical="center"/>
      <protection locked="0"/>
    </xf>
    <xf numFmtId="3" fontId="180" fillId="62" borderId="65" xfId="34" applyNumberFormat="1" applyFont="1" applyFill="1" applyBorder="1" applyAlignment="1" applyProtection="1">
      <alignment horizontal="right" vertical="center"/>
      <protection locked="0"/>
    </xf>
    <xf numFmtId="3" fontId="180" fillId="62" borderId="66" xfId="34" applyNumberFormat="1" applyFont="1" applyFill="1" applyBorder="1" applyAlignment="1" applyProtection="1">
      <alignment horizontal="right" vertical="center"/>
      <protection locked="0"/>
    </xf>
    <xf numFmtId="0" fontId="198" fillId="0" borderId="0" xfId="34" applyFont="1" applyAlignment="1" applyProtection="1">
      <alignment vertical="center"/>
      <protection locked="0"/>
    </xf>
    <xf numFmtId="0" fontId="111" fillId="0" borderId="10" xfId="34" applyFont="1" applyBorder="1" applyAlignment="1" applyProtection="1">
      <alignment vertical="center"/>
      <protection locked="0"/>
    </xf>
    <xf numFmtId="3" fontId="111" fillId="0" borderId="65" xfId="34" applyNumberFormat="1" applyFont="1" applyBorder="1" applyAlignment="1" applyProtection="1">
      <alignment vertical="center"/>
      <protection locked="0"/>
    </xf>
    <xf numFmtId="0" fontId="111" fillId="0" borderId="65" xfId="34" applyFont="1" applyBorder="1" applyAlignment="1" applyProtection="1">
      <alignment vertical="center"/>
      <protection locked="0"/>
    </xf>
    <xf numFmtId="0" fontId="111" fillId="0" borderId="66" xfId="34" applyFont="1" applyBorder="1" applyAlignment="1" applyProtection="1">
      <alignment vertical="center"/>
      <protection locked="0"/>
    </xf>
    <xf numFmtId="0" fontId="52" fillId="0" borderId="10" xfId="34" applyFont="1" applyBorder="1" applyAlignment="1" applyProtection="1">
      <alignment vertical="center"/>
      <protection locked="0"/>
    </xf>
    <xf numFmtId="0" fontId="52" fillId="0" borderId="65" xfId="34" applyFont="1" applyBorder="1" applyAlignment="1" applyProtection="1">
      <alignment vertical="center"/>
      <protection locked="0"/>
    </xf>
    <xf numFmtId="0" fontId="52" fillId="0" borderId="66" xfId="34" applyFont="1" applyBorder="1" applyAlignment="1" applyProtection="1">
      <alignment vertical="center"/>
      <protection locked="0"/>
    </xf>
    <xf numFmtId="3" fontId="87" fillId="60" borderId="65" xfId="34" applyNumberFormat="1" applyFont="1" applyFill="1" applyBorder="1" applyAlignment="1" applyProtection="1">
      <alignment horizontal="right" vertical="center"/>
      <protection locked="0"/>
    </xf>
    <xf numFmtId="0" fontId="199" fillId="0" borderId="0" xfId="34" applyFont="1" applyAlignment="1" applyProtection="1">
      <alignment vertical="center"/>
      <protection locked="0"/>
    </xf>
    <xf numFmtId="0" fontId="200" fillId="0" borderId="65" xfId="34" applyFont="1" applyBorder="1" applyAlignment="1" applyProtection="1">
      <alignment horizontal="center" vertical="center"/>
      <protection locked="0"/>
    </xf>
    <xf numFmtId="0" fontId="200" fillId="0" borderId="66" xfId="34" applyFont="1" applyBorder="1" applyAlignment="1" applyProtection="1">
      <alignment horizontal="center" vertical="center"/>
      <protection locked="0"/>
    </xf>
    <xf numFmtId="0" fontId="84" fillId="0" borderId="10" xfId="34" applyFont="1" applyBorder="1" applyAlignment="1" applyProtection="1">
      <alignment vertical="center"/>
      <protection locked="0"/>
    </xf>
    <xf numFmtId="3" fontId="84" fillId="60" borderId="65" xfId="34" applyNumberFormat="1" applyFont="1" applyFill="1" applyBorder="1" applyAlignment="1" applyProtection="1">
      <alignment horizontal="right" vertical="center"/>
      <protection locked="0"/>
    </xf>
    <xf numFmtId="0" fontId="201" fillId="0" borderId="0" xfId="34" applyFont="1" applyAlignment="1" applyProtection="1">
      <alignment vertical="center"/>
      <protection locked="0"/>
    </xf>
    <xf numFmtId="0" fontId="180" fillId="0" borderId="10" xfId="33" applyFont="1" applyBorder="1" applyAlignment="1" applyProtection="1">
      <alignment horizontal="left"/>
      <protection locked="0"/>
    </xf>
    <xf numFmtId="3" fontId="180" fillId="0" borderId="65" xfId="34" applyNumberFormat="1" applyFont="1" applyBorder="1" applyAlignment="1" applyProtection="1">
      <alignment horizontal="right"/>
      <protection locked="0"/>
    </xf>
    <xf numFmtId="3" fontId="180" fillId="0" borderId="66" xfId="34" applyNumberFormat="1" applyFont="1" applyBorder="1" applyAlignment="1" applyProtection="1">
      <alignment horizontal="right"/>
      <protection locked="0"/>
    </xf>
    <xf numFmtId="0" fontId="182" fillId="43" borderId="0" xfId="34" applyFill="1" applyAlignment="1" applyProtection="1">
      <alignment vertical="center"/>
      <protection locked="0"/>
    </xf>
    <xf numFmtId="4" fontId="55" fillId="43" borderId="0" xfId="34" applyNumberFormat="1" applyFont="1" applyFill="1" applyProtection="1">
      <protection locked="0"/>
    </xf>
    <xf numFmtId="3" fontId="55" fillId="43" borderId="0" xfId="34" applyNumberFormat="1" applyFont="1" applyFill="1" applyAlignment="1" applyProtection="1">
      <alignment vertical="center"/>
      <protection locked="0"/>
    </xf>
    <xf numFmtId="3" fontId="55" fillId="0" borderId="0" xfId="34" applyNumberFormat="1" applyFont="1" applyAlignment="1" applyProtection="1">
      <alignment vertical="center"/>
      <protection locked="0"/>
    </xf>
    <xf numFmtId="0" fontId="55" fillId="0" borderId="0" xfId="34" applyFont="1" applyAlignment="1" applyProtection="1">
      <alignment vertical="center"/>
      <protection locked="0"/>
    </xf>
    <xf numFmtId="4" fontId="52" fillId="43" borderId="0" xfId="34" applyNumberFormat="1" applyFont="1" applyFill="1" applyProtection="1">
      <protection locked="0"/>
    </xf>
    <xf numFmtId="3" fontId="52" fillId="43" borderId="0" xfId="34" applyNumberFormat="1" applyFont="1" applyFill="1" applyAlignment="1" applyProtection="1">
      <alignment vertical="center"/>
      <protection locked="0"/>
    </xf>
    <xf numFmtId="0" fontId="52" fillId="0" borderId="0" xfId="34" applyFont="1" applyAlignment="1" applyProtection="1">
      <alignment vertical="center"/>
      <protection locked="0"/>
    </xf>
    <xf numFmtId="0" fontId="177" fillId="59" borderId="55" xfId="33" applyFont="1" applyFill="1" applyBorder="1" applyAlignment="1">
      <alignment horizontal="left"/>
    </xf>
    <xf numFmtId="22" fontId="184" fillId="59" borderId="55" xfId="33" applyNumberFormat="1" applyFont="1" applyFill="1" applyBorder="1" applyAlignment="1" applyProtection="1">
      <alignment horizontal="center" vertical="center"/>
      <protection locked="0"/>
    </xf>
    <xf numFmtId="22" fontId="184" fillId="0" borderId="55" xfId="33" applyNumberFormat="1" applyFont="1" applyBorder="1" applyAlignment="1" applyProtection="1">
      <alignment horizontal="center" vertical="center"/>
      <protection locked="0"/>
    </xf>
    <xf numFmtId="0" fontId="53" fillId="0" borderId="55" xfId="22" applyFont="1" applyBorder="1" applyProtection="1">
      <protection locked="0"/>
    </xf>
    <xf numFmtId="0" fontId="180" fillId="42" borderId="55" xfId="22" applyFont="1" applyFill="1" applyBorder="1" applyAlignment="1">
      <alignment horizontal="center"/>
    </xf>
    <xf numFmtId="0" fontId="180" fillId="0" borderId="55" xfId="22" applyFont="1" applyBorder="1" applyAlignment="1">
      <alignment horizontal="center"/>
    </xf>
    <xf numFmtId="3" fontId="84" fillId="0" borderId="65" xfId="34" applyNumberFormat="1" applyFont="1" applyBorder="1" applyAlignment="1" applyProtection="1">
      <alignment vertical="center"/>
      <protection locked="0"/>
    </xf>
    <xf numFmtId="3" fontId="84" fillId="0" borderId="66" xfId="34" applyNumberFormat="1" applyFont="1" applyBorder="1" applyAlignment="1" applyProtection="1">
      <alignment vertical="center"/>
      <protection locked="0"/>
    </xf>
    <xf numFmtId="3" fontId="126" fillId="0" borderId="66" xfId="34" applyNumberFormat="1" applyFont="1" applyBorder="1" applyAlignment="1" applyProtection="1">
      <alignment vertical="center"/>
      <protection locked="0"/>
    </xf>
    <xf numFmtId="3" fontId="84" fillId="0" borderId="0" xfId="34" applyNumberFormat="1" applyFont="1"/>
    <xf numFmtId="0" fontId="185" fillId="0" borderId="0" xfId="34" applyFont="1"/>
    <xf numFmtId="172" fontId="111" fillId="0" borderId="0" xfId="33" applyNumberFormat="1" applyFont="1" applyAlignment="1" applyProtection="1">
      <alignment horizontal="right"/>
      <protection locked="0"/>
    </xf>
    <xf numFmtId="0" fontId="84" fillId="0" borderId="55" xfId="34" applyFont="1" applyBorder="1" applyAlignment="1" applyProtection="1">
      <alignment vertical="center"/>
      <protection locked="0"/>
    </xf>
    <xf numFmtId="0" fontId="84" fillId="0" borderId="55" xfId="34" applyFont="1" applyBorder="1" applyAlignment="1">
      <alignment vertical="center"/>
    </xf>
    <xf numFmtId="0" fontId="84" fillId="0" borderId="65" xfId="34" applyFont="1" applyBorder="1" applyAlignment="1">
      <alignment vertical="center"/>
    </xf>
    <xf numFmtId="0" fontId="84" fillId="0" borderId="66" xfId="34" applyFont="1" applyBorder="1" applyAlignment="1">
      <alignment vertical="center"/>
    </xf>
    <xf numFmtId="0" fontId="84" fillId="60" borderId="55" xfId="33" applyFont="1" applyFill="1" applyBorder="1" applyAlignment="1" applyProtection="1">
      <alignment horizontal="center"/>
      <protection locked="0"/>
    </xf>
    <xf numFmtId="0" fontId="111" fillId="0" borderId="55" xfId="33" applyFont="1" applyBorder="1" applyAlignment="1">
      <alignment horizontal="left"/>
    </xf>
    <xf numFmtId="3" fontId="142" fillId="0" borderId="66" xfId="34" applyNumberFormat="1" applyFont="1" applyBorder="1" applyAlignment="1">
      <alignment vertical="center"/>
    </xf>
    <xf numFmtId="0" fontId="84" fillId="0" borderId="55" xfId="33" applyFont="1" applyBorder="1" applyAlignment="1" applyProtection="1">
      <alignment horizontal="left"/>
      <protection locked="0"/>
    </xf>
    <xf numFmtId="3" fontId="84" fillId="0" borderId="65" xfId="34" applyNumberFormat="1" applyFont="1" applyBorder="1" applyAlignment="1">
      <alignment vertical="center"/>
    </xf>
    <xf numFmtId="3" fontId="84" fillId="0" borderId="66" xfId="34" applyNumberFormat="1" applyFont="1" applyBorder="1" applyAlignment="1">
      <alignment vertical="center"/>
    </xf>
    <xf numFmtId="3" fontId="126" fillId="0" borderId="66" xfId="34" applyNumberFormat="1" applyFont="1" applyBorder="1" applyAlignment="1">
      <alignment vertical="center"/>
    </xf>
    <xf numFmtId="0" fontId="111" fillId="0" borderId="55" xfId="33" applyFont="1" applyBorder="1" applyAlignment="1" applyProtection="1">
      <alignment horizontal="left"/>
      <protection locked="0"/>
    </xf>
    <xf numFmtId="0" fontId="52" fillId="0" borderId="55" xfId="34" applyFont="1" applyBorder="1" applyAlignment="1" applyProtection="1">
      <alignment vertical="center"/>
      <protection locked="0"/>
    </xf>
    <xf numFmtId="0" fontId="180" fillId="61" borderId="55" xfId="33" applyFont="1" applyFill="1" applyBorder="1" applyAlignment="1" applyProtection="1">
      <alignment horizontal="left"/>
      <protection locked="0"/>
    </xf>
    <xf numFmtId="3" fontId="180" fillId="62" borderId="66" xfId="34" applyNumberFormat="1" applyFont="1" applyFill="1" applyBorder="1" applyAlignment="1" applyProtection="1">
      <alignment vertical="center"/>
      <protection locked="0"/>
    </xf>
    <xf numFmtId="0" fontId="180" fillId="0" borderId="55" xfId="33" applyFont="1" applyBorder="1" applyAlignment="1" applyProtection="1">
      <alignment horizontal="left"/>
      <protection locked="0"/>
    </xf>
    <xf numFmtId="3" fontId="180" fillId="0" borderId="65" xfId="34" applyNumberFormat="1" applyFont="1" applyBorder="1" applyAlignment="1" applyProtection="1">
      <alignment vertical="center"/>
      <protection locked="0"/>
    </xf>
    <xf numFmtId="3" fontId="180" fillId="0" borderId="66" xfId="34" applyNumberFormat="1" applyFont="1" applyBorder="1" applyAlignment="1" applyProtection="1">
      <alignment vertical="center"/>
      <protection locked="0"/>
    </xf>
    <xf numFmtId="0" fontId="180" fillId="42" borderId="55" xfId="33" applyFont="1" applyFill="1" applyBorder="1" applyAlignment="1">
      <alignment horizontal="center"/>
    </xf>
    <xf numFmtId="0" fontId="200" fillId="42" borderId="65" xfId="34" applyFont="1" applyFill="1" applyBorder="1" applyAlignment="1" applyProtection="1">
      <alignment horizontal="center" vertical="center"/>
      <protection locked="0"/>
    </xf>
    <xf numFmtId="0" fontId="200" fillId="42" borderId="66" xfId="34" applyFont="1" applyFill="1" applyBorder="1" applyAlignment="1" applyProtection="1">
      <alignment horizontal="center" vertical="center"/>
      <protection locked="0"/>
    </xf>
    <xf numFmtId="0" fontId="177" fillId="0" borderId="55" xfId="33" applyFont="1" applyBorder="1" applyAlignment="1">
      <alignment horizontal="center"/>
    </xf>
    <xf numFmtId="0" fontId="84" fillId="0" borderId="65" xfId="34" applyFont="1" applyBorder="1" applyAlignment="1" applyProtection="1">
      <alignment horizontal="center" vertical="center"/>
      <protection locked="0"/>
    </xf>
    <xf numFmtId="0" fontId="84" fillId="0" borderId="66" xfId="34" applyFont="1" applyBorder="1" applyAlignment="1" applyProtection="1">
      <alignment horizontal="center" vertical="center"/>
      <protection locked="0"/>
    </xf>
    <xf numFmtId="0" fontId="84" fillId="43" borderId="65" xfId="34" applyFont="1" applyFill="1" applyBorder="1" applyAlignment="1" applyProtection="1">
      <alignment horizontal="center" vertical="center"/>
      <protection locked="0"/>
    </xf>
    <xf numFmtId="0" fontId="84" fillId="43" borderId="66" xfId="34" applyFont="1" applyFill="1" applyBorder="1" applyAlignment="1" applyProtection="1">
      <alignment horizontal="center" vertical="center"/>
      <protection locked="0"/>
    </xf>
    <xf numFmtId="0" fontId="111" fillId="0" borderId="55" xfId="34" applyFont="1" applyBorder="1" applyAlignment="1" applyProtection="1">
      <alignment vertical="center"/>
      <protection locked="0"/>
    </xf>
    <xf numFmtId="1" fontId="111" fillId="43" borderId="65" xfId="34" applyNumberFormat="1" applyFont="1" applyFill="1" applyBorder="1" applyAlignment="1" applyProtection="1">
      <alignment vertical="center"/>
      <protection locked="0"/>
    </xf>
    <xf numFmtId="1" fontId="111" fillId="43" borderId="66" xfId="34" applyNumberFormat="1" applyFont="1" applyFill="1" applyBorder="1" applyAlignment="1" applyProtection="1">
      <alignment vertical="center"/>
      <protection locked="0"/>
    </xf>
    <xf numFmtId="0" fontId="84" fillId="59" borderId="55" xfId="33" applyFont="1" applyFill="1" applyBorder="1" applyAlignment="1" applyProtection="1">
      <alignment horizontal="center"/>
      <protection locked="0"/>
    </xf>
    <xf numFmtId="3" fontId="84" fillId="60" borderId="66" xfId="34" applyNumberFormat="1" applyFont="1" applyFill="1" applyBorder="1" applyAlignment="1" applyProtection="1">
      <alignment horizontal="right" vertical="center"/>
      <protection locked="0"/>
    </xf>
    <xf numFmtId="3" fontId="84" fillId="60" borderId="65" xfId="34" applyNumberFormat="1" applyFont="1" applyFill="1" applyBorder="1" applyAlignment="1" applyProtection="1">
      <alignment vertical="center"/>
      <protection locked="0"/>
    </xf>
    <xf numFmtId="3" fontId="84" fillId="60" borderId="66" xfId="34" applyNumberFormat="1" applyFont="1" applyFill="1" applyBorder="1" applyAlignment="1" applyProtection="1">
      <alignment vertical="center"/>
      <protection locked="0"/>
    </xf>
    <xf numFmtId="0" fontId="180" fillId="42" borderId="55" xfId="33" applyFont="1" applyFill="1" applyBorder="1" applyAlignment="1" applyProtection="1">
      <alignment horizontal="left"/>
      <protection locked="0"/>
    </xf>
    <xf numFmtId="3" fontId="180" fillId="42" borderId="65" xfId="34" applyNumberFormat="1" applyFont="1" applyFill="1" applyBorder="1" applyAlignment="1" applyProtection="1">
      <alignment horizontal="right" vertical="center"/>
      <protection locked="0"/>
    </xf>
    <xf numFmtId="3" fontId="180" fillId="42" borderId="66" xfId="34" applyNumberFormat="1" applyFont="1" applyFill="1" applyBorder="1" applyAlignment="1" applyProtection="1">
      <alignment horizontal="right" vertical="center"/>
      <protection locked="0"/>
    </xf>
    <xf numFmtId="0" fontId="180" fillId="62" borderId="55" xfId="34" applyFont="1" applyFill="1" applyBorder="1" applyAlignment="1" applyProtection="1">
      <alignment vertical="center"/>
      <protection locked="0"/>
    </xf>
    <xf numFmtId="4" fontId="55" fillId="0" borderId="0" xfId="34" applyNumberFormat="1" applyFont="1" applyAlignment="1" applyProtection="1">
      <alignment vertical="center"/>
      <protection locked="0"/>
    </xf>
    <xf numFmtId="3" fontId="52" fillId="0" borderId="0" xfId="34" applyNumberFormat="1" applyFont="1" applyAlignment="1" applyProtection="1">
      <alignment vertical="center"/>
      <protection locked="0"/>
    </xf>
    <xf numFmtId="4" fontId="52" fillId="0" borderId="0" xfId="34" applyNumberFormat="1" applyFont="1" applyAlignment="1" applyProtection="1">
      <alignment vertical="center"/>
      <protection locked="0"/>
    </xf>
    <xf numFmtId="169" fontId="68" fillId="0" borderId="0" xfId="27" applyNumberFormat="1" applyFont="1" applyAlignment="1" applyProtection="1">
      <alignment horizontal="center"/>
      <protection locked="0"/>
    </xf>
    <xf numFmtId="169" fontId="68" fillId="0" borderId="0" xfId="27" applyNumberFormat="1" applyFont="1" applyProtection="1">
      <protection locked="0"/>
    </xf>
    <xf numFmtId="0" fontId="202" fillId="59" borderId="4" xfId="33" applyFont="1" applyFill="1" applyBorder="1" applyAlignment="1">
      <alignment horizontal="left"/>
    </xf>
    <xf numFmtId="0" fontId="202" fillId="59" borderId="4" xfId="33" applyFont="1" applyFill="1" applyBorder="1" applyAlignment="1" applyProtection="1">
      <alignment horizontal="center"/>
      <protection locked="0"/>
    </xf>
    <xf numFmtId="0" fontId="202" fillId="59" borderId="62" xfId="33" applyFont="1" applyFill="1" applyBorder="1" applyAlignment="1" applyProtection="1">
      <alignment horizontal="center"/>
      <protection locked="0"/>
    </xf>
    <xf numFmtId="0" fontId="68" fillId="0" borderId="0" xfId="27" applyFont="1" applyProtection="1">
      <protection locked="0"/>
    </xf>
    <xf numFmtId="0" fontId="68" fillId="60" borderId="55" xfId="27" applyFont="1" applyFill="1" applyBorder="1" applyProtection="1">
      <protection locked="0"/>
    </xf>
    <xf numFmtId="0" fontId="203" fillId="59" borderId="55" xfId="33" applyFont="1" applyFill="1" applyBorder="1" applyAlignment="1" applyProtection="1">
      <alignment horizontal="center"/>
      <protection locked="0"/>
    </xf>
    <xf numFmtId="0" fontId="203" fillId="59" borderId="66" xfId="33" applyFont="1" applyFill="1" applyBorder="1" applyAlignment="1" applyProtection="1">
      <alignment horizontal="center"/>
      <protection locked="0"/>
    </xf>
    <xf numFmtId="0" fontId="204" fillId="0" borderId="55" xfId="33" applyFont="1" applyBorder="1" applyAlignment="1" applyProtection="1">
      <alignment horizontal="center"/>
      <protection locked="0"/>
    </xf>
    <xf numFmtId="0" fontId="205" fillId="0" borderId="55" xfId="30" applyFont="1" applyBorder="1" applyProtection="1">
      <protection locked="0"/>
    </xf>
    <xf numFmtId="0" fontId="205" fillId="0" borderId="0" xfId="30" applyFont="1" applyProtection="1">
      <protection locked="0"/>
    </xf>
    <xf numFmtId="0" fontId="203" fillId="0" borderId="121" xfId="33" applyFont="1" applyBorder="1" applyAlignment="1" applyProtection="1">
      <alignment horizontal="center"/>
      <protection locked="0"/>
    </xf>
    <xf numFmtId="0" fontId="68" fillId="0" borderId="0" xfId="33" applyFont="1" applyAlignment="1" applyProtection="1">
      <alignment horizontal="center"/>
      <protection locked="0"/>
    </xf>
    <xf numFmtId="0" fontId="68" fillId="0" borderId="0" xfId="33" applyFont="1" applyProtection="1">
      <protection locked="0"/>
    </xf>
    <xf numFmtId="181" fontId="206" fillId="0" borderId="55" xfId="22" applyNumberFormat="1" applyFont="1" applyBorder="1" applyAlignment="1" applyProtection="1">
      <alignment horizontal="center"/>
      <protection locked="0"/>
    </xf>
    <xf numFmtId="181" fontId="206" fillId="0" borderId="66" xfId="22" applyNumberFormat="1" applyFont="1" applyBorder="1" applyAlignment="1" applyProtection="1">
      <alignment horizontal="center"/>
      <protection locked="0"/>
    </xf>
    <xf numFmtId="0" fontId="207" fillId="0" borderId="0" xfId="22" applyFont="1" applyProtection="1">
      <protection locked="0"/>
    </xf>
    <xf numFmtId="0" fontId="208" fillId="42" borderId="55" xfId="22" applyFont="1" applyFill="1" applyBorder="1" applyAlignment="1">
      <alignment horizontal="center"/>
    </xf>
    <xf numFmtId="10" fontId="209" fillId="42" borderId="55" xfId="27" applyNumberFormat="1" applyFont="1" applyFill="1" applyBorder="1" applyAlignment="1" applyProtection="1">
      <alignment horizontal="center" vertical="center"/>
      <protection locked="0"/>
    </xf>
    <xf numFmtId="10" fontId="209" fillId="42" borderId="66" xfId="27" applyNumberFormat="1" applyFont="1" applyFill="1" applyBorder="1" applyAlignment="1" applyProtection="1">
      <alignment horizontal="center" vertical="center"/>
      <protection locked="0"/>
    </xf>
    <xf numFmtId="0" fontId="59" fillId="0" borderId="0" xfId="27" applyFont="1" applyProtection="1">
      <protection locked="0"/>
    </xf>
    <xf numFmtId="0" fontId="58" fillId="0" borderId="122" xfId="30" applyFont="1" applyBorder="1" applyAlignment="1">
      <alignment horizontal="center"/>
    </xf>
    <xf numFmtId="0" fontId="58" fillId="0" borderId="55" xfId="30" applyFont="1" applyBorder="1" applyAlignment="1">
      <alignment horizontal="center" vertical="center"/>
    </xf>
    <xf numFmtId="0" fontId="58" fillId="0" borderId="121" xfId="30" applyFont="1" applyBorder="1" applyAlignment="1">
      <alignment horizontal="center" vertical="center"/>
    </xf>
    <xf numFmtId="0" fontId="210" fillId="0" borderId="0" xfId="30" applyFont="1" applyProtection="1">
      <protection locked="0"/>
    </xf>
    <xf numFmtId="0" fontId="211" fillId="0" borderId="55" xfId="20" applyFont="1" applyBorder="1" applyAlignment="1" applyProtection="1">
      <alignment horizontal="left"/>
      <protection locked="0"/>
    </xf>
    <xf numFmtId="3" fontId="211" fillId="0" borderId="55" xfId="30" applyNumberFormat="1" applyFont="1" applyBorder="1" applyAlignment="1">
      <alignment horizontal="right"/>
    </xf>
    <xf numFmtId="3" fontId="211" fillId="0" borderId="123" xfId="30" applyNumberFormat="1" applyFont="1" applyBorder="1" applyAlignment="1">
      <alignment horizontal="right"/>
    </xf>
    <xf numFmtId="3" fontId="211" fillId="0" borderId="121" xfId="30" applyNumberFormat="1" applyFont="1" applyBorder="1" applyAlignment="1">
      <alignment horizontal="right"/>
    </xf>
    <xf numFmtId="0" fontId="211" fillId="0" borderId="0" xfId="30" applyFont="1" applyProtection="1">
      <protection locked="0"/>
    </xf>
    <xf numFmtId="0" fontId="205" fillId="0" borderId="55" xfId="20" applyFont="1" applyBorder="1" applyAlignment="1" applyProtection="1">
      <alignment horizontal="left"/>
      <protection locked="0"/>
    </xf>
    <xf numFmtId="176" fontId="205" fillId="0" borderId="55" xfId="30" applyNumberFormat="1" applyFont="1" applyBorder="1" applyAlignment="1" applyProtection="1">
      <alignment horizontal="right"/>
      <protection locked="0"/>
    </xf>
    <xf numFmtId="176" fontId="205" fillId="0" borderId="123" xfId="30" applyNumberFormat="1" applyFont="1" applyBorder="1" applyAlignment="1" applyProtection="1">
      <alignment horizontal="right"/>
      <protection locked="0"/>
    </xf>
    <xf numFmtId="176" fontId="205" fillId="0" borderId="121" xfId="30" applyNumberFormat="1" applyFont="1" applyBorder="1" applyAlignment="1" applyProtection="1">
      <alignment horizontal="right"/>
      <protection locked="0"/>
    </xf>
    <xf numFmtId="176" fontId="205" fillId="0" borderId="0" xfId="30" applyNumberFormat="1" applyFont="1" applyProtection="1">
      <protection locked="0"/>
    </xf>
    <xf numFmtId="1" fontId="212" fillId="0" borderId="55" xfId="30" applyNumberFormat="1" applyFont="1" applyBorder="1" applyProtection="1">
      <protection locked="0"/>
    </xf>
    <xf numFmtId="1" fontId="68" fillId="0" borderId="55" xfId="30" applyNumberFormat="1" applyFont="1" applyBorder="1" applyProtection="1">
      <protection locked="0"/>
    </xf>
    <xf numFmtId="1" fontId="68" fillId="0" borderId="123" xfId="30" applyNumberFormat="1" applyFont="1" applyBorder="1" applyProtection="1">
      <protection locked="0"/>
    </xf>
    <xf numFmtId="1" fontId="68" fillId="0" borderId="121" xfId="30" applyNumberFormat="1" applyFont="1" applyBorder="1" applyProtection="1">
      <protection locked="0"/>
    </xf>
    <xf numFmtId="1" fontId="205" fillId="0" borderId="55" xfId="30" applyNumberFormat="1" applyFont="1" applyBorder="1" applyAlignment="1" applyProtection="1">
      <alignment horizontal="right"/>
      <protection locked="0"/>
    </xf>
    <xf numFmtId="1" fontId="205" fillId="0" borderId="123" xfId="30" applyNumberFormat="1" applyFont="1" applyBorder="1" applyAlignment="1" applyProtection="1">
      <alignment horizontal="right"/>
      <protection locked="0"/>
    </xf>
    <xf numFmtId="1" fontId="205" fillId="0" borderId="121" xfId="30" applyNumberFormat="1" applyFont="1" applyBorder="1" applyAlignment="1" applyProtection="1">
      <alignment horizontal="right"/>
      <protection locked="0"/>
    </xf>
    <xf numFmtId="0" fontId="68" fillId="0" borderId="55" xfId="30" applyFont="1" applyBorder="1"/>
    <xf numFmtId="1" fontId="68" fillId="0" borderId="55" xfId="30" applyNumberFormat="1" applyFont="1" applyBorder="1"/>
    <xf numFmtId="1" fontId="68" fillId="0" borderId="123" xfId="30" applyNumberFormat="1" applyFont="1" applyBorder="1"/>
    <xf numFmtId="1" fontId="68" fillId="0" borderId="121" xfId="30" applyNumberFormat="1" applyFont="1" applyBorder="1"/>
    <xf numFmtId="0" fontId="211" fillId="60" borderId="55" xfId="33" applyFont="1" applyFill="1" applyBorder="1" applyAlignment="1" applyProtection="1">
      <alignment horizontal="center"/>
      <protection locked="0"/>
    </xf>
    <xf numFmtId="1" fontId="213" fillId="0" borderId="55" xfId="30" applyNumberFormat="1" applyFont="1" applyBorder="1" applyAlignment="1" applyProtection="1">
      <alignment horizontal="center"/>
      <protection locked="0"/>
    </xf>
    <xf numFmtId="1" fontId="213" fillId="0" borderId="123" xfId="30" applyNumberFormat="1" applyFont="1" applyBorder="1" applyAlignment="1" applyProtection="1">
      <alignment horizontal="center"/>
      <protection locked="0"/>
    </xf>
    <xf numFmtId="1" fontId="213" fillId="0" borderId="121" xfId="30" applyNumberFormat="1" applyFont="1" applyBorder="1" applyAlignment="1" applyProtection="1">
      <alignment horizontal="center"/>
      <protection locked="0"/>
    </xf>
    <xf numFmtId="0" fontId="68" fillId="0" borderId="0" xfId="30" applyFont="1" applyAlignment="1" applyProtection="1">
      <alignment horizontal="left"/>
      <protection locked="0"/>
    </xf>
    <xf numFmtId="0" fontId="211" fillId="0" borderId="55" xfId="33" applyFont="1" applyBorder="1" applyAlignment="1">
      <alignment horizontal="left"/>
    </xf>
    <xf numFmtId="1" fontId="205" fillId="0" borderId="55" xfId="30" applyNumberFormat="1" applyFont="1" applyBorder="1"/>
    <xf numFmtId="1" fontId="205" fillId="0" borderId="123" xfId="30" applyNumberFormat="1" applyFont="1" applyBorder="1"/>
    <xf numFmtId="1" fontId="205" fillId="0" borderId="121" xfId="30" applyNumberFormat="1" applyFont="1" applyBorder="1"/>
    <xf numFmtId="0" fontId="211" fillId="0" borderId="55" xfId="33" applyFont="1" applyBorder="1" applyAlignment="1" applyProtection="1">
      <alignment horizontal="left"/>
      <protection locked="0"/>
    </xf>
    <xf numFmtId="1" fontId="211" fillId="0" borderId="55" xfId="30" applyNumberFormat="1" applyFont="1" applyBorder="1" applyProtection="1">
      <protection locked="0"/>
    </xf>
    <xf numFmtId="1" fontId="211" fillId="0" borderId="123" xfId="30" applyNumberFormat="1" applyFont="1" applyBorder="1" applyProtection="1">
      <protection locked="0"/>
    </xf>
    <xf numFmtId="1" fontId="211" fillId="0" borderId="121" xfId="30" applyNumberFormat="1" applyFont="1" applyBorder="1" applyProtection="1">
      <protection locked="0"/>
    </xf>
    <xf numFmtId="1" fontId="205" fillId="0" borderId="55" xfId="30" applyNumberFormat="1" applyFont="1" applyBorder="1" applyProtection="1">
      <protection locked="0"/>
    </xf>
    <xf numFmtId="1" fontId="205" fillId="0" borderId="123" xfId="30" applyNumberFormat="1" applyFont="1" applyBorder="1" applyProtection="1">
      <protection locked="0"/>
    </xf>
    <xf numFmtId="1" fontId="205" fillId="0" borderId="121" xfId="30" applyNumberFormat="1" applyFont="1" applyBorder="1" applyProtection="1">
      <protection locked="0"/>
    </xf>
    <xf numFmtId="0" fontId="68" fillId="0" borderId="55" xfId="30" applyFont="1" applyBorder="1" applyProtection="1">
      <protection locked="0"/>
    </xf>
    <xf numFmtId="0" fontId="68" fillId="0" borderId="66" xfId="30" applyFont="1" applyBorder="1" applyProtection="1">
      <protection locked="0"/>
    </xf>
    <xf numFmtId="0" fontId="208" fillId="61" borderId="55" xfId="33" applyFont="1" applyFill="1" applyBorder="1" applyAlignment="1" applyProtection="1">
      <alignment horizontal="left"/>
      <protection locked="0"/>
    </xf>
    <xf numFmtId="3" fontId="208" fillId="62" borderId="55" xfId="30" applyNumberFormat="1" applyFont="1" applyFill="1" applyBorder="1" applyAlignment="1" applyProtection="1">
      <alignment horizontal="right"/>
      <protection locked="0"/>
    </xf>
    <xf numFmtId="3" fontId="214" fillId="62" borderId="55" xfId="30" applyNumberFormat="1" applyFont="1" applyFill="1" applyBorder="1" applyAlignment="1" applyProtection="1">
      <alignment horizontal="right"/>
      <protection locked="0"/>
    </xf>
    <xf numFmtId="3" fontId="214" fillId="62" borderId="66" xfId="30" applyNumberFormat="1" applyFont="1" applyFill="1" applyBorder="1" applyAlignment="1" applyProtection="1">
      <alignment horizontal="right"/>
      <protection locked="0"/>
    </xf>
    <xf numFmtId="0" fontId="207" fillId="0" borderId="55" xfId="22" applyFont="1" applyBorder="1"/>
    <xf numFmtId="0" fontId="207" fillId="0" borderId="121" xfId="22" applyFont="1" applyBorder="1"/>
    <xf numFmtId="0" fontId="215" fillId="0" borderId="0" xfId="22" applyFont="1" applyProtection="1">
      <protection locked="0"/>
    </xf>
    <xf numFmtId="0" fontId="215" fillId="0" borderId="55" xfId="22" applyFont="1" applyBorder="1"/>
    <xf numFmtId="0" fontId="215" fillId="0" borderId="66" xfId="22" applyFont="1" applyBorder="1"/>
    <xf numFmtId="0" fontId="216" fillId="0" borderId="0" xfId="22" applyFont="1" applyProtection="1">
      <protection locked="0"/>
    </xf>
    <xf numFmtId="0" fontId="208" fillId="42" borderId="55" xfId="33" applyFont="1" applyFill="1" applyBorder="1" applyAlignment="1">
      <alignment horizontal="center"/>
    </xf>
    <xf numFmtId="173" fontId="217" fillId="42" borderId="55" xfId="33" applyNumberFormat="1" applyFont="1" applyFill="1" applyBorder="1" applyProtection="1">
      <protection locked="0"/>
    </xf>
    <xf numFmtId="173" fontId="217" fillId="42" borderId="66" xfId="33" applyNumberFormat="1" applyFont="1" applyFill="1" applyBorder="1" applyProtection="1">
      <protection locked="0"/>
    </xf>
    <xf numFmtId="0" fontId="202" fillId="0" borderId="55" xfId="33" applyFont="1" applyBorder="1" applyAlignment="1">
      <alignment horizontal="center"/>
    </xf>
    <xf numFmtId="173" fontId="217" fillId="0" borderId="55" xfId="33" applyNumberFormat="1" applyFont="1" applyBorder="1" applyProtection="1">
      <protection locked="0"/>
    </xf>
    <xf numFmtId="173" fontId="217" fillId="0" borderId="121" xfId="33" applyNumberFormat="1" applyFont="1" applyBorder="1" applyProtection="1">
      <protection locked="0"/>
    </xf>
    <xf numFmtId="9" fontId="68" fillId="0" borderId="55" xfId="31" applyFont="1" applyFill="1" applyBorder="1" applyAlignment="1" applyProtection="1">
      <alignment horizontal="left"/>
      <protection locked="0"/>
    </xf>
    <xf numFmtId="9" fontId="68" fillId="0" borderId="121" xfId="31" applyFont="1" applyFill="1" applyBorder="1" applyAlignment="1" applyProtection="1">
      <alignment horizontal="left"/>
      <protection locked="0"/>
    </xf>
    <xf numFmtId="0" fontId="205" fillId="0" borderId="121" xfId="30" applyFont="1" applyBorder="1" applyProtection="1">
      <protection locked="0"/>
    </xf>
    <xf numFmtId="3" fontId="205" fillId="0" borderId="55" xfId="30" applyNumberFormat="1" applyFont="1" applyBorder="1" applyProtection="1">
      <protection locked="0"/>
    </xf>
    <xf numFmtId="3" fontId="205" fillId="0" borderId="121" xfId="30" applyNumberFormat="1" applyFont="1" applyBorder="1" applyProtection="1">
      <protection locked="0"/>
    </xf>
    <xf numFmtId="0" fontId="205" fillId="0" borderId="66" xfId="30" applyFont="1" applyBorder="1" applyProtection="1">
      <protection locked="0"/>
    </xf>
    <xf numFmtId="3" fontId="211" fillId="60" borderId="55" xfId="30" applyNumberFormat="1" applyFont="1" applyFill="1" applyBorder="1" applyAlignment="1" applyProtection="1">
      <alignment horizontal="right"/>
      <protection locked="0"/>
    </xf>
    <xf numFmtId="3" fontId="211" fillId="60" borderId="66" xfId="30" applyNumberFormat="1" applyFont="1" applyFill="1" applyBorder="1" applyAlignment="1" applyProtection="1">
      <alignment horizontal="right"/>
      <protection locked="0"/>
    </xf>
    <xf numFmtId="0" fontId="211" fillId="0" borderId="0" xfId="27" applyFont="1" applyProtection="1">
      <protection locked="0"/>
    </xf>
    <xf numFmtId="0" fontId="205" fillId="0" borderId="55" xfId="27" applyFont="1" applyBorder="1" applyProtection="1">
      <protection locked="0"/>
    </xf>
    <xf numFmtId="0" fontId="205" fillId="0" borderId="121" xfId="27" applyFont="1" applyBorder="1" applyProtection="1">
      <protection locked="0"/>
    </xf>
    <xf numFmtId="0" fontId="205" fillId="0" borderId="0" xfId="27" applyFont="1" applyProtection="1">
      <protection locked="0"/>
    </xf>
    <xf numFmtId="0" fontId="205" fillId="0" borderId="123" xfId="27" applyFont="1" applyBorder="1" applyProtection="1">
      <protection locked="0"/>
    </xf>
    <xf numFmtId="0" fontId="211" fillId="0" borderId="121" xfId="27" applyFont="1" applyBorder="1" applyProtection="1">
      <protection locked="0"/>
    </xf>
    <xf numFmtId="1" fontId="211" fillId="43" borderId="55" xfId="30" applyNumberFormat="1" applyFont="1" applyFill="1" applyBorder="1" applyProtection="1">
      <protection locked="0"/>
    </xf>
    <xf numFmtId="1" fontId="211" fillId="0" borderId="66" xfId="30" applyNumberFormat="1" applyFont="1" applyBorder="1" applyProtection="1">
      <protection locked="0"/>
    </xf>
    <xf numFmtId="0" fontId="68" fillId="43" borderId="55" xfId="30" applyFont="1" applyFill="1" applyBorder="1" applyProtection="1">
      <protection locked="0"/>
    </xf>
    <xf numFmtId="0" fontId="68" fillId="43" borderId="66" xfId="30" applyFont="1" applyFill="1" applyBorder="1" applyProtection="1">
      <protection locked="0"/>
    </xf>
    <xf numFmtId="0" fontId="211" fillId="0" borderId="55" xfId="27" applyFont="1" applyBorder="1" applyProtection="1">
      <protection locked="0"/>
    </xf>
    <xf numFmtId="0" fontId="211" fillId="0" borderId="66" xfId="27" applyFont="1" applyBorder="1" applyProtection="1">
      <protection locked="0"/>
    </xf>
    <xf numFmtId="3" fontId="208" fillId="62" borderId="66" xfId="30" applyNumberFormat="1" applyFont="1" applyFill="1" applyBorder="1" applyAlignment="1" applyProtection="1">
      <alignment horizontal="right"/>
      <protection locked="0"/>
    </xf>
    <xf numFmtId="0" fontId="208" fillId="0" borderId="121" xfId="33" applyFont="1" applyBorder="1" applyAlignment="1" applyProtection="1">
      <alignment horizontal="left"/>
      <protection locked="0"/>
    </xf>
    <xf numFmtId="3" fontId="208" fillId="0" borderId="121" xfId="27" applyNumberFormat="1" applyFont="1" applyBorder="1" applyAlignment="1" applyProtection="1">
      <alignment horizontal="right"/>
      <protection locked="0"/>
    </xf>
    <xf numFmtId="0" fontId="208" fillId="0" borderId="55" xfId="33" applyFont="1" applyBorder="1" applyAlignment="1" applyProtection="1">
      <alignment horizontal="left"/>
      <protection locked="0"/>
    </xf>
    <xf numFmtId="3" fontId="208" fillId="0" borderId="55" xfId="27" applyNumberFormat="1" applyFont="1" applyBorder="1" applyAlignment="1" applyProtection="1">
      <alignment horizontal="right"/>
      <protection locked="0"/>
    </xf>
    <xf numFmtId="3" fontId="208" fillId="0" borderId="66" xfId="27" applyNumberFormat="1" applyFont="1" applyBorder="1" applyAlignment="1" applyProtection="1">
      <alignment horizontal="right"/>
      <protection locked="0"/>
    </xf>
    <xf numFmtId="0" fontId="208" fillId="42" borderId="55" xfId="33" applyFont="1" applyFill="1" applyBorder="1" applyAlignment="1" applyProtection="1">
      <alignment horizontal="left"/>
      <protection locked="0"/>
    </xf>
    <xf numFmtId="3" fontId="208" fillId="42" borderId="55" xfId="30" applyNumberFormat="1" applyFont="1" applyFill="1" applyBorder="1" applyAlignment="1" applyProtection="1">
      <alignment horizontal="right"/>
      <protection locked="0"/>
    </xf>
    <xf numFmtId="3" fontId="208" fillId="42" borderId="66" xfId="30" applyNumberFormat="1" applyFont="1" applyFill="1" applyBorder="1" applyAlignment="1" applyProtection="1">
      <alignment horizontal="right"/>
      <protection locked="0"/>
    </xf>
    <xf numFmtId="0" fontId="218" fillId="0" borderId="0" xfId="33" applyFont="1" applyProtection="1">
      <protection locked="0"/>
    </xf>
    <xf numFmtId="0" fontId="208" fillId="42" borderId="26" xfId="33" applyFont="1" applyFill="1" applyBorder="1" applyAlignment="1" applyProtection="1">
      <alignment horizontal="left"/>
      <protection locked="0"/>
    </xf>
    <xf numFmtId="3" fontId="208" fillId="42" borderId="26" xfId="30" applyNumberFormat="1" applyFont="1" applyFill="1" applyBorder="1" applyAlignment="1" applyProtection="1">
      <alignment horizontal="right"/>
      <protection locked="0"/>
    </xf>
    <xf numFmtId="0" fontId="208" fillId="0" borderId="124" xfId="33" applyFont="1" applyBorder="1" applyAlignment="1" applyProtection="1">
      <alignment horizontal="left"/>
      <protection locked="0"/>
    </xf>
    <xf numFmtId="3" fontId="208" fillId="0" borderId="125" xfId="30" applyNumberFormat="1" applyFont="1" applyBorder="1" applyAlignment="1" applyProtection="1">
      <alignment horizontal="right"/>
      <protection locked="0"/>
    </xf>
    <xf numFmtId="3" fontId="208" fillId="0" borderId="124" xfId="30" applyNumberFormat="1" applyFont="1" applyBorder="1" applyAlignment="1" applyProtection="1">
      <alignment horizontal="right"/>
      <protection locked="0"/>
    </xf>
    <xf numFmtId="3" fontId="208" fillId="0" borderId="126" xfId="30" applyNumberFormat="1" applyFont="1" applyBorder="1" applyAlignment="1" applyProtection="1">
      <alignment horizontal="right"/>
      <protection locked="0"/>
    </xf>
    <xf numFmtId="3" fontId="208" fillId="0" borderId="40" xfId="30" applyNumberFormat="1" applyFont="1" applyBorder="1" applyAlignment="1" applyProtection="1">
      <alignment horizontal="right"/>
      <protection locked="0"/>
    </xf>
    <xf numFmtId="4" fontId="68" fillId="0" borderId="42" xfId="30" applyNumberFormat="1" applyFont="1" applyBorder="1" applyProtection="1">
      <protection locked="0"/>
    </xf>
    <xf numFmtId="3" fontId="68" fillId="43" borderId="0" xfId="30" applyNumberFormat="1" applyFont="1" applyFill="1" applyProtection="1">
      <protection locked="0"/>
    </xf>
    <xf numFmtId="4" fontId="68" fillId="0" borderId="43" xfId="30" applyNumberFormat="1" applyFont="1" applyBorder="1" applyProtection="1">
      <protection locked="0"/>
    </xf>
    <xf numFmtId="4" fontId="68" fillId="0" borderId="39" xfId="30" applyNumberFormat="1" applyFont="1" applyBorder="1" applyProtection="1">
      <protection locked="0"/>
    </xf>
    <xf numFmtId="4" fontId="68" fillId="0" borderId="127" xfId="30" applyNumberFormat="1" applyFont="1" applyBorder="1" applyProtection="1">
      <protection locked="0"/>
    </xf>
    <xf numFmtId="4" fontId="68" fillId="0" borderId="113" xfId="30" applyNumberFormat="1" applyFont="1" applyBorder="1" applyProtection="1">
      <protection locked="0"/>
    </xf>
    <xf numFmtId="4" fontId="72" fillId="0" borderId="42" xfId="30" applyNumberFormat="1" applyFont="1" applyBorder="1" applyProtection="1">
      <protection locked="0"/>
    </xf>
    <xf numFmtId="3" fontId="72" fillId="43" borderId="0" xfId="30" applyNumberFormat="1" applyFont="1" applyFill="1" applyProtection="1">
      <protection locked="0"/>
    </xf>
    <xf numFmtId="4" fontId="72" fillId="0" borderId="43" xfId="30" applyNumberFormat="1" applyFont="1" applyBorder="1" applyProtection="1">
      <protection locked="0"/>
    </xf>
    <xf numFmtId="4" fontId="72" fillId="0" borderId="0" xfId="30" applyNumberFormat="1" applyFont="1" applyProtection="1">
      <protection locked="0"/>
    </xf>
    <xf numFmtId="0" fontId="210" fillId="0" borderId="128" xfId="30" applyFont="1" applyBorder="1" applyProtection="1">
      <protection locked="0"/>
    </xf>
    <xf numFmtId="0" fontId="210" fillId="0" borderId="129" xfId="30" applyFont="1" applyBorder="1" applyProtection="1">
      <protection locked="0"/>
    </xf>
    <xf numFmtId="4" fontId="68" fillId="0" borderId="129" xfId="30" applyNumberFormat="1" applyFont="1" applyBorder="1" applyProtection="1">
      <protection locked="0"/>
    </xf>
    <xf numFmtId="0" fontId="210" fillId="0" borderId="39" xfId="30" applyFont="1" applyBorder="1" applyProtection="1">
      <protection locked="0"/>
    </xf>
    <xf numFmtId="4" fontId="68" fillId="0" borderId="0" xfId="30" applyNumberFormat="1" applyFont="1" applyProtection="1">
      <protection locked="0"/>
    </xf>
    <xf numFmtId="3" fontId="210" fillId="0" borderId="0" xfId="30" applyNumberFormat="1" applyFont="1" applyProtection="1">
      <protection locked="0"/>
    </xf>
    <xf numFmtId="0" fontId="210" fillId="0" borderId="127" xfId="30" applyFont="1" applyBorder="1" applyProtection="1">
      <protection locked="0"/>
    </xf>
    <xf numFmtId="0" fontId="202" fillId="63" borderId="10" xfId="33" applyFont="1" applyFill="1" applyBorder="1" applyAlignment="1">
      <alignment horizontal="left"/>
    </xf>
    <xf numFmtId="0" fontId="202" fillId="63" borderId="66" xfId="33" applyFont="1" applyFill="1" applyBorder="1" applyAlignment="1" applyProtection="1">
      <alignment horizontal="center"/>
      <protection locked="0"/>
    </xf>
    <xf numFmtId="22" fontId="69" fillId="63" borderId="10" xfId="33" applyNumberFormat="1" applyFont="1" applyFill="1" applyBorder="1" applyAlignment="1" applyProtection="1">
      <alignment horizontal="center" vertical="center"/>
      <protection locked="0"/>
    </xf>
    <xf numFmtId="0" fontId="203" fillId="63" borderId="66" xfId="33" applyFont="1" applyFill="1" applyBorder="1" applyAlignment="1" applyProtection="1">
      <alignment horizontal="center"/>
      <protection locked="0"/>
    </xf>
    <xf numFmtId="22" fontId="69" fillId="0" borderId="10" xfId="33" applyNumberFormat="1" applyFont="1" applyBorder="1" applyAlignment="1" applyProtection="1">
      <alignment horizontal="center" vertical="center"/>
      <protection locked="0"/>
    </xf>
    <xf numFmtId="0" fontId="203" fillId="0" borderId="66" xfId="33" applyFont="1" applyBorder="1" applyAlignment="1" applyProtection="1">
      <alignment horizontal="center"/>
      <protection locked="0"/>
    </xf>
    <xf numFmtId="0" fontId="59" fillId="0" borderId="10" xfId="22" applyFont="1" applyBorder="1" applyProtection="1">
      <protection locked="0"/>
    </xf>
    <xf numFmtId="181" fontId="219" fillId="0" borderId="66" xfId="22" applyNumberFormat="1" applyFont="1" applyBorder="1" applyAlignment="1" applyProtection="1">
      <alignment horizontal="center"/>
      <protection locked="0"/>
    </xf>
    <xf numFmtId="0" fontId="220" fillId="56" borderId="10" xfId="22" applyFont="1" applyFill="1" applyBorder="1" applyAlignment="1">
      <alignment horizontal="center"/>
    </xf>
    <xf numFmtId="3" fontId="221" fillId="56" borderId="66" xfId="27" applyNumberFormat="1" applyFont="1" applyFill="1" applyBorder="1" applyAlignment="1" applyProtection="1">
      <alignment horizontal="center" vertical="center"/>
      <protection locked="0"/>
    </xf>
    <xf numFmtId="0" fontId="220" fillId="0" borderId="10" xfId="22" applyFont="1" applyBorder="1" applyAlignment="1">
      <alignment horizontal="center"/>
    </xf>
    <xf numFmtId="3" fontId="221" fillId="51" borderId="66" xfId="27" applyNumberFormat="1" applyFont="1" applyFill="1" applyBorder="1" applyAlignment="1" applyProtection="1">
      <alignment horizontal="center" vertical="center"/>
      <protection locked="0"/>
    </xf>
    <xf numFmtId="0" fontId="211" fillId="0" borderId="10" xfId="20" applyFont="1" applyBorder="1" applyAlignment="1" applyProtection="1">
      <alignment horizontal="left"/>
      <protection locked="0"/>
    </xf>
    <xf numFmtId="1" fontId="211" fillId="0" borderId="0" xfId="30" applyNumberFormat="1" applyFont="1" applyProtection="1">
      <protection locked="0"/>
    </xf>
    <xf numFmtId="172" fontId="205" fillId="0" borderId="66" xfId="30" applyNumberFormat="1" applyFont="1" applyBorder="1" applyAlignment="1" applyProtection="1">
      <alignment horizontal="right"/>
      <protection locked="0"/>
    </xf>
    <xf numFmtId="182" fontId="211" fillId="0" borderId="0" xfId="30" applyNumberFormat="1" applyFont="1" applyProtection="1">
      <protection locked="0"/>
    </xf>
    <xf numFmtId="0" fontId="205" fillId="0" borderId="10" xfId="30" applyFont="1" applyBorder="1" applyProtection="1">
      <protection locked="0"/>
    </xf>
    <xf numFmtId="1" fontId="205" fillId="0" borderId="66" xfId="30" applyNumberFormat="1" applyFont="1" applyBorder="1" applyProtection="1">
      <protection locked="0"/>
    </xf>
    <xf numFmtId="1" fontId="205" fillId="0" borderId="0" xfId="30" applyNumberFormat="1" applyFont="1" applyProtection="1">
      <protection locked="0"/>
    </xf>
    <xf numFmtId="3" fontId="205" fillId="0" borderId="66" xfId="30" applyNumberFormat="1" applyFont="1" applyBorder="1" applyAlignment="1" applyProtection="1">
      <alignment horizontal="right"/>
      <protection locked="0"/>
    </xf>
    <xf numFmtId="0" fontId="58" fillId="0" borderId="10" xfId="30" applyFont="1" applyBorder="1"/>
    <xf numFmtId="0" fontId="58" fillId="0" borderId="66" xfId="30" applyFont="1" applyBorder="1"/>
    <xf numFmtId="0" fontId="68" fillId="0" borderId="0" xfId="30" applyFont="1" applyProtection="1">
      <protection locked="0"/>
    </xf>
    <xf numFmtId="0" fontId="211" fillId="64" borderId="10" xfId="33" applyFont="1" applyFill="1" applyBorder="1" applyAlignment="1" applyProtection="1">
      <alignment horizontal="center"/>
      <protection locked="0"/>
    </xf>
    <xf numFmtId="0" fontId="222" fillId="0" borderId="66" xfId="30" applyFont="1" applyBorder="1" applyAlignment="1" applyProtection="1">
      <alignment horizontal="center"/>
      <protection locked="0"/>
    </xf>
    <xf numFmtId="0" fontId="211" fillId="0" borderId="10" xfId="33" applyFont="1" applyBorder="1" applyAlignment="1">
      <alignment horizontal="left"/>
    </xf>
    <xf numFmtId="3" fontId="205" fillId="0" borderId="66" xfId="30" applyNumberFormat="1" applyFont="1" applyBorder="1"/>
    <xf numFmtId="0" fontId="211" fillId="0" borderId="10" xfId="33" applyFont="1" applyBorder="1" applyAlignment="1" applyProtection="1">
      <alignment horizontal="left"/>
      <protection locked="0"/>
    </xf>
    <xf numFmtId="1" fontId="211" fillId="0" borderId="66" xfId="30" applyNumberFormat="1" applyFont="1" applyBorder="1"/>
    <xf numFmtId="174" fontId="205" fillId="0" borderId="66" xfId="30" applyNumberFormat="1" applyFont="1" applyBorder="1" applyProtection="1">
      <protection locked="0"/>
    </xf>
    <xf numFmtId="0" fontId="205" fillId="0" borderId="10" xfId="27" applyFont="1" applyBorder="1" applyAlignment="1" applyProtection="1">
      <alignment horizontal="left"/>
      <protection locked="0"/>
    </xf>
    <xf numFmtId="0" fontId="211" fillId="0" borderId="66" xfId="30" applyFont="1" applyBorder="1" applyProtection="1">
      <protection locked="0"/>
    </xf>
    <xf numFmtId="0" fontId="220" fillId="65" borderId="10" xfId="33" applyFont="1" applyFill="1" applyBorder="1" applyAlignment="1" applyProtection="1">
      <alignment horizontal="left"/>
      <protection locked="0"/>
    </xf>
    <xf numFmtId="3" fontId="220" fillId="65" borderId="66" xfId="33" applyNumberFormat="1" applyFont="1" applyFill="1" applyBorder="1" applyProtection="1">
      <protection locked="0"/>
    </xf>
    <xf numFmtId="0" fontId="218" fillId="0" borderId="0" xfId="27" applyFont="1" applyProtection="1">
      <protection locked="0"/>
    </xf>
    <xf numFmtId="0" fontId="207" fillId="0" borderId="10" xfId="22" applyFont="1" applyBorder="1"/>
    <xf numFmtId="0" fontId="207" fillId="0" borderId="66" xfId="22" applyFont="1" applyBorder="1"/>
    <xf numFmtId="0" fontId="223" fillId="0" borderId="0" xfId="22" applyFont="1" applyProtection="1">
      <protection locked="0"/>
    </xf>
    <xf numFmtId="0" fontId="223" fillId="0" borderId="66" xfId="22" applyFont="1" applyBorder="1"/>
    <xf numFmtId="0" fontId="224" fillId="0" borderId="0" xfId="22" applyFont="1" applyProtection="1">
      <protection locked="0"/>
    </xf>
    <xf numFmtId="0" fontId="220" fillId="56" borderId="10" xfId="33" applyFont="1" applyFill="1" applyBorder="1" applyAlignment="1">
      <alignment horizontal="center"/>
    </xf>
    <xf numFmtId="173" fontId="225" fillId="56" borderId="66" xfId="33" applyNumberFormat="1" applyFont="1" applyFill="1" applyBorder="1" applyProtection="1">
      <protection locked="0"/>
    </xf>
    <xf numFmtId="0" fontId="202" fillId="0" borderId="10" xfId="33" applyFont="1" applyBorder="1" applyAlignment="1">
      <alignment horizontal="center"/>
    </xf>
    <xf numFmtId="173" fontId="225" fillId="51" borderId="66" xfId="33" applyNumberFormat="1" applyFont="1" applyFill="1" applyBorder="1" applyProtection="1">
      <protection locked="0"/>
    </xf>
    <xf numFmtId="9" fontId="68" fillId="51" borderId="66" xfId="31" applyFont="1" applyFill="1" applyBorder="1" applyAlignment="1" applyProtection="1">
      <alignment horizontal="left"/>
      <protection locked="0"/>
    </xf>
    <xf numFmtId="0" fontId="205" fillId="51" borderId="66" xfId="30" applyFont="1" applyFill="1" applyBorder="1" applyProtection="1">
      <protection locked="0"/>
    </xf>
    <xf numFmtId="3" fontId="205" fillId="0" borderId="0" xfId="30" applyNumberFormat="1" applyFont="1" applyProtection="1">
      <protection locked="0"/>
    </xf>
    <xf numFmtId="0" fontId="211" fillId="0" borderId="10" xfId="30" applyFont="1" applyBorder="1" applyProtection="1">
      <protection locked="0"/>
    </xf>
    <xf numFmtId="3" fontId="211" fillId="64" borderId="66" xfId="30" applyNumberFormat="1" applyFont="1" applyFill="1" applyBorder="1" applyAlignment="1" applyProtection="1">
      <alignment horizontal="right"/>
      <protection locked="0"/>
    </xf>
    <xf numFmtId="0" fontId="58" fillId="0" borderId="10" xfId="30" applyFont="1" applyBorder="1" applyProtection="1">
      <protection locked="0"/>
    </xf>
    <xf numFmtId="0" fontId="58" fillId="0" borderId="66" xfId="30" applyFont="1" applyBorder="1" applyProtection="1">
      <protection locked="0"/>
    </xf>
    <xf numFmtId="0" fontId="226" fillId="0" borderId="66" xfId="30" applyFont="1" applyBorder="1" applyAlignment="1" applyProtection="1">
      <alignment horizontal="center"/>
      <protection locked="0"/>
    </xf>
    <xf numFmtId="0" fontId="211" fillId="63" borderId="10" xfId="33" applyFont="1" applyFill="1" applyBorder="1" applyAlignment="1" applyProtection="1">
      <alignment horizontal="center"/>
      <protection locked="0"/>
    </xf>
    <xf numFmtId="3" fontId="220" fillId="56" borderId="66" xfId="30" applyNumberFormat="1" applyFont="1" applyFill="1" applyBorder="1" applyAlignment="1" applyProtection="1">
      <alignment horizontal="right"/>
      <protection locked="0"/>
    </xf>
    <xf numFmtId="0" fontId="58" fillId="0" borderId="120" xfId="30" applyFont="1" applyBorder="1" applyProtection="1">
      <protection locked="0"/>
    </xf>
    <xf numFmtId="0" fontId="220" fillId="56" borderId="10" xfId="33" applyFont="1" applyFill="1" applyBorder="1" applyAlignment="1" applyProtection="1">
      <alignment horizontal="left"/>
      <protection locked="0"/>
    </xf>
    <xf numFmtId="3" fontId="220" fillId="56" borderId="65" xfId="30" applyNumberFormat="1" applyFont="1" applyFill="1" applyBorder="1"/>
    <xf numFmtId="3" fontId="220" fillId="56" borderId="66" xfId="30" applyNumberFormat="1" applyFont="1" applyFill="1" applyBorder="1"/>
    <xf numFmtId="0" fontId="227" fillId="0" borderId="10" xfId="30" applyFont="1" applyBorder="1" applyAlignment="1" applyProtection="1">
      <alignment horizontal="left"/>
      <protection locked="0"/>
    </xf>
    <xf numFmtId="0" fontId="228" fillId="0" borderId="66" xfId="30" applyFont="1" applyBorder="1" applyAlignment="1" applyProtection="1">
      <alignment horizontal="left"/>
      <protection locked="0"/>
    </xf>
    <xf numFmtId="0" fontId="227" fillId="0" borderId="0" xfId="30" applyFont="1" applyAlignment="1" applyProtection="1">
      <alignment horizontal="left"/>
      <protection locked="0"/>
    </xf>
    <xf numFmtId="0" fontId="59" fillId="0" borderId="0" xfId="30" applyFont="1" applyProtection="1">
      <protection locked="0"/>
    </xf>
    <xf numFmtId="0" fontId="68" fillId="0" borderId="0" xfId="30" applyFont="1"/>
    <xf numFmtId="3" fontId="68" fillId="51" borderId="0" xfId="30" applyNumberFormat="1" applyFont="1" applyFill="1" applyProtection="1">
      <protection locked="0"/>
    </xf>
    <xf numFmtId="0" fontId="72" fillId="0" borderId="0" xfId="30" applyFont="1" applyProtection="1">
      <protection locked="0"/>
    </xf>
    <xf numFmtId="3" fontId="72" fillId="51" borderId="0" xfId="30" applyNumberFormat="1" applyFont="1" applyFill="1" applyProtection="1">
      <protection locked="0"/>
    </xf>
    <xf numFmtId="0" fontId="72" fillId="0" borderId="0" xfId="30" applyFont="1"/>
    <xf numFmtId="3" fontId="68" fillId="0" borderId="0" xfId="30" applyNumberFormat="1" applyFont="1" applyProtection="1">
      <protection locked="0"/>
    </xf>
    <xf numFmtId="9" fontId="68" fillId="0" borderId="0" xfId="31" applyFont="1" applyFill="1" applyBorder="1" applyProtection="1">
      <protection locked="0"/>
    </xf>
    <xf numFmtId="0" fontId="202" fillId="63" borderId="29" xfId="33" applyFont="1" applyFill="1" applyBorder="1" applyAlignment="1">
      <alignment horizontal="left"/>
    </xf>
    <xf numFmtId="0" fontId="202" fillId="63" borderId="62" xfId="33" applyFont="1" applyFill="1" applyBorder="1" applyAlignment="1" applyProtection="1">
      <alignment horizontal="center"/>
      <protection locked="0"/>
    </xf>
    <xf numFmtId="22" fontId="69" fillId="63" borderId="0" xfId="33" applyNumberFormat="1" applyFont="1" applyFill="1" applyAlignment="1" applyProtection="1">
      <alignment horizontal="center" vertical="center"/>
      <protection locked="0"/>
    </xf>
    <xf numFmtId="22" fontId="69" fillId="0" borderId="0" xfId="33" applyNumberFormat="1" applyFont="1" applyAlignment="1" applyProtection="1">
      <alignment horizontal="center" vertical="center"/>
      <protection locked="0"/>
    </xf>
    <xf numFmtId="0" fontId="59" fillId="0" borderId="0" xfId="22" applyFont="1" applyProtection="1">
      <protection locked="0"/>
    </xf>
    <xf numFmtId="3" fontId="221" fillId="0" borderId="66" xfId="27" applyNumberFormat="1" applyFont="1" applyBorder="1" applyAlignment="1" applyProtection="1">
      <alignment horizontal="center" vertical="center"/>
      <protection locked="0"/>
    </xf>
    <xf numFmtId="1" fontId="211" fillId="0" borderId="66" xfId="30" applyNumberFormat="1" applyFont="1" applyBorder="1" applyAlignment="1" applyProtection="1">
      <alignment vertical="center"/>
      <protection locked="0"/>
    </xf>
    <xf numFmtId="0" fontId="211" fillId="0" borderId="0" xfId="30" applyFont="1"/>
    <xf numFmtId="0" fontId="211" fillId="0" borderId="0" xfId="30" applyFont="1" applyAlignment="1" applyProtection="1">
      <alignment vertical="center"/>
      <protection locked="0"/>
    </xf>
    <xf numFmtId="176" fontId="211" fillId="0" borderId="0" xfId="30" applyNumberFormat="1" applyFont="1" applyAlignment="1" applyProtection="1">
      <alignment vertical="center"/>
      <protection locked="0"/>
    </xf>
    <xf numFmtId="0" fontId="205" fillId="0" borderId="10" xfId="20" applyFont="1" applyBorder="1" applyAlignment="1" applyProtection="1">
      <alignment horizontal="left"/>
      <protection locked="0"/>
    </xf>
    <xf numFmtId="172" fontId="205" fillId="0" borderId="66" xfId="30" applyNumberFormat="1" applyFont="1" applyBorder="1" applyAlignment="1" applyProtection="1">
      <alignment horizontal="right" vertical="center"/>
      <protection locked="0"/>
    </xf>
    <xf numFmtId="0" fontId="205" fillId="0" borderId="0" xfId="30" applyFont="1"/>
    <xf numFmtId="0" fontId="205" fillId="0" borderId="0" xfId="30" applyFont="1" applyAlignment="1" applyProtection="1">
      <alignment vertical="center"/>
      <protection locked="0"/>
    </xf>
    <xf numFmtId="176" fontId="205" fillId="0" borderId="0" xfId="30" applyNumberFormat="1" applyFont="1" applyAlignment="1" applyProtection="1">
      <alignment vertical="center"/>
      <protection locked="0"/>
    </xf>
    <xf numFmtId="3" fontId="211" fillId="0" borderId="66" xfId="27" applyNumberFormat="1" applyFont="1" applyBorder="1" applyProtection="1">
      <protection locked="0"/>
    </xf>
    <xf numFmtId="0" fontId="205" fillId="0" borderId="10" xfId="27" applyFont="1" applyBorder="1" applyProtection="1">
      <protection locked="0"/>
    </xf>
    <xf numFmtId="3" fontId="205" fillId="0" borderId="66" xfId="30" applyNumberFormat="1" applyFont="1" applyBorder="1" applyAlignment="1" applyProtection="1">
      <alignment horizontal="right" vertical="center"/>
      <protection locked="0"/>
    </xf>
    <xf numFmtId="0" fontId="205" fillId="0" borderId="10" xfId="30" applyFont="1" applyBorder="1"/>
    <xf numFmtId="0" fontId="211" fillId="0" borderId="66" xfId="27" applyFont="1" applyBorder="1" applyAlignment="1" applyProtection="1">
      <alignment horizontal="center"/>
      <protection locked="0"/>
    </xf>
    <xf numFmtId="0" fontId="229" fillId="0" borderId="66" xfId="30" applyFont="1" applyBorder="1" applyAlignment="1" applyProtection="1">
      <alignment horizontal="center" vertical="center"/>
      <protection locked="0"/>
    </xf>
    <xf numFmtId="3" fontId="205" fillId="0" borderId="66" xfId="30" applyNumberFormat="1" applyFont="1" applyBorder="1" applyAlignment="1">
      <alignment vertical="center"/>
    </xf>
    <xf numFmtId="1" fontId="205" fillId="0" borderId="0" xfId="30" applyNumberFormat="1" applyFont="1" applyAlignment="1" applyProtection="1">
      <alignment vertical="center"/>
      <protection locked="0"/>
    </xf>
    <xf numFmtId="1" fontId="211" fillId="0" borderId="66" xfId="30" applyNumberFormat="1" applyFont="1" applyBorder="1" applyAlignment="1">
      <alignment vertical="center"/>
    </xf>
    <xf numFmtId="3" fontId="211" fillId="0" borderId="0" xfId="30" applyNumberFormat="1" applyFont="1" applyAlignment="1" applyProtection="1">
      <alignment vertical="center"/>
      <protection locked="0"/>
    </xf>
    <xf numFmtId="1" fontId="205" fillId="0" borderId="66" xfId="30" applyNumberFormat="1" applyFont="1" applyBorder="1" applyAlignment="1" applyProtection="1">
      <alignment vertical="center"/>
      <protection locked="0"/>
    </xf>
    <xf numFmtId="0" fontId="58" fillId="0" borderId="10" xfId="30" applyFont="1" applyBorder="1" applyAlignment="1" applyProtection="1">
      <alignment vertical="center"/>
      <protection locked="0"/>
    </xf>
    <xf numFmtId="0" fontId="230" fillId="0" borderId="66" xfId="30" applyFont="1" applyBorder="1" applyAlignment="1" applyProtection="1">
      <alignment vertical="center"/>
      <protection locked="0"/>
    </xf>
    <xf numFmtId="0" fontId="68" fillId="0" borderId="0" xfId="30" applyFont="1" applyAlignment="1" applyProtection="1">
      <alignment vertical="center"/>
      <protection locked="0"/>
    </xf>
    <xf numFmtId="3" fontId="220" fillId="66" borderId="66" xfId="30" applyNumberFormat="1" applyFont="1" applyFill="1" applyBorder="1" applyAlignment="1" applyProtection="1">
      <alignment horizontal="right" vertical="center"/>
      <protection locked="0"/>
    </xf>
    <xf numFmtId="0" fontId="231" fillId="0" borderId="0" xfId="30" applyFont="1" applyAlignment="1" applyProtection="1">
      <alignment vertical="center"/>
      <protection locked="0"/>
    </xf>
    <xf numFmtId="173" fontId="225" fillId="0" borderId="66" xfId="33" applyNumberFormat="1" applyFont="1" applyBorder="1" applyProtection="1">
      <protection locked="0"/>
    </xf>
    <xf numFmtId="9" fontId="68" fillId="0" borderId="66" xfId="31" applyFont="1" applyFill="1" applyBorder="1" applyAlignment="1" applyProtection="1">
      <alignment horizontal="left"/>
      <protection locked="0"/>
    </xf>
    <xf numFmtId="0" fontId="205" fillId="0" borderId="10" xfId="30" applyFont="1" applyBorder="1" applyAlignment="1" applyProtection="1">
      <alignment vertical="center"/>
      <protection locked="0"/>
    </xf>
    <xf numFmtId="1" fontId="46" fillId="0" borderId="66" xfId="30" applyNumberFormat="1" applyFont="1" applyBorder="1" applyAlignment="1" applyProtection="1">
      <alignment vertical="center"/>
      <protection locked="0"/>
    </xf>
    <xf numFmtId="0" fontId="205" fillId="0" borderId="66" xfId="30" applyFont="1" applyBorder="1" applyAlignment="1" applyProtection="1">
      <alignment vertical="center"/>
      <protection locked="0"/>
    </xf>
    <xf numFmtId="0" fontId="72" fillId="0" borderId="10" xfId="30" applyFont="1" applyBorder="1" applyAlignment="1" applyProtection="1">
      <alignment vertical="center"/>
      <protection locked="0"/>
    </xf>
    <xf numFmtId="0" fontId="72" fillId="0" borderId="66" xfId="30" applyFont="1" applyBorder="1" applyAlignment="1" applyProtection="1">
      <alignment vertical="center"/>
      <protection locked="0"/>
    </xf>
    <xf numFmtId="3" fontId="231" fillId="64" borderId="65" xfId="30" applyNumberFormat="1" applyFont="1" applyFill="1" applyBorder="1" applyAlignment="1" applyProtection="1">
      <alignment horizontal="right" vertical="center"/>
      <protection locked="0"/>
    </xf>
    <xf numFmtId="0" fontId="203" fillId="0" borderId="0" xfId="30" applyFont="1" applyAlignment="1" applyProtection="1">
      <alignment vertical="center"/>
      <protection locked="0"/>
    </xf>
    <xf numFmtId="0" fontId="232" fillId="0" borderId="66" xfId="30" applyFont="1" applyBorder="1" applyAlignment="1" applyProtection="1">
      <alignment horizontal="center" vertical="center"/>
      <protection locked="0"/>
    </xf>
    <xf numFmtId="0" fontId="211" fillId="0" borderId="10" xfId="30" applyFont="1" applyBorder="1" applyAlignment="1" applyProtection="1">
      <alignment vertical="center"/>
      <protection locked="0"/>
    </xf>
    <xf numFmtId="1" fontId="211" fillId="0" borderId="65" xfId="30" applyNumberFormat="1" applyFont="1" applyBorder="1" applyAlignment="1" applyProtection="1">
      <alignment vertical="center"/>
      <protection locked="0"/>
    </xf>
    <xf numFmtId="3" fontId="211" fillId="64" borderId="65" xfId="30" applyNumberFormat="1" applyFont="1" applyFill="1" applyBorder="1" applyAlignment="1" applyProtection="1">
      <alignment horizontal="right" vertical="center"/>
      <protection locked="0"/>
    </xf>
    <xf numFmtId="0" fontId="72" fillId="0" borderId="0" xfId="30" applyFont="1" applyAlignment="1" applyProtection="1">
      <alignment vertical="center"/>
      <protection locked="0"/>
    </xf>
    <xf numFmtId="0" fontId="220" fillId="0" borderId="10" xfId="33" applyFont="1" applyBorder="1" applyAlignment="1" applyProtection="1">
      <alignment horizontal="left"/>
      <protection locked="0"/>
    </xf>
    <xf numFmtId="3" fontId="220" fillId="0" borderId="66" xfId="30" applyNumberFormat="1" applyFont="1" applyBorder="1" applyAlignment="1" applyProtection="1">
      <alignment horizontal="right"/>
      <protection locked="0"/>
    </xf>
    <xf numFmtId="0" fontId="68" fillId="51" borderId="0" xfId="30" applyFont="1" applyFill="1" applyAlignment="1" applyProtection="1">
      <alignment vertical="center"/>
      <protection locked="0"/>
    </xf>
    <xf numFmtId="4" fontId="68" fillId="51" borderId="0" xfId="30" applyNumberFormat="1" applyFont="1" applyFill="1" applyProtection="1">
      <protection locked="0"/>
    </xf>
    <xf numFmtId="3" fontId="68" fillId="0" borderId="0" xfId="30" applyNumberFormat="1" applyFont="1" applyAlignment="1" applyProtection="1">
      <alignment vertical="center"/>
      <protection locked="0"/>
    </xf>
    <xf numFmtId="4" fontId="72" fillId="51" borderId="0" xfId="30" applyNumberFormat="1" applyFont="1" applyFill="1" applyProtection="1">
      <protection locked="0"/>
    </xf>
    <xf numFmtId="3" fontId="72" fillId="51" borderId="0" xfId="30" applyNumberFormat="1" applyFont="1" applyFill="1" applyAlignment="1" applyProtection="1">
      <alignment vertical="center"/>
      <protection locked="0"/>
    </xf>
    <xf numFmtId="9" fontId="68" fillId="0" borderId="0" xfId="31" applyFont="1" applyFill="1" applyBorder="1" applyAlignment="1" applyProtection="1">
      <alignment vertical="center"/>
      <protection locked="0"/>
    </xf>
    <xf numFmtId="0" fontId="202" fillId="63" borderId="4" xfId="33" applyFont="1" applyFill="1" applyBorder="1" applyAlignment="1">
      <alignment horizontal="left"/>
    </xf>
    <xf numFmtId="22" fontId="69" fillId="63" borderId="55" xfId="33" applyNumberFormat="1" applyFont="1" applyFill="1" applyBorder="1" applyAlignment="1" applyProtection="1">
      <alignment horizontal="center" vertical="center"/>
      <protection locked="0"/>
    </xf>
    <xf numFmtId="22" fontId="69" fillId="0" borderId="55" xfId="33" applyNumberFormat="1" applyFont="1" applyBorder="1" applyAlignment="1" applyProtection="1">
      <alignment horizontal="center" vertical="center"/>
      <protection locked="0"/>
    </xf>
    <xf numFmtId="0" fontId="59" fillId="0" borderId="55" xfId="22" applyFont="1" applyBorder="1" applyProtection="1">
      <protection locked="0"/>
    </xf>
    <xf numFmtId="0" fontId="220" fillId="56" borderId="55" xfId="22" applyFont="1" applyFill="1" applyBorder="1" applyAlignment="1">
      <alignment horizontal="center"/>
    </xf>
    <xf numFmtId="10" fontId="221" fillId="56" borderId="66" xfId="27" applyNumberFormat="1" applyFont="1" applyFill="1" applyBorder="1" applyAlignment="1" applyProtection="1">
      <alignment horizontal="center" vertical="center"/>
      <protection locked="0"/>
    </xf>
    <xf numFmtId="0" fontId="220" fillId="0" borderId="55" xfId="22" applyFont="1" applyBorder="1" applyAlignment="1">
      <alignment horizontal="center"/>
    </xf>
    <xf numFmtId="3" fontId="211" fillId="0" borderId="66" xfId="30" applyNumberFormat="1" applyFont="1" applyBorder="1" applyAlignment="1" applyProtection="1">
      <alignment vertical="center"/>
      <protection locked="0"/>
    </xf>
    <xf numFmtId="3" fontId="45" fillId="0" borderId="66" xfId="30" applyNumberFormat="1" applyFont="1" applyBorder="1" applyAlignment="1" applyProtection="1">
      <alignment vertical="center"/>
      <protection locked="0"/>
    </xf>
    <xf numFmtId="3" fontId="211" fillId="0" borderId="0" xfId="30" applyNumberFormat="1" applyFont="1"/>
    <xf numFmtId="0" fontId="211" fillId="0" borderId="55" xfId="30" applyFont="1" applyBorder="1" applyAlignment="1" applyProtection="1">
      <alignment vertical="center"/>
      <protection locked="0"/>
    </xf>
    <xf numFmtId="0" fontId="211" fillId="0" borderId="55" xfId="30" applyFont="1" applyBorder="1" applyAlignment="1">
      <alignment vertical="center"/>
    </xf>
    <xf numFmtId="0" fontId="211" fillId="0" borderId="66" xfId="30" applyFont="1" applyBorder="1" applyAlignment="1">
      <alignment vertical="center"/>
    </xf>
    <xf numFmtId="0" fontId="211" fillId="64" borderId="55" xfId="33" applyFont="1" applyFill="1" applyBorder="1" applyAlignment="1" applyProtection="1">
      <alignment horizontal="center"/>
      <protection locked="0"/>
    </xf>
    <xf numFmtId="0" fontId="205" fillId="0" borderId="55" xfId="33" applyFont="1" applyBorder="1" applyAlignment="1">
      <alignment horizontal="left"/>
    </xf>
    <xf numFmtId="3" fontId="46" fillId="0" borderId="66" xfId="30" applyNumberFormat="1" applyFont="1" applyBorder="1" applyAlignment="1">
      <alignment vertical="center"/>
    </xf>
    <xf numFmtId="3" fontId="211" fillId="0" borderId="66" xfId="30" applyNumberFormat="1" applyFont="1" applyBorder="1" applyAlignment="1">
      <alignment vertical="center"/>
    </xf>
    <xf numFmtId="3" fontId="45" fillId="0" borderId="66" xfId="30" applyNumberFormat="1" applyFont="1" applyBorder="1" applyAlignment="1">
      <alignment vertical="center"/>
    </xf>
    <xf numFmtId="0" fontId="205" fillId="0" borderId="55" xfId="33" applyFont="1" applyBorder="1" applyAlignment="1" applyProtection="1">
      <alignment horizontal="left"/>
      <protection locked="0"/>
    </xf>
    <xf numFmtId="0" fontId="72" fillId="0" borderId="55" xfId="30" applyFont="1" applyBorder="1" applyAlignment="1" applyProtection="1">
      <alignment vertical="center"/>
      <protection locked="0"/>
    </xf>
    <xf numFmtId="0" fontId="220" fillId="65" borderId="55" xfId="33" applyFont="1" applyFill="1" applyBorder="1" applyAlignment="1" applyProtection="1">
      <alignment horizontal="left"/>
      <protection locked="0"/>
    </xf>
    <xf numFmtId="3" fontId="220" fillId="66" borderId="66" xfId="30" applyNumberFormat="1" applyFont="1" applyFill="1" applyBorder="1" applyAlignment="1" applyProtection="1">
      <alignment vertical="center"/>
      <protection locked="0"/>
    </xf>
    <xf numFmtId="0" fontId="220" fillId="0" borderId="55" xfId="33" applyFont="1" applyBorder="1" applyAlignment="1" applyProtection="1">
      <alignment horizontal="left"/>
      <protection locked="0"/>
    </xf>
    <xf numFmtId="3" fontId="220" fillId="0" borderId="66" xfId="30" applyNumberFormat="1" applyFont="1" applyBorder="1" applyAlignment="1" applyProtection="1">
      <alignment vertical="center"/>
      <protection locked="0"/>
    </xf>
    <xf numFmtId="0" fontId="220" fillId="56" borderId="55" xfId="33" applyFont="1" applyFill="1" applyBorder="1" applyAlignment="1">
      <alignment horizontal="center"/>
    </xf>
    <xf numFmtId="0" fontId="232" fillId="56" borderId="66" xfId="30" applyFont="1" applyFill="1" applyBorder="1" applyAlignment="1" applyProtection="1">
      <alignment horizontal="center" vertical="center"/>
      <protection locked="0"/>
    </xf>
    <xf numFmtId="0" fontId="211" fillId="0" borderId="66" xfId="30" applyFont="1" applyBorder="1" applyAlignment="1" applyProtection="1">
      <alignment horizontal="center" vertical="center"/>
      <protection locked="0"/>
    </xf>
    <xf numFmtId="0" fontId="211" fillId="51" borderId="66" xfId="30" applyFont="1" applyFill="1" applyBorder="1" applyAlignment="1" applyProtection="1">
      <alignment horizontal="center" vertical="center"/>
      <protection locked="0"/>
    </xf>
    <xf numFmtId="0" fontId="205" fillId="0" borderId="55" xfId="30" applyFont="1" applyBorder="1" applyAlignment="1" applyProtection="1">
      <alignment vertical="center"/>
      <protection locked="0"/>
    </xf>
    <xf numFmtId="1" fontId="205" fillId="51" borderId="66" xfId="30" applyNumberFormat="1" applyFont="1" applyFill="1" applyBorder="1" applyAlignment="1" applyProtection="1">
      <alignment vertical="center"/>
      <protection locked="0"/>
    </xf>
    <xf numFmtId="0" fontId="211" fillId="63" borderId="55" xfId="33" applyFont="1" applyFill="1" applyBorder="1" applyAlignment="1" applyProtection="1">
      <alignment horizontal="center"/>
      <protection locked="0"/>
    </xf>
    <xf numFmtId="3" fontId="211" fillId="64" borderId="66" xfId="30" applyNumberFormat="1" applyFont="1" applyFill="1" applyBorder="1" applyAlignment="1" applyProtection="1">
      <alignment horizontal="right" vertical="center"/>
      <protection locked="0"/>
    </xf>
    <xf numFmtId="3" fontId="211" fillId="64" borderId="66" xfId="30" applyNumberFormat="1" applyFont="1" applyFill="1" applyBorder="1" applyAlignment="1" applyProtection="1">
      <alignment vertical="center"/>
      <protection locked="0"/>
    </xf>
    <xf numFmtId="175" fontId="211" fillId="64" borderId="66" xfId="30" applyNumberFormat="1" applyFont="1" applyFill="1" applyBorder="1" applyAlignment="1" applyProtection="1">
      <alignment vertical="center"/>
      <protection locked="0"/>
    </xf>
    <xf numFmtId="0" fontId="220" fillId="56" borderId="55" xfId="33" applyFont="1" applyFill="1" applyBorder="1" applyAlignment="1" applyProtection="1">
      <alignment horizontal="left"/>
      <protection locked="0"/>
    </xf>
    <xf numFmtId="3" fontId="220" fillId="56" borderId="66" xfId="30" applyNumberFormat="1" applyFont="1" applyFill="1" applyBorder="1" applyAlignment="1" applyProtection="1">
      <alignment horizontal="right" vertical="center"/>
      <protection locked="0"/>
    </xf>
    <xf numFmtId="0" fontId="220" fillId="66" borderId="55" xfId="30" applyFont="1" applyFill="1" applyBorder="1" applyAlignment="1" applyProtection="1">
      <alignment vertical="center"/>
      <protection locked="0"/>
    </xf>
    <xf numFmtId="3" fontId="220" fillId="66" borderId="65" xfId="30" applyNumberFormat="1" applyFont="1" applyFill="1" applyBorder="1" applyAlignment="1" applyProtection="1">
      <alignment horizontal="right" vertical="center"/>
      <protection locked="0"/>
    </xf>
    <xf numFmtId="4" fontId="68" fillId="0" borderId="0" xfId="30" applyNumberFormat="1" applyFont="1" applyAlignment="1" applyProtection="1">
      <alignment vertical="center"/>
      <protection locked="0"/>
    </xf>
    <xf numFmtId="3" fontId="72" fillId="0" borderId="0" xfId="30" applyNumberFormat="1" applyFont="1" applyAlignment="1" applyProtection="1">
      <alignment vertical="center"/>
      <protection locked="0"/>
    </xf>
    <xf numFmtId="4" fontId="72" fillId="0" borderId="0" xfId="30" applyNumberFormat="1" applyFont="1" applyAlignment="1" applyProtection="1">
      <alignment vertical="center"/>
      <protection locked="0"/>
    </xf>
    <xf numFmtId="1" fontId="111" fillId="9" borderId="65" xfId="34" applyNumberFormat="1" applyFont="1" applyFill="1" applyBorder="1" applyProtection="1">
      <protection locked="0"/>
    </xf>
    <xf numFmtId="1" fontId="205" fillId="9" borderId="66" xfId="30" applyNumberFormat="1" applyFont="1" applyFill="1" applyBorder="1" applyProtection="1">
      <protection locked="0"/>
    </xf>
    <xf numFmtId="4" fontId="57" fillId="9" borderId="15" xfId="0" applyNumberFormat="1" applyFont="1" applyFill="1" applyBorder="1" applyAlignment="1">
      <alignment horizontal="center" vertical="center"/>
    </xf>
    <xf numFmtId="0" fontId="26" fillId="0" borderId="0" xfId="0" applyFont="1"/>
    <xf numFmtId="49" fontId="26" fillId="0" borderId="0" xfId="0" applyNumberFormat="1" applyFont="1"/>
    <xf numFmtId="1" fontId="26" fillId="0" borderId="55" xfId="0" applyNumberFormat="1" applyFont="1" applyBorder="1" applyAlignment="1">
      <alignment horizontal="left" vertical="center"/>
    </xf>
    <xf numFmtId="0" fontId="25" fillId="0" borderId="0" xfId="14"/>
    <xf numFmtId="0" fontId="28" fillId="67" borderId="0" xfId="1" applyFont="1" applyFill="1"/>
    <xf numFmtId="166" fontId="44" fillId="9" borderId="2" xfId="18" applyNumberFormat="1" applyFill="1" applyBorder="1" applyAlignment="1">
      <alignment horizontal="right" vertical="center" wrapText="1" indent="1"/>
    </xf>
    <xf numFmtId="1" fontId="86" fillId="9" borderId="65" xfId="27" applyNumberFormat="1" applyFont="1" applyFill="1" applyBorder="1" applyProtection="1">
      <protection locked="0"/>
    </xf>
    <xf numFmtId="1" fontId="101" fillId="9" borderId="65" xfId="27" applyNumberFormat="1" applyFont="1" applyFill="1" applyBorder="1" applyProtection="1">
      <protection locked="0"/>
    </xf>
    <xf numFmtId="0" fontId="111" fillId="9" borderId="65" xfId="34" applyFont="1" applyFill="1" applyBorder="1" applyProtection="1">
      <protection locked="0"/>
    </xf>
    <xf numFmtId="0" fontId="205" fillId="9" borderId="55" xfId="30" applyFont="1" applyFill="1" applyBorder="1" applyProtection="1">
      <protection locked="0"/>
    </xf>
    <xf numFmtId="0" fontId="0" fillId="68" borderId="0" xfId="0" applyFill="1"/>
    <xf numFmtId="3" fontId="86" fillId="9" borderId="65" xfId="20" applyNumberFormat="1" applyFont="1" applyFill="1" applyBorder="1" applyProtection="1">
      <protection locked="0"/>
    </xf>
    <xf numFmtId="1" fontId="84" fillId="9" borderId="65" xfId="34" applyNumberFormat="1" applyFont="1" applyFill="1" applyBorder="1" applyProtection="1">
      <protection locked="0"/>
    </xf>
    <xf numFmtId="3" fontId="101" fillId="9" borderId="65" xfId="30" applyNumberFormat="1" applyFont="1" applyFill="1" applyBorder="1" applyAlignment="1" applyProtection="1">
      <alignment vertical="center"/>
      <protection locked="0"/>
    </xf>
    <xf numFmtId="1" fontId="211" fillId="9" borderId="66" xfId="30" applyNumberFormat="1" applyFont="1" applyFill="1" applyBorder="1" applyProtection="1">
      <protection locked="0"/>
    </xf>
    <xf numFmtId="0" fontId="13" fillId="3" borderId="0" xfId="1" applyFont="1" applyFill="1" applyAlignment="1">
      <alignment horizontal="left"/>
    </xf>
    <xf numFmtId="0" fontId="9" fillId="2" borderId="0" xfId="1" applyFont="1" applyFill="1"/>
    <xf numFmtId="0" fontId="6" fillId="2" borderId="0" xfId="1" applyFill="1"/>
    <xf numFmtId="0" fontId="10" fillId="2" borderId="0" xfId="1" applyFont="1" applyFill="1"/>
    <xf numFmtId="0" fontId="19" fillId="2" borderId="0" xfId="1" applyFont="1" applyFill="1"/>
    <xf numFmtId="0" fontId="233" fillId="2" borderId="0" xfId="1" applyFont="1" applyFill="1"/>
    <xf numFmtId="0" fontId="64" fillId="2" borderId="0" xfId="1" applyFont="1" applyFill="1"/>
    <xf numFmtId="0" fontId="64" fillId="2" borderId="0" xfId="1" quotePrefix="1" applyFont="1" applyFill="1"/>
    <xf numFmtId="0" fontId="7" fillId="2" borderId="0" xfId="1" applyFont="1" applyFill="1"/>
    <xf numFmtId="0" fontId="234" fillId="0" borderId="0" xfId="1" applyFont="1" applyAlignment="1">
      <alignment horizontal="center"/>
    </xf>
    <xf numFmtId="0" fontId="235" fillId="0" borderId="0" xfId="1" applyFont="1"/>
    <xf numFmtId="0" fontId="64" fillId="0" borderId="0" xfId="1" applyFont="1"/>
    <xf numFmtId="0" fontId="17" fillId="4" borderId="0" xfId="1" applyFont="1" applyFill="1" applyAlignment="1">
      <alignment horizontal="left"/>
    </xf>
    <xf numFmtId="0" fontId="13" fillId="4" borderId="0" xfId="1" applyFont="1" applyFill="1" applyAlignment="1">
      <alignment horizontal="left"/>
    </xf>
    <xf numFmtId="0" fontId="11" fillId="2" borderId="0" xfId="1" applyFont="1" applyFill="1"/>
    <xf numFmtId="0" fontId="236" fillId="2" borderId="0" xfId="1" applyFont="1" applyFill="1" applyAlignment="1">
      <alignment horizontal="left" wrapText="1"/>
    </xf>
    <xf numFmtId="0" fontId="237" fillId="2" borderId="0" xfId="1" applyFont="1" applyFill="1" applyAlignment="1">
      <alignment horizontal="left"/>
    </xf>
    <xf numFmtId="0" fontId="25" fillId="2" borderId="0" xfId="14" applyFill="1" applyAlignment="1">
      <alignment horizontal="left"/>
    </xf>
    <xf numFmtId="0" fontId="6" fillId="2" borderId="0" xfId="1" applyFill="1" applyAlignment="1">
      <alignment horizontal="left"/>
    </xf>
    <xf numFmtId="0" fontId="238" fillId="2" borderId="0" xfId="1" applyFont="1" applyFill="1"/>
    <xf numFmtId="0" fontId="25" fillId="2" borderId="0" xfId="14" applyFill="1"/>
    <xf numFmtId="0" fontId="4" fillId="2" borderId="0" xfId="1" applyFont="1" applyFill="1"/>
    <xf numFmtId="0" fontId="26" fillId="2" borderId="0" xfId="1" applyFont="1" applyFill="1"/>
    <xf numFmtId="0" fontId="5" fillId="2" borderId="0" xfId="1" applyFont="1" applyFill="1"/>
    <xf numFmtId="0" fontId="239" fillId="2" borderId="0" xfId="1" applyFont="1" applyFill="1"/>
    <xf numFmtId="0" fontId="240" fillId="2" borderId="0" xfId="1" applyFont="1" applyFill="1"/>
    <xf numFmtId="0" fontId="241" fillId="2" borderId="0" xfId="1" applyFont="1" applyFill="1"/>
    <xf numFmtId="0" fontId="15" fillId="2" borderId="0" xfId="1" applyFont="1" applyFill="1"/>
    <xf numFmtId="0" fontId="242" fillId="2" borderId="0" xfId="1" applyFont="1" applyFill="1"/>
    <xf numFmtId="0" fontId="243" fillId="0" borderId="0" xfId="1" applyFont="1"/>
    <xf numFmtId="0" fontId="6" fillId="2" borderId="29" xfId="1" applyFill="1" applyBorder="1"/>
    <xf numFmtId="0" fontId="6" fillId="0" borderId="29" xfId="1" applyBorder="1"/>
    <xf numFmtId="0" fontId="167" fillId="2" borderId="0" xfId="1" applyFont="1" applyFill="1"/>
    <xf numFmtId="0" fontId="6" fillId="2" borderId="0" xfId="1" quotePrefix="1" applyFill="1"/>
    <xf numFmtId="0" fontId="244" fillId="2" borderId="0" xfId="1" applyFont="1" applyFill="1"/>
    <xf numFmtId="0" fontId="245" fillId="2" borderId="0" xfId="1" applyFont="1" applyFill="1"/>
    <xf numFmtId="0" fontId="9" fillId="2" borderId="0" xfId="1" quotePrefix="1" applyFont="1" applyFill="1"/>
    <xf numFmtId="0" fontId="16" fillId="2" borderId="0" xfId="1" applyFont="1" applyFill="1" applyAlignment="1">
      <alignment horizontal="left" vertical="top"/>
    </xf>
    <xf numFmtId="0" fontId="246" fillId="2" borderId="0" xfId="1" applyFont="1" applyFill="1"/>
    <xf numFmtId="0" fontId="246" fillId="3" borderId="0" xfId="1" applyFont="1" applyFill="1"/>
    <xf numFmtId="0" fontId="9" fillId="3" borderId="0" xfId="1" applyFont="1" applyFill="1"/>
    <xf numFmtId="0" fontId="246" fillId="3" borderId="0" xfId="1" quotePrefix="1" applyFont="1" applyFill="1"/>
    <xf numFmtId="0" fontId="64" fillId="3" borderId="0" xfId="1" applyFont="1" applyFill="1"/>
    <xf numFmtId="0" fontId="246" fillId="0" borderId="0" xfId="1" quotePrefix="1" applyFont="1"/>
    <xf numFmtId="0" fontId="9" fillId="3" borderId="0" xfId="1" quotePrefix="1" applyFont="1" applyFill="1"/>
    <xf numFmtId="0" fontId="9" fillId="0" borderId="0" xfId="1" applyFont="1"/>
    <xf numFmtId="0" fontId="0" fillId="71" borderId="0" xfId="0" applyFill="1" applyAlignment="1">
      <alignment horizontal="center" vertical="center"/>
    </xf>
    <xf numFmtId="0" fontId="6" fillId="71" borderId="0" xfId="0" applyFont="1" applyFill="1" applyAlignment="1">
      <alignment horizontal="center" vertical="center"/>
    </xf>
    <xf numFmtId="49" fontId="0" fillId="71" borderId="0" xfId="0" applyNumberFormat="1" applyFill="1" applyAlignment="1">
      <alignment horizontal="center" vertical="center"/>
    </xf>
    <xf numFmtId="0" fontId="6" fillId="71" borderId="0" xfId="0" applyFont="1" applyFill="1" applyAlignment="1">
      <alignment horizontal="left" vertical="center"/>
    </xf>
    <xf numFmtId="0" fontId="6" fillId="71" borderId="0" xfId="0" applyFont="1" applyFill="1"/>
    <xf numFmtId="0" fontId="0" fillId="71" borderId="0" xfId="0" applyFill="1"/>
    <xf numFmtId="0" fontId="0" fillId="71" borderId="0" xfId="0" applyFill="1" applyAlignment="1">
      <alignment horizontal="left" vertical="center"/>
    </xf>
    <xf numFmtId="49" fontId="6" fillId="71" borderId="0" xfId="0" applyNumberFormat="1" applyFont="1" applyFill="1" applyAlignment="1">
      <alignment horizontal="center" vertical="center"/>
    </xf>
    <xf numFmtId="49" fontId="6" fillId="71" borderId="0" xfId="0" applyNumberFormat="1" applyFont="1" applyFill="1" applyAlignment="1">
      <alignment horizontal="left" vertical="center"/>
    </xf>
    <xf numFmtId="0" fontId="0" fillId="49" borderId="0" xfId="0" applyFill="1" applyAlignment="1">
      <alignment horizontal="center" vertical="center"/>
    </xf>
    <xf numFmtId="0" fontId="6" fillId="49" borderId="0" xfId="0" applyFont="1" applyFill="1" applyAlignment="1">
      <alignment horizontal="center" vertical="center"/>
    </xf>
    <xf numFmtId="49" fontId="6" fillId="49" borderId="0" xfId="0" applyNumberFormat="1" applyFont="1" applyFill="1" applyAlignment="1">
      <alignment horizontal="center" vertical="center"/>
    </xf>
    <xf numFmtId="0" fontId="6" fillId="49" borderId="0" xfId="0" applyFont="1" applyFill="1" applyAlignment="1">
      <alignment horizontal="left" vertical="center"/>
    </xf>
    <xf numFmtId="0" fontId="0" fillId="49" borderId="0" xfId="0" applyFill="1" applyAlignment="1">
      <alignment horizontal="left" vertical="center"/>
    </xf>
    <xf numFmtId="0" fontId="0" fillId="49" borderId="0" xfId="0" applyFill="1"/>
    <xf numFmtId="0" fontId="6" fillId="49" borderId="0" xfId="0" applyFont="1" applyFill="1"/>
    <xf numFmtId="0" fontId="0" fillId="72" borderId="0" xfId="0" applyFill="1" applyAlignment="1">
      <alignment horizontal="center" vertical="center"/>
    </xf>
    <xf numFmtId="0" fontId="6" fillId="72" borderId="0" xfId="0" applyFont="1" applyFill="1" applyAlignment="1">
      <alignment horizontal="center" vertical="center"/>
    </xf>
    <xf numFmtId="49" fontId="0" fillId="72" borderId="0" xfId="0" applyNumberFormat="1" applyFill="1" applyAlignment="1">
      <alignment horizontal="center" vertical="center"/>
    </xf>
    <xf numFmtId="0" fontId="6" fillId="72" borderId="0" xfId="0" applyFont="1" applyFill="1" applyAlignment="1">
      <alignment horizontal="left" vertical="center"/>
    </xf>
    <xf numFmtId="0" fontId="6" fillId="72" borderId="0" xfId="0" applyFont="1" applyFill="1"/>
    <xf numFmtId="0" fontId="0" fillId="72" borderId="0" xfId="0" applyFill="1"/>
    <xf numFmtId="0" fontId="0" fillId="72" borderId="0" xfId="0" applyFill="1" applyAlignment="1">
      <alignment horizontal="left" vertical="center"/>
    </xf>
    <xf numFmtId="49" fontId="6" fillId="72" borderId="0" xfId="0" applyNumberFormat="1" applyFont="1" applyFill="1" applyAlignment="1">
      <alignment horizontal="center" vertical="center"/>
    </xf>
    <xf numFmtId="49" fontId="6" fillId="72" borderId="0" xfId="0" applyNumberFormat="1" applyFont="1" applyFill="1" applyAlignment="1">
      <alignment horizontal="left" vertical="center"/>
    </xf>
    <xf numFmtId="0" fontId="0" fillId="34" borderId="0" xfId="0" applyFill="1" applyAlignment="1">
      <alignment horizontal="center" vertical="center"/>
    </xf>
    <xf numFmtId="0" fontId="6" fillId="34" borderId="0" xfId="0" applyFont="1" applyFill="1" applyAlignment="1">
      <alignment horizontal="center" vertical="center"/>
    </xf>
    <xf numFmtId="49" fontId="0" fillId="34" borderId="0" xfId="0" applyNumberFormat="1" applyFill="1"/>
    <xf numFmtId="49" fontId="0" fillId="34" borderId="0" xfId="0" applyNumberFormat="1" applyFill="1" applyAlignment="1">
      <alignment horizontal="center" vertical="center"/>
    </xf>
    <xf numFmtId="0" fontId="6" fillId="34" borderId="0" xfId="0" applyFont="1" applyFill="1" applyAlignment="1">
      <alignment horizontal="left" vertical="center"/>
    </xf>
    <xf numFmtId="0" fontId="0" fillId="34" borderId="0" xfId="0" applyFill="1" applyAlignment="1">
      <alignment horizontal="left" vertical="center"/>
    </xf>
    <xf numFmtId="49" fontId="6" fillId="34" borderId="0" xfId="0" applyNumberFormat="1" applyFont="1" applyFill="1" applyAlignment="1">
      <alignment horizontal="center" vertical="center"/>
    </xf>
    <xf numFmtId="0" fontId="6" fillId="34" borderId="0" xfId="0" applyFont="1" applyFill="1"/>
    <xf numFmtId="0" fontId="6" fillId="34" borderId="0" xfId="0" applyFont="1" applyFill="1" applyAlignment="1">
      <alignment horizontal="center" vertical="center" wrapText="1"/>
    </xf>
    <xf numFmtId="49" fontId="6" fillId="34" borderId="0" xfId="0" applyNumberFormat="1" applyFont="1" applyFill="1" applyAlignment="1">
      <alignment horizontal="left" vertical="center"/>
    </xf>
    <xf numFmtId="0" fontId="6" fillId="34" borderId="0" xfId="0" quotePrefix="1" applyFont="1" applyFill="1" applyAlignment="1">
      <alignment horizontal="left" vertical="center"/>
    </xf>
    <xf numFmtId="49" fontId="0" fillId="49" borderId="0" xfId="0" applyNumberFormat="1" applyFill="1"/>
    <xf numFmtId="49" fontId="0" fillId="49" borderId="0" xfId="0" applyNumberFormat="1" applyFill="1" applyAlignment="1">
      <alignment horizontal="center" vertical="center"/>
    </xf>
    <xf numFmtId="0" fontId="0" fillId="73" borderId="0" xfId="0" applyFill="1" applyAlignment="1">
      <alignment horizontal="center" vertical="center"/>
    </xf>
    <xf numFmtId="0" fontId="6" fillId="73" borderId="0" xfId="0" applyFont="1" applyFill="1" applyAlignment="1">
      <alignment horizontal="center" vertical="center"/>
    </xf>
    <xf numFmtId="49" fontId="0" fillId="73" borderId="0" xfId="0" applyNumberFormat="1" applyFill="1"/>
    <xf numFmtId="49" fontId="0" fillId="73" borderId="0" xfId="0" applyNumberFormat="1" applyFill="1" applyAlignment="1">
      <alignment horizontal="center" vertical="center"/>
    </xf>
    <xf numFmtId="0" fontId="6" fillId="73" borderId="0" xfId="0" applyFont="1" applyFill="1" applyAlignment="1">
      <alignment horizontal="left" vertical="center"/>
    </xf>
    <xf numFmtId="0" fontId="0" fillId="73" borderId="0" xfId="0" applyFill="1" applyAlignment="1">
      <alignment horizontal="left" vertical="center"/>
    </xf>
    <xf numFmtId="0" fontId="0" fillId="73" borderId="0" xfId="0" applyFill="1"/>
    <xf numFmtId="49" fontId="6" fillId="73" borderId="0" xfId="0" applyNumberFormat="1" applyFont="1" applyFill="1" applyAlignment="1">
      <alignment horizontal="center" vertical="center"/>
    </xf>
    <xf numFmtId="49" fontId="6" fillId="73" borderId="0" xfId="0" applyNumberFormat="1" applyFont="1" applyFill="1" applyAlignment="1">
      <alignment horizontal="left" vertical="center"/>
    </xf>
    <xf numFmtId="0" fontId="0" fillId="74" borderId="0" xfId="0" applyFill="1" applyAlignment="1">
      <alignment horizontal="center" vertical="center"/>
    </xf>
    <xf numFmtId="0" fontId="6" fillId="74" borderId="0" xfId="0" applyFont="1" applyFill="1" applyAlignment="1">
      <alignment horizontal="center" vertical="center"/>
    </xf>
    <xf numFmtId="49" fontId="0" fillId="74" borderId="0" xfId="0" applyNumberFormat="1" applyFill="1"/>
    <xf numFmtId="49" fontId="0" fillId="74" borderId="0" xfId="0" applyNumberFormat="1" applyFill="1" applyAlignment="1">
      <alignment horizontal="center" vertical="center"/>
    </xf>
    <xf numFmtId="0" fontId="6" fillId="74" borderId="0" xfId="0" applyFont="1" applyFill="1" applyAlignment="1">
      <alignment horizontal="left" vertical="center"/>
    </xf>
    <xf numFmtId="0" fontId="0" fillId="74" borderId="0" xfId="0" applyFill="1" applyAlignment="1">
      <alignment horizontal="left" vertical="center"/>
    </xf>
    <xf numFmtId="0" fontId="0" fillId="74" borderId="0" xfId="0" applyFill="1"/>
    <xf numFmtId="49" fontId="6" fillId="74" borderId="0" xfId="0" applyNumberFormat="1" applyFont="1" applyFill="1" applyAlignment="1">
      <alignment horizontal="center" vertical="center"/>
    </xf>
    <xf numFmtId="49" fontId="6" fillId="74" borderId="0" xfId="0" applyNumberFormat="1" applyFont="1" applyFill="1" applyAlignment="1">
      <alignment horizontal="left" vertical="center"/>
    </xf>
    <xf numFmtId="0" fontId="0" fillId="75" borderId="0" xfId="0" applyFill="1" applyAlignment="1">
      <alignment horizontal="center" vertical="center"/>
    </xf>
    <xf numFmtId="0" fontId="6" fillId="75" borderId="0" xfId="0" applyFont="1" applyFill="1" applyAlignment="1">
      <alignment horizontal="center" vertical="center"/>
    </xf>
    <xf numFmtId="49" fontId="0" fillId="75" borderId="0" xfId="0" applyNumberFormat="1" applyFill="1"/>
    <xf numFmtId="0" fontId="0" fillId="75" borderId="0" xfId="0" applyFill="1"/>
    <xf numFmtId="49" fontId="6" fillId="75" borderId="0" xfId="0" applyNumberFormat="1" applyFont="1" applyFill="1" applyAlignment="1">
      <alignment horizontal="center" vertical="center"/>
    </xf>
    <xf numFmtId="49" fontId="0" fillId="75" borderId="0" xfId="0" applyNumberFormat="1" applyFill="1" applyAlignment="1">
      <alignment horizontal="center" vertical="center"/>
    </xf>
    <xf numFmtId="0" fontId="6" fillId="75" borderId="0" xfId="0" applyFont="1" applyFill="1" applyAlignment="1">
      <alignment horizontal="left" vertical="center"/>
    </xf>
    <xf numFmtId="0" fontId="0" fillId="75" borderId="0" xfId="0" applyFill="1" applyAlignment="1">
      <alignment horizontal="left" vertical="center"/>
    </xf>
    <xf numFmtId="0" fontId="0" fillId="76" borderId="0" xfId="0" applyFill="1" applyAlignment="1">
      <alignment horizontal="center" vertical="center"/>
    </xf>
    <xf numFmtId="49" fontId="0" fillId="76" borderId="0" xfId="0" applyNumberFormat="1" applyFill="1"/>
    <xf numFmtId="0" fontId="0" fillId="76" borderId="0" xfId="0" applyFill="1"/>
    <xf numFmtId="49" fontId="0" fillId="76" borderId="0" xfId="0" applyNumberFormat="1" applyFill="1" applyAlignment="1">
      <alignment horizontal="center" vertical="center"/>
    </xf>
    <xf numFmtId="49" fontId="6" fillId="76" borderId="0" xfId="0" applyNumberFormat="1" applyFont="1" applyFill="1" applyAlignment="1">
      <alignment horizontal="center" vertical="center"/>
    </xf>
    <xf numFmtId="0" fontId="6" fillId="76" borderId="0" xfId="0" applyFont="1" applyFill="1" applyAlignment="1">
      <alignment horizontal="left" vertical="center"/>
    </xf>
    <xf numFmtId="0" fontId="6" fillId="76" borderId="0" xfId="0" applyFont="1" applyFill="1" applyAlignment="1">
      <alignment horizontal="center" vertical="center"/>
    </xf>
    <xf numFmtId="0" fontId="0" fillId="76" borderId="0" xfId="0" applyFill="1" applyAlignment="1">
      <alignment horizontal="left" vertical="center"/>
    </xf>
    <xf numFmtId="0" fontId="6" fillId="76" borderId="0" xfId="0" applyFont="1" applyFill="1" applyAlignment="1">
      <alignment horizontal="center"/>
    </xf>
    <xf numFmtId="0" fontId="6" fillId="76" borderId="0" xfId="0" applyFont="1" applyFill="1"/>
    <xf numFmtId="0" fontId="6" fillId="75" borderId="0" xfId="0" applyFont="1" applyFill="1"/>
    <xf numFmtId="0" fontId="6" fillId="0" borderId="0" xfId="0" applyFont="1" applyAlignment="1">
      <alignment horizontal="left"/>
    </xf>
    <xf numFmtId="0" fontId="0" fillId="71" borderId="0" xfId="0" applyFill="1" applyAlignment="1">
      <alignment horizontal="center"/>
    </xf>
    <xf numFmtId="0" fontId="26" fillId="71" borderId="55" xfId="0" applyFont="1" applyFill="1" applyBorder="1"/>
    <xf numFmtId="0" fontId="0" fillId="72" borderId="0" xfId="0" applyFill="1" applyAlignment="1">
      <alignment horizontal="center"/>
    </xf>
    <xf numFmtId="0" fontId="26" fillId="72" borderId="55" xfId="0" applyFont="1" applyFill="1" applyBorder="1"/>
    <xf numFmtId="0" fontId="0" fillId="34" borderId="0" xfId="0" applyFill="1" applyAlignment="1">
      <alignment horizontal="center"/>
    </xf>
    <xf numFmtId="0" fontId="26" fillId="34" borderId="55" xfId="0" applyFont="1" applyFill="1" applyBorder="1"/>
    <xf numFmtId="0" fontId="26" fillId="34" borderId="55" xfId="0" applyFont="1" applyFill="1" applyBorder="1" applyAlignment="1">
      <alignment horizontal="left"/>
    </xf>
    <xf numFmtId="0" fontId="0" fillId="75" borderId="0" xfId="0" applyFill="1" applyAlignment="1">
      <alignment horizontal="center"/>
    </xf>
    <xf numFmtId="0" fontId="26" fillId="75" borderId="55" xfId="0" applyFont="1" applyFill="1" applyBorder="1"/>
    <xf numFmtId="0" fontId="26" fillId="76" borderId="55" xfId="0" applyFont="1" applyFill="1" applyBorder="1"/>
    <xf numFmtId="0" fontId="0" fillId="76" borderId="0" xfId="0" applyFill="1" applyAlignment="1">
      <alignment horizontal="center"/>
    </xf>
    <xf numFmtId="0" fontId="26" fillId="28" borderId="10" xfId="0" applyFont="1" applyFill="1" applyBorder="1" applyAlignment="1">
      <alignment horizontal="center"/>
    </xf>
    <xf numFmtId="0" fontId="26" fillId="28" borderId="55" xfId="0" applyFont="1" applyFill="1" applyBorder="1" applyAlignment="1">
      <alignment horizontal="left"/>
    </xf>
    <xf numFmtId="0" fontId="26" fillId="28" borderId="55" xfId="0" applyFont="1" applyFill="1" applyBorder="1" applyAlignment="1">
      <alignment horizontal="center"/>
    </xf>
    <xf numFmtId="0" fontId="26" fillId="28" borderId="55" xfId="0" applyFont="1" applyFill="1" applyBorder="1"/>
    <xf numFmtId="49" fontId="26" fillId="28" borderId="10" xfId="0" applyNumberFormat="1" applyFont="1" applyFill="1" applyBorder="1"/>
    <xf numFmtId="0" fontId="0" fillId="28" borderId="55" xfId="0" applyFill="1" applyBorder="1" applyAlignment="1">
      <alignment vertical="center"/>
    </xf>
    <xf numFmtId="0" fontId="0" fillId="28" borderId="0" xfId="0" applyFill="1"/>
    <xf numFmtId="0" fontId="6" fillId="28" borderId="55" xfId="0" applyFont="1" applyFill="1" applyBorder="1" applyAlignment="1">
      <alignment vertical="center"/>
    </xf>
    <xf numFmtId="0" fontId="6" fillId="28" borderId="57" xfId="0" applyFont="1" applyFill="1" applyBorder="1" applyAlignment="1">
      <alignment horizontal="center"/>
    </xf>
    <xf numFmtId="0" fontId="6" fillId="28" borderId="58" xfId="0" applyFont="1" applyFill="1" applyBorder="1" applyAlignment="1">
      <alignment horizontal="left"/>
    </xf>
    <xf numFmtId="0" fontId="6" fillId="28" borderId="58" xfId="0" applyFont="1" applyFill="1" applyBorder="1" applyAlignment="1">
      <alignment horizontal="center"/>
    </xf>
    <xf numFmtId="49" fontId="6" fillId="28" borderId="57" xfId="0" applyNumberFormat="1" applyFont="1" applyFill="1" applyBorder="1"/>
    <xf numFmtId="49" fontId="6" fillId="28" borderId="10" xfId="0" applyNumberFormat="1" applyFont="1" applyFill="1" applyBorder="1"/>
    <xf numFmtId="0" fontId="6" fillId="28" borderId="55" xfId="0" applyFont="1" applyFill="1" applyBorder="1"/>
    <xf numFmtId="0" fontId="6" fillId="28" borderId="10" xfId="0" applyFont="1" applyFill="1" applyBorder="1" applyAlignment="1">
      <alignment horizontal="center"/>
    </xf>
    <xf numFmtId="0" fontId="6" fillId="28" borderId="0" xfId="0" applyFont="1" applyFill="1" applyAlignment="1">
      <alignment horizontal="left"/>
    </xf>
    <xf numFmtId="0" fontId="6" fillId="28" borderId="55" xfId="0" applyFont="1" applyFill="1" applyBorder="1" applyAlignment="1">
      <alignment horizontal="center"/>
    </xf>
    <xf numFmtId="0" fontId="0" fillId="28" borderId="59" xfId="0" applyFill="1" applyBorder="1" applyAlignment="1">
      <alignment horizontal="center" vertical="center"/>
    </xf>
    <xf numFmtId="49" fontId="26" fillId="28" borderId="55" xfId="0" applyNumberFormat="1" applyFont="1" applyFill="1" applyBorder="1"/>
    <xf numFmtId="0" fontId="0" fillId="28" borderId="55" xfId="0" applyFill="1" applyBorder="1"/>
    <xf numFmtId="0" fontId="0" fillId="28" borderId="60" xfId="0" applyFill="1" applyBorder="1"/>
    <xf numFmtId="0" fontId="6" fillId="49" borderId="0" xfId="0" applyFont="1" applyFill="1" applyAlignment="1">
      <alignment horizontal="left"/>
    </xf>
    <xf numFmtId="0" fontId="6" fillId="49" borderId="55" xfId="0" applyFont="1" applyFill="1" applyBorder="1" applyAlignment="1">
      <alignment horizontal="center"/>
    </xf>
    <xf numFmtId="0" fontId="26" fillId="49" borderId="0" xfId="0" applyFont="1" applyFill="1"/>
    <xf numFmtId="49" fontId="26" fillId="49" borderId="0" xfId="0" applyNumberFormat="1" applyFont="1" applyFill="1"/>
    <xf numFmtId="0" fontId="26" fillId="49" borderId="55" xfId="0" applyFont="1" applyFill="1" applyBorder="1"/>
    <xf numFmtId="0" fontId="6" fillId="49" borderId="0" xfId="0" applyFont="1" applyFill="1" applyAlignment="1">
      <alignment vertical="center"/>
    </xf>
    <xf numFmtId="49" fontId="6" fillId="49" borderId="57" xfId="0" applyNumberFormat="1" applyFont="1" applyFill="1" applyBorder="1"/>
    <xf numFmtId="49" fontId="26" fillId="44" borderId="0" xfId="0" applyNumberFormat="1" applyFont="1" applyFill="1"/>
    <xf numFmtId="0" fontId="0" fillId="44" borderId="0" xfId="0" applyFill="1"/>
    <xf numFmtId="0" fontId="26" fillId="44" borderId="55" xfId="0" applyFont="1" applyFill="1" applyBorder="1"/>
    <xf numFmtId="0" fontId="26" fillId="44" borderId="0" xfId="0" applyFont="1" applyFill="1"/>
    <xf numFmtId="0" fontId="26" fillId="0" borderId="0" xfId="0" applyFont="1" applyAlignment="1">
      <alignment horizontal="left"/>
    </xf>
    <xf numFmtId="0" fontId="11" fillId="0" borderId="0" xfId="0" applyFont="1" applyAlignment="1">
      <alignment horizontal="center" vertical="center"/>
    </xf>
    <xf numFmtId="0" fontId="21" fillId="7" borderId="1" xfId="0" applyFont="1" applyFill="1" applyBorder="1" applyAlignment="1">
      <alignment horizontal="center" vertical="center" textRotation="90"/>
    </xf>
    <xf numFmtId="0" fontId="6" fillId="0" borderId="0" xfId="0" applyFont="1" applyAlignment="1">
      <alignment horizontal="center" wrapText="1"/>
    </xf>
    <xf numFmtId="0" fontId="6" fillId="0" borderId="0" xfId="0" applyFont="1" applyAlignment="1">
      <alignment horizontal="left" vertical="center" wrapText="1"/>
    </xf>
    <xf numFmtId="0" fontId="0" fillId="0" borderId="0" xfId="0" applyAlignment="1">
      <alignment horizontal="left" vertical="center" wrapText="1"/>
    </xf>
    <xf numFmtId="0" fontId="0" fillId="0" borderId="0" xfId="0" applyAlignment="1">
      <alignment horizontal="center" vertical="center" wrapText="1"/>
    </xf>
    <xf numFmtId="49" fontId="6" fillId="0" borderId="0" xfId="0" applyNumberFormat="1" applyFont="1" applyAlignment="1">
      <alignment horizontal="left" vertical="center"/>
    </xf>
    <xf numFmtId="0" fontId="0" fillId="78" borderId="0" xfId="0" applyFill="1" applyAlignment="1">
      <alignment horizontal="center" vertical="center"/>
    </xf>
    <xf numFmtId="0" fontId="6" fillId="28" borderId="0" xfId="0" applyFont="1" applyFill="1" applyAlignment="1">
      <alignment horizontal="center"/>
    </xf>
    <xf numFmtId="0" fontId="6" fillId="0" borderId="133" xfId="0" applyFont="1" applyBorder="1" applyAlignment="1">
      <alignment horizontal="left" vertical="center"/>
    </xf>
    <xf numFmtId="0" fontId="0" fillId="0" borderId="98" xfId="0" applyBorder="1" applyAlignment="1">
      <alignment horizontal="left" vertical="center" wrapText="1"/>
    </xf>
    <xf numFmtId="0" fontId="247" fillId="23" borderId="134" xfId="0" applyFont="1" applyFill="1" applyBorder="1" applyAlignment="1">
      <alignment horizontal="center" vertical="center" wrapText="1" shrinkToFit="1"/>
    </xf>
    <xf numFmtId="0" fontId="0" fillId="0" borderId="98" xfId="0" applyBorder="1"/>
    <xf numFmtId="0" fontId="22" fillId="36" borderId="134" xfId="0" applyFont="1" applyFill="1" applyBorder="1" applyAlignment="1">
      <alignment horizontal="center" vertical="center" wrapText="1"/>
    </xf>
    <xf numFmtId="0" fontId="247" fillId="23" borderId="135" xfId="0" applyFont="1" applyFill="1" applyBorder="1" applyAlignment="1">
      <alignment horizontal="center" vertical="center" wrapText="1" shrinkToFit="1"/>
    </xf>
    <xf numFmtId="0" fontId="247" fillId="23" borderId="138" xfId="0" applyFont="1" applyFill="1" applyBorder="1" applyAlignment="1">
      <alignment horizontal="center" vertical="center" wrapText="1" shrinkToFit="1"/>
    </xf>
    <xf numFmtId="0" fontId="22" fillId="36" borderId="138" xfId="0" applyFont="1" applyFill="1" applyBorder="1" applyAlignment="1">
      <alignment horizontal="center" vertical="center" wrapText="1"/>
    </xf>
    <xf numFmtId="0" fontId="22" fillId="35" borderId="138" xfId="0" applyFont="1" applyFill="1" applyBorder="1" applyAlignment="1">
      <alignment horizontal="center" vertical="center"/>
    </xf>
    <xf numFmtId="0" fontId="22" fillId="35" borderId="138" xfId="0" applyFont="1" applyFill="1" applyBorder="1" applyAlignment="1">
      <alignment horizontal="center" vertical="center" wrapText="1"/>
    </xf>
    <xf numFmtId="0" fontId="247" fillId="23" borderId="136" xfId="0" applyFont="1" applyFill="1" applyBorder="1" applyAlignment="1">
      <alignment horizontal="center" vertical="center" wrapText="1" shrinkToFit="1"/>
    </xf>
    <xf numFmtId="0" fontId="247" fillId="77" borderId="135" xfId="0" applyFont="1" applyFill="1" applyBorder="1" applyAlignment="1">
      <alignment horizontal="center" vertical="center" wrapText="1" shrinkToFit="1"/>
    </xf>
    <xf numFmtId="0" fontId="247" fillId="77" borderId="134" xfId="0" applyFont="1" applyFill="1" applyBorder="1" applyAlignment="1">
      <alignment horizontal="center" vertical="center" wrapText="1" shrinkToFit="1"/>
    </xf>
    <xf numFmtId="0" fontId="247" fillId="77" borderId="137" xfId="0" applyFont="1" applyFill="1" applyBorder="1" applyAlignment="1">
      <alignment horizontal="center" vertical="center" wrapText="1" shrinkToFit="1"/>
    </xf>
    <xf numFmtId="0" fontId="6" fillId="49" borderId="1" xfId="0" applyFont="1" applyFill="1" applyBorder="1" applyAlignment="1">
      <alignment horizontal="center" vertical="center"/>
    </xf>
    <xf numFmtId="0" fontId="0" fillId="44" borderId="0" xfId="0" applyFill="1" applyAlignment="1">
      <alignment horizontal="center" vertical="center"/>
    </xf>
    <xf numFmtId="0" fontId="6" fillId="49" borderId="139" xfId="0" applyFont="1" applyFill="1" applyBorder="1" applyAlignment="1">
      <alignment horizontal="left"/>
    </xf>
    <xf numFmtId="0" fontId="6" fillId="49" borderId="1" xfId="0" applyFont="1" applyFill="1" applyBorder="1" applyAlignment="1">
      <alignment horizontal="left"/>
    </xf>
    <xf numFmtId="0" fontId="5" fillId="0" borderId="1" xfId="0" applyFont="1" applyBorder="1" applyAlignment="1">
      <alignment horizontal="center" vertical="center"/>
    </xf>
    <xf numFmtId="0" fontId="247" fillId="69" borderId="132" xfId="0" applyFont="1" applyFill="1" applyBorder="1" applyAlignment="1">
      <alignment horizontal="center" vertical="center" wrapText="1" shrinkToFit="1"/>
    </xf>
    <xf numFmtId="0" fontId="247" fillId="69" borderId="130" xfId="0" applyFont="1" applyFill="1" applyBorder="1" applyAlignment="1">
      <alignment horizontal="center" vertical="center" wrapText="1" shrinkToFit="1"/>
    </xf>
    <xf numFmtId="0" fontId="247" fillId="70" borderId="131" xfId="0" applyFont="1" applyFill="1" applyBorder="1" applyAlignment="1">
      <alignment horizontal="center" vertical="center" wrapText="1" shrinkToFit="1"/>
    </xf>
    <xf numFmtId="0" fontId="6" fillId="0" borderId="10" xfId="0" applyFont="1" applyBorder="1" applyAlignment="1">
      <alignment horizontal="left"/>
    </xf>
    <xf numFmtId="0" fontId="26" fillId="0" borderId="0" xfId="0" applyFont="1" applyAlignment="1">
      <alignment horizontal="center"/>
    </xf>
    <xf numFmtId="0" fontId="233" fillId="2" borderId="0" xfId="0" applyFont="1" applyFill="1"/>
    <xf numFmtId="14" fontId="64" fillId="2" borderId="0" xfId="0" applyNumberFormat="1" applyFont="1" applyFill="1" applyAlignment="1">
      <alignment horizontal="left"/>
    </xf>
    <xf numFmtId="0" fontId="235" fillId="0" borderId="0" xfId="0" applyFont="1"/>
    <xf numFmtId="0" fontId="236" fillId="2" borderId="0" xfId="1" applyFont="1" applyFill="1"/>
    <xf numFmtId="0" fontId="236" fillId="2" borderId="0" xfId="1" applyFont="1" applyFill="1" applyAlignment="1">
      <alignment wrapText="1"/>
    </xf>
    <xf numFmtId="0" fontId="26" fillId="71" borderId="0" xfId="0" applyFont="1" applyFill="1"/>
    <xf numFmtId="0" fontId="26" fillId="72" borderId="0" xfId="0" applyFont="1" applyFill="1"/>
    <xf numFmtId="0" fontId="26" fillId="34" borderId="0" xfId="0" applyFont="1" applyFill="1"/>
    <xf numFmtId="0" fontId="26" fillId="75" borderId="0" xfId="0" applyFont="1" applyFill="1"/>
    <xf numFmtId="0" fontId="26" fillId="76" borderId="0" xfId="0" applyFont="1" applyFill="1"/>
    <xf numFmtId="0" fontId="6" fillId="44" borderId="0" xfId="0" applyFont="1" applyFill="1" applyAlignment="1">
      <alignment horizontal="left" vertical="center"/>
    </xf>
    <xf numFmtId="0" fontId="6" fillId="44" borderId="0" xfId="0" applyFont="1" applyFill="1" applyAlignment="1">
      <alignment horizontal="center" vertical="center"/>
    </xf>
    <xf numFmtId="0" fontId="247" fillId="77" borderId="131" xfId="0" applyFont="1" applyFill="1" applyBorder="1" applyAlignment="1">
      <alignment horizontal="center" vertical="center" wrapText="1" shrinkToFit="1"/>
    </xf>
    <xf numFmtId="0" fontId="0" fillId="0" borderId="98" xfId="0" applyBorder="1" applyAlignment="1">
      <alignment horizontal="center"/>
    </xf>
    <xf numFmtId="0" fontId="0" fillId="79" borderId="0" xfId="0" applyFill="1"/>
    <xf numFmtId="0" fontId="0" fillId="30" borderId="0" xfId="0" applyFill="1"/>
    <xf numFmtId="0" fontId="6" fillId="30" borderId="0" xfId="0" applyFont="1" applyFill="1" applyAlignment="1">
      <alignment horizontal="center" vertical="center"/>
    </xf>
    <xf numFmtId="0" fontId="0" fillId="30" borderId="0" xfId="0" applyFill="1" applyAlignment="1">
      <alignment horizontal="center" vertical="center"/>
    </xf>
    <xf numFmtId="0" fontId="0" fillId="30" borderId="0" xfId="0" applyFill="1" applyAlignment="1">
      <alignment horizontal="center"/>
    </xf>
    <xf numFmtId="0" fontId="21" fillId="7" borderId="0" xfId="0" applyFont="1" applyFill="1" applyAlignment="1">
      <alignment horizontal="center" vertical="top"/>
    </xf>
    <xf numFmtId="0" fontId="6" fillId="30" borderId="1" xfId="0" applyFont="1" applyFill="1" applyBorder="1" applyAlignment="1">
      <alignment horizontal="center" vertical="center"/>
    </xf>
    <xf numFmtId="0" fontId="6" fillId="30" borderId="4" xfId="0" applyFont="1" applyFill="1" applyBorder="1" applyAlignment="1">
      <alignment horizontal="center" vertical="center"/>
    </xf>
    <xf numFmtId="0" fontId="0" fillId="3" borderId="0" xfId="0" applyFill="1" applyAlignment="1">
      <alignment horizontal="center" vertical="center"/>
    </xf>
    <xf numFmtId="0" fontId="6" fillId="30" borderId="0" xfId="0" applyFont="1" applyFill="1" applyAlignment="1">
      <alignment horizontal="right" vertical="center"/>
    </xf>
    <xf numFmtId="0" fontId="247" fillId="23" borderId="138" xfId="0" applyFont="1" applyFill="1" applyBorder="1" applyAlignment="1">
      <alignment horizontal="center" vertical="center" wrapText="1" shrinkToFit="1"/>
    </xf>
    <xf numFmtId="0" fontId="6" fillId="0" borderId="0" xfId="0" applyFont="1" applyAlignment="1">
      <alignment horizontal="center" vertical="center" wrapText="1"/>
    </xf>
    <xf numFmtId="0" fontId="6" fillId="0" borderId="0" xfId="0" applyFont="1" applyAlignment="1">
      <alignment horizontal="center" wrapText="1"/>
    </xf>
    <xf numFmtId="0" fontId="0" fillId="30" borderId="0" xfId="0" applyFill="1" applyAlignment="1">
      <alignment horizontal="center" vertical="center" wrapText="1"/>
    </xf>
    <xf numFmtId="0" fontId="6" fillId="0" borderId="0" xfId="0" applyFont="1" applyAlignment="1">
      <alignment horizontal="center" vertical="center"/>
    </xf>
    <xf numFmtId="0" fontId="0" fillId="0" borderId="0" xfId="0" applyAlignment="1">
      <alignment horizontal="center" vertical="center" wrapText="1"/>
    </xf>
    <xf numFmtId="0" fontId="0" fillId="0" borderId="13" xfId="0" applyBorder="1" applyAlignment="1">
      <alignment horizontal="center" vertical="center" wrapText="1"/>
    </xf>
    <xf numFmtId="0" fontId="6" fillId="0" borderId="98" xfId="0" applyFont="1" applyBorder="1" applyAlignment="1">
      <alignment horizontal="center" vertical="center" wrapText="1"/>
    </xf>
    <xf numFmtId="0" fontId="0" fillId="0" borderId="0" xfId="0" applyAlignment="1">
      <alignment horizontal="left" vertical="center" wrapText="1"/>
    </xf>
    <xf numFmtId="0" fontId="6" fillId="0" borderId="0" xfId="0" applyFont="1" applyAlignment="1">
      <alignment horizontal="left" vertical="center" wrapText="1"/>
    </xf>
    <xf numFmtId="0" fontId="0" fillId="0" borderId="98" xfId="0" applyBorder="1" applyAlignment="1">
      <alignment horizontal="left" vertical="center" wrapText="1"/>
    </xf>
    <xf numFmtId="0" fontId="6" fillId="0" borderId="98" xfId="0" applyFont="1" applyBorder="1" applyAlignment="1">
      <alignment horizontal="left" vertical="center" wrapText="1"/>
    </xf>
    <xf numFmtId="0" fontId="0" fillId="0" borderId="0" xfId="0" applyAlignment="1">
      <alignment horizontal="center"/>
    </xf>
    <xf numFmtId="0" fontId="6" fillId="0" borderId="0" xfId="0" applyFont="1" applyAlignment="1">
      <alignment horizontal="center"/>
    </xf>
    <xf numFmtId="0" fontId="0" fillId="0" borderId="0" xfId="0" applyAlignment="1">
      <alignment horizontal="center" vertical="center"/>
    </xf>
    <xf numFmtId="3" fontId="0" fillId="0" borderId="0" xfId="0" applyNumberFormat="1" applyAlignment="1">
      <alignment horizontal="center"/>
    </xf>
    <xf numFmtId="0" fontId="41" fillId="26" borderId="0" xfId="16" applyFont="1" applyFill="1" applyAlignment="1">
      <alignment horizontal="left" wrapText="1"/>
    </xf>
    <xf numFmtId="0" fontId="36" fillId="26" borderId="0" xfId="16" applyFill="1" applyAlignment="1">
      <alignment horizontal="left"/>
    </xf>
    <xf numFmtId="0" fontId="37" fillId="26" borderId="0" xfId="16" applyFont="1" applyFill="1" applyAlignment="1">
      <alignment horizontal="left" wrapText="1"/>
    </xf>
    <xf numFmtId="0" fontId="38" fillId="26" borderId="0" xfId="16" applyFont="1" applyFill="1" applyAlignment="1">
      <alignment horizontal="left" vertical="top" wrapText="1"/>
    </xf>
    <xf numFmtId="0" fontId="39" fillId="26" borderId="0" xfId="16" applyFont="1" applyFill="1" applyAlignment="1">
      <alignment horizontal="left" vertical="top" wrapText="1"/>
    </xf>
    <xf numFmtId="0" fontId="59" fillId="3" borderId="0" xfId="0" applyFont="1" applyFill="1" applyAlignment="1">
      <alignment horizontal="left" vertical="center" wrapText="1"/>
    </xf>
    <xf numFmtId="0" fontId="59" fillId="3" borderId="28" xfId="0" applyFont="1" applyFill="1" applyBorder="1" applyAlignment="1">
      <alignment vertical="center" wrapText="1"/>
    </xf>
    <xf numFmtId="0" fontId="59" fillId="3" borderId="29" xfId="0" applyFont="1" applyFill="1" applyBorder="1" applyAlignment="1">
      <alignment vertical="center" wrapText="1"/>
    </xf>
    <xf numFmtId="0" fontId="59" fillId="3" borderId="30" xfId="0" applyFont="1" applyFill="1" applyBorder="1" applyAlignment="1">
      <alignment vertical="center" wrapText="1"/>
    </xf>
    <xf numFmtId="0" fontId="58" fillId="3" borderId="31" xfId="0" applyFont="1" applyFill="1" applyBorder="1" applyAlignment="1">
      <alignment vertical="center" wrapText="1"/>
    </xf>
    <xf numFmtId="0" fontId="58" fillId="3" borderId="32" xfId="0" applyFont="1" applyFill="1" applyBorder="1" applyAlignment="1">
      <alignment vertical="center" wrapText="1"/>
    </xf>
    <xf numFmtId="0" fontId="58" fillId="3" borderId="33" xfId="0" applyFont="1" applyFill="1" applyBorder="1" applyAlignment="1">
      <alignment vertical="center" wrapText="1"/>
    </xf>
    <xf numFmtId="0" fontId="59" fillId="3" borderId="28" xfId="0" applyFont="1" applyFill="1" applyBorder="1" applyAlignment="1">
      <alignment horizontal="left" vertical="center" wrapText="1"/>
    </xf>
    <xf numFmtId="0" fontId="59" fillId="3" borderId="29" xfId="0" applyFont="1" applyFill="1" applyBorder="1" applyAlignment="1">
      <alignment horizontal="left" vertical="center" wrapText="1"/>
    </xf>
    <xf numFmtId="0" fontId="59" fillId="3" borderId="30" xfId="0" applyFont="1" applyFill="1" applyBorder="1" applyAlignment="1">
      <alignment horizontal="left" vertical="center" wrapText="1"/>
    </xf>
    <xf numFmtId="0" fontId="59" fillId="3" borderId="31" xfId="0" applyFont="1" applyFill="1" applyBorder="1" applyAlignment="1">
      <alignment horizontal="left" vertical="center" wrapText="1"/>
    </xf>
    <xf numFmtId="0" fontId="59" fillId="3" borderId="32" xfId="0" applyFont="1" applyFill="1" applyBorder="1" applyAlignment="1">
      <alignment horizontal="left" vertical="center" wrapText="1"/>
    </xf>
    <xf numFmtId="0" fontId="59" fillId="3" borderId="33" xfId="0" applyFont="1" applyFill="1" applyBorder="1" applyAlignment="1">
      <alignment horizontal="left" vertical="center" wrapText="1"/>
    </xf>
    <xf numFmtId="0" fontId="51" fillId="27" borderId="16" xfId="0" applyFont="1" applyFill="1" applyBorder="1" applyAlignment="1">
      <alignment horizontal="center" vertical="center"/>
    </xf>
    <xf numFmtId="0" fontId="51" fillId="27" borderId="37" xfId="0" applyFont="1" applyFill="1" applyBorder="1" applyAlignment="1">
      <alignment horizontal="center" vertical="center"/>
    </xf>
    <xf numFmtId="0" fontId="51" fillId="27" borderId="38" xfId="0" applyFont="1" applyFill="1" applyBorder="1" applyAlignment="1">
      <alignment horizontal="center" vertical="center"/>
    </xf>
    <xf numFmtId="0" fontId="51" fillId="27" borderId="21" xfId="0" applyFont="1" applyFill="1" applyBorder="1" applyAlignment="1">
      <alignment horizontal="center" vertical="center" wrapText="1"/>
    </xf>
    <xf numFmtId="0" fontId="51" fillId="27" borderId="22" xfId="0" applyFont="1" applyFill="1" applyBorder="1" applyAlignment="1">
      <alignment horizontal="center" vertical="center" wrapText="1"/>
    </xf>
    <xf numFmtId="0" fontId="51" fillId="27" borderId="23" xfId="0" applyFont="1" applyFill="1" applyBorder="1" applyAlignment="1">
      <alignment horizontal="center" vertical="center" wrapText="1"/>
    </xf>
    <xf numFmtId="0" fontId="51" fillId="27" borderId="24" xfId="0" applyFont="1" applyFill="1" applyBorder="1" applyAlignment="1">
      <alignment horizontal="center" vertical="center" wrapText="1"/>
    </xf>
    <xf numFmtId="0" fontId="51" fillId="27" borderId="15" xfId="0" applyFont="1" applyFill="1" applyBorder="1" applyAlignment="1">
      <alignment horizontal="center" vertical="center"/>
    </xf>
    <xf numFmtId="0" fontId="59" fillId="3" borderId="34" xfId="0" applyFont="1" applyFill="1" applyBorder="1" applyAlignment="1">
      <alignment horizontal="left" vertical="center" wrapText="1"/>
    </xf>
    <xf numFmtId="0" fontId="59" fillId="3" borderId="35" xfId="0" applyFont="1" applyFill="1" applyBorder="1" applyAlignment="1">
      <alignment horizontal="left" vertical="center" wrapText="1"/>
    </xf>
    <xf numFmtId="0" fontId="59" fillId="3" borderId="36" xfId="0" applyFont="1" applyFill="1" applyBorder="1" applyAlignment="1">
      <alignment horizontal="left" vertical="center" wrapText="1"/>
    </xf>
    <xf numFmtId="0" fontId="51" fillId="27" borderId="14" xfId="0" applyFont="1" applyFill="1" applyBorder="1" applyAlignment="1">
      <alignment horizontal="center" vertical="center"/>
    </xf>
    <xf numFmtId="0" fontId="58" fillId="3" borderId="17" xfId="0" applyFont="1" applyFill="1" applyBorder="1" applyAlignment="1">
      <alignment horizontal="left" vertical="center" wrapText="1"/>
    </xf>
    <xf numFmtId="0" fontId="59" fillId="3" borderId="17" xfId="0" applyFont="1" applyFill="1" applyBorder="1" applyAlignment="1">
      <alignment horizontal="left" vertical="center" wrapText="1"/>
    </xf>
    <xf numFmtId="0" fontId="59" fillId="3" borderId="18" xfId="0" applyFont="1" applyFill="1" applyBorder="1" applyAlignment="1">
      <alignment horizontal="left" vertical="center" wrapText="1"/>
    </xf>
    <xf numFmtId="0" fontId="59" fillId="3" borderId="19" xfId="0" applyFont="1" applyFill="1" applyBorder="1" applyAlignment="1">
      <alignment horizontal="left" vertical="center" wrapText="1"/>
    </xf>
    <xf numFmtId="0" fontId="59" fillId="3" borderId="20" xfId="0" applyFont="1" applyFill="1" applyBorder="1" applyAlignment="1">
      <alignment horizontal="left" vertical="center" wrapText="1"/>
    </xf>
    <xf numFmtId="0" fontId="60" fillId="3" borderId="0" xfId="0" applyFont="1" applyFill="1" applyAlignment="1">
      <alignment horizontal="left" vertical="center" wrapText="1"/>
    </xf>
    <xf numFmtId="0" fontId="51" fillId="27" borderId="44" xfId="0" applyFont="1" applyFill="1" applyBorder="1" applyAlignment="1">
      <alignment horizontal="center" vertical="center" wrapText="1"/>
    </xf>
    <xf numFmtId="0" fontId="51" fillId="27" borderId="45" xfId="0" applyFont="1" applyFill="1" applyBorder="1" applyAlignment="1">
      <alignment horizontal="center" vertical="center"/>
    </xf>
    <xf numFmtId="0" fontId="55" fillId="3" borderId="41" xfId="0" applyFont="1" applyFill="1" applyBorder="1" applyAlignment="1">
      <alignment horizontal="left" vertical="center" wrapText="1"/>
    </xf>
    <xf numFmtId="0" fontId="55" fillId="3" borderId="42" xfId="0" applyFont="1" applyFill="1" applyBorder="1" applyAlignment="1">
      <alignment horizontal="left" vertical="center" wrapText="1"/>
    </xf>
    <xf numFmtId="0" fontId="55" fillId="3" borderId="43" xfId="0" applyFont="1" applyFill="1" applyBorder="1" applyAlignment="1">
      <alignment horizontal="left" vertical="center" wrapText="1"/>
    </xf>
    <xf numFmtId="0" fontId="50" fillId="0" borderId="0" xfId="18" applyFont="1" applyAlignment="1">
      <alignment vertical="center" wrapText="1"/>
    </xf>
    <xf numFmtId="0" fontId="44" fillId="0" borderId="0" xfId="18"/>
    <xf numFmtId="0" fontId="45" fillId="0" borderId="0" xfId="18" applyFont="1" applyAlignment="1">
      <alignment horizontal="left" vertical="center" wrapText="1"/>
    </xf>
    <xf numFmtId="0" fontId="46" fillId="29" borderId="0" xfId="18" applyFont="1" applyFill="1" applyAlignment="1">
      <alignment horizontal="center" vertical="center" wrapText="1"/>
    </xf>
    <xf numFmtId="0" fontId="47" fillId="0" borderId="12" xfId="18" applyFont="1" applyBorder="1" applyAlignment="1">
      <alignment horizontal="right" vertical="center" wrapText="1"/>
    </xf>
    <xf numFmtId="0" fontId="49" fillId="0" borderId="13" xfId="18" applyFont="1" applyBorder="1" applyAlignment="1">
      <alignment vertical="center" wrapText="1"/>
    </xf>
    <xf numFmtId="0" fontId="66" fillId="26" borderId="0" xfId="16" applyFont="1" applyFill="1" applyAlignment="1">
      <alignment horizontal="left" vertical="top" wrapText="1"/>
    </xf>
    <xf numFmtId="0" fontId="67" fillId="26" borderId="0" xfId="16" applyFont="1" applyFill="1" applyAlignment="1">
      <alignment horizontal="left" vertical="top" wrapText="1"/>
    </xf>
    <xf numFmtId="0" fontId="51" fillId="27" borderId="15" xfId="0" applyFont="1" applyFill="1" applyBorder="1" applyAlignment="1">
      <alignment horizontal="center" vertical="center" wrapText="1"/>
    </xf>
    <xf numFmtId="0" fontId="69" fillId="3" borderId="40" xfId="0" applyFont="1" applyFill="1" applyBorder="1" applyAlignment="1">
      <alignment horizontal="left" vertical="center" wrapText="1"/>
    </xf>
    <xf numFmtId="0" fontId="58" fillId="3" borderId="39" xfId="0" applyFont="1" applyFill="1" applyBorder="1" applyAlignment="1">
      <alignment horizontal="left" vertical="center" wrapText="1"/>
    </xf>
    <xf numFmtId="0" fontId="69" fillId="3" borderId="40" xfId="0" applyFont="1" applyFill="1" applyBorder="1" applyAlignment="1">
      <alignment horizontal="left" vertical="top" wrapText="1"/>
    </xf>
    <xf numFmtId="0" fontId="72" fillId="3" borderId="17" xfId="0" applyFont="1" applyFill="1" applyBorder="1" applyAlignment="1">
      <alignment horizontal="left" vertical="center" wrapText="1"/>
    </xf>
    <xf numFmtId="0" fontId="6" fillId="32" borderId="0" xfId="0" applyFont="1" applyFill="1" applyAlignment="1">
      <alignment horizontal="center" vertical="center"/>
    </xf>
    <xf numFmtId="0" fontId="6" fillId="32" borderId="49" xfId="0" applyFont="1" applyFill="1" applyBorder="1" applyAlignment="1">
      <alignment horizontal="center" vertical="center"/>
    </xf>
    <xf numFmtId="0" fontId="11" fillId="0" borderId="0" xfId="0" applyFont="1" applyAlignment="1">
      <alignment horizontal="center"/>
    </xf>
    <xf numFmtId="0" fontId="51" fillId="27" borderId="1" xfId="0" applyFont="1" applyFill="1" applyBorder="1" applyAlignment="1">
      <alignment horizontal="center" vertical="center" wrapText="1"/>
    </xf>
    <xf numFmtId="0" fontId="51" fillId="27" borderId="31" xfId="0" applyFont="1" applyFill="1" applyBorder="1" applyAlignment="1">
      <alignment horizontal="center" vertical="center" wrapText="1"/>
    </xf>
    <xf numFmtId="0" fontId="51" fillId="27" borderId="32" xfId="0" applyFont="1" applyFill="1" applyBorder="1" applyAlignment="1">
      <alignment horizontal="center" vertical="center" wrapText="1"/>
    </xf>
    <xf numFmtId="0" fontId="51" fillId="27" borderId="116" xfId="0" applyFont="1" applyFill="1" applyBorder="1" applyAlignment="1">
      <alignment horizontal="center" vertical="center" wrapText="1"/>
    </xf>
    <xf numFmtId="0" fontId="69" fillId="0" borderId="41" xfId="0" applyFont="1" applyBorder="1" applyAlignment="1">
      <alignment horizontal="left" vertical="center" wrapText="1"/>
    </xf>
    <xf numFmtId="0" fontId="69" fillId="0" borderId="42" xfId="0" applyFont="1" applyBorder="1" applyAlignment="1">
      <alignment horizontal="left" vertical="center" wrapText="1"/>
    </xf>
    <xf numFmtId="0" fontId="69" fillId="0" borderId="43" xfId="0" applyFont="1" applyBorder="1" applyAlignment="1">
      <alignment horizontal="left" vertical="center" wrapText="1"/>
    </xf>
    <xf numFmtId="0" fontId="51" fillId="27" borderId="34" xfId="0" applyFont="1" applyFill="1" applyBorder="1" applyAlignment="1">
      <alignment horizontal="center" vertical="center" wrapText="1"/>
    </xf>
    <xf numFmtId="0" fontId="51" fillId="27" borderId="35" xfId="0" applyFont="1" applyFill="1" applyBorder="1" applyAlignment="1">
      <alignment horizontal="center" vertical="center" wrapText="1"/>
    </xf>
    <xf numFmtId="0" fontId="51" fillId="27" borderId="36" xfId="0" applyFont="1" applyFill="1" applyBorder="1" applyAlignment="1">
      <alignment horizontal="center" vertical="center" wrapText="1"/>
    </xf>
    <xf numFmtId="0" fontId="164" fillId="27" borderId="44" xfId="0" applyFont="1" applyFill="1" applyBorder="1" applyAlignment="1">
      <alignment horizontal="center" vertical="center" wrapText="1"/>
    </xf>
    <xf numFmtId="0" fontId="164" fillId="27" borderId="114" xfId="0" applyFont="1" applyFill="1" applyBorder="1" applyAlignment="1">
      <alignment horizontal="center" vertical="center" wrapText="1"/>
    </xf>
    <xf numFmtId="0" fontId="164" fillId="27" borderId="115" xfId="0" applyFont="1" applyFill="1" applyBorder="1" applyAlignment="1">
      <alignment horizontal="center" vertical="center" wrapText="1"/>
    </xf>
    <xf numFmtId="0" fontId="51" fillId="27" borderId="1" xfId="0" applyFont="1" applyFill="1" applyBorder="1" applyAlignment="1">
      <alignment horizontal="center" vertical="center"/>
    </xf>
    <xf numFmtId="0" fontId="55" fillId="0" borderId="41" xfId="0" applyFont="1" applyBorder="1" applyAlignment="1">
      <alignment horizontal="left" vertical="center" wrapText="1"/>
    </xf>
    <xf numFmtId="0" fontId="35" fillId="26" borderId="0" xfId="16" applyFont="1" applyFill="1" applyAlignment="1">
      <alignment horizontal="left" wrapText="1"/>
    </xf>
    <xf numFmtId="0" fontId="168" fillId="26" borderId="0" xfId="16" applyFont="1" applyFill="1" applyAlignment="1">
      <alignment horizontal="left" wrapText="1"/>
    </xf>
    <xf numFmtId="0" fontId="66" fillId="26" borderId="0" xfId="16" applyFont="1" applyFill="1" applyAlignment="1">
      <alignment horizontal="left" wrapText="1"/>
    </xf>
    <xf numFmtId="0" fontId="69" fillId="3" borderId="39" xfId="0" applyFont="1" applyFill="1" applyBorder="1" applyAlignment="1">
      <alignment horizontal="left" vertical="center" wrapText="1"/>
    </xf>
    <xf numFmtId="0" fontId="51" fillId="27" borderId="45" xfId="0" applyFont="1" applyFill="1" applyBorder="1" applyAlignment="1">
      <alignment horizontal="center" vertical="center" wrapText="1"/>
    </xf>
    <xf numFmtId="0" fontId="175" fillId="3" borderId="39" xfId="0" applyFont="1" applyFill="1" applyBorder="1" applyAlignment="1">
      <alignment horizontal="left" vertical="center" wrapText="1"/>
    </xf>
    <xf numFmtId="0" fontId="82" fillId="3" borderId="61" xfId="20" applyFont="1" applyFill="1" applyBorder="1" applyAlignment="1">
      <alignment horizontal="center" vertical="center"/>
    </xf>
    <xf numFmtId="0" fontId="82" fillId="3" borderId="67" xfId="20" applyFont="1" applyFill="1" applyBorder="1" applyAlignment="1">
      <alignment horizontal="center" vertical="center"/>
    </xf>
    <xf numFmtId="0" fontId="82" fillId="3" borderId="62" xfId="20" applyFont="1" applyFill="1" applyBorder="1" applyAlignment="1">
      <alignment horizontal="center" vertical="center"/>
    </xf>
    <xf numFmtId="0" fontId="90" fillId="0" borderId="0" xfId="20" applyFont="1" applyAlignment="1" applyProtection="1">
      <alignment horizontal="left" wrapText="1"/>
      <protection locked="0"/>
    </xf>
    <xf numFmtId="0" fontId="82" fillId="0" borderId="29" xfId="20" applyFont="1" applyBorder="1" applyAlignment="1">
      <alignment horizontal="center" vertical="center"/>
    </xf>
    <xf numFmtId="0" fontId="82" fillId="0" borderId="30" xfId="20" applyFont="1" applyBorder="1" applyAlignment="1">
      <alignment horizontal="center" vertical="center"/>
    </xf>
    <xf numFmtId="0" fontId="82" fillId="0" borderId="32" xfId="20" applyFont="1" applyBorder="1" applyAlignment="1">
      <alignment horizontal="center" vertical="center" wrapText="1"/>
    </xf>
    <xf numFmtId="0" fontId="158" fillId="0" borderId="29" xfId="20" applyFont="1" applyBorder="1" applyAlignment="1">
      <alignment horizontal="center" vertical="center"/>
    </xf>
  </cellXfs>
  <cellStyles count="36">
    <cellStyle name="Excel Built-in Explanatory Text" xfId="19" xr:uid="{C2476435-DA65-4450-8771-195FCFB3ACA8}"/>
    <cellStyle name="Lien hypertexte" xfId="14" builtinId="8"/>
    <cellStyle name="Milliers 2" xfId="32" xr:uid="{DC1DCC8D-DC13-44CA-8C7D-5868325A7646}"/>
    <cellStyle name="Normal" xfId="0" builtinId="0"/>
    <cellStyle name="Normal 10" xfId="34" xr:uid="{74E4FF25-8CDA-4523-A5F2-C60B99CDE5C8}"/>
    <cellStyle name="Normal 2" xfId="1" xr:uid="{00000000-0005-0000-0000-000001000000}"/>
    <cellStyle name="Normal 2 2" xfId="4" xr:uid="{00000000-0005-0000-0000-000004000000}"/>
    <cellStyle name="Normal 2 2 2" xfId="7" xr:uid="{00000000-0005-0000-0000-000007000000}"/>
    <cellStyle name="Normal 3" xfId="2" xr:uid="{00000000-0005-0000-0000-000002000000}"/>
    <cellStyle name="Normal 3 2" xfId="3" xr:uid="{00000000-0005-0000-0000-000003000000}"/>
    <cellStyle name="Normal 3 2 2" xfId="6" xr:uid="{00000000-0005-0000-0000-000006000000}"/>
    <cellStyle name="Normal 3 2 3" xfId="9" xr:uid="{00000000-0005-0000-0000-000009000000}"/>
    <cellStyle name="Normal 3 2 4" xfId="11" xr:uid="{00000000-0005-0000-0000-00000B000000}"/>
    <cellStyle name="Normal 3 2 5" xfId="15" xr:uid="{BF4F2ADB-F4EB-4F8C-93F4-C2FAB454E4E2}"/>
    <cellStyle name="Normal 3 3" xfId="5" xr:uid="{00000000-0005-0000-0000-000005000000}"/>
    <cellStyle name="Normal 3 4" xfId="8" xr:uid="{00000000-0005-0000-0000-000008000000}"/>
    <cellStyle name="Normal 3 5" xfId="10" xr:uid="{00000000-0005-0000-0000-00000A000000}"/>
    <cellStyle name="Normal 4" xfId="12" xr:uid="{00000000-0005-0000-0000-00000C000000}"/>
    <cellStyle name="Normal 5" xfId="16" xr:uid="{F5E4E066-C0BF-4DF6-8ADC-D44916202D62}"/>
    <cellStyle name="Normal 6" xfId="17" xr:uid="{57DB17CB-D1BC-459D-9854-D20660EE9C46}"/>
    <cellStyle name="Normal 7" xfId="18" xr:uid="{8F608983-8ECC-4C8D-886A-28AE3F20C10D}"/>
    <cellStyle name="Normal 8" xfId="26" xr:uid="{54CE557A-C250-4375-A5EA-09DCE8FA5228}"/>
    <cellStyle name="Normal 9" xfId="30" xr:uid="{55E965B2-CDAD-4F27-9CB0-FD0F86FD0E83}"/>
    <cellStyle name="Normal_bibd02" xfId="27" xr:uid="{B95CBD1E-35DB-42CC-871D-72E314051B17}"/>
    <cellStyle name="Normal_bibd02_Bilans_nv_version_FR" xfId="29" xr:uid="{4A572F11-8C73-47C8-A073-5742BAAC786B}"/>
    <cellStyle name="Normal_Bilans_BLET_Simul" xfId="20" xr:uid="{BDACBEC0-3808-4141-B8BF-8C054D8B9F05}"/>
    <cellStyle name="Normal_Bilans_Maïs_Simul" xfId="22" xr:uid="{DE859003-88EC-4272-BCD0-699713F96908}"/>
    <cellStyle name="Normal_Bilans_Orges_Simul" xfId="33" xr:uid="{F69948B3-62C9-49FA-AF95-6FBA52FA3F7D}"/>
    <cellStyle name="Normal_Bilans_Orges_Simul_Bilans1516" xfId="25" xr:uid="{A37A8350-FDCF-4B01-8BF0-49B1B962AF31}"/>
    <cellStyle name="Normal_Bilans_Orges_Simul_Bilans1516_SF" xfId="21" xr:uid="{399F02DD-0DD5-4E37-8E86-39AF1098FB7D}"/>
    <cellStyle name="Normal_Bilans_Orges_Simul_Bilans1516_SF 2" xfId="23" xr:uid="{EA0CE8BE-D19E-4942-A697-75AA57E5A344}"/>
    <cellStyle name="Pourcentage" xfId="13" builtinId="5"/>
    <cellStyle name="Pourcentage 2" xfId="28" xr:uid="{6081E025-D348-4575-BCFE-D0753F50F2DD}"/>
    <cellStyle name="Pourcentage 3" xfId="31" xr:uid="{8E149B51-FE5C-4364-8072-E03E3059821C}"/>
    <cellStyle name="Pourcentage 4" xfId="35" xr:uid="{3E986E02-7D41-4038-8F1C-0815C3F1F329}"/>
    <cellStyle name="Pourcentage_Bilans1516_SF" xfId="24" xr:uid="{6CF8A231-7E69-410F-85B5-3E37C357E46C}"/>
  </cellStyles>
  <dxfs count="28">
    <dxf>
      <font>
        <color rgb="FFD1DEEE"/>
      </font>
      <fill>
        <patternFill>
          <bgColor rgb="FFD1DEEE"/>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lor rgb="FFD1DEEE"/>
      </font>
      <fill>
        <patternFill>
          <bgColor rgb="FFD1DEEE"/>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s>
  <tableStyles count="0" defaultTableStyle="TableStyleMedium2" defaultPivotStyle="PivotStyleLight16"/>
  <colors>
    <mruColors>
      <color rgb="FFFFFF99"/>
      <color rgb="FFFFFFCC"/>
      <color rgb="FFCCCC00"/>
      <color rgb="FF808000"/>
      <color rgb="FFFF9966"/>
      <color rgb="FFCC6600"/>
      <color rgb="FFFFFF00"/>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6.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5.png"/><Relationship Id="rId5" Type="http://schemas.openxmlformats.org/officeDocument/2006/relationships/image" Target="../media/image14.png"/><Relationship Id="rId4" Type="http://schemas.openxmlformats.org/officeDocument/2006/relationships/image" Target="../media/image13.png"/></Relationships>
</file>

<file path=xl/drawings/_rels/drawing6.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8.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2.jpeg"/><Relationship Id="rId1" Type="http://schemas.openxmlformats.org/officeDocument/2006/relationships/image" Target="../media/image2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4.jpeg"/><Relationship Id="rId1" Type="http://schemas.openxmlformats.org/officeDocument/2006/relationships/image" Target="../media/image2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4.jpeg"/><Relationship Id="rId1" Type="http://schemas.openxmlformats.org/officeDocument/2006/relationships/image" Target="../media/image23.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4.jpeg"/><Relationship Id="rId1" Type="http://schemas.openxmlformats.org/officeDocument/2006/relationships/image" Target="../media/image2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5.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6.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7.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8.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8.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9.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6</xdr:col>
      <xdr:colOff>285750</xdr:colOff>
      <xdr:row>21</xdr:row>
      <xdr:rowOff>19006</xdr:rowOff>
    </xdr:to>
    <xdr:pic>
      <xdr:nvPicPr>
        <xdr:cNvPr id="3" name="Image 2">
          <a:extLst>
            <a:ext uri="{FF2B5EF4-FFF2-40B4-BE49-F238E27FC236}">
              <a16:creationId xmlns:a16="http://schemas.microsoft.com/office/drawing/2014/main" id="{FD5FD0E1-B906-46BC-8FD7-90FFF2603754}"/>
            </a:ext>
          </a:extLst>
        </xdr:cNvPr>
        <xdr:cNvPicPr>
          <a:picLocks noChangeAspect="1"/>
        </xdr:cNvPicPr>
      </xdr:nvPicPr>
      <xdr:blipFill>
        <a:blip xmlns:r="http://schemas.openxmlformats.org/officeDocument/2006/relationships" r:embed="rId1"/>
        <a:stretch>
          <a:fillRect/>
        </a:stretch>
      </xdr:blipFill>
      <xdr:spPr>
        <a:xfrm>
          <a:off x="790575" y="723900"/>
          <a:ext cx="4276725" cy="3103201"/>
        </a:xfrm>
        <a:prstGeom prst="rect">
          <a:avLst/>
        </a:prstGeom>
      </xdr:spPr>
    </xdr:pic>
    <xdr:clientData/>
  </xdr:twoCellAnchor>
  <xdr:twoCellAnchor editAs="oneCell">
    <xdr:from>
      <xdr:col>6</xdr:col>
      <xdr:colOff>560070</xdr:colOff>
      <xdr:row>3</xdr:row>
      <xdr:rowOff>152400</xdr:rowOff>
    </xdr:from>
    <xdr:to>
      <xdr:col>12</xdr:col>
      <xdr:colOff>97301</xdr:colOff>
      <xdr:row>21</xdr:row>
      <xdr:rowOff>91440</xdr:rowOff>
    </xdr:to>
    <xdr:pic>
      <xdr:nvPicPr>
        <xdr:cNvPr id="4" name="Image 3">
          <a:extLst>
            <a:ext uri="{FF2B5EF4-FFF2-40B4-BE49-F238E27FC236}">
              <a16:creationId xmlns:a16="http://schemas.microsoft.com/office/drawing/2014/main" id="{911FED5A-0D4D-EB5A-3A5C-D952146F7371}"/>
            </a:ext>
          </a:extLst>
        </xdr:cNvPr>
        <xdr:cNvPicPr>
          <a:picLocks noChangeAspect="1"/>
        </xdr:cNvPicPr>
      </xdr:nvPicPr>
      <xdr:blipFill>
        <a:blip xmlns:r="http://schemas.openxmlformats.org/officeDocument/2006/relationships" r:embed="rId2"/>
        <a:stretch>
          <a:fillRect/>
        </a:stretch>
      </xdr:blipFill>
      <xdr:spPr>
        <a:xfrm>
          <a:off x="5303520" y="695325"/>
          <a:ext cx="4290206" cy="3190875"/>
        </a:xfrm>
        <a:prstGeom prst="rect">
          <a:avLst/>
        </a:prstGeom>
      </xdr:spPr>
    </xdr:pic>
    <xdr:clientData/>
  </xdr:twoCellAnchor>
  <xdr:twoCellAnchor editAs="oneCell">
    <xdr:from>
      <xdr:col>17</xdr:col>
      <xdr:colOff>171450</xdr:colOff>
      <xdr:row>3</xdr:row>
      <xdr:rowOff>125730</xdr:rowOff>
    </xdr:from>
    <xdr:to>
      <xdr:col>23</xdr:col>
      <xdr:colOff>135255</xdr:colOff>
      <xdr:row>21</xdr:row>
      <xdr:rowOff>117890</xdr:rowOff>
    </xdr:to>
    <xdr:pic>
      <xdr:nvPicPr>
        <xdr:cNvPr id="5" name="Image 4">
          <a:extLst>
            <a:ext uri="{FF2B5EF4-FFF2-40B4-BE49-F238E27FC236}">
              <a16:creationId xmlns:a16="http://schemas.microsoft.com/office/drawing/2014/main" id="{1C9273BC-2B9D-CA7D-9F79-49233BF54102}"/>
            </a:ext>
          </a:extLst>
        </xdr:cNvPr>
        <xdr:cNvPicPr>
          <a:picLocks noChangeAspect="1"/>
        </xdr:cNvPicPr>
      </xdr:nvPicPr>
      <xdr:blipFill>
        <a:blip xmlns:r="http://schemas.openxmlformats.org/officeDocument/2006/relationships" r:embed="rId3"/>
        <a:stretch>
          <a:fillRect/>
        </a:stretch>
      </xdr:blipFill>
      <xdr:spPr>
        <a:xfrm>
          <a:off x="13611225" y="668655"/>
          <a:ext cx="4716780" cy="3249710"/>
        </a:xfrm>
        <a:prstGeom prst="rect">
          <a:avLst/>
        </a:prstGeom>
      </xdr:spPr>
    </xdr:pic>
    <xdr:clientData/>
  </xdr:twoCellAnchor>
  <xdr:twoCellAnchor editAs="oneCell">
    <xdr:from>
      <xdr:col>12</xdr:col>
      <xdr:colOff>247650</xdr:colOff>
      <xdr:row>3</xdr:row>
      <xdr:rowOff>160020</xdr:rowOff>
    </xdr:from>
    <xdr:to>
      <xdr:col>16</xdr:col>
      <xdr:colOff>739902</xdr:colOff>
      <xdr:row>21</xdr:row>
      <xdr:rowOff>114300</xdr:rowOff>
    </xdr:to>
    <xdr:pic>
      <xdr:nvPicPr>
        <xdr:cNvPr id="6" name="Image 5">
          <a:extLst>
            <a:ext uri="{FF2B5EF4-FFF2-40B4-BE49-F238E27FC236}">
              <a16:creationId xmlns:a16="http://schemas.microsoft.com/office/drawing/2014/main" id="{3636181F-CBA3-27ED-D306-4BCAE68A0F84}"/>
            </a:ext>
          </a:extLst>
        </xdr:cNvPr>
        <xdr:cNvPicPr>
          <a:picLocks noChangeAspect="1"/>
        </xdr:cNvPicPr>
      </xdr:nvPicPr>
      <xdr:blipFill>
        <a:blip xmlns:r="http://schemas.openxmlformats.org/officeDocument/2006/relationships" r:embed="rId4"/>
        <a:stretch>
          <a:fillRect/>
        </a:stretch>
      </xdr:blipFill>
      <xdr:spPr>
        <a:xfrm>
          <a:off x="9734550" y="702945"/>
          <a:ext cx="3654552" cy="3211830"/>
        </a:xfrm>
        <a:prstGeom prst="rect">
          <a:avLst/>
        </a:prstGeom>
      </xdr:spPr>
    </xdr:pic>
    <xdr:clientData/>
  </xdr:twoCellAnchor>
  <xdr:twoCellAnchor editAs="oneCell">
    <xdr:from>
      <xdr:col>23</xdr:col>
      <xdr:colOff>392430</xdr:colOff>
      <xdr:row>3</xdr:row>
      <xdr:rowOff>64770</xdr:rowOff>
    </xdr:from>
    <xdr:to>
      <xdr:col>29</xdr:col>
      <xdr:colOff>207103</xdr:colOff>
      <xdr:row>21</xdr:row>
      <xdr:rowOff>15240</xdr:rowOff>
    </xdr:to>
    <xdr:pic>
      <xdr:nvPicPr>
        <xdr:cNvPr id="7" name="Image 6">
          <a:extLst>
            <a:ext uri="{FF2B5EF4-FFF2-40B4-BE49-F238E27FC236}">
              <a16:creationId xmlns:a16="http://schemas.microsoft.com/office/drawing/2014/main" id="{B1125872-3E56-520C-D1BF-F2A91C1FCD71}"/>
            </a:ext>
          </a:extLst>
        </xdr:cNvPr>
        <xdr:cNvPicPr>
          <a:picLocks noChangeAspect="1"/>
        </xdr:cNvPicPr>
      </xdr:nvPicPr>
      <xdr:blipFill>
        <a:blip xmlns:r="http://schemas.openxmlformats.org/officeDocument/2006/relationships" r:embed="rId5"/>
        <a:stretch>
          <a:fillRect/>
        </a:stretch>
      </xdr:blipFill>
      <xdr:spPr>
        <a:xfrm>
          <a:off x="18575655" y="607695"/>
          <a:ext cx="4558123" cy="32023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773430</xdr:colOff>
      <xdr:row>25</xdr:row>
      <xdr:rowOff>64770</xdr:rowOff>
    </xdr:from>
    <xdr:to>
      <xdr:col>9</xdr:col>
      <xdr:colOff>472440</xdr:colOff>
      <xdr:row>38</xdr:row>
      <xdr:rowOff>173540</xdr:rowOff>
    </xdr:to>
    <xdr:pic>
      <xdr:nvPicPr>
        <xdr:cNvPr id="2" name="Image 1">
          <a:extLst>
            <a:ext uri="{FF2B5EF4-FFF2-40B4-BE49-F238E27FC236}">
              <a16:creationId xmlns:a16="http://schemas.microsoft.com/office/drawing/2014/main" id="{A089E12E-C206-AD63-D60B-C1D42020E236}"/>
            </a:ext>
          </a:extLst>
        </xdr:cNvPr>
        <xdr:cNvPicPr>
          <a:picLocks noChangeAspect="1"/>
        </xdr:cNvPicPr>
      </xdr:nvPicPr>
      <xdr:blipFill>
        <a:blip xmlns:r="http://schemas.openxmlformats.org/officeDocument/2006/relationships" r:embed="rId1"/>
        <a:stretch>
          <a:fillRect/>
        </a:stretch>
      </xdr:blipFill>
      <xdr:spPr>
        <a:xfrm>
          <a:off x="773430" y="5046345"/>
          <a:ext cx="6817995" cy="24576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38101</xdr:colOff>
      <xdr:row>5</xdr:row>
      <xdr:rowOff>38100</xdr:rowOff>
    </xdr:from>
    <xdr:to>
      <xdr:col>5</xdr:col>
      <xdr:colOff>364447</xdr:colOff>
      <xdr:row>11</xdr:row>
      <xdr:rowOff>53340</xdr:rowOff>
    </xdr:to>
    <xdr:pic>
      <xdr:nvPicPr>
        <xdr:cNvPr id="2" name="Image 1">
          <a:extLst>
            <a:ext uri="{FF2B5EF4-FFF2-40B4-BE49-F238E27FC236}">
              <a16:creationId xmlns:a16="http://schemas.microsoft.com/office/drawing/2014/main" id="{303348D0-4227-BB2D-7164-A36162C5110A}"/>
            </a:ext>
          </a:extLst>
        </xdr:cNvPr>
        <xdr:cNvPicPr>
          <a:picLocks noChangeAspect="1"/>
        </xdr:cNvPicPr>
      </xdr:nvPicPr>
      <xdr:blipFill>
        <a:blip xmlns:r="http://schemas.openxmlformats.org/officeDocument/2006/relationships" r:embed="rId1"/>
        <a:stretch>
          <a:fillRect/>
        </a:stretch>
      </xdr:blipFill>
      <xdr:spPr>
        <a:xfrm>
          <a:off x="828676" y="2571750"/>
          <a:ext cx="5923236" cy="110109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3</xdr:row>
      <xdr:rowOff>1</xdr:rowOff>
    </xdr:from>
    <xdr:to>
      <xdr:col>8</xdr:col>
      <xdr:colOff>171268</xdr:colOff>
      <xdr:row>12</xdr:row>
      <xdr:rowOff>15241</xdr:rowOff>
    </xdr:to>
    <xdr:pic>
      <xdr:nvPicPr>
        <xdr:cNvPr id="2" name="Image 1">
          <a:extLst>
            <a:ext uri="{FF2B5EF4-FFF2-40B4-BE49-F238E27FC236}">
              <a16:creationId xmlns:a16="http://schemas.microsoft.com/office/drawing/2014/main" id="{9E51DEA6-81F7-E3EB-61EC-5A4D3EB9109D}"/>
            </a:ext>
          </a:extLst>
        </xdr:cNvPr>
        <xdr:cNvPicPr>
          <a:picLocks noChangeAspect="1"/>
        </xdr:cNvPicPr>
      </xdr:nvPicPr>
      <xdr:blipFill>
        <a:blip xmlns:r="http://schemas.openxmlformats.org/officeDocument/2006/relationships" r:embed="rId1"/>
        <a:stretch>
          <a:fillRect/>
        </a:stretch>
      </xdr:blipFill>
      <xdr:spPr>
        <a:xfrm>
          <a:off x="790575" y="542926"/>
          <a:ext cx="5705293" cy="1638300"/>
        </a:xfrm>
        <a:prstGeom prst="rect">
          <a:avLst/>
        </a:prstGeom>
      </xdr:spPr>
    </xdr:pic>
    <xdr:clientData/>
  </xdr:twoCellAnchor>
  <xdr:twoCellAnchor editAs="oneCell">
    <xdr:from>
      <xdr:col>1</xdr:col>
      <xdr:colOff>1</xdr:colOff>
      <xdr:row>14</xdr:row>
      <xdr:rowOff>1</xdr:rowOff>
    </xdr:from>
    <xdr:to>
      <xdr:col>3</xdr:col>
      <xdr:colOff>742951</xdr:colOff>
      <xdr:row>27</xdr:row>
      <xdr:rowOff>60539</xdr:rowOff>
    </xdr:to>
    <xdr:pic>
      <xdr:nvPicPr>
        <xdr:cNvPr id="3" name="Image 2">
          <a:extLst>
            <a:ext uri="{FF2B5EF4-FFF2-40B4-BE49-F238E27FC236}">
              <a16:creationId xmlns:a16="http://schemas.microsoft.com/office/drawing/2014/main" id="{6F8C2236-A65A-7F51-CA9A-65E7CE0F68B8}"/>
            </a:ext>
          </a:extLst>
        </xdr:cNvPr>
        <xdr:cNvPicPr>
          <a:picLocks noChangeAspect="1"/>
        </xdr:cNvPicPr>
      </xdr:nvPicPr>
      <xdr:blipFill>
        <a:blip xmlns:r="http://schemas.openxmlformats.org/officeDocument/2006/relationships" r:embed="rId2"/>
        <a:stretch>
          <a:fillRect/>
        </a:stretch>
      </xdr:blipFill>
      <xdr:spPr>
        <a:xfrm>
          <a:off x="790576" y="2533651"/>
          <a:ext cx="2324100" cy="241892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3</xdr:row>
      <xdr:rowOff>1</xdr:rowOff>
    </xdr:from>
    <xdr:to>
      <xdr:col>9</xdr:col>
      <xdr:colOff>548935</xdr:colOff>
      <xdr:row>9</xdr:row>
      <xdr:rowOff>53341</xdr:rowOff>
    </xdr:to>
    <xdr:pic>
      <xdr:nvPicPr>
        <xdr:cNvPr id="2" name="Image 1">
          <a:extLst>
            <a:ext uri="{FF2B5EF4-FFF2-40B4-BE49-F238E27FC236}">
              <a16:creationId xmlns:a16="http://schemas.microsoft.com/office/drawing/2014/main" id="{DB9C03B5-0F7F-385D-A73B-0A286417199B}"/>
            </a:ext>
          </a:extLst>
        </xdr:cNvPr>
        <xdr:cNvPicPr>
          <a:picLocks noChangeAspect="1"/>
        </xdr:cNvPicPr>
      </xdr:nvPicPr>
      <xdr:blipFill>
        <a:blip xmlns:r="http://schemas.openxmlformats.org/officeDocument/2006/relationships" r:embed="rId1"/>
        <a:stretch>
          <a:fillRect/>
        </a:stretch>
      </xdr:blipFill>
      <xdr:spPr>
        <a:xfrm>
          <a:off x="792480" y="548641"/>
          <a:ext cx="6888775" cy="1150620"/>
        </a:xfrm>
        <a:prstGeom prst="rect">
          <a:avLst/>
        </a:prstGeom>
      </xdr:spPr>
    </xdr:pic>
    <xdr:clientData/>
  </xdr:twoCellAnchor>
  <xdr:twoCellAnchor editAs="oneCell">
    <xdr:from>
      <xdr:col>1</xdr:col>
      <xdr:colOff>1</xdr:colOff>
      <xdr:row>10</xdr:row>
      <xdr:rowOff>0</xdr:rowOff>
    </xdr:from>
    <xdr:to>
      <xdr:col>10</xdr:col>
      <xdr:colOff>46863</xdr:colOff>
      <xdr:row>17</xdr:row>
      <xdr:rowOff>7620</xdr:rowOff>
    </xdr:to>
    <xdr:pic>
      <xdr:nvPicPr>
        <xdr:cNvPr id="3" name="Image 2">
          <a:extLst>
            <a:ext uri="{FF2B5EF4-FFF2-40B4-BE49-F238E27FC236}">
              <a16:creationId xmlns:a16="http://schemas.microsoft.com/office/drawing/2014/main" id="{C9991F77-3069-272D-FE90-3E27C10F7718}"/>
            </a:ext>
          </a:extLst>
        </xdr:cNvPr>
        <xdr:cNvPicPr>
          <a:picLocks noChangeAspect="1"/>
        </xdr:cNvPicPr>
      </xdr:nvPicPr>
      <xdr:blipFill>
        <a:blip xmlns:r="http://schemas.openxmlformats.org/officeDocument/2006/relationships" r:embed="rId2"/>
        <a:stretch>
          <a:fillRect/>
        </a:stretch>
      </xdr:blipFill>
      <xdr:spPr>
        <a:xfrm>
          <a:off x="792481" y="1828800"/>
          <a:ext cx="7179182" cy="1287780"/>
        </a:xfrm>
        <a:prstGeom prst="rect">
          <a:avLst/>
        </a:prstGeom>
      </xdr:spPr>
    </xdr:pic>
    <xdr:clientData/>
  </xdr:twoCellAnchor>
  <xdr:twoCellAnchor editAs="oneCell">
    <xdr:from>
      <xdr:col>0</xdr:col>
      <xdr:colOff>754380</xdr:colOff>
      <xdr:row>20</xdr:row>
      <xdr:rowOff>121920</xdr:rowOff>
    </xdr:from>
    <xdr:to>
      <xdr:col>5</xdr:col>
      <xdr:colOff>477694</xdr:colOff>
      <xdr:row>33</xdr:row>
      <xdr:rowOff>20670</xdr:rowOff>
    </xdr:to>
    <xdr:pic>
      <xdr:nvPicPr>
        <xdr:cNvPr id="4" name="Image 3">
          <a:extLst>
            <a:ext uri="{FF2B5EF4-FFF2-40B4-BE49-F238E27FC236}">
              <a16:creationId xmlns:a16="http://schemas.microsoft.com/office/drawing/2014/main" id="{1E187B23-367C-BA0F-81ED-44E6DF15B576}"/>
            </a:ext>
          </a:extLst>
        </xdr:cNvPr>
        <xdr:cNvPicPr>
          <a:picLocks noChangeAspect="1"/>
        </xdr:cNvPicPr>
      </xdr:nvPicPr>
      <xdr:blipFill>
        <a:blip xmlns:r="http://schemas.openxmlformats.org/officeDocument/2006/relationships" r:embed="rId3"/>
        <a:stretch>
          <a:fillRect/>
        </a:stretch>
      </xdr:blipFill>
      <xdr:spPr>
        <a:xfrm>
          <a:off x="754380" y="3779520"/>
          <a:ext cx="3685714" cy="2276190"/>
        </a:xfrm>
        <a:prstGeom prst="rect">
          <a:avLst/>
        </a:prstGeom>
      </xdr:spPr>
    </xdr:pic>
    <xdr:clientData/>
  </xdr:twoCellAnchor>
  <xdr:twoCellAnchor editAs="oneCell">
    <xdr:from>
      <xdr:col>1</xdr:col>
      <xdr:colOff>0</xdr:colOff>
      <xdr:row>45</xdr:row>
      <xdr:rowOff>0</xdr:rowOff>
    </xdr:from>
    <xdr:to>
      <xdr:col>6</xdr:col>
      <xdr:colOff>589981</xdr:colOff>
      <xdr:row>68</xdr:row>
      <xdr:rowOff>79474</xdr:rowOff>
    </xdr:to>
    <xdr:pic>
      <xdr:nvPicPr>
        <xdr:cNvPr id="5" name="Image 4">
          <a:extLst>
            <a:ext uri="{FF2B5EF4-FFF2-40B4-BE49-F238E27FC236}">
              <a16:creationId xmlns:a16="http://schemas.microsoft.com/office/drawing/2014/main" id="{437674D2-FC9A-4736-9BC4-62D8131FD422}"/>
            </a:ext>
          </a:extLst>
        </xdr:cNvPr>
        <xdr:cNvPicPr>
          <a:picLocks noChangeAspect="1"/>
        </xdr:cNvPicPr>
      </xdr:nvPicPr>
      <xdr:blipFill>
        <a:blip xmlns:r="http://schemas.openxmlformats.org/officeDocument/2006/relationships" r:embed="rId4"/>
        <a:stretch>
          <a:fillRect/>
        </a:stretch>
      </xdr:blipFill>
      <xdr:spPr>
        <a:xfrm>
          <a:off x="792480" y="8229600"/>
          <a:ext cx="4552381" cy="4285714"/>
        </a:xfrm>
        <a:prstGeom prst="rect">
          <a:avLst/>
        </a:prstGeom>
      </xdr:spPr>
    </xdr:pic>
    <xdr:clientData/>
  </xdr:twoCellAnchor>
  <xdr:twoCellAnchor editAs="oneCell">
    <xdr:from>
      <xdr:col>0</xdr:col>
      <xdr:colOff>746760</xdr:colOff>
      <xdr:row>34</xdr:row>
      <xdr:rowOff>152400</xdr:rowOff>
    </xdr:from>
    <xdr:to>
      <xdr:col>5</xdr:col>
      <xdr:colOff>222455</xdr:colOff>
      <xdr:row>39</xdr:row>
      <xdr:rowOff>152286</xdr:rowOff>
    </xdr:to>
    <xdr:pic>
      <xdr:nvPicPr>
        <xdr:cNvPr id="6" name="Image 5">
          <a:extLst>
            <a:ext uri="{FF2B5EF4-FFF2-40B4-BE49-F238E27FC236}">
              <a16:creationId xmlns:a16="http://schemas.microsoft.com/office/drawing/2014/main" id="{975E32AD-32A1-C2D4-A367-00313CC65C14}"/>
            </a:ext>
          </a:extLst>
        </xdr:cNvPr>
        <xdr:cNvPicPr>
          <a:picLocks noChangeAspect="1"/>
        </xdr:cNvPicPr>
      </xdr:nvPicPr>
      <xdr:blipFill>
        <a:blip xmlns:r="http://schemas.openxmlformats.org/officeDocument/2006/relationships" r:embed="rId5"/>
        <a:stretch>
          <a:fillRect/>
        </a:stretch>
      </xdr:blipFill>
      <xdr:spPr>
        <a:xfrm>
          <a:off x="746760" y="6370320"/>
          <a:ext cx="3438095" cy="914286"/>
        </a:xfrm>
        <a:prstGeom prst="rect">
          <a:avLst/>
        </a:prstGeom>
      </xdr:spPr>
    </xdr:pic>
    <xdr:clientData/>
  </xdr:twoCellAnchor>
  <xdr:twoCellAnchor editAs="oneCell">
    <xdr:from>
      <xdr:col>1</xdr:col>
      <xdr:colOff>0</xdr:colOff>
      <xdr:row>69</xdr:row>
      <xdr:rowOff>0</xdr:rowOff>
    </xdr:from>
    <xdr:to>
      <xdr:col>6</xdr:col>
      <xdr:colOff>482785</xdr:colOff>
      <xdr:row>74</xdr:row>
      <xdr:rowOff>0</xdr:rowOff>
    </xdr:to>
    <xdr:pic>
      <xdr:nvPicPr>
        <xdr:cNvPr id="7" name="Image 6">
          <a:extLst>
            <a:ext uri="{FF2B5EF4-FFF2-40B4-BE49-F238E27FC236}">
              <a16:creationId xmlns:a16="http://schemas.microsoft.com/office/drawing/2014/main" id="{9B957717-C813-E21F-47D9-A71CD615DE96}"/>
            </a:ext>
          </a:extLst>
        </xdr:cNvPr>
        <xdr:cNvPicPr>
          <a:picLocks noChangeAspect="1"/>
        </xdr:cNvPicPr>
      </xdr:nvPicPr>
      <xdr:blipFill>
        <a:blip xmlns:r="http://schemas.openxmlformats.org/officeDocument/2006/relationships" r:embed="rId6"/>
        <a:stretch>
          <a:fillRect/>
        </a:stretch>
      </xdr:blipFill>
      <xdr:spPr>
        <a:xfrm>
          <a:off x="792480" y="12618720"/>
          <a:ext cx="4445185" cy="914400"/>
        </a:xfrm>
        <a:prstGeom prst="rect">
          <a:avLst/>
        </a:prstGeom>
      </xdr:spPr>
    </xdr:pic>
    <xdr:clientData/>
  </xdr:twoCellAnchor>
  <xdr:twoCellAnchor editAs="oneCell">
    <xdr:from>
      <xdr:col>0</xdr:col>
      <xdr:colOff>495300</xdr:colOff>
      <xdr:row>85</xdr:row>
      <xdr:rowOff>15240</xdr:rowOff>
    </xdr:from>
    <xdr:to>
      <xdr:col>9</xdr:col>
      <xdr:colOff>205740</xdr:colOff>
      <xdr:row>89</xdr:row>
      <xdr:rowOff>889</xdr:rowOff>
    </xdr:to>
    <xdr:pic>
      <xdr:nvPicPr>
        <xdr:cNvPr id="9" name="Image 8">
          <a:extLst>
            <a:ext uri="{FF2B5EF4-FFF2-40B4-BE49-F238E27FC236}">
              <a16:creationId xmlns:a16="http://schemas.microsoft.com/office/drawing/2014/main" id="{81745654-C92B-2115-B56E-289AC743DA2F}"/>
            </a:ext>
          </a:extLst>
        </xdr:cNvPr>
        <xdr:cNvPicPr>
          <a:picLocks noChangeAspect="1"/>
        </xdr:cNvPicPr>
      </xdr:nvPicPr>
      <xdr:blipFill>
        <a:blip xmlns:r="http://schemas.openxmlformats.org/officeDocument/2006/relationships" r:embed="rId7"/>
        <a:stretch>
          <a:fillRect/>
        </a:stretch>
      </xdr:blipFill>
      <xdr:spPr>
        <a:xfrm>
          <a:off x="495300" y="15560040"/>
          <a:ext cx="6842760" cy="71716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0</xdr:col>
      <xdr:colOff>2034540</xdr:colOff>
      <xdr:row>0</xdr:row>
      <xdr:rowOff>935355</xdr:rowOff>
    </xdr:to>
    <xdr:pic>
      <xdr:nvPicPr>
        <xdr:cNvPr id="2" name="Picture 9" descr="logoFAM">
          <a:extLst>
            <a:ext uri="{FF2B5EF4-FFF2-40B4-BE49-F238E27FC236}">
              <a16:creationId xmlns:a16="http://schemas.microsoft.com/office/drawing/2014/main" id="{BC1CAC5B-D389-4C41-A5B3-B8C6C098AF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15240"/>
          <a:ext cx="2019300" cy="92583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0</xdr:col>
      <xdr:colOff>2038350</xdr:colOff>
      <xdr:row>1</xdr:row>
      <xdr:rowOff>0</xdr:rowOff>
    </xdr:to>
    <xdr:pic>
      <xdr:nvPicPr>
        <xdr:cNvPr id="2" name="Picture 9" descr="logoFAM">
          <a:extLst>
            <a:ext uri="{FF2B5EF4-FFF2-40B4-BE49-F238E27FC236}">
              <a16:creationId xmlns:a16="http://schemas.microsoft.com/office/drawing/2014/main" id="{5887F7CB-5021-4EBC-BDE5-5CDA9F4B79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15240"/>
          <a:ext cx="2019300" cy="94678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0</xdr:col>
      <xdr:colOff>2040255</xdr:colOff>
      <xdr:row>0</xdr:row>
      <xdr:rowOff>935355</xdr:rowOff>
    </xdr:to>
    <xdr:pic>
      <xdr:nvPicPr>
        <xdr:cNvPr id="2" name="Picture 9" descr="logoFAM">
          <a:extLst>
            <a:ext uri="{FF2B5EF4-FFF2-40B4-BE49-F238E27FC236}">
              <a16:creationId xmlns:a16="http://schemas.microsoft.com/office/drawing/2014/main" id="{5B96A9C3-F282-40BE-A240-4FD82F4AA14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15240"/>
          <a:ext cx="2030730" cy="92583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2072640</xdr:colOff>
      <xdr:row>0</xdr:row>
      <xdr:rowOff>933450</xdr:rowOff>
    </xdr:to>
    <xdr:pic>
      <xdr:nvPicPr>
        <xdr:cNvPr id="2" name="Picture 9" descr="logoFAM">
          <a:extLst>
            <a:ext uri="{FF2B5EF4-FFF2-40B4-BE49-F238E27FC236}">
              <a16:creationId xmlns:a16="http://schemas.microsoft.com/office/drawing/2014/main" id="{9AB8F459-654D-41A8-9249-0D4604A6B39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 y="0"/>
          <a:ext cx="2023110" cy="92583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0</xdr:colOff>
      <xdr:row>0</xdr:row>
      <xdr:rowOff>0</xdr:rowOff>
    </xdr:to>
    <xdr:sp macro="" textlink="">
      <xdr:nvSpPr>
        <xdr:cNvPr id="2" name="Texte 2">
          <a:extLst>
            <a:ext uri="{FF2B5EF4-FFF2-40B4-BE49-F238E27FC236}">
              <a16:creationId xmlns:a16="http://schemas.microsoft.com/office/drawing/2014/main" id="{48576DD2-4E38-4CBE-A145-4ACE32C08488}"/>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RESSOURCES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3" name="Texte 3">
          <a:extLst>
            <a:ext uri="{FF2B5EF4-FFF2-40B4-BE49-F238E27FC236}">
              <a16:creationId xmlns:a16="http://schemas.microsoft.com/office/drawing/2014/main" id="{16E72742-8831-4CB0-94CF-3847DFD50184}"/>
            </a:ext>
          </a:extLst>
        </xdr:cNvPr>
        <xdr:cNvSpPr txBox="1">
          <a:spLocks noChangeArrowheads="1"/>
        </xdr:cNvSpPr>
      </xdr:nvSpPr>
      <xdr:spPr bwMode="auto">
        <a:xfrm>
          <a:off x="3131820" y="0"/>
          <a:ext cx="0" cy="0"/>
        </a:xfrm>
        <a:prstGeom prst="rect">
          <a:avLst/>
        </a:prstGeom>
        <a:solidFill>
          <a:srgbClr val="FFFFFF"/>
        </a:solidFill>
        <a:ln w="1">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UTILISATIONS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4" name="Texte 4">
          <a:extLst>
            <a:ext uri="{FF2B5EF4-FFF2-40B4-BE49-F238E27FC236}">
              <a16:creationId xmlns:a16="http://schemas.microsoft.com/office/drawing/2014/main" id="{F98083C6-8E4A-40A1-A026-BAC7B0528169}"/>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REPORT</a:t>
          </a:r>
          <a:endParaRPr lang="fr-FR" sz="1200" b="1" i="0" u="sng" strike="noStrike" baseline="0">
            <a:solidFill>
              <a:srgbClr val="000000"/>
            </a:solidFill>
            <a:latin typeface="Helv"/>
            <a:cs typeface="Arial"/>
          </a:endParaRPr>
        </a:p>
        <a:p>
          <a:pPr algn="ctr" rtl="0">
            <a:defRPr sz="1000"/>
          </a:pPr>
          <a:endParaRPr lang="fr-FR" sz="1200" b="1" i="0" u="sng" strike="noStrike" baseline="0">
            <a:solidFill>
              <a:srgbClr val="000000"/>
            </a:solidFill>
            <a:latin typeface="Helv"/>
          </a:endParaRPr>
        </a:p>
      </xdr:txBody>
    </xdr:sp>
    <xdr:clientData/>
  </xdr:twoCellAnchor>
  <xdr:twoCellAnchor>
    <xdr:from>
      <xdr:col>1</xdr:col>
      <xdr:colOff>0</xdr:colOff>
      <xdr:row>0</xdr:row>
      <xdr:rowOff>0</xdr:rowOff>
    </xdr:from>
    <xdr:to>
      <xdr:col>1</xdr:col>
      <xdr:colOff>0</xdr:colOff>
      <xdr:row>0</xdr:row>
      <xdr:rowOff>0</xdr:rowOff>
    </xdr:to>
    <xdr:sp macro="" textlink="">
      <xdr:nvSpPr>
        <xdr:cNvPr id="5" name="Texte 2">
          <a:extLst>
            <a:ext uri="{FF2B5EF4-FFF2-40B4-BE49-F238E27FC236}">
              <a16:creationId xmlns:a16="http://schemas.microsoft.com/office/drawing/2014/main" id="{54A5538E-4301-4DA0-AC4A-82874B99A1A1}"/>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RESSOURCES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6" name="Texte 3">
          <a:extLst>
            <a:ext uri="{FF2B5EF4-FFF2-40B4-BE49-F238E27FC236}">
              <a16:creationId xmlns:a16="http://schemas.microsoft.com/office/drawing/2014/main" id="{C017A635-849B-4224-81D3-A4539D273B97}"/>
            </a:ext>
          </a:extLst>
        </xdr:cNvPr>
        <xdr:cNvSpPr txBox="1">
          <a:spLocks noChangeArrowheads="1"/>
        </xdr:cNvSpPr>
      </xdr:nvSpPr>
      <xdr:spPr bwMode="auto">
        <a:xfrm>
          <a:off x="3131820" y="0"/>
          <a:ext cx="0" cy="0"/>
        </a:xfrm>
        <a:prstGeom prst="rect">
          <a:avLst/>
        </a:prstGeom>
        <a:solidFill>
          <a:srgbClr val="FFFFFF"/>
        </a:solidFill>
        <a:ln w="1">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UTILISATIONS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7" name="Texte 4">
          <a:extLst>
            <a:ext uri="{FF2B5EF4-FFF2-40B4-BE49-F238E27FC236}">
              <a16:creationId xmlns:a16="http://schemas.microsoft.com/office/drawing/2014/main" id="{30197C8D-BE03-4CA7-B066-4EAAB5AAA146}"/>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REPORT</a:t>
          </a:r>
          <a:endParaRPr lang="fr-FR" sz="1200" b="1" i="0" u="sng" strike="noStrike" baseline="0">
            <a:solidFill>
              <a:srgbClr val="000000"/>
            </a:solidFill>
            <a:latin typeface="Helv"/>
            <a:cs typeface="Arial"/>
          </a:endParaRPr>
        </a:p>
        <a:p>
          <a:pPr algn="ctr" rtl="0">
            <a:defRPr sz="1000"/>
          </a:pPr>
          <a:endParaRPr lang="fr-FR" sz="1200" b="1" i="0" u="sng" strike="noStrike" baseline="0">
            <a:solidFill>
              <a:srgbClr val="000000"/>
            </a:solidFill>
            <a:latin typeface="Helv"/>
          </a:endParaRPr>
        </a:p>
      </xdr:txBody>
    </xdr:sp>
    <xdr:clientData/>
  </xdr:twoCellAnchor>
  <xdr:twoCellAnchor>
    <xdr:from>
      <xdr:col>1</xdr:col>
      <xdr:colOff>0</xdr:colOff>
      <xdr:row>0</xdr:row>
      <xdr:rowOff>0</xdr:rowOff>
    </xdr:from>
    <xdr:to>
      <xdr:col>1</xdr:col>
      <xdr:colOff>0</xdr:colOff>
      <xdr:row>0</xdr:row>
      <xdr:rowOff>0</xdr:rowOff>
    </xdr:to>
    <xdr:sp macro="" textlink="">
      <xdr:nvSpPr>
        <xdr:cNvPr id="8" name="Texte 2">
          <a:extLst>
            <a:ext uri="{FF2B5EF4-FFF2-40B4-BE49-F238E27FC236}">
              <a16:creationId xmlns:a16="http://schemas.microsoft.com/office/drawing/2014/main" id="{1C8190AA-7761-4BB2-8424-E2A9F72CEAC6}"/>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RESSOURCES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9" name="Texte 3">
          <a:extLst>
            <a:ext uri="{FF2B5EF4-FFF2-40B4-BE49-F238E27FC236}">
              <a16:creationId xmlns:a16="http://schemas.microsoft.com/office/drawing/2014/main" id="{297719CD-7E15-4915-B1C7-15C912D75599}"/>
            </a:ext>
          </a:extLst>
        </xdr:cNvPr>
        <xdr:cNvSpPr txBox="1">
          <a:spLocks noChangeArrowheads="1"/>
        </xdr:cNvSpPr>
      </xdr:nvSpPr>
      <xdr:spPr bwMode="auto">
        <a:xfrm>
          <a:off x="3131820" y="0"/>
          <a:ext cx="0" cy="0"/>
        </a:xfrm>
        <a:prstGeom prst="rect">
          <a:avLst/>
        </a:prstGeom>
        <a:solidFill>
          <a:srgbClr val="FFFFFF"/>
        </a:solidFill>
        <a:ln w="1">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UTILISATIONS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10" name="Texte 4">
          <a:extLst>
            <a:ext uri="{FF2B5EF4-FFF2-40B4-BE49-F238E27FC236}">
              <a16:creationId xmlns:a16="http://schemas.microsoft.com/office/drawing/2014/main" id="{E2B9A9AB-766F-4CC9-9E85-EEC6140865D1}"/>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REPORT</a:t>
          </a:r>
          <a:endParaRPr lang="fr-FR" sz="1200" b="1" i="0" u="sng" strike="noStrike" baseline="0">
            <a:solidFill>
              <a:srgbClr val="000000"/>
            </a:solidFill>
            <a:latin typeface="Helv"/>
            <a:cs typeface="Arial"/>
          </a:endParaRPr>
        </a:p>
        <a:p>
          <a:pPr algn="ctr" rtl="0">
            <a:defRPr sz="1000"/>
          </a:pPr>
          <a:endParaRPr lang="fr-FR" sz="1200" b="1" i="0" u="sng" strike="noStrike" baseline="0">
            <a:solidFill>
              <a:srgbClr val="000000"/>
            </a:solidFill>
            <a:latin typeface="Helv"/>
          </a:endParaRPr>
        </a:p>
      </xdr:txBody>
    </xdr:sp>
    <xdr:clientData/>
  </xdr:twoCellAnchor>
  <xdr:twoCellAnchor>
    <xdr:from>
      <xdr:col>1</xdr:col>
      <xdr:colOff>0</xdr:colOff>
      <xdr:row>0</xdr:row>
      <xdr:rowOff>0</xdr:rowOff>
    </xdr:from>
    <xdr:to>
      <xdr:col>1</xdr:col>
      <xdr:colOff>0</xdr:colOff>
      <xdr:row>0</xdr:row>
      <xdr:rowOff>0</xdr:rowOff>
    </xdr:to>
    <xdr:sp macro="" textlink="">
      <xdr:nvSpPr>
        <xdr:cNvPr id="11" name="Texte 2">
          <a:extLst>
            <a:ext uri="{FF2B5EF4-FFF2-40B4-BE49-F238E27FC236}">
              <a16:creationId xmlns:a16="http://schemas.microsoft.com/office/drawing/2014/main" id="{765F7282-B554-40B0-A1CF-96866F441092}"/>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RESSOURCES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12" name="Texte 3">
          <a:extLst>
            <a:ext uri="{FF2B5EF4-FFF2-40B4-BE49-F238E27FC236}">
              <a16:creationId xmlns:a16="http://schemas.microsoft.com/office/drawing/2014/main" id="{2AD116D1-0EDC-420B-A2CE-4C6F3C74F465}"/>
            </a:ext>
          </a:extLst>
        </xdr:cNvPr>
        <xdr:cNvSpPr txBox="1">
          <a:spLocks noChangeArrowheads="1"/>
        </xdr:cNvSpPr>
      </xdr:nvSpPr>
      <xdr:spPr bwMode="auto">
        <a:xfrm>
          <a:off x="3131820" y="0"/>
          <a:ext cx="0" cy="0"/>
        </a:xfrm>
        <a:prstGeom prst="rect">
          <a:avLst/>
        </a:prstGeom>
        <a:solidFill>
          <a:srgbClr val="FFFFFF"/>
        </a:solidFill>
        <a:ln w="1">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UTILISATIONS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13" name="Texte 4">
          <a:extLst>
            <a:ext uri="{FF2B5EF4-FFF2-40B4-BE49-F238E27FC236}">
              <a16:creationId xmlns:a16="http://schemas.microsoft.com/office/drawing/2014/main" id="{8861BD14-4317-467D-AA58-30BC6A093201}"/>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REPORT</a:t>
          </a:r>
          <a:endParaRPr lang="fr-FR" sz="1200" b="1" i="0" u="sng" strike="noStrike" baseline="0">
            <a:solidFill>
              <a:srgbClr val="000000"/>
            </a:solidFill>
            <a:latin typeface="Helv"/>
            <a:cs typeface="Arial"/>
          </a:endParaRPr>
        </a:p>
        <a:p>
          <a:pPr algn="ctr" rtl="0">
            <a:defRPr sz="1000"/>
          </a:pPr>
          <a:endParaRPr lang="fr-FR" sz="1200" b="1" i="0" u="sng" strike="noStrike" baseline="0">
            <a:solidFill>
              <a:srgbClr val="000000"/>
            </a:solidFill>
            <a:latin typeface="Helv"/>
          </a:endParaRPr>
        </a:p>
      </xdr:txBody>
    </xdr:sp>
    <xdr:clientData/>
  </xdr:twoCellAnchor>
  <xdr:twoCellAnchor>
    <xdr:from>
      <xdr:col>1</xdr:col>
      <xdr:colOff>0</xdr:colOff>
      <xdr:row>0</xdr:row>
      <xdr:rowOff>0</xdr:rowOff>
    </xdr:from>
    <xdr:to>
      <xdr:col>1</xdr:col>
      <xdr:colOff>0</xdr:colOff>
      <xdr:row>0</xdr:row>
      <xdr:rowOff>0</xdr:rowOff>
    </xdr:to>
    <xdr:sp macro="" textlink="">
      <xdr:nvSpPr>
        <xdr:cNvPr id="14" name="Texte 2">
          <a:extLst>
            <a:ext uri="{FF2B5EF4-FFF2-40B4-BE49-F238E27FC236}">
              <a16:creationId xmlns:a16="http://schemas.microsoft.com/office/drawing/2014/main" id="{E59FC533-55A6-4458-976D-8A7B994FD516}"/>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RESSOURCES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15" name="Texte 3">
          <a:extLst>
            <a:ext uri="{FF2B5EF4-FFF2-40B4-BE49-F238E27FC236}">
              <a16:creationId xmlns:a16="http://schemas.microsoft.com/office/drawing/2014/main" id="{0776E3E4-4050-46AD-9476-037D1522F9C0}"/>
            </a:ext>
          </a:extLst>
        </xdr:cNvPr>
        <xdr:cNvSpPr txBox="1">
          <a:spLocks noChangeArrowheads="1"/>
        </xdr:cNvSpPr>
      </xdr:nvSpPr>
      <xdr:spPr bwMode="auto">
        <a:xfrm>
          <a:off x="3131820" y="0"/>
          <a:ext cx="0" cy="0"/>
        </a:xfrm>
        <a:prstGeom prst="rect">
          <a:avLst/>
        </a:prstGeom>
        <a:solidFill>
          <a:srgbClr val="FFFFFF"/>
        </a:solidFill>
        <a:ln w="1">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UTILISATIONS</a:t>
          </a:r>
        </a:p>
      </xdr:txBody>
    </xdr:sp>
    <xdr:clientData/>
  </xdr:twoCellAnchor>
  <xdr:twoCellAnchor>
    <xdr:from>
      <xdr:col>1</xdr:col>
      <xdr:colOff>0</xdr:colOff>
      <xdr:row>0</xdr:row>
      <xdr:rowOff>0</xdr:rowOff>
    </xdr:from>
    <xdr:to>
      <xdr:col>1</xdr:col>
      <xdr:colOff>0</xdr:colOff>
      <xdr:row>0</xdr:row>
      <xdr:rowOff>0</xdr:rowOff>
    </xdr:to>
    <xdr:sp macro="" textlink="">
      <xdr:nvSpPr>
        <xdr:cNvPr id="16" name="Texte 4">
          <a:extLst>
            <a:ext uri="{FF2B5EF4-FFF2-40B4-BE49-F238E27FC236}">
              <a16:creationId xmlns:a16="http://schemas.microsoft.com/office/drawing/2014/main" id="{DB71814E-B595-4C32-BD43-B631E6BEE509}"/>
            </a:ext>
          </a:extLst>
        </xdr:cNvPr>
        <xdr:cNvSpPr txBox="1">
          <a:spLocks noChangeArrowheads="1"/>
        </xdr:cNvSpPr>
      </xdr:nvSpPr>
      <xdr:spPr bwMode="auto">
        <a:xfrm>
          <a:off x="3131820" y="0"/>
          <a:ext cx="0" cy="0"/>
        </a:xfrm>
        <a:prstGeom prst="rect">
          <a:avLst/>
        </a:prstGeom>
        <a:solidFill>
          <a:srgbClr val="FFFFFF"/>
        </a:solidFill>
        <a:ln w="9525">
          <a:solidFill>
            <a:srgbClr val="000000"/>
          </a:solidFill>
          <a:miter lim="800000"/>
          <a:headEnd/>
          <a:tailEnd/>
        </a:ln>
        <a:effectLst>
          <a:outerShdw dist="35921" dir="2700000" algn="ctr" rotWithShape="0">
            <a:srgbClr val="000000"/>
          </a:outerShdw>
        </a:effectLst>
      </xdr:spPr>
      <xdr:txBody>
        <a:bodyPr vertOverflow="clip" wrap="square" lIns="36576" tIns="27432" rIns="36576" bIns="27432" anchor="ctr" upright="1"/>
        <a:lstStyle/>
        <a:p>
          <a:pPr algn="ctr" rtl="0">
            <a:defRPr sz="1000"/>
          </a:pPr>
          <a:r>
            <a:rPr lang="fr-FR" sz="1200" b="1" i="0" u="sng" strike="noStrike" baseline="0">
              <a:solidFill>
                <a:srgbClr val="000000"/>
              </a:solidFill>
              <a:latin typeface="Arial"/>
              <a:cs typeface="Arial"/>
            </a:rPr>
            <a:t>REPORT</a:t>
          </a:r>
          <a:endParaRPr lang="fr-FR" sz="1200" b="1" i="0" u="sng" strike="noStrike" baseline="0">
            <a:solidFill>
              <a:srgbClr val="000000"/>
            </a:solidFill>
            <a:latin typeface="Helv"/>
            <a:cs typeface="Arial"/>
          </a:endParaRPr>
        </a:p>
        <a:p>
          <a:pPr algn="ctr" rtl="0">
            <a:defRPr sz="1000"/>
          </a:pPr>
          <a:endParaRPr lang="fr-FR" sz="1200" b="1" i="0" u="sng" strike="noStrike" baseline="0">
            <a:solidFill>
              <a:srgbClr val="000000"/>
            </a:solidFill>
            <a:latin typeface="Helv"/>
          </a:endParaRPr>
        </a:p>
      </xdr:txBody>
    </xdr:sp>
    <xdr:clientData/>
  </xdr:twoCellAnchor>
  <xdr:twoCellAnchor>
    <xdr:from>
      <xdr:col>0</xdr:col>
      <xdr:colOff>66675</xdr:colOff>
      <xdr:row>0</xdr:row>
      <xdr:rowOff>0</xdr:rowOff>
    </xdr:from>
    <xdr:to>
      <xdr:col>1</xdr:col>
      <xdr:colOff>0</xdr:colOff>
      <xdr:row>0</xdr:row>
      <xdr:rowOff>0</xdr:rowOff>
    </xdr:to>
    <xdr:sp macro="" textlink="">
      <xdr:nvSpPr>
        <xdr:cNvPr id="17" name="Texte 1">
          <a:extLst>
            <a:ext uri="{FF2B5EF4-FFF2-40B4-BE49-F238E27FC236}">
              <a16:creationId xmlns:a16="http://schemas.microsoft.com/office/drawing/2014/main" id="{45C8FCA9-828F-4324-884F-C37E9A9D1342}"/>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xdr:from>
      <xdr:col>1</xdr:col>
      <xdr:colOff>0</xdr:colOff>
      <xdr:row>0</xdr:row>
      <xdr:rowOff>0</xdr:rowOff>
    </xdr:from>
    <xdr:to>
      <xdr:col>1</xdr:col>
      <xdr:colOff>0</xdr:colOff>
      <xdr:row>0</xdr:row>
      <xdr:rowOff>0</xdr:rowOff>
    </xdr:to>
    <xdr:sp macro="" textlink="">
      <xdr:nvSpPr>
        <xdr:cNvPr id="18" name="Text Box 33">
          <a:extLst>
            <a:ext uri="{FF2B5EF4-FFF2-40B4-BE49-F238E27FC236}">
              <a16:creationId xmlns:a16="http://schemas.microsoft.com/office/drawing/2014/main" id="{DC26EA10-0587-4EEC-83BA-3CC55AC3F578}"/>
            </a:ext>
          </a:extLst>
        </xdr:cNvPr>
        <xdr:cNvSpPr txBox="1">
          <a:spLocks noChangeArrowheads="1"/>
        </xdr:cNvSpPr>
      </xdr:nvSpPr>
      <xdr:spPr bwMode="auto">
        <a:xfrm>
          <a:off x="3131820" y="0"/>
          <a:ext cx="0" cy="0"/>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AVOINE</a:t>
          </a:r>
        </a:p>
      </xdr:txBody>
    </xdr:sp>
    <xdr:clientData/>
  </xdr:twoCellAnchor>
  <xdr:twoCellAnchor>
    <xdr:from>
      <xdr:col>0</xdr:col>
      <xdr:colOff>66675</xdr:colOff>
      <xdr:row>0</xdr:row>
      <xdr:rowOff>0</xdr:rowOff>
    </xdr:from>
    <xdr:to>
      <xdr:col>1</xdr:col>
      <xdr:colOff>0</xdr:colOff>
      <xdr:row>0</xdr:row>
      <xdr:rowOff>0</xdr:rowOff>
    </xdr:to>
    <xdr:sp macro="" textlink="">
      <xdr:nvSpPr>
        <xdr:cNvPr id="19" name="Texte 1">
          <a:extLst>
            <a:ext uri="{FF2B5EF4-FFF2-40B4-BE49-F238E27FC236}">
              <a16:creationId xmlns:a16="http://schemas.microsoft.com/office/drawing/2014/main" id="{AD28723D-62CC-48F9-A23B-932F95449878}"/>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xdr:from>
      <xdr:col>1</xdr:col>
      <xdr:colOff>0</xdr:colOff>
      <xdr:row>0</xdr:row>
      <xdr:rowOff>0</xdr:rowOff>
    </xdr:from>
    <xdr:to>
      <xdr:col>1</xdr:col>
      <xdr:colOff>0</xdr:colOff>
      <xdr:row>0</xdr:row>
      <xdr:rowOff>0</xdr:rowOff>
    </xdr:to>
    <xdr:sp macro="" textlink="">
      <xdr:nvSpPr>
        <xdr:cNvPr id="20" name="Text Box 36">
          <a:extLst>
            <a:ext uri="{FF2B5EF4-FFF2-40B4-BE49-F238E27FC236}">
              <a16:creationId xmlns:a16="http://schemas.microsoft.com/office/drawing/2014/main" id="{90DFD72E-AD9A-446B-BD6C-AED1B137F230}"/>
            </a:ext>
          </a:extLst>
        </xdr:cNvPr>
        <xdr:cNvSpPr txBox="1">
          <a:spLocks noChangeArrowheads="1"/>
        </xdr:cNvSpPr>
      </xdr:nvSpPr>
      <xdr:spPr bwMode="auto">
        <a:xfrm>
          <a:off x="3131820" y="0"/>
          <a:ext cx="0" cy="0"/>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AVOINE</a:t>
          </a:r>
        </a:p>
      </xdr:txBody>
    </xdr:sp>
    <xdr:clientData/>
  </xdr:twoCellAnchor>
  <xdr:twoCellAnchor>
    <xdr:from>
      <xdr:col>0</xdr:col>
      <xdr:colOff>66675</xdr:colOff>
      <xdr:row>0</xdr:row>
      <xdr:rowOff>0</xdr:rowOff>
    </xdr:from>
    <xdr:to>
      <xdr:col>1</xdr:col>
      <xdr:colOff>0</xdr:colOff>
      <xdr:row>0</xdr:row>
      <xdr:rowOff>0</xdr:rowOff>
    </xdr:to>
    <xdr:sp macro="" textlink="">
      <xdr:nvSpPr>
        <xdr:cNvPr id="21" name="Texte 1">
          <a:extLst>
            <a:ext uri="{FF2B5EF4-FFF2-40B4-BE49-F238E27FC236}">
              <a16:creationId xmlns:a16="http://schemas.microsoft.com/office/drawing/2014/main" id="{377FB042-237D-4B08-A134-DC29FF6E4DEF}"/>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22" name="Picture 41" descr="logoFAM">
          <a:extLst>
            <a:ext uri="{FF2B5EF4-FFF2-40B4-BE49-F238E27FC236}">
              <a16:creationId xmlns:a16="http://schemas.microsoft.com/office/drawing/2014/main" id="{74A63784-AD61-4263-9DD8-4BA5F40EB57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23" name="Text Box 42">
          <a:extLst>
            <a:ext uri="{FF2B5EF4-FFF2-40B4-BE49-F238E27FC236}">
              <a16:creationId xmlns:a16="http://schemas.microsoft.com/office/drawing/2014/main" id="{9554DCAB-E67E-4746-965C-30BC72C9AEFC}"/>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AVOINE</a:t>
          </a:r>
        </a:p>
      </xdr:txBody>
    </xdr:sp>
    <xdr:clientData/>
  </xdr:twoCellAnchor>
  <xdr:twoCellAnchor>
    <xdr:from>
      <xdr:col>0</xdr:col>
      <xdr:colOff>66675</xdr:colOff>
      <xdr:row>0</xdr:row>
      <xdr:rowOff>0</xdr:rowOff>
    </xdr:from>
    <xdr:to>
      <xdr:col>1</xdr:col>
      <xdr:colOff>0</xdr:colOff>
      <xdr:row>0</xdr:row>
      <xdr:rowOff>0</xdr:rowOff>
    </xdr:to>
    <xdr:sp macro="" textlink="">
      <xdr:nvSpPr>
        <xdr:cNvPr id="24" name="Texte 1">
          <a:extLst>
            <a:ext uri="{FF2B5EF4-FFF2-40B4-BE49-F238E27FC236}">
              <a16:creationId xmlns:a16="http://schemas.microsoft.com/office/drawing/2014/main" id="{1002964C-9558-4372-90FD-3AA7B49358E9}"/>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25" name="Picture 44" descr="logoFAM">
          <a:extLst>
            <a:ext uri="{FF2B5EF4-FFF2-40B4-BE49-F238E27FC236}">
              <a16:creationId xmlns:a16="http://schemas.microsoft.com/office/drawing/2014/main" id="{D6D842CD-379D-48A7-9FF9-F953E9AB112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26" name="Text Box 45">
          <a:extLst>
            <a:ext uri="{FF2B5EF4-FFF2-40B4-BE49-F238E27FC236}">
              <a16:creationId xmlns:a16="http://schemas.microsoft.com/office/drawing/2014/main" id="{1E92009F-FE96-4A68-8BA2-FA869BB9F922}"/>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AVOINE</a:t>
          </a:r>
        </a:p>
      </xdr:txBody>
    </xdr:sp>
    <xdr:clientData/>
  </xdr:twoCellAnchor>
  <xdr:twoCellAnchor>
    <xdr:from>
      <xdr:col>0</xdr:col>
      <xdr:colOff>66675</xdr:colOff>
      <xdr:row>0</xdr:row>
      <xdr:rowOff>0</xdr:rowOff>
    </xdr:from>
    <xdr:to>
      <xdr:col>1</xdr:col>
      <xdr:colOff>0</xdr:colOff>
      <xdr:row>0</xdr:row>
      <xdr:rowOff>0</xdr:rowOff>
    </xdr:to>
    <xdr:sp macro="" textlink="">
      <xdr:nvSpPr>
        <xdr:cNvPr id="27" name="Texte 1">
          <a:extLst>
            <a:ext uri="{FF2B5EF4-FFF2-40B4-BE49-F238E27FC236}">
              <a16:creationId xmlns:a16="http://schemas.microsoft.com/office/drawing/2014/main" id="{BD956AC4-FA05-4F14-822E-EC5BC9059A08}"/>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28" name="Picture 47" descr="logoFAM">
          <a:extLst>
            <a:ext uri="{FF2B5EF4-FFF2-40B4-BE49-F238E27FC236}">
              <a16:creationId xmlns:a16="http://schemas.microsoft.com/office/drawing/2014/main" id="{1479B285-205A-42E0-9BA8-C5E68FC8CBC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29" name="Text Box 48">
          <a:extLst>
            <a:ext uri="{FF2B5EF4-FFF2-40B4-BE49-F238E27FC236}">
              <a16:creationId xmlns:a16="http://schemas.microsoft.com/office/drawing/2014/main" id="{1D02167F-1F9C-4CE2-80D7-893B393C67A0}"/>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AVOINE</a:t>
          </a:r>
        </a:p>
      </xdr:txBody>
    </xdr:sp>
    <xdr:clientData/>
  </xdr:twoCellAnchor>
  <xdr:twoCellAnchor>
    <xdr:from>
      <xdr:col>0</xdr:col>
      <xdr:colOff>66675</xdr:colOff>
      <xdr:row>0</xdr:row>
      <xdr:rowOff>0</xdr:rowOff>
    </xdr:from>
    <xdr:to>
      <xdr:col>1</xdr:col>
      <xdr:colOff>0</xdr:colOff>
      <xdr:row>0</xdr:row>
      <xdr:rowOff>0</xdr:rowOff>
    </xdr:to>
    <xdr:sp macro="" textlink="">
      <xdr:nvSpPr>
        <xdr:cNvPr id="30" name="Texte 1">
          <a:extLst>
            <a:ext uri="{FF2B5EF4-FFF2-40B4-BE49-F238E27FC236}">
              <a16:creationId xmlns:a16="http://schemas.microsoft.com/office/drawing/2014/main" id="{A63FE247-1832-404B-852B-3817FCA8C78B}"/>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31" name="Picture 50" descr="logoFAM">
          <a:extLst>
            <a:ext uri="{FF2B5EF4-FFF2-40B4-BE49-F238E27FC236}">
              <a16:creationId xmlns:a16="http://schemas.microsoft.com/office/drawing/2014/main" id="{25D57576-B543-422B-A1FD-89B9478056B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32" name="Text Box 51">
          <a:extLst>
            <a:ext uri="{FF2B5EF4-FFF2-40B4-BE49-F238E27FC236}">
              <a16:creationId xmlns:a16="http://schemas.microsoft.com/office/drawing/2014/main" id="{3FAE15B8-B2C3-49BB-BCCE-9B874587D950}"/>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AVOINE</a:t>
          </a:r>
        </a:p>
      </xdr:txBody>
    </xdr:sp>
    <xdr:clientData/>
  </xdr:twoCellAnchor>
  <xdr:twoCellAnchor>
    <xdr:from>
      <xdr:col>1</xdr:col>
      <xdr:colOff>0</xdr:colOff>
      <xdr:row>0</xdr:row>
      <xdr:rowOff>323850</xdr:rowOff>
    </xdr:from>
    <xdr:to>
      <xdr:col>1</xdr:col>
      <xdr:colOff>0</xdr:colOff>
      <xdr:row>0</xdr:row>
      <xdr:rowOff>794697</xdr:rowOff>
    </xdr:to>
    <xdr:sp macro="" textlink="">
      <xdr:nvSpPr>
        <xdr:cNvPr id="33" name="Text Box 52">
          <a:extLst>
            <a:ext uri="{FF2B5EF4-FFF2-40B4-BE49-F238E27FC236}">
              <a16:creationId xmlns:a16="http://schemas.microsoft.com/office/drawing/2014/main" id="{78C33DFD-19FE-40DF-8D01-08F5CE48FF3A}"/>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AVOINE</a:t>
          </a:r>
        </a:p>
      </xdr:txBody>
    </xdr:sp>
    <xdr:clientData/>
  </xdr:twoCellAnchor>
  <xdr:twoCellAnchor>
    <xdr:from>
      <xdr:col>0</xdr:col>
      <xdr:colOff>66675</xdr:colOff>
      <xdr:row>0</xdr:row>
      <xdr:rowOff>0</xdr:rowOff>
    </xdr:from>
    <xdr:to>
      <xdr:col>1</xdr:col>
      <xdr:colOff>0</xdr:colOff>
      <xdr:row>0</xdr:row>
      <xdr:rowOff>0</xdr:rowOff>
    </xdr:to>
    <xdr:sp macro="" textlink="">
      <xdr:nvSpPr>
        <xdr:cNvPr id="34" name="Texte 1">
          <a:extLst>
            <a:ext uri="{FF2B5EF4-FFF2-40B4-BE49-F238E27FC236}">
              <a16:creationId xmlns:a16="http://schemas.microsoft.com/office/drawing/2014/main" id="{82783C0F-1322-42DE-8578-70E4676CCEB5}"/>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35" name="Picture 54" descr="logoFAM">
          <a:extLst>
            <a:ext uri="{FF2B5EF4-FFF2-40B4-BE49-F238E27FC236}">
              <a16:creationId xmlns:a16="http://schemas.microsoft.com/office/drawing/2014/main" id="{BCF43DDB-4C31-4E8A-A56D-29696ABB253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66675</xdr:colOff>
      <xdr:row>0</xdr:row>
      <xdr:rowOff>0</xdr:rowOff>
    </xdr:from>
    <xdr:to>
      <xdr:col>1</xdr:col>
      <xdr:colOff>0</xdr:colOff>
      <xdr:row>0</xdr:row>
      <xdr:rowOff>0</xdr:rowOff>
    </xdr:to>
    <xdr:sp macro="" textlink="">
      <xdr:nvSpPr>
        <xdr:cNvPr id="36" name="Texte 1">
          <a:extLst>
            <a:ext uri="{FF2B5EF4-FFF2-40B4-BE49-F238E27FC236}">
              <a16:creationId xmlns:a16="http://schemas.microsoft.com/office/drawing/2014/main" id="{49577869-0A84-4F46-8655-96E5BCBE8E18}"/>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37" name="Picture 57" descr="logoFAM">
          <a:extLst>
            <a:ext uri="{FF2B5EF4-FFF2-40B4-BE49-F238E27FC236}">
              <a16:creationId xmlns:a16="http://schemas.microsoft.com/office/drawing/2014/main" id="{AE8C0300-442D-46C8-9776-BDBD4D938A1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66675</xdr:colOff>
      <xdr:row>0</xdr:row>
      <xdr:rowOff>0</xdr:rowOff>
    </xdr:from>
    <xdr:to>
      <xdr:col>1</xdr:col>
      <xdr:colOff>0</xdr:colOff>
      <xdr:row>0</xdr:row>
      <xdr:rowOff>0</xdr:rowOff>
    </xdr:to>
    <xdr:sp macro="" textlink="">
      <xdr:nvSpPr>
        <xdr:cNvPr id="38" name="Texte 1">
          <a:extLst>
            <a:ext uri="{FF2B5EF4-FFF2-40B4-BE49-F238E27FC236}">
              <a16:creationId xmlns:a16="http://schemas.microsoft.com/office/drawing/2014/main" id="{179EFFEA-FEF5-4849-9A37-1A250B0BAEDD}"/>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39" name="Picture 60" descr="logoFAM">
          <a:extLst>
            <a:ext uri="{FF2B5EF4-FFF2-40B4-BE49-F238E27FC236}">
              <a16:creationId xmlns:a16="http://schemas.microsoft.com/office/drawing/2014/main" id="{E8D923A8-1FE8-4AE0-9959-DB32F3AF725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2106930</xdr:colOff>
      <xdr:row>1</xdr:row>
      <xdr:rowOff>0</xdr:rowOff>
    </xdr:to>
    <xdr:pic>
      <xdr:nvPicPr>
        <xdr:cNvPr id="40" name="Picture 62" descr="logoFAM">
          <a:extLst>
            <a:ext uri="{FF2B5EF4-FFF2-40B4-BE49-F238E27FC236}">
              <a16:creationId xmlns:a16="http://schemas.microsoft.com/office/drawing/2014/main" id="{7C5E6AFB-7721-4C58-B485-60FD0809566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2106930</xdr:colOff>
      <xdr:row>1</xdr:row>
      <xdr:rowOff>0</xdr:rowOff>
    </xdr:to>
    <xdr:pic>
      <xdr:nvPicPr>
        <xdr:cNvPr id="41" name="Picture 67" descr="logoFAM">
          <a:extLst>
            <a:ext uri="{FF2B5EF4-FFF2-40B4-BE49-F238E27FC236}">
              <a16:creationId xmlns:a16="http://schemas.microsoft.com/office/drawing/2014/main" id="{6E21089F-9F69-4739-BFE0-BEB3DB7983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66675</xdr:colOff>
      <xdr:row>0</xdr:row>
      <xdr:rowOff>0</xdr:rowOff>
    </xdr:from>
    <xdr:to>
      <xdr:col>1</xdr:col>
      <xdr:colOff>0</xdr:colOff>
      <xdr:row>0</xdr:row>
      <xdr:rowOff>0</xdr:rowOff>
    </xdr:to>
    <xdr:sp macro="" textlink="">
      <xdr:nvSpPr>
        <xdr:cNvPr id="42" name="Texte 1">
          <a:extLst>
            <a:ext uri="{FF2B5EF4-FFF2-40B4-BE49-F238E27FC236}">
              <a16:creationId xmlns:a16="http://schemas.microsoft.com/office/drawing/2014/main" id="{3A928453-9FC7-4766-AA2B-343A64EC1561}"/>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43" name="Picture 69" descr="logoFAM">
          <a:extLst>
            <a:ext uri="{FF2B5EF4-FFF2-40B4-BE49-F238E27FC236}">
              <a16:creationId xmlns:a16="http://schemas.microsoft.com/office/drawing/2014/main" id="{2C58667A-1A07-48F1-8D0E-3DB3C2C914E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44" name="Text Box 70">
          <a:extLst>
            <a:ext uri="{FF2B5EF4-FFF2-40B4-BE49-F238E27FC236}">
              <a16:creationId xmlns:a16="http://schemas.microsoft.com/office/drawing/2014/main" id="{01F63DFA-4BB6-4E3E-AA6C-60D941918B92}"/>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45" name="Picture 71" descr="logoFAM">
          <a:extLst>
            <a:ext uri="{FF2B5EF4-FFF2-40B4-BE49-F238E27FC236}">
              <a16:creationId xmlns:a16="http://schemas.microsoft.com/office/drawing/2014/main" id="{5D905EEB-D071-4CE9-9ECD-108E9B3D95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2106930</xdr:colOff>
      <xdr:row>1</xdr:row>
      <xdr:rowOff>0</xdr:rowOff>
    </xdr:to>
    <xdr:pic>
      <xdr:nvPicPr>
        <xdr:cNvPr id="46" name="Picture 74" descr="logoFAM">
          <a:extLst>
            <a:ext uri="{FF2B5EF4-FFF2-40B4-BE49-F238E27FC236}">
              <a16:creationId xmlns:a16="http://schemas.microsoft.com/office/drawing/2014/main" id="{C8305970-09DE-49FF-80E4-C8F0A7E2F87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66675</xdr:colOff>
      <xdr:row>0</xdr:row>
      <xdr:rowOff>0</xdr:rowOff>
    </xdr:from>
    <xdr:to>
      <xdr:col>1</xdr:col>
      <xdr:colOff>0</xdr:colOff>
      <xdr:row>0</xdr:row>
      <xdr:rowOff>0</xdr:rowOff>
    </xdr:to>
    <xdr:sp macro="" textlink="">
      <xdr:nvSpPr>
        <xdr:cNvPr id="47" name="Texte 1">
          <a:extLst>
            <a:ext uri="{FF2B5EF4-FFF2-40B4-BE49-F238E27FC236}">
              <a16:creationId xmlns:a16="http://schemas.microsoft.com/office/drawing/2014/main" id="{E3607253-14A9-4819-8A5D-60E3B33DDBDB}"/>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48" name="Picture 76" descr="logoFAM">
          <a:extLst>
            <a:ext uri="{FF2B5EF4-FFF2-40B4-BE49-F238E27FC236}">
              <a16:creationId xmlns:a16="http://schemas.microsoft.com/office/drawing/2014/main" id="{9A0D12B3-EBE8-499E-993E-981D892645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314325</xdr:rowOff>
    </xdr:from>
    <xdr:to>
      <xdr:col>1</xdr:col>
      <xdr:colOff>0</xdr:colOff>
      <xdr:row>0</xdr:row>
      <xdr:rowOff>790575</xdr:rowOff>
    </xdr:to>
    <xdr:sp macro="" textlink="">
      <xdr:nvSpPr>
        <xdr:cNvPr id="49" name="Text Box 77">
          <a:extLst>
            <a:ext uri="{FF2B5EF4-FFF2-40B4-BE49-F238E27FC236}">
              <a16:creationId xmlns:a16="http://schemas.microsoft.com/office/drawing/2014/main" id="{4B19FDE0-8819-4276-846D-91EEFCCD65D0}"/>
            </a:ext>
          </a:extLst>
        </xdr:cNvPr>
        <xdr:cNvSpPr txBox="1">
          <a:spLocks noChangeArrowheads="1"/>
        </xdr:cNvSpPr>
      </xdr:nvSpPr>
      <xdr:spPr bwMode="auto">
        <a:xfrm>
          <a:off x="3131820" y="314325"/>
          <a:ext cx="0" cy="476250"/>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AVOINE</a:t>
          </a:r>
        </a:p>
      </xdr:txBody>
    </xdr:sp>
    <xdr:clientData/>
  </xdr:twoCellAnchor>
  <xdr:twoCellAnchor>
    <xdr:from>
      <xdr:col>0</xdr:col>
      <xdr:colOff>66675</xdr:colOff>
      <xdr:row>0</xdr:row>
      <xdr:rowOff>0</xdr:rowOff>
    </xdr:from>
    <xdr:to>
      <xdr:col>1</xdr:col>
      <xdr:colOff>0</xdr:colOff>
      <xdr:row>0</xdr:row>
      <xdr:rowOff>0</xdr:rowOff>
    </xdr:to>
    <xdr:sp macro="" textlink="">
      <xdr:nvSpPr>
        <xdr:cNvPr id="50" name="Texte 1">
          <a:extLst>
            <a:ext uri="{FF2B5EF4-FFF2-40B4-BE49-F238E27FC236}">
              <a16:creationId xmlns:a16="http://schemas.microsoft.com/office/drawing/2014/main" id="{73E23714-655A-438A-91F8-2C7C6B061A4B}"/>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51" name="Picture 79" descr="logoFAM">
          <a:extLst>
            <a:ext uri="{FF2B5EF4-FFF2-40B4-BE49-F238E27FC236}">
              <a16:creationId xmlns:a16="http://schemas.microsoft.com/office/drawing/2014/main" id="{48F16FC0-5989-47A8-A476-BA4C4179FB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66675</xdr:colOff>
      <xdr:row>0</xdr:row>
      <xdr:rowOff>0</xdr:rowOff>
    </xdr:from>
    <xdr:to>
      <xdr:col>1</xdr:col>
      <xdr:colOff>0</xdr:colOff>
      <xdr:row>0</xdr:row>
      <xdr:rowOff>0</xdr:rowOff>
    </xdr:to>
    <xdr:sp macro="" textlink="">
      <xdr:nvSpPr>
        <xdr:cNvPr id="52" name="Texte 1">
          <a:extLst>
            <a:ext uri="{FF2B5EF4-FFF2-40B4-BE49-F238E27FC236}">
              <a16:creationId xmlns:a16="http://schemas.microsoft.com/office/drawing/2014/main" id="{84AB5E9E-8C2B-4D39-8327-71140AFD6AF7}"/>
            </a:ext>
          </a:extLst>
        </xdr:cNvPr>
        <xdr:cNvSpPr txBox="1">
          <a:spLocks noChangeArrowheads="1"/>
        </xdr:cNvSpPr>
      </xdr:nvSpPr>
      <xdr:spPr bwMode="auto">
        <a:xfrm>
          <a:off x="66675" y="0"/>
          <a:ext cx="3065145" cy="0"/>
        </a:xfrm>
        <a:prstGeom prst="rect">
          <a:avLst/>
        </a:prstGeom>
        <a:solidFill>
          <a:srgbClr val="FFFF99"/>
        </a:solidFill>
        <a:ln>
          <a:noFill/>
        </a:ln>
        <a:effectLst>
          <a:outerShdw dist="35921" dir="2700000" algn="ctr" rotWithShape="0">
            <a:srgbClr val="000000"/>
          </a:outerShdw>
        </a:effectLst>
      </xdr:spPr>
      <xdr:txBody>
        <a:bodyPr vertOverflow="clip" wrap="square" lIns="45720" tIns="36576" rIns="45720" bIns="36576" anchor="ctr" upright="1"/>
        <a:lstStyle/>
        <a:p>
          <a:pPr algn="ctr" rtl="0">
            <a:defRPr sz="1000"/>
          </a:pPr>
          <a:r>
            <a:rPr lang="fr-FR" sz="1800" b="1" i="0" u="none" strike="noStrike" baseline="0">
              <a:solidFill>
                <a:srgbClr val="000000"/>
              </a:solidFill>
              <a:latin typeface="Arial"/>
              <a:cs typeface="Arial"/>
            </a:rPr>
            <a:t>Bilan Prévisionnel de l'AVOINE</a:t>
          </a:r>
        </a:p>
      </xdr:txBody>
    </xdr:sp>
    <xdr:clientData/>
  </xdr:twoCellAnchor>
  <xdr:twoCellAnchor editAs="oneCell">
    <xdr:from>
      <xdr:col>0</xdr:col>
      <xdr:colOff>15240</xdr:colOff>
      <xdr:row>0</xdr:row>
      <xdr:rowOff>22860</xdr:rowOff>
    </xdr:from>
    <xdr:to>
      <xdr:col>0</xdr:col>
      <xdr:colOff>2106930</xdr:colOff>
      <xdr:row>1</xdr:row>
      <xdr:rowOff>0</xdr:rowOff>
    </xdr:to>
    <xdr:pic>
      <xdr:nvPicPr>
        <xdr:cNvPr id="53" name="Picture 82" descr="logoFAM">
          <a:extLst>
            <a:ext uri="{FF2B5EF4-FFF2-40B4-BE49-F238E27FC236}">
              <a16:creationId xmlns:a16="http://schemas.microsoft.com/office/drawing/2014/main" id="{58762A60-249C-49B3-9A58-835C61E4408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2106930</xdr:colOff>
      <xdr:row>1</xdr:row>
      <xdr:rowOff>0</xdr:rowOff>
    </xdr:to>
    <xdr:pic>
      <xdr:nvPicPr>
        <xdr:cNvPr id="54" name="Picture 84" descr="logoFAM">
          <a:extLst>
            <a:ext uri="{FF2B5EF4-FFF2-40B4-BE49-F238E27FC236}">
              <a16:creationId xmlns:a16="http://schemas.microsoft.com/office/drawing/2014/main" id="{440C48A9-1972-4A59-87F5-DE125E1BD17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2106930</xdr:colOff>
      <xdr:row>1</xdr:row>
      <xdr:rowOff>0</xdr:rowOff>
    </xdr:to>
    <xdr:pic>
      <xdr:nvPicPr>
        <xdr:cNvPr id="55" name="Picture 85" descr="logoFAM">
          <a:extLst>
            <a:ext uri="{FF2B5EF4-FFF2-40B4-BE49-F238E27FC236}">
              <a16:creationId xmlns:a16="http://schemas.microsoft.com/office/drawing/2014/main" id="{457EC0D0-93CF-49AB-A311-26CCF013C3D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2106930</xdr:colOff>
      <xdr:row>1</xdr:row>
      <xdr:rowOff>0</xdr:rowOff>
    </xdr:to>
    <xdr:pic>
      <xdr:nvPicPr>
        <xdr:cNvPr id="56" name="Picture 86" descr="logoFAM">
          <a:extLst>
            <a:ext uri="{FF2B5EF4-FFF2-40B4-BE49-F238E27FC236}">
              <a16:creationId xmlns:a16="http://schemas.microsoft.com/office/drawing/2014/main" id="{DE6BE5B6-1EB9-430F-8167-7A682C269C2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2106930</xdr:colOff>
      <xdr:row>1</xdr:row>
      <xdr:rowOff>0</xdr:rowOff>
    </xdr:to>
    <xdr:pic>
      <xdr:nvPicPr>
        <xdr:cNvPr id="57" name="Picture 15" descr="logoFAM">
          <a:extLst>
            <a:ext uri="{FF2B5EF4-FFF2-40B4-BE49-F238E27FC236}">
              <a16:creationId xmlns:a16="http://schemas.microsoft.com/office/drawing/2014/main" id="{B8DB3E60-DA51-4004-8DA0-C73793D1A8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2106930</xdr:colOff>
      <xdr:row>1</xdr:row>
      <xdr:rowOff>0</xdr:rowOff>
    </xdr:to>
    <xdr:pic>
      <xdr:nvPicPr>
        <xdr:cNvPr id="58" name="Picture 15" descr="logoFAM">
          <a:extLst>
            <a:ext uri="{FF2B5EF4-FFF2-40B4-BE49-F238E27FC236}">
              <a16:creationId xmlns:a16="http://schemas.microsoft.com/office/drawing/2014/main" id="{E4AF4A33-75CE-4FB5-BB20-8EB35ED0DD5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2106930</xdr:colOff>
      <xdr:row>1</xdr:row>
      <xdr:rowOff>0</xdr:rowOff>
    </xdr:to>
    <xdr:pic>
      <xdr:nvPicPr>
        <xdr:cNvPr id="59" name="Picture 15" descr="logoFAM">
          <a:extLst>
            <a:ext uri="{FF2B5EF4-FFF2-40B4-BE49-F238E27FC236}">
              <a16:creationId xmlns:a16="http://schemas.microsoft.com/office/drawing/2014/main" id="{7C7EEE90-08C8-454E-8329-36CCFDF1138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3028950</xdr:colOff>
      <xdr:row>0</xdr:row>
      <xdr:rowOff>371475</xdr:rowOff>
    </xdr:from>
    <xdr:to>
      <xdr:col>5</xdr:col>
      <xdr:colOff>1589</xdr:colOff>
      <xdr:row>0</xdr:row>
      <xdr:rowOff>847725</xdr:rowOff>
    </xdr:to>
    <xdr:sp macro="" textlink="">
      <xdr:nvSpPr>
        <xdr:cNvPr id="60" name="Text Box 16">
          <a:extLst>
            <a:ext uri="{FF2B5EF4-FFF2-40B4-BE49-F238E27FC236}">
              <a16:creationId xmlns:a16="http://schemas.microsoft.com/office/drawing/2014/main" id="{D29256F7-0AEA-497C-87AA-2999A17C0F10}"/>
            </a:ext>
          </a:extLst>
        </xdr:cNvPr>
        <xdr:cNvSpPr txBox="1">
          <a:spLocks noChangeArrowheads="1"/>
        </xdr:cNvSpPr>
      </xdr:nvSpPr>
      <xdr:spPr bwMode="auto">
        <a:xfrm>
          <a:off x="3028950" y="371475"/>
          <a:ext cx="3586799" cy="476250"/>
        </a:xfrm>
        <a:prstGeom prst="rect">
          <a:avLst/>
        </a:prstGeom>
        <a:solidFill>
          <a:srgbClr val="FFFF99"/>
        </a:solidFill>
        <a:ln>
          <a:noFill/>
        </a:ln>
      </xdr:spPr>
      <xdr:txBody>
        <a:bodyPr vertOverflow="clip" wrap="square" lIns="36576" tIns="32004" rIns="36576" bIns="32004"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lang="fr-FR" sz="1600" b="1" i="0" u="none" strike="noStrike" baseline="0">
              <a:solidFill>
                <a:srgbClr val="000000"/>
              </a:solidFill>
              <a:latin typeface="Arial"/>
              <a:cs typeface="Arial"/>
            </a:rPr>
            <a:t>BILAN PREVISIONNEL AVOINE</a:t>
          </a:r>
          <a:br>
            <a:rPr lang="fr-FR" sz="1600" b="1" i="0" u="none" strike="noStrike" baseline="0">
              <a:solidFill>
                <a:srgbClr val="000000"/>
              </a:solidFill>
              <a:latin typeface="Arial"/>
              <a:cs typeface="Arial"/>
            </a:rPr>
          </a:br>
          <a:r>
            <a:rPr lang="fr-FR" sz="1000" b="1" i="0" baseline="0">
              <a:effectLst/>
              <a:latin typeface="+mn-lt"/>
              <a:ea typeface="+mn-ea"/>
              <a:cs typeface="+mn-cs"/>
            </a:rPr>
            <a:t>(1er juillet au 30 juin)</a:t>
          </a:r>
          <a:endParaRPr lang="fr-FR" sz="1600">
            <a:effectLst/>
          </a:endParaRPr>
        </a:p>
      </xdr:txBody>
    </xdr:sp>
    <xdr:clientData/>
  </xdr:twoCellAnchor>
  <xdr:twoCellAnchor editAs="oneCell">
    <xdr:from>
      <xdr:col>0</xdr:col>
      <xdr:colOff>91440</xdr:colOff>
      <xdr:row>0</xdr:row>
      <xdr:rowOff>0</xdr:rowOff>
    </xdr:from>
    <xdr:to>
      <xdr:col>0</xdr:col>
      <xdr:colOff>2167890</xdr:colOff>
      <xdr:row>0</xdr:row>
      <xdr:rowOff>973455</xdr:rowOff>
    </xdr:to>
    <xdr:pic>
      <xdr:nvPicPr>
        <xdr:cNvPr id="61" name="Picture 15" descr="logoFAM">
          <a:extLst>
            <a:ext uri="{FF2B5EF4-FFF2-40B4-BE49-F238E27FC236}">
              <a16:creationId xmlns:a16="http://schemas.microsoft.com/office/drawing/2014/main" id="{F7BFC20B-1110-4B39-A3E2-238FAF6AB5A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1440" y="0"/>
          <a:ext cx="2072640" cy="982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91440</xdr:colOff>
      <xdr:row>0</xdr:row>
      <xdr:rowOff>0</xdr:rowOff>
    </xdr:from>
    <xdr:to>
      <xdr:col>0</xdr:col>
      <xdr:colOff>2167890</xdr:colOff>
      <xdr:row>0</xdr:row>
      <xdr:rowOff>973455</xdr:rowOff>
    </xdr:to>
    <xdr:pic>
      <xdr:nvPicPr>
        <xdr:cNvPr id="62" name="Picture 15" descr="logoFAM">
          <a:extLst>
            <a:ext uri="{FF2B5EF4-FFF2-40B4-BE49-F238E27FC236}">
              <a16:creationId xmlns:a16="http://schemas.microsoft.com/office/drawing/2014/main" id="{B4846AC0-DEF5-49DA-BEFC-54B85ABB682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1440" y="0"/>
          <a:ext cx="2072640" cy="982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91440</xdr:colOff>
      <xdr:row>0</xdr:row>
      <xdr:rowOff>0</xdr:rowOff>
    </xdr:from>
    <xdr:to>
      <xdr:col>0</xdr:col>
      <xdr:colOff>2167890</xdr:colOff>
      <xdr:row>0</xdr:row>
      <xdr:rowOff>973455</xdr:rowOff>
    </xdr:to>
    <xdr:pic>
      <xdr:nvPicPr>
        <xdr:cNvPr id="63" name="Picture 15" descr="logoFAM">
          <a:extLst>
            <a:ext uri="{FF2B5EF4-FFF2-40B4-BE49-F238E27FC236}">
              <a16:creationId xmlns:a16="http://schemas.microsoft.com/office/drawing/2014/main" id="{1FC40BDC-311D-4870-8104-6269F9BC5E7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1440" y="0"/>
          <a:ext cx="2072640" cy="982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91440</xdr:colOff>
      <xdr:row>0</xdr:row>
      <xdr:rowOff>0</xdr:rowOff>
    </xdr:from>
    <xdr:to>
      <xdr:col>0</xdr:col>
      <xdr:colOff>2167890</xdr:colOff>
      <xdr:row>0</xdr:row>
      <xdr:rowOff>973455</xdr:rowOff>
    </xdr:to>
    <xdr:pic>
      <xdr:nvPicPr>
        <xdr:cNvPr id="64" name="Picture 15" descr="logoFAM">
          <a:extLst>
            <a:ext uri="{FF2B5EF4-FFF2-40B4-BE49-F238E27FC236}">
              <a16:creationId xmlns:a16="http://schemas.microsoft.com/office/drawing/2014/main" id="{6876E251-71AE-469F-859A-D3E64B00C39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1440" y="0"/>
          <a:ext cx="2072640" cy="982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91440</xdr:colOff>
      <xdr:row>0</xdr:row>
      <xdr:rowOff>0</xdr:rowOff>
    </xdr:from>
    <xdr:to>
      <xdr:col>0</xdr:col>
      <xdr:colOff>2167890</xdr:colOff>
      <xdr:row>0</xdr:row>
      <xdr:rowOff>973455</xdr:rowOff>
    </xdr:to>
    <xdr:pic>
      <xdr:nvPicPr>
        <xdr:cNvPr id="65" name="Picture 15" descr="logoFAM">
          <a:extLst>
            <a:ext uri="{FF2B5EF4-FFF2-40B4-BE49-F238E27FC236}">
              <a16:creationId xmlns:a16="http://schemas.microsoft.com/office/drawing/2014/main" id="{C19DC9A5-C688-45F6-86D3-5103CA87C55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1440" y="0"/>
          <a:ext cx="2072640" cy="982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91440</xdr:colOff>
      <xdr:row>0</xdr:row>
      <xdr:rowOff>0</xdr:rowOff>
    </xdr:from>
    <xdr:to>
      <xdr:col>0</xdr:col>
      <xdr:colOff>2167890</xdr:colOff>
      <xdr:row>0</xdr:row>
      <xdr:rowOff>973455</xdr:rowOff>
    </xdr:to>
    <xdr:pic>
      <xdr:nvPicPr>
        <xdr:cNvPr id="66" name="Picture 15" descr="logoFAM">
          <a:extLst>
            <a:ext uri="{FF2B5EF4-FFF2-40B4-BE49-F238E27FC236}">
              <a16:creationId xmlns:a16="http://schemas.microsoft.com/office/drawing/2014/main" id="{4D30D5E3-84AD-471C-B28B-49D9DB749AE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1440" y="0"/>
          <a:ext cx="2072640" cy="982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15240</xdr:colOff>
      <xdr:row>0</xdr:row>
      <xdr:rowOff>22860</xdr:rowOff>
    </xdr:from>
    <xdr:to>
      <xdr:col>0</xdr:col>
      <xdr:colOff>2110740</xdr:colOff>
      <xdr:row>1</xdr:row>
      <xdr:rowOff>0</xdr:rowOff>
    </xdr:to>
    <xdr:pic>
      <xdr:nvPicPr>
        <xdr:cNvPr id="2" name="Picture 1" descr="logoFAM">
          <a:extLst>
            <a:ext uri="{FF2B5EF4-FFF2-40B4-BE49-F238E27FC236}">
              <a16:creationId xmlns:a16="http://schemas.microsoft.com/office/drawing/2014/main" id="{3D715836-F593-4CC4-BE95-E2528F9D24B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3" name="Text Box 2">
          <a:extLst>
            <a:ext uri="{FF2B5EF4-FFF2-40B4-BE49-F238E27FC236}">
              <a16:creationId xmlns:a16="http://schemas.microsoft.com/office/drawing/2014/main" id="{7B386ED9-90DF-457D-99CF-1E41AE60B058}"/>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SEIGLE</a:t>
          </a: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4" name="Picture 3" descr="logoFAM">
          <a:extLst>
            <a:ext uri="{FF2B5EF4-FFF2-40B4-BE49-F238E27FC236}">
              <a16:creationId xmlns:a16="http://schemas.microsoft.com/office/drawing/2014/main" id="{577207C1-B54B-4566-8138-F0B43062825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5" name="Picture 4" descr="logoFAM">
          <a:extLst>
            <a:ext uri="{FF2B5EF4-FFF2-40B4-BE49-F238E27FC236}">
              <a16:creationId xmlns:a16="http://schemas.microsoft.com/office/drawing/2014/main" id="{11BEC18C-26B9-42EB-ACAB-8C585D65457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6" name="Picture 7" descr="logoFAM">
          <a:extLst>
            <a:ext uri="{FF2B5EF4-FFF2-40B4-BE49-F238E27FC236}">
              <a16:creationId xmlns:a16="http://schemas.microsoft.com/office/drawing/2014/main" id="{F8F0688B-1D84-478E-BB6B-1AFCE51E006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7" name="Picture 8" descr="logoFAM">
          <a:extLst>
            <a:ext uri="{FF2B5EF4-FFF2-40B4-BE49-F238E27FC236}">
              <a16:creationId xmlns:a16="http://schemas.microsoft.com/office/drawing/2014/main" id="{D34E8230-288E-41F6-ADC9-E6733229752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8" name="Text Box 9">
          <a:extLst>
            <a:ext uri="{FF2B5EF4-FFF2-40B4-BE49-F238E27FC236}">
              <a16:creationId xmlns:a16="http://schemas.microsoft.com/office/drawing/2014/main" id="{BB836717-77C7-48D8-91AA-D083F97FE5DB}"/>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SEIGLE</a:t>
          </a: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9" name="Picture 10" descr="logoFAM">
          <a:extLst>
            <a:ext uri="{FF2B5EF4-FFF2-40B4-BE49-F238E27FC236}">
              <a16:creationId xmlns:a16="http://schemas.microsoft.com/office/drawing/2014/main" id="{B424C66F-52B0-4B14-ADE7-110CE92A906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5</xdr:col>
      <xdr:colOff>19050</xdr:colOff>
      <xdr:row>0</xdr:row>
      <xdr:rowOff>800100</xdr:rowOff>
    </xdr:to>
    <xdr:sp macro="" textlink="">
      <xdr:nvSpPr>
        <xdr:cNvPr id="10" name="Text Box 11">
          <a:extLst>
            <a:ext uri="{FF2B5EF4-FFF2-40B4-BE49-F238E27FC236}">
              <a16:creationId xmlns:a16="http://schemas.microsoft.com/office/drawing/2014/main" id="{7EEC4F5B-9F32-4E33-AC7B-C673BECFE868}"/>
            </a:ext>
          </a:extLst>
        </xdr:cNvPr>
        <xdr:cNvSpPr txBox="1">
          <a:spLocks noChangeArrowheads="1"/>
        </xdr:cNvSpPr>
      </xdr:nvSpPr>
      <xdr:spPr bwMode="auto">
        <a:xfrm>
          <a:off x="3131820" y="323850"/>
          <a:ext cx="3463290" cy="476250"/>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SEIGLE</a:t>
          </a: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11" name="Picture 12" descr="logoFAM">
          <a:extLst>
            <a:ext uri="{FF2B5EF4-FFF2-40B4-BE49-F238E27FC236}">
              <a16:creationId xmlns:a16="http://schemas.microsoft.com/office/drawing/2014/main" id="{6A9418EF-640E-4061-8D6C-61DF18722E8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5</xdr:col>
      <xdr:colOff>19050</xdr:colOff>
      <xdr:row>0</xdr:row>
      <xdr:rowOff>800100</xdr:rowOff>
    </xdr:to>
    <xdr:sp macro="" textlink="">
      <xdr:nvSpPr>
        <xdr:cNvPr id="12" name="Text Box 13">
          <a:extLst>
            <a:ext uri="{FF2B5EF4-FFF2-40B4-BE49-F238E27FC236}">
              <a16:creationId xmlns:a16="http://schemas.microsoft.com/office/drawing/2014/main" id="{F008FC08-5C5A-48BC-A24A-16AA1C15487C}"/>
            </a:ext>
          </a:extLst>
        </xdr:cNvPr>
        <xdr:cNvSpPr txBox="1">
          <a:spLocks noChangeArrowheads="1"/>
        </xdr:cNvSpPr>
      </xdr:nvSpPr>
      <xdr:spPr bwMode="auto">
        <a:xfrm>
          <a:off x="3131820" y="323850"/>
          <a:ext cx="3463290" cy="476250"/>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SEIGLE</a:t>
          </a: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13" name="Picture 14" descr="logoFAM">
          <a:extLst>
            <a:ext uri="{FF2B5EF4-FFF2-40B4-BE49-F238E27FC236}">
              <a16:creationId xmlns:a16="http://schemas.microsoft.com/office/drawing/2014/main" id="{4CC09B71-6CBA-4CB1-8D71-2CAC2EDD8F3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5</xdr:col>
      <xdr:colOff>19050</xdr:colOff>
      <xdr:row>0</xdr:row>
      <xdr:rowOff>800100</xdr:rowOff>
    </xdr:to>
    <xdr:sp macro="" textlink="">
      <xdr:nvSpPr>
        <xdr:cNvPr id="14" name="Text Box 15">
          <a:extLst>
            <a:ext uri="{FF2B5EF4-FFF2-40B4-BE49-F238E27FC236}">
              <a16:creationId xmlns:a16="http://schemas.microsoft.com/office/drawing/2014/main" id="{ABBF6E8F-4C76-48E6-BEF9-ECDE4EB5AA3A}"/>
            </a:ext>
          </a:extLst>
        </xdr:cNvPr>
        <xdr:cNvSpPr txBox="1">
          <a:spLocks noChangeArrowheads="1"/>
        </xdr:cNvSpPr>
      </xdr:nvSpPr>
      <xdr:spPr bwMode="auto">
        <a:xfrm>
          <a:off x="3131820" y="323850"/>
          <a:ext cx="3463290" cy="476250"/>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SEIGLE</a:t>
          </a: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15" name="Picture 16" descr="logoFAM">
          <a:extLst>
            <a:ext uri="{FF2B5EF4-FFF2-40B4-BE49-F238E27FC236}">
              <a16:creationId xmlns:a16="http://schemas.microsoft.com/office/drawing/2014/main" id="{9D2C0455-6EC6-4C65-AB8B-9E3F846C2C6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5</xdr:col>
      <xdr:colOff>19050</xdr:colOff>
      <xdr:row>0</xdr:row>
      <xdr:rowOff>800100</xdr:rowOff>
    </xdr:to>
    <xdr:sp macro="" textlink="">
      <xdr:nvSpPr>
        <xdr:cNvPr id="16" name="Text Box 17">
          <a:extLst>
            <a:ext uri="{FF2B5EF4-FFF2-40B4-BE49-F238E27FC236}">
              <a16:creationId xmlns:a16="http://schemas.microsoft.com/office/drawing/2014/main" id="{478B9E4D-6145-4C2F-A7C6-A6C297E699E1}"/>
            </a:ext>
          </a:extLst>
        </xdr:cNvPr>
        <xdr:cNvSpPr txBox="1">
          <a:spLocks noChangeArrowheads="1"/>
        </xdr:cNvSpPr>
      </xdr:nvSpPr>
      <xdr:spPr bwMode="auto">
        <a:xfrm>
          <a:off x="3131820" y="323850"/>
          <a:ext cx="3463290" cy="476250"/>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SEIGLE</a:t>
          </a: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17" name="Picture 18" descr="logoFAM">
          <a:extLst>
            <a:ext uri="{FF2B5EF4-FFF2-40B4-BE49-F238E27FC236}">
              <a16:creationId xmlns:a16="http://schemas.microsoft.com/office/drawing/2014/main" id="{BF1C9EE8-DF54-4E24-A09A-C521A191521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190500</xdr:rowOff>
    </xdr:from>
    <xdr:to>
      <xdr:col>6</xdr:col>
      <xdr:colOff>1141182</xdr:colOff>
      <xdr:row>0</xdr:row>
      <xdr:rowOff>800100</xdr:rowOff>
    </xdr:to>
    <xdr:sp macro="" textlink="">
      <xdr:nvSpPr>
        <xdr:cNvPr id="18" name="Text Box 19">
          <a:extLst>
            <a:ext uri="{FF2B5EF4-FFF2-40B4-BE49-F238E27FC236}">
              <a16:creationId xmlns:a16="http://schemas.microsoft.com/office/drawing/2014/main" id="{EE5C2536-9966-4D54-B047-BB4C667865F2}"/>
            </a:ext>
          </a:extLst>
        </xdr:cNvPr>
        <xdr:cNvSpPr txBox="1">
          <a:spLocks noChangeArrowheads="1"/>
        </xdr:cNvSpPr>
      </xdr:nvSpPr>
      <xdr:spPr bwMode="auto">
        <a:xfrm>
          <a:off x="3131820" y="190500"/>
          <a:ext cx="5797002" cy="609600"/>
        </a:xfrm>
        <a:prstGeom prst="rect">
          <a:avLst/>
        </a:prstGeom>
        <a:solidFill>
          <a:srgbClr val="FFFF99"/>
        </a:solidFill>
        <a:ln>
          <a:noFill/>
        </a:ln>
      </xdr:spPr>
      <xdr:txBody>
        <a:bodyPr vertOverflow="clip" wrap="square" lIns="45720" tIns="41148" rIns="45720" bIns="4114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lang="fr-FR" sz="2000" b="1" i="0" u="none" strike="noStrike" baseline="0">
              <a:solidFill>
                <a:srgbClr val="000000"/>
              </a:solidFill>
              <a:latin typeface="Arial"/>
              <a:cs typeface="Arial"/>
            </a:rPr>
            <a:t>BILAN PREVISIONNEL SEIGLE </a:t>
          </a:r>
          <a:r>
            <a:rPr lang="fr-FR" sz="1000" b="1" i="0" baseline="0">
              <a:effectLst/>
              <a:latin typeface="+mn-lt"/>
              <a:ea typeface="+mn-ea"/>
              <a:cs typeface="+mn-cs"/>
            </a:rPr>
            <a:t>(1er juillet au 30 juin)</a:t>
          </a:r>
          <a:endParaRPr lang="fr-FR" sz="2000">
            <a:effectLst/>
          </a:endParaRPr>
        </a:p>
        <a:p>
          <a:pPr algn="ctr" rtl="0">
            <a:defRPr sz="1000"/>
          </a:pPr>
          <a:endParaRPr lang="fr-FR" sz="2000" b="1" i="0" u="none" strike="noStrike" baseline="0">
            <a:solidFill>
              <a:srgbClr val="000000"/>
            </a:solidFill>
            <a:latin typeface="Arial"/>
            <a:cs typeface="Arial"/>
          </a:endParaRP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19" name="Picture 20" descr="logoFAM">
          <a:extLst>
            <a:ext uri="{FF2B5EF4-FFF2-40B4-BE49-F238E27FC236}">
              <a16:creationId xmlns:a16="http://schemas.microsoft.com/office/drawing/2014/main" id="{C89B4CA0-6A43-4393-8459-96F8D677CC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20" name="Picture 21" descr="logoFAM">
          <a:extLst>
            <a:ext uri="{FF2B5EF4-FFF2-40B4-BE49-F238E27FC236}">
              <a16:creationId xmlns:a16="http://schemas.microsoft.com/office/drawing/2014/main" id="{DE027D9D-9774-4A84-B3B1-D89FA392ECD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21" name="Picture 22" descr="logoFAM">
          <a:extLst>
            <a:ext uri="{FF2B5EF4-FFF2-40B4-BE49-F238E27FC236}">
              <a16:creationId xmlns:a16="http://schemas.microsoft.com/office/drawing/2014/main" id="{F0D8E70D-905F-4262-9C84-0C2B58F4A4C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22" name="Picture 7" descr="logoFAM">
          <a:extLst>
            <a:ext uri="{FF2B5EF4-FFF2-40B4-BE49-F238E27FC236}">
              <a16:creationId xmlns:a16="http://schemas.microsoft.com/office/drawing/2014/main" id="{8154AD13-F5AB-491D-9A13-AB9DBFE8D47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23" name="Picture 7" descr="logoFAM">
          <a:extLst>
            <a:ext uri="{FF2B5EF4-FFF2-40B4-BE49-F238E27FC236}">
              <a16:creationId xmlns:a16="http://schemas.microsoft.com/office/drawing/2014/main" id="{EC9A8480-9828-4892-8F75-EADA1E04A99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24" name="Picture 7" descr="logoFAM">
          <a:extLst>
            <a:ext uri="{FF2B5EF4-FFF2-40B4-BE49-F238E27FC236}">
              <a16:creationId xmlns:a16="http://schemas.microsoft.com/office/drawing/2014/main" id="{89913D33-3966-4F99-8A4E-485B67160B3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25" name="Picture 7" descr="logoFAM">
          <a:extLst>
            <a:ext uri="{FF2B5EF4-FFF2-40B4-BE49-F238E27FC236}">
              <a16:creationId xmlns:a16="http://schemas.microsoft.com/office/drawing/2014/main" id="{E88A3C2E-5C75-44D4-AB19-3E5D3A3F01F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26" name="Picture 7" descr="logoFAM">
          <a:extLst>
            <a:ext uri="{FF2B5EF4-FFF2-40B4-BE49-F238E27FC236}">
              <a16:creationId xmlns:a16="http://schemas.microsoft.com/office/drawing/2014/main" id="{A1FB3CA3-4099-41E9-AB16-62EC4AC1B33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2091690</xdr:colOff>
      <xdr:row>1</xdr:row>
      <xdr:rowOff>0</xdr:rowOff>
    </xdr:to>
    <xdr:pic>
      <xdr:nvPicPr>
        <xdr:cNvPr id="27" name="Picture 7" descr="logoFAM">
          <a:extLst>
            <a:ext uri="{FF2B5EF4-FFF2-40B4-BE49-F238E27FC236}">
              <a16:creationId xmlns:a16="http://schemas.microsoft.com/office/drawing/2014/main" id="{C1708EF4-D4BD-420C-8B52-F9BFB5291FF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 y="22860"/>
          <a:ext cx="207264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2091690</xdr:colOff>
      <xdr:row>1</xdr:row>
      <xdr:rowOff>0</xdr:rowOff>
    </xdr:to>
    <xdr:pic>
      <xdr:nvPicPr>
        <xdr:cNvPr id="28" name="Picture 7" descr="logoFAM">
          <a:extLst>
            <a:ext uri="{FF2B5EF4-FFF2-40B4-BE49-F238E27FC236}">
              <a16:creationId xmlns:a16="http://schemas.microsoft.com/office/drawing/2014/main" id="{425FB63A-04E9-4E10-A8B2-A0AD42B9EB6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 y="22860"/>
          <a:ext cx="207264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15240</xdr:colOff>
      <xdr:row>0</xdr:row>
      <xdr:rowOff>22860</xdr:rowOff>
    </xdr:from>
    <xdr:to>
      <xdr:col>0</xdr:col>
      <xdr:colOff>2110740</xdr:colOff>
      <xdr:row>1</xdr:row>
      <xdr:rowOff>0</xdr:rowOff>
    </xdr:to>
    <xdr:pic>
      <xdr:nvPicPr>
        <xdr:cNvPr id="2" name="Picture 2" descr="logoFAM">
          <a:extLst>
            <a:ext uri="{FF2B5EF4-FFF2-40B4-BE49-F238E27FC236}">
              <a16:creationId xmlns:a16="http://schemas.microsoft.com/office/drawing/2014/main" id="{30854165-0CC0-48FE-B38D-E7EB6B9E3C8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3" name="Text Box 3">
          <a:extLst>
            <a:ext uri="{FF2B5EF4-FFF2-40B4-BE49-F238E27FC236}">
              <a16:creationId xmlns:a16="http://schemas.microsoft.com/office/drawing/2014/main" id="{3FBB2FF2-9F2A-46C8-B8F0-26CF643CC577}"/>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SORGHO</a:t>
          </a: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4" name="Picture 4" descr="logoFAM">
          <a:extLst>
            <a:ext uri="{FF2B5EF4-FFF2-40B4-BE49-F238E27FC236}">
              <a16:creationId xmlns:a16="http://schemas.microsoft.com/office/drawing/2014/main" id="{82A3AF3B-E123-41C9-BFFE-CDC6DC04306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5" name="Picture 5" descr="logoFAM">
          <a:extLst>
            <a:ext uri="{FF2B5EF4-FFF2-40B4-BE49-F238E27FC236}">
              <a16:creationId xmlns:a16="http://schemas.microsoft.com/office/drawing/2014/main" id="{BE53B0E4-0A12-4074-BFEF-D517DF7033A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6" name="Picture 6" descr="logoFAM">
          <a:extLst>
            <a:ext uri="{FF2B5EF4-FFF2-40B4-BE49-F238E27FC236}">
              <a16:creationId xmlns:a16="http://schemas.microsoft.com/office/drawing/2014/main" id="{6D5DF41C-E4C9-4E4F-BC3C-1976FBF5539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7" name="Picture 8" descr="logoFAM">
          <a:extLst>
            <a:ext uri="{FF2B5EF4-FFF2-40B4-BE49-F238E27FC236}">
              <a16:creationId xmlns:a16="http://schemas.microsoft.com/office/drawing/2014/main" id="{77F7080A-5614-4565-BA7A-D91DECA587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333375</xdr:rowOff>
    </xdr:from>
    <xdr:to>
      <xdr:col>1</xdr:col>
      <xdr:colOff>0</xdr:colOff>
      <xdr:row>0</xdr:row>
      <xdr:rowOff>804222</xdr:rowOff>
    </xdr:to>
    <xdr:sp macro="" textlink="">
      <xdr:nvSpPr>
        <xdr:cNvPr id="8" name="Text Box 9">
          <a:extLst>
            <a:ext uri="{FF2B5EF4-FFF2-40B4-BE49-F238E27FC236}">
              <a16:creationId xmlns:a16="http://schemas.microsoft.com/office/drawing/2014/main" id="{993EDDBD-B6F8-41B3-98A4-209EAD6461E8}"/>
            </a:ext>
          </a:extLst>
        </xdr:cNvPr>
        <xdr:cNvSpPr txBox="1">
          <a:spLocks noChangeArrowheads="1"/>
        </xdr:cNvSpPr>
      </xdr:nvSpPr>
      <xdr:spPr bwMode="auto">
        <a:xfrm>
          <a:off x="3131820" y="333375"/>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SORGHO</a:t>
          </a: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9" name="Picture 10" descr="logoFAM">
          <a:extLst>
            <a:ext uri="{FF2B5EF4-FFF2-40B4-BE49-F238E27FC236}">
              <a16:creationId xmlns:a16="http://schemas.microsoft.com/office/drawing/2014/main" id="{B92FDD60-7663-4E07-8874-8D6A40B152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3116580</xdr:colOff>
      <xdr:row>0</xdr:row>
      <xdr:rowOff>333375</xdr:rowOff>
    </xdr:from>
    <xdr:to>
      <xdr:col>6</xdr:col>
      <xdr:colOff>1198151</xdr:colOff>
      <xdr:row>0</xdr:row>
      <xdr:rowOff>809625</xdr:rowOff>
    </xdr:to>
    <xdr:sp macro="" textlink="">
      <xdr:nvSpPr>
        <xdr:cNvPr id="10" name="Text Box 11">
          <a:extLst>
            <a:ext uri="{FF2B5EF4-FFF2-40B4-BE49-F238E27FC236}">
              <a16:creationId xmlns:a16="http://schemas.microsoft.com/office/drawing/2014/main" id="{708C0597-29A5-4C39-ACCF-C07A76658624}"/>
            </a:ext>
          </a:extLst>
        </xdr:cNvPr>
        <xdr:cNvSpPr txBox="1">
          <a:spLocks noChangeArrowheads="1"/>
        </xdr:cNvSpPr>
      </xdr:nvSpPr>
      <xdr:spPr bwMode="auto">
        <a:xfrm>
          <a:off x="3116580" y="333375"/>
          <a:ext cx="5838731" cy="476250"/>
        </a:xfrm>
        <a:prstGeom prst="rect">
          <a:avLst/>
        </a:prstGeom>
        <a:solidFill>
          <a:srgbClr val="FFFF99"/>
        </a:solidFill>
        <a:ln>
          <a:noFill/>
        </a:ln>
      </xdr:spPr>
      <xdr:txBody>
        <a:bodyPr vertOverflow="clip" wrap="square" lIns="36576" tIns="32004" rIns="36576" bIns="32004" anchor="ctr" upright="1"/>
        <a:lstStyle/>
        <a:p>
          <a:pPr algn="ctr" rtl="0">
            <a:defRPr sz="1000"/>
          </a:pPr>
          <a:r>
            <a:rPr lang="fr-FR" sz="1600" b="1" i="0" u="none" strike="noStrike" baseline="0">
              <a:solidFill>
                <a:srgbClr val="000000"/>
              </a:solidFill>
              <a:latin typeface="Arial"/>
              <a:cs typeface="Arial"/>
            </a:rPr>
            <a:t>BILAN PREVISIONNEL SORGHO </a:t>
          </a:r>
          <a:r>
            <a:rPr lang="fr-FR" sz="1200" b="1" i="0" u="none" strike="noStrike" baseline="0">
              <a:solidFill>
                <a:srgbClr val="000000"/>
              </a:solidFill>
              <a:latin typeface="Arial"/>
              <a:cs typeface="Arial"/>
            </a:rPr>
            <a:t>(1er juillet au 30 juin)</a:t>
          </a:r>
        </a:p>
      </xdr:txBody>
    </xdr:sp>
    <xdr:clientData/>
  </xdr:twoCellAnchor>
  <xdr:twoCellAnchor editAs="oneCell">
    <xdr:from>
      <xdr:col>0</xdr:col>
      <xdr:colOff>15240</xdr:colOff>
      <xdr:row>0</xdr:row>
      <xdr:rowOff>22860</xdr:rowOff>
    </xdr:from>
    <xdr:to>
      <xdr:col>0</xdr:col>
      <xdr:colOff>2110740</xdr:colOff>
      <xdr:row>1</xdr:row>
      <xdr:rowOff>0</xdr:rowOff>
    </xdr:to>
    <xdr:pic>
      <xdr:nvPicPr>
        <xdr:cNvPr id="11" name="Picture 14" descr="logoFAM">
          <a:extLst>
            <a:ext uri="{FF2B5EF4-FFF2-40B4-BE49-F238E27FC236}">
              <a16:creationId xmlns:a16="http://schemas.microsoft.com/office/drawing/2014/main" id="{A713C00B-4CBE-4E24-AA9F-3CAB39D9BE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12" name="Picture 15" descr="logoFAM">
          <a:extLst>
            <a:ext uri="{FF2B5EF4-FFF2-40B4-BE49-F238E27FC236}">
              <a16:creationId xmlns:a16="http://schemas.microsoft.com/office/drawing/2014/main" id="{FC7CDF1B-F454-4CC6-8C44-D861008EE8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13" name="Picture 16" descr="logoFAM">
          <a:extLst>
            <a:ext uri="{FF2B5EF4-FFF2-40B4-BE49-F238E27FC236}">
              <a16:creationId xmlns:a16="http://schemas.microsoft.com/office/drawing/2014/main" id="{97481B60-069C-47AF-B091-C95AD219028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14" name="Picture 13" descr="logoFAM">
          <a:extLst>
            <a:ext uri="{FF2B5EF4-FFF2-40B4-BE49-F238E27FC236}">
              <a16:creationId xmlns:a16="http://schemas.microsoft.com/office/drawing/2014/main" id="{C2F58C1C-DBFC-42F4-B38C-5A40C24AF3A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15" name="Picture 13" descr="logoFAM">
          <a:extLst>
            <a:ext uri="{FF2B5EF4-FFF2-40B4-BE49-F238E27FC236}">
              <a16:creationId xmlns:a16="http://schemas.microsoft.com/office/drawing/2014/main" id="{55F75AE9-37BD-4111-AFDC-310A7E3F40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16" name="Picture 13" descr="logoFAM">
          <a:extLst>
            <a:ext uri="{FF2B5EF4-FFF2-40B4-BE49-F238E27FC236}">
              <a16:creationId xmlns:a16="http://schemas.microsoft.com/office/drawing/2014/main" id="{24352017-FDE1-42A9-96B7-B1B97DE4CC0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17" name="Picture 13" descr="logoFAM">
          <a:extLst>
            <a:ext uri="{FF2B5EF4-FFF2-40B4-BE49-F238E27FC236}">
              <a16:creationId xmlns:a16="http://schemas.microsoft.com/office/drawing/2014/main" id="{DE84B604-630F-44CC-A36A-F11E5AE692B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2110740</xdr:colOff>
      <xdr:row>1</xdr:row>
      <xdr:rowOff>0</xdr:rowOff>
    </xdr:to>
    <xdr:pic>
      <xdr:nvPicPr>
        <xdr:cNvPr id="18" name="Picture 13" descr="logoFAM">
          <a:extLst>
            <a:ext uri="{FF2B5EF4-FFF2-40B4-BE49-F238E27FC236}">
              <a16:creationId xmlns:a16="http://schemas.microsoft.com/office/drawing/2014/main" id="{6986198D-AF3C-4108-9305-1EFFE3A67EB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2091690</xdr:colOff>
      <xdr:row>1</xdr:row>
      <xdr:rowOff>0</xdr:rowOff>
    </xdr:to>
    <xdr:pic>
      <xdr:nvPicPr>
        <xdr:cNvPr id="19" name="Picture 13" descr="logoFAM">
          <a:extLst>
            <a:ext uri="{FF2B5EF4-FFF2-40B4-BE49-F238E27FC236}">
              <a16:creationId xmlns:a16="http://schemas.microsoft.com/office/drawing/2014/main" id="{39133A6D-3645-4876-A172-EE174B1DD64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 y="22860"/>
          <a:ext cx="207264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2091690</xdr:colOff>
      <xdr:row>1</xdr:row>
      <xdr:rowOff>0</xdr:rowOff>
    </xdr:to>
    <xdr:pic>
      <xdr:nvPicPr>
        <xdr:cNvPr id="20" name="Picture 13" descr="logoFAM">
          <a:extLst>
            <a:ext uri="{FF2B5EF4-FFF2-40B4-BE49-F238E27FC236}">
              <a16:creationId xmlns:a16="http://schemas.microsoft.com/office/drawing/2014/main" id="{CBFF54C4-1A85-4E9C-998F-3072DDD9983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 y="22860"/>
          <a:ext cx="207264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15240</xdr:colOff>
      <xdr:row>0</xdr:row>
      <xdr:rowOff>22860</xdr:rowOff>
    </xdr:from>
    <xdr:to>
      <xdr:col>0</xdr:col>
      <xdr:colOff>2105025</xdr:colOff>
      <xdr:row>1</xdr:row>
      <xdr:rowOff>0</xdr:rowOff>
    </xdr:to>
    <xdr:pic>
      <xdr:nvPicPr>
        <xdr:cNvPr id="2" name="Picture 1" descr="logoFAM">
          <a:extLst>
            <a:ext uri="{FF2B5EF4-FFF2-40B4-BE49-F238E27FC236}">
              <a16:creationId xmlns:a16="http://schemas.microsoft.com/office/drawing/2014/main" id="{EA39E3E3-D8E6-4BA6-AAA5-8B0A1437188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3" name="Text Box 2">
          <a:extLst>
            <a:ext uri="{FF2B5EF4-FFF2-40B4-BE49-F238E27FC236}">
              <a16:creationId xmlns:a16="http://schemas.microsoft.com/office/drawing/2014/main" id="{5EB353CA-A13F-4AC0-B0AC-9278DA3A6DAC}"/>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TRITICALE</a:t>
          </a:r>
        </a:p>
      </xdr:txBody>
    </xdr:sp>
    <xdr:clientData/>
  </xdr:twoCellAnchor>
  <xdr:twoCellAnchor editAs="oneCell">
    <xdr:from>
      <xdr:col>0</xdr:col>
      <xdr:colOff>15240</xdr:colOff>
      <xdr:row>0</xdr:row>
      <xdr:rowOff>22860</xdr:rowOff>
    </xdr:from>
    <xdr:to>
      <xdr:col>0</xdr:col>
      <xdr:colOff>2105025</xdr:colOff>
      <xdr:row>1</xdr:row>
      <xdr:rowOff>0</xdr:rowOff>
    </xdr:to>
    <xdr:pic>
      <xdr:nvPicPr>
        <xdr:cNvPr id="4" name="Picture 3" descr="logoFAM">
          <a:extLst>
            <a:ext uri="{FF2B5EF4-FFF2-40B4-BE49-F238E27FC236}">
              <a16:creationId xmlns:a16="http://schemas.microsoft.com/office/drawing/2014/main" id="{0736B88B-7D8B-4BC7-81E0-CC10FC9B950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2105025</xdr:colOff>
      <xdr:row>1</xdr:row>
      <xdr:rowOff>0</xdr:rowOff>
    </xdr:to>
    <xdr:pic>
      <xdr:nvPicPr>
        <xdr:cNvPr id="5" name="Picture 4" descr="logoFAM">
          <a:extLst>
            <a:ext uri="{FF2B5EF4-FFF2-40B4-BE49-F238E27FC236}">
              <a16:creationId xmlns:a16="http://schemas.microsoft.com/office/drawing/2014/main" id="{27A1E7E0-11B5-4AA5-A367-E273D36DAEE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2105025</xdr:colOff>
      <xdr:row>1</xdr:row>
      <xdr:rowOff>0</xdr:rowOff>
    </xdr:to>
    <xdr:pic>
      <xdr:nvPicPr>
        <xdr:cNvPr id="6" name="Picture 5" descr="logoFAM">
          <a:extLst>
            <a:ext uri="{FF2B5EF4-FFF2-40B4-BE49-F238E27FC236}">
              <a16:creationId xmlns:a16="http://schemas.microsoft.com/office/drawing/2014/main" id="{E2E8433A-06E7-448C-B450-F6E8DE6B210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323850</xdr:rowOff>
    </xdr:from>
    <xdr:to>
      <xdr:col>1</xdr:col>
      <xdr:colOff>0</xdr:colOff>
      <xdr:row>0</xdr:row>
      <xdr:rowOff>794697</xdr:rowOff>
    </xdr:to>
    <xdr:sp macro="" textlink="">
      <xdr:nvSpPr>
        <xdr:cNvPr id="7" name="Text Box 6">
          <a:extLst>
            <a:ext uri="{FF2B5EF4-FFF2-40B4-BE49-F238E27FC236}">
              <a16:creationId xmlns:a16="http://schemas.microsoft.com/office/drawing/2014/main" id="{2BA6DB6B-21D0-4E7F-A3F6-7C64E6FA654F}"/>
            </a:ext>
          </a:extLst>
        </xdr:cNvPr>
        <xdr:cNvSpPr txBox="1">
          <a:spLocks noChangeArrowheads="1"/>
        </xdr:cNvSpPr>
      </xdr:nvSpPr>
      <xdr:spPr bwMode="auto">
        <a:xfrm>
          <a:off x="3131820" y="323850"/>
          <a:ext cx="0" cy="470847"/>
        </a:xfrm>
        <a:prstGeom prst="rect">
          <a:avLst/>
        </a:prstGeom>
        <a:solidFill>
          <a:srgbClr val="FFFF99"/>
        </a:solidFill>
        <a:ln>
          <a:noFill/>
        </a:ln>
      </xdr:spPr>
      <xdr:txBody>
        <a:bodyPr vertOverflow="clip" wrap="square" lIns="45720" tIns="41148" rIns="45720" bIns="41148" anchor="ctr" upright="1"/>
        <a:lstStyle/>
        <a:p>
          <a:pPr algn="ctr" rtl="0">
            <a:defRPr sz="1000"/>
          </a:pPr>
          <a:r>
            <a:rPr lang="fr-FR" sz="2000" b="1" i="0" u="none" strike="noStrike" baseline="0">
              <a:solidFill>
                <a:srgbClr val="000000"/>
              </a:solidFill>
              <a:latin typeface="Arial"/>
              <a:cs typeface="Arial"/>
            </a:rPr>
            <a:t>BILAN PREVISIONNEL TRITICALE</a:t>
          </a:r>
        </a:p>
      </xdr:txBody>
    </xdr:sp>
    <xdr:clientData/>
  </xdr:twoCellAnchor>
  <xdr:twoCellAnchor editAs="oneCell">
    <xdr:from>
      <xdr:col>0</xdr:col>
      <xdr:colOff>15240</xdr:colOff>
      <xdr:row>0</xdr:row>
      <xdr:rowOff>22860</xdr:rowOff>
    </xdr:from>
    <xdr:to>
      <xdr:col>0</xdr:col>
      <xdr:colOff>2105025</xdr:colOff>
      <xdr:row>1</xdr:row>
      <xdr:rowOff>0</xdr:rowOff>
    </xdr:to>
    <xdr:pic>
      <xdr:nvPicPr>
        <xdr:cNvPr id="8" name="Picture 9" descr="logoFAM">
          <a:extLst>
            <a:ext uri="{FF2B5EF4-FFF2-40B4-BE49-F238E27FC236}">
              <a16:creationId xmlns:a16="http://schemas.microsoft.com/office/drawing/2014/main" id="{FE22A3B4-03D6-4FB2-A6DD-AB7BCF56729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2105025</xdr:colOff>
      <xdr:row>1</xdr:row>
      <xdr:rowOff>0</xdr:rowOff>
    </xdr:to>
    <xdr:pic>
      <xdr:nvPicPr>
        <xdr:cNvPr id="9" name="Picture 10" descr="logoFAM">
          <a:extLst>
            <a:ext uri="{FF2B5EF4-FFF2-40B4-BE49-F238E27FC236}">
              <a16:creationId xmlns:a16="http://schemas.microsoft.com/office/drawing/2014/main" id="{4A0F2644-AE42-4DF6-BAD2-E9AD058214E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47625</xdr:colOff>
      <xdr:row>0</xdr:row>
      <xdr:rowOff>323850</xdr:rowOff>
    </xdr:from>
    <xdr:to>
      <xdr:col>7</xdr:col>
      <xdr:colOff>0</xdr:colOff>
      <xdr:row>0</xdr:row>
      <xdr:rowOff>800100</xdr:rowOff>
    </xdr:to>
    <xdr:sp macro="" textlink="">
      <xdr:nvSpPr>
        <xdr:cNvPr id="10" name="Text Box 11">
          <a:extLst>
            <a:ext uri="{FF2B5EF4-FFF2-40B4-BE49-F238E27FC236}">
              <a16:creationId xmlns:a16="http://schemas.microsoft.com/office/drawing/2014/main" id="{F4BED6A6-58E5-4A4B-8A37-AB3B5203D5C1}"/>
            </a:ext>
          </a:extLst>
        </xdr:cNvPr>
        <xdr:cNvSpPr txBox="1">
          <a:spLocks noChangeArrowheads="1"/>
        </xdr:cNvSpPr>
      </xdr:nvSpPr>
      <xdr:spPr bwMode="auto">
        <a:xfrm>
          <a:off x="4078605" y="323850"/>
          <a:ext cx="4760595" cy="476250"/>
        </a:xfrm>
        <a:prstGeom prst="rect">
          <a:avLst/>
        </a:prstGeom>
        <a:solidFill>
          <a:srgbClr val="FFFF99"/>
        </a:solidFill>
        <a:ln>
          <a:noFill/>
        </a:ln>
      </xdr:spPr>
      <xdr:txBody>
        <a:bodyPr vertOverflow="clip" wrap="square" lIns="36576" tIns="32004" rIns="36576" bIns="32004" anchor="ctr" upright="1"/>
        <a:lstStyle/>
        <a:p>
          <a:pPr marL="0" marR="0" lvl="0" indent="0" algn="ctr" defTabSz="914400" rtl="0" eaLnBrk="1" fontAlgn="auto" latinLnBrk="0" hangingPunct="1">
            <a:lnSpc>
              <a:spcPts val="1700"/>
            </a:lnSpc>
            <a:spcBef>
              <a:spcPts val="0"/>
            </a:spcBef>
            <a:spcAft>
              <a:spcPts val="0"/>
            </a:spcAft>
            <a:buClrTx/>
            <a:buSzTx/>
            <a:buFontTx/>
            <a:buNone/>
            <a:tabLst/>
            <a:defRPr sz="1000"/>
          </a:pPr>
          <a:r>
            <a:rPr lang="fr-FR" sz="1600" b="1" i="0" u="none" strike="noStrike" baseline="0">
              <a:solidFill>
                <a:srgbClr val="000000"/>
              </a:solidFill>
              <a:latin typeface="Arial"/>
              <a:cs typeface="Arial"/>
            </a:rPr>
            <a:t>BILAN PREVISIONNEL TRITICALE </a:t>
          </a:r>
          <a:r>
            <a:rPr lang="fr-FR" sz="1000" b="1" i="0" baseline="0">
              <a:effectLst/>
              <a:latin typeface="+mn-lt"/>
              <a:ea typeface="+mn-ea"/>
              <a:cs typeface="+mn-cs"/>
            </a:rPr>
            <a:t>(1er juillet au 30 juin)</a:t>
          </a:r>
          <a:endParaRPr lang="fr-FR" sz="1600">
            <a:effectLst/>
          </a:endParaRPr>
        </a:p>
      </xdr:txBody>
    </xdr:sp>
    <xdr:clientData/>
  </xdr:twoCellAnchor>
  <xdr:twoCellAnchor editAs="oneCell">
    <xdr:from>
      <xdr:col>0</xdr:col>
      <xdr:colOff>15240</xdr:colOff>
      <xdr:row>0</xdr:row>
      <xdr:rowOff>22860</xdr:rowOff>
    </xdr:from>
    <xdr:to>
      <xdr:col>0</xdr:col>
      <xdr:colOff>2105025</xdr:colOff>
      <xdr:row>1</xdr:row>
      <xdr:rowOff>0</xdr:rowOff>
    </xdr:to>
    <xdr:pic>
      <xdr:nvPicPr>
        <xdr:cNvPr id="11" name="Picture 12" descr="logoFAM">
          <a:extLst>
            <a:ext uri="{FF2B5EF4-FFF2-40B4-BE49-F238E27FC236}">
              <a16:creationId xmlns:a16="http://schemas.microsoft.com/office/drawing/2014/main" id="{FB25BAF5-C540-45DF-B1A7-74A62961488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2105025</xdr:colOff>
      <xdr:row>1</xdr:row>
      <xdr:rowOff>0</xdr:rowOff>
    </xdr:to>
    <xdr:pic>
      <xdr:nvPicPr>
        <xdr:cNvPr id="12" name="Picture 13" descr="logoFAM">
          <a:extLst>
            <a:ext uri="{FF2B5EF4-FFF2-40B4-BE49-F238E27FC236}">
              <a16:creationId xmlns:a16="http://schemas.microsoft.com/office/drawing/2014/main" id="{3BD01981-F5E2-4B92-A659-36A2E2B7CF9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2105025</xdr:colOff>
      <xdr:row>1</xdr:row>
      <xdr:rowOff>0</xdr:rowOff>
    </xdr:to>
    <xdr:pic>
      <xdr:nvPicPr>
        <xdr:cNvPr id="13" name="Picture 8" descr="logoFAM">
          <a:extLst>
            <a:ext uri="{FF2B5EF4-FFF2-40B4-BE49-F238E27FC236}">
              <a16:creationId xmlns:a16="http://schemas.microsoft.com/office/drawing/2014/main" id="{EB770753-2B39-401D-9DAD-E15D80FE4B6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2105025</xdr:colOff>
      <xdr:row>1</xdr:row>
      <xdr:rowOff>0</xdr:rowOff>
    </xdr:to>
    <xdr:pic>
      <xdr:nvPicPr>
        <xdr:cNvPr id="14" name="Picture 8" descr="logoFAM">
          <a:extLst>
            <a:ext uri="{FF2B5EF4-FFF2-40B4-BE49-F238E27FC236}">
              <a16:creationId xmlns:a16="http://schemas.microsoft.com/office/drawing/2014/main" id="{8312A1ED-92FF-4CE1-A56D-3EE0792FCCC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2105025</xdr:colOff>
      <xdr:row>1</xdr:row>
      <xdr:rowOff>0</xdr:rowOff>
    </xdr:to>
    <xdr:pic>
      <xdr:nvPicPr>
        <xdr:cNvPr id="15" name="Picture 8" descr="logoFAM">
          <a:extLst>
            <a:ext uri="{FF2B5EF4-FFF2-40B4-BE49-F238E27FC236}">
              <a16:creationId xmlns:a16="http://schemas.microsoft.com/office/drawing/2014/main" id="{FBAC2584-4248-454D-AF0D-FD68094C845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2105025</xdr:colOff>
      <xdr:row>1</xdr:row>
      <xdr:rowOff>0</xdr:rowOff>
    </xdr:to>
    <xdr:pic>
      <xdr:nvPicPr>
        <xdr:cNvPr id="16" name="Picture 8" descr="logoFAM">
          <a:extLst>
            <a:ext uri="{FF2B5EF4-FFF2-40B4-BE49-F238E27FC236}">
              <a16:creationId xmlns:a16="http://schemas.microsoft.com/office/drawing/2014/main" id="{70820E4E-B3EE-43A3-9148-C5467C6053F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2105025</xdr:colOff>
      <xdr:row>1</xdr:row>
      <xdr:rowOff>0</xdr:rowOff>
    </xdr:to>
    <xdr:pic>
      <xdr:nvPicPr>
        <xdr:cNvPr id="17" name="Picture 8" descr="logoFAM">
          <a:extLst>
            <a:ext uri="{FF2B5EF4-FFF2-40B4-BE49-F238E27FC236}">
              <a16:creationId xmlns:a16="http://schemas.microsoft.com/office/drawing/2014/main" id="{55ADCA2E-325B-4CC6-AA74-CCEF2BA41F7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 y="22860"/>
          <a:ext cx="208026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2091690</xdr:colOff>
      <xdr:row>1</xdr:row>
      <xdr:rowOff>0</xdr:rowOff>
    </xdr:to>
    <xdr:pic>
      <xdr:nvPicPr>
        <xdr:cNvPr id="18" name="Picture 8" descr="logoFAM">
          <a:extLst>
            <a:ext uri="{FF2B5EF4-FFF2-40B4-BE49-F238E27FC236}">
              <a16:creationId xmlns:a16="http://schemas.microsoft.com/office/drawing/2014/main" id="{D400694E-7573-4B5E-9C16-12C415C67AF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 y="22860"/>
          <a:ext cx="207264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0</xdr:row>
      <xdr:rowOff>22860</xdr:rowOff>
    </xdr:from>
    <xdr:to>
      <xdr:col>0</xdr:col>
      <xdr:colOff>2091690</xdr:colOff>
      <xdr:row>1</xdr:row>
      <xdr:rowOff>0</xdr:rowOff>
    </xdr:to>
    <xdr:pic>
      <xdr:nvPicPr>
        <xdr:cNvPr id="19" name="Picture 8" descr="logoFAM">
          <a:extLst>
            <a:ext uri="{FF2B5EF4-FFF2-40B4-BE49-F238E27FC236}">
              <a16:creationId xmlns:a16="http://schemas.microsoft.com/office/drawing/2014/main" id="{04031EDA-AC6E-4CDE-8598-CEFB96B4B04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 y="22860"/>
          <a:ext cx="2072640" cy="975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19051</xdr:colOff>
      <xdr:row>0</xdr:row>
      <xdr:rowOff>19050</xdr:rowOff>
    </xdr:from>
    <xdr:to>
      <xdr:col>0</xdr:col>
      <xdr:colOff>1678307</xdr:colOff>
      <xdr:row>0</xdr:row>
      <xdr:rowOff>891540</xdr:rowOff>
    </xdr:to>
    <xdr:pic>
      <xdr:nvPicPr>
        <xdr:cNvPr id="2" name="Picture 9" descr="logoFAM">
          <a:extLst>
            <a:ext uri="{FF2B5EF4-FFF2-40B4-BE49-F238E27FC236}">
              <a16:creationId xmlns:a16="http://schemas.microsoft.com/office/drawing/2014/main" id="{7C686174-4186-4868-A5F3-C41156BC341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1" y="15240"/>
          <a:ext cx="1663066" cy="8763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2346959</xdr:colOff>
      <xdr:row>0</xdr:row>
      <xdr:rowOff>973727</xdr:rowOff>
    </xdr:to>
    <xdr:pic>
      <xdr:nvPicPr>
        <xdr:cNvPr id="2" name="Picture 9" descr="logoFAM">
          <a:extLst>
            <a:ext uri="{FF2B5EF4-FFF2-40B4-BE49-F238E27FC236}">
              <a16:creationId xmlns:a16="http://schemas.microsoft.com/office/drawing/2014/main" id="{70F435B6-5E25-4A98-9C6F-CD4771FFF4C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346959" cy="98325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0</xdr:col>
      <xdr:colOff>304800</xdr:colOff>
      <xdr:row>16</xdr:row>
      <xdr:rowOff>304800</xdr:rowOff>
    </xdr:to>
    <xdr:sp macro="" textlink="">
      <xdr:nvSpPr>
        <xdr:cNvPr id="3" name="AutoShape 2" descr="https://webmail.franceagrimer.fr/owa/attachment.ashx?id=RgAAAAARMPqJ3l9RT4gOv037t9ofBwC%2bMqIFOGHZTK2%2b98rzfFzeAAOgKpNxAAAOop6%2b6%2fUcT42UU%2fJchYG0AAIhYoSgAAAJ&amp;attcnt=1&amp;attid0=BAAAAAAA&amp;attcid0=image001.png%4001D6E8EA.6654C0B0">
          <a:extLst>
            <a:ext uri="{FF2B5EF4-FFF2-40B4-BE49-F238E27FC236}">
              <a16:creationId xmlns:a16="http://schemas.microsoft.com/office/drawing/2014/main" id="{0938BF7A-9C1E-42E4-B6CB-8F7CB838ACC2}"/>
            </a:ext>
          </a:extLst>
        </xdr:cNvPr>
        <xdr:cNvSpPr>
          <a:spLocks noChangeAspect="1" noChangeArrowheads="1"/>
        </xdr:cNvSpPr>
      </xdr:nvSpPr>
      <xdr:spPr bwMode="auto">
        <a:xfrm>
          <a:off x="0" y="4229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2</xdr:row>
      <xdr:rowOff>0</xdr:rowOff>
    </xdr:from>
    <xdr:to>
      <xdr:col>0</xdr:col>
      <xdr:colOff>304800</xdr:colOff>
      <xdr:row>2</xdr:row>
      <xdr:rowOff>304800</xdr:rowOff>
    </xdr:to>
    <xdr:sp macro="" textlink="">
      <xdr:nvSpPr>
        <xdr:cNvPr id="4" name="AutoShape 3" descr="https://webmail.franceagrimer.fr/owa/attachment.ashx?id=RgAAAAARMPqJ3l9RT4gOv037t9ofBwC%2bMqIFOGHZTK2%2b98rzfFzeAAOgKpNxAAAOop6%2b6%2fUcT42UU%2fJchYG0AAIhYoSgAAAJ&amp;attcnt=1&amp;attid0=BAAAAAAA&amp;attcid0=image001.png%4001D6E8EA.6654C0B0">
          <a:extLst>
            <a:ext uri="{FF2B5EF4-FFF2-40B4-BE49-F238E27FC236}">
              <a16:creationId xmlns:a16="http://schemas.microsoft.com/office/drawing/2014/main" id="{F608578C-E3F0-4B18-95B8-5A0AAC1937FD}"/>
            </a:ext>
          </a:extLst>
        </xdr:cNvPr>
        <xdr:cNvSpPr>
          <a:spLocks noChangeAspect="1" noChangeArrowheads="1"/>
        </xdr:cNvSpPr>
      </xdr:nvSpPr>
      <xdr:spPr bwMode="auto">
        <a:xfrm>
          <a:off x="0" y="12858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16</xdr:row>
      <xdr:rowOff>0</xdr:rowOff>
    </xdr:from>
    <xdr:to>
      <xdr:col>0</xdr:col>
      <xdr:colOff>304800</xdr:colOff>
      <xdr:row>16</xdr:row>
      <xdr:rowOff>304800</xdr:rowOff>
    </xdr:to>
    <xdr:sp macro="" textlink="">
      <xdr:nvSpPr>
        <xdr:cNvPr id="5" name="AutoShape 4" descr="https://webmail.franceagrimer.fr/owa/attachment.ashx?id=RgAAAAARMPqJ3l9RT4gOv037t9ofBwC%2bMqIFOGHZTK2%2b98rzfFzeAAOgKpNxAAAOop6%2b6%2fUcT42UU%2fJchYG0AAIhYoSgAAAJ&amp;attcnt=1&amp;attid0=BAAAAAAA&amp;attcid0=image001.png%4001D6E8EA.6654C0B0">
          <a:extLst>
            <a:ext uri="{FF2B5EF4-FFF2-40B4-BE49-F238E27FC236}">
              <a16:creationId xmlns:a16="http://schemas.microsoft.com/office/drawing/2014/main" id="{3B817022-A603-49B2-AE9A-C0A7334206E8}"/>
            </a:ext>
          </a:extLst>
        </xdr:cNvPr>
        <xdr:cNvSpPr>
          <a:spLocks noChangeAspect="1" noChangeArrowheads="1"/>
        </xdr:cNvSpPr>
      </xdr:nvSpPr>
      <xdr:spPr bwMode="auto">
        <a:xfrm>
          <a:off x="0" y="4229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16</xdr:row>
      <xdr:rowOff>0</xdr:rowOff>
    </xdr:from>
    <xdr:to>
      <xdr:col>0</xdr:col>
      <xdr:colOff>304800</xdr:colOff>
      <xdr:row>16</xdr:row>
      <xdr:rowOff>304800</xdr:rowOff>
    </xdr:to>
    <xdr:sp macro="" textlink="">
      <xdr:nvSpPr>
        <xdr:cNvPr id="6" name="AutoShape 6" descr="https://webmail.franceagrimer.fr/owa/attachment.ashx?id=RgAAAAARMPqJ3l9RT4gOv037t9ofBwC%2bMqIFOGHZTK2%2b98rzfFzeAAOgKpNxAAAOop6%2b6%2fUcT42UU%2fJchYG0AAIhYoSgAAAJ&amp;attcnt=1&amp;attid0=BAAAAAAA&amp;attcid0=image001.png%4001D6E8EA.6654C0B0">
          <a:extLst>
            <a:ext uri="{FF2B5EF4-FFF2-40B4-BE49-F238E27FC236}">
              <a16:creationId xmlns:a16="http://schemas.microsoft.com/office/drawing/2014/main" id="{C7C53754-5320-4A6D-9ACF-374D1A9BAA9E}"/>
            </a:ext>
          </a:extLst>
        </xdr:cNvPr>
        <xdr:cNvSpPr>
          <a:spLocks noChangeAspect="1" noChangeArrowheads="1"/>
        </xdr:cNvSpPr>
      </xdr:nvSpPr>
      <xdr:spPr bwMode="auto">
        <a:xfrm>
          <a:off x="0" y="4229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54</xdr:row>
      <xdr:rowOff>0</xdr:rowOff>
    </xdr:from>
    <xdr:to>
      <xdr:col>3</xdr:col>
      <xdr:colOff>1046538</xdr:colOff>
      <xdr:row>65</xdr:row>
      <xdr:rowOff>97155</xdr:rowOff>
    </xdr:to>
    <xdr:sp macro="" textlink="">
      <xdr:nvSpPr>
        <xdr:cNvPr id="7" name="Image 3" descr="https://webmail.franceagrimer.fr/owa/attachment.ashx?id=RgAAAAARMPqJ3l9RT4gOv037t9ofBwC%2bMqIFOGHZTK2%2b98rzfFzeAAOgKpNxAAAOop6%2b6%2fUcT42UU%2fJchYG0AAKe%2f%2bQaAAAJ&amp;attcnt=1&amp;attid0=BAABAAAA&amp;attcid0=image001.png%4001D77726.CC62F960">
          <a:extLst>
            <a:ext uri="{FF2B5EF4-FFF2-40B4-BE49-F238E27FC236}">
              <a16:creationId xmlns:a16="http://schemas.microsoft.com/office/drawing/2014/main" id="{2FF4B519-E2BA-4A92-8E36-0CD70A4E3BEA}"/>
            </a:ext>
          </a:extLst>
        </xdr:cNvPr>
        <xdr:cNvSpPr>
          <a:spLocks noChangeAspect="1" noChangeArrowheads="1"/>
        </xdr:cNvSpPr>
      </xdr:nvSpPr>
      <xdr:spPr bwMode="auto">
        <a:xfrm>
          <a:off x="4381500" y="12630150"/>
          <a:ext cx="1960938" cy="218884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47626</xdr:colOff>
      <xdr:row>0</xdr:row>
      <xdr:rowOff>1</xdr:rowOff>
    </xdr:from>
    <xdr:to>
      <xdr:col>0</xdr:col>
      <xdr:colOff>2269410</xdr:colOff>
      <xdr:row>0</xdr:row>
      <xdr:rowOff>929641</xdr:rowOff>
    </xdr:to>
    <xdr:pic>
      <xdr:nvPicPr>
        <xdr:cNvPr id="2" name="Picture 9" descr="logoFAM">
          <a:extLst>
            <a:ext uri="{FF2B5EF4-FFF2-40B4-BE49-F238E27FC236}">
              <a16:creationId xmlns:a16="http://schemas.microsoft.com/office/drawing/2014/main" id="{7BFD7277-AA62-4595-BC1F-C570383FF47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1" y="1"/>
          <a:ext cx="2225594" cy="92964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19051</xdr:colOff>
      <xdr:row>0</xdr:row>
      <xdr:rowOff>19050</xdr:rowOff>
    </xdr:from>
    <xdr:to>
      <xdr:col>0</xdr:col>
      <xdr:colOff>1466850</xdr:colOff>
      <xdr:row>0</xdr:row>
      <xdr:rowOff>688573</xdr:rowOff>
    </xdr:to>
    <xdr:pic>
      <xdr:nvPicPr>
        <xdr:cNvPr id="2" name="Picture 9" descr="logoFAM">
          <a:extLst>
            <a:ext uri="{FF2B5EF4-FFF2-40B4-BE49-F238E27FC236}">
              <a16:creationId xmlns:a16="http://schemas.microsoft.com/office/drawing/2014/main" id="{565E8EA1-6C50-4006-82E2-A2F16AEFF9E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1" y="15240"/>
          <a:ext cx="1443989" cy="67333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123825</xdr:colOff>
      <xdr:row>0</xdr:row>
      <xdr:rowOff>0</xdr:rowOff>
    </xdr:from>
    <xdr:to>
      <xdr:col>0</xdr:col>
      <xdr:colOff>2152650</xdr:colOff>
      <xdr:row>0</xdr:row>
      <xdr:rowOff>969645</xdr:rowOff>
    </xdr:to>
    <xdr:pic>
      <xdr:nvPicPr>
        <xdr:cNvPr id="2" name="Picture 15" descr="logoFAM">
          <a:extLst>
            <a:ext uri="{FF2B5EF4-FFF2-40B4-BE49-F238E27FC236}">
              <a16:creationId xmlns:a16="http://schemas.microsoft.com/office/drawing/2014/main" id="{02A1A665-1083-41D1-A900-57B6AE6FCA9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5" y="0"/>
          <a:ext cx="2019300"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657225</xdr:colOff>
      <xdr:row>0</xdr:row>
      <xdr:rowOff>200025</xdr:rowOff>
    </xdr:from>
    <xdr:to>
      <xdr:col>6</xdr:col>
      <xdr:colOff>323850</xdr:colOff>
      <xdr:row>0</xdr:row>
      <xdr:rowOff>676275</xdr:rowOff>
    </xdr:to>
    <xdr:sp macro="" textlink="">
      <xdr:nvSpPr>
        <xdr:cNvPr id="3" name="Text Box 16">
          <a:extLst>
            <a:ext uri="{FF2B5EF4-FFF2-40B4-BE49-F238E27FC236}">
              <a16:creationId xmlns:a16="http://schemas.microsoft.com/office/drawing/2014/main" id="{03AC843D-DBAD-4F0F-96B5-3DE4F04F5A95}"/>
            </a:ext>
          </a:extLst>
        </xdr:cNvPr>
        <xdr:cNvSpPr txBox="1">
          <a:spLocks noChangeArrowheads="1"/>
        </xdr:cNvSpPr>
      </xdr:nvSpPr>
      <xdr:spPr bwMode="auto">
        <a:xfrm>
          <a:off x="3789045" y="200025"/>
          <a:ext cx="4909185" cy="476250"/>
        </a:xfrm>
        <a:prstGeom prst="rect">
          <a:avLst/>
        </a:prstGeom>
        <a:solidFill>
          <a:srgbClr val="FFFF99"/>
        </a:solidFill>
        <a:ln>
          <a:noFill/>
        </a:ln>
      </xdr:spPr>
      <xdr:txBody>
        <a:bodyPr vertOverflow="clip" wrap="square" lIns="36576" tIns="32004" rIns="36576" bIns="32004"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lang="fr-FR" sz="1600" b="1" i="0" u="none" strike="noStrike" baseline="0">
              <a:solidFill>
                <a:srgbClr val="000000"/>
              </a:solidFill>
              <a:latin typeface="Marianne" panose="02000000000000000000" pitchFamily="50" charset="0"/>
              <a:cs typeface="Arial"/>
            </a:rPr>
            <a:t>BILAN PREVISIONNEL AVOINE</a:t>
          </a:r>
          <a:br>
            <a:rPr lang="fr-FR" sz="1600" b="1" i="0" u="none" strike="noStrike" baseline="0">
              <a:solidFill>
                <a:srgbClr val="000000"/>
              </a:solidFill>
              <a:latin typeface="Marianne" panose="02000000000000000000" pitchFamily="50" charset="0"/>
              <a:cs typeface="Arial"/>
            </a:rPr>
          </a:br>
          <a:r>
            <a:rPr lang="fr-FR" sz="1000" b="1" i="0" baseline="0">
              <a:effectLst/>
              <a:latin typeface="Marianne" panose="02000000000000000000" pitchFamily="50" charset="0"/>
              <a:ea typeface="+mn-ea"/>
              <a:cs typeface="+mn-cs"/>
            </a:rPr>
            <a:t>(1er juillet au 30 juin)</a:t>
          </a:r>
          <a:endParaRPr lang="fr-FR" sz="1600">
            <a:effectLst/>
            <a:latin typeface="Marianne" panose="02000000000000000000" pitchFamily="50" charset="0"/>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2002155</xdr:colOff>
      <xdr:row>0</xdr:row>
      <xdr:rowOff>973455</xdr:rowOff>
    </xdr:to>
    <xdr:pic>
      <xdr:nvPicPr>
        <xdr:cNvPr id="2" name="Picture 7" descr="logoFAM">
          <a:extLst>
            <a:ext uri="{FF2B5EF4-FFF2-40B4-BE49-F238E27FC236}">
              <a16:creationId xmlns:a16="http://schemas.microsoft.com/office/drawing/2014/main" id="{15BE99D3-C4CA-4801-BFE2-F06B8D62DFE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0097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447675</xdr:colOff>
      <xdr:row>0</xdr:row>
      <xdr:rowOff>152400</xdr:rowOff>
    </xdr:from>
    <xdr:to>
      <xdr:col>6</xdr:col>
      <xdr:colOff>0</xdr:colOff>
      <xdr:row>0</xdr:row>
      <xdr:rowOff>800100</xdr:rowOff>
    </xdr:to>
    <xdr:sp macro="" textlink="">
      <xdr:nvSpPr>
        <xdr:cNvPr id="3" name="Text Box 8">
          <a:extLst>
            <a:ext uri="{FF2B5EF4-FFF2-40B4-BE49-F238E27FC236}">
              <a16:creationId xmlns:a16="http://schemas.microsoft.com/office/drawing/2014/main" id="{670C1E42-561B-435D-A517-96AC83CFCA20}"/>
            </a:ext>
          </a:extLst>
        </xdr:cNvPr>
        <xdr:cNvSpPr txBox="1">
          <a:spLocks noChangeArrowheads="1"/>
        </xdr:cNvSpPr>
      </xdr:nvSpPr>
      <xdr:spPr bwMode="auto">
        <a:xfrm>
          <a:off x="3579495" y="152400"/>
          <a:ext cx="5282565" cy="647700"/>
        </a:xfrm>
        <a:prstGeom prst="rect">
          <a:avLst/>
        </a:prstGeom>
        <a:solidFill>
          <a:srgbClr val="FFFF99"/>
        </a:solidFill>
        <a:ln>
          <a:noFill/>
        </a:ln>
      </xdr:spPr>
      <xdr:txBody>
        <a:bodyPr vertOverflow="clip" wrap="square" lIns="45720" tIns="41148" rIns="45720" bIns="4114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fr-FR" sz="2000" b="1" i="0" u="none" strike="noStrike" kern="0" cap="none" spc="0" normalizeH="0" baseline="0" noProof="0">
              <a:ln>
                <a:noFill/>
              </a:ln>
              <a:solidFill>
                <a:srgbClr val="000000"/>
              </a:solidFill>
              <a:effectLst/>
              <a:uLnTx/>
              <a:uFillTx/>
              <a:latin typeface="Marianne" panose="02000000000000000000" pitchFamily="50" charset="0"/>
              <a:ea typeface="+mn-ea"/>
              <a:cs typeface="Arial"/>
            </a:rPr>
            <a:t>BILAN PREVISIONNEL SEIGLE </a:t>
          </a:r>
          <a:r>
            <a:rPr kumimoji="0" lang="fr-FR" sz="1000" b="1" i="0" u="none" strike="noStrike" kern="0" cap="none" spc="0" normalizeH="0" baseline="0" noProof="0">
              <a:ln>
                <a:noFill/>
              </a:ln>
              <a:solidFill>
                <a:sysClr val="windowText" lastClr="000000"/>
              </a:solidFill>
              <a:effectLst/>
              <a:uLnTx/>
              <a:uFillTx/>
              <a:latin typeface="Marianne" panose="02000000000000000000" pitchFamily="50" charset="0"/>
              <a:ea typeface="+mn-ea"/>
              <a:cs typeface="+mn-cs"/>
            </a:rPr>
            <a:t>(1er juillet au 30 juin)</a:t>
          </a:r>
          <a:endParaRPr kumimoji="0" lang="fr-FR" sz="2000" b="0" i="0" u="none" strike="noStrike" kern="0" cap="none" spc="0" normalizeH="0" baseline="0" noProof="0">
            <a:ln>
              <a:noFill/>
            </a:ln>
            <a:solidFill>
              <a:sysClr val="windowText" lastClr="000000"/>
            </a:solidFill>
            <a:effectLst/>
            <a:uLnTx/>
            <a:uFillTx/>
            <a:latin typeface="Marianne" panose="02000000000000000000" pitchFamily="50" charset="0"/>
            <a:ea typeface="+mn-ea"/>
            <a:cs typeface="+mn-cs"/>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2002155</xdr:colOff>
      <xdr:row>0</xdr:row>
      <xdr:rowOff>973455</xdr:rowOff>
    </xdr:to>
    <xdr:pic>
      <xdr:nvPicPr>
        <xdr:cNvPr id="2" name="Picture 13" descr="logoFAM">
          <a:extLst>
            <a:ext uri="{FF2B5EF4-FFF2-40B4-BE49-F238E27FC236}">
              <a16:creationId xmlns:a16="http://schemas.microsoft.com/office/drawing/2014/main" id="{894373D3-3802-400C-91D7-F40931211AC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0097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228600</xdr:colOff>
      <xdr:row>0</xdr:row>
      <xdr:rowOff>238125</xdr:rowOff>
    </xdr:from>
    <xdr:to>
      <xdr:col>5</xdr:col>
      <xdr:colOff>228601</xdr:colOff>
      <xdr:row>0</xdr:row>
      <xdr:rowOff>714375</xdr:rowOff>
    </xdr:to>
    <xdr:sp macro="" textlink="">
      <xdr:nvSpPr>
        <xdr:cNvPr id="3" name="Text Box 14">
          <a:extLst>
            <a:ext uri="{FF2B5EF4-FFF2-40B4-BE49-F238E27FC236}">
              <a16:creationId xmlns:a16="http://schemas.microsoft.com/office/drawing/2014/main" id="{89E11C21-38F9-4A4A-B539-27BC6DFC9EF4}"/>
            </a:ext>
          </a:extLst>
        </xdr:cNvPr>
        <xdr:cNvSpPr txBox="1">
          <a:spLocks noChangeArrowheads="1"/>
        </xdr:cNvSpPr>
      </xdr:nvSpPr>
      <xdr:spPr bwMode="auto">
        <a:xfrm>
          <a:off x="3360420" y="238125"/>
          <a:ext cx="4236721" cy="476250"/>
        </a:xfrm>
        <a:prstGeom prst="rect">
          <a:avLst/>
        </a:prstGeom>
        <a:solidFill>
          <a:srgbClr val="FFFF99"/>
        </a:solidFill>
        <a:ln>
          <a:noFill/>
        </a:ln>
      </xdr:spPr>
      <xdr:txBody>
        <a:bodyPr vertOverflow="clip" wrap="square" lIns="36576" tIns="32004" rIns="36576" bIns="32004"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lang="fr-FR" sz="1600" b="1" i="0" u="none" strike="noStrike" baseline="0">
              <a:solidFill>
                <a:srgbClr val="000000"/>
              </a:solidFill>
              <a:latin typeface="Marianne" panose="02000000000000000000" pitchFamily="50" charset="0"/>
              <a:cs typeface="Arial"/>
            </a:rPr>
            <a:t>BILAN PREVISIONNEL SORGHO </a:t>
          </a:r>
          <a:r>
            <a:rPr lang="fr-FR" sz="1000" b="1" i="0" baseline="0">
              <a:effectLst/>
              <a:latin typeface="Marianne" panose="02000000000000000000" pitchFamily="50" charset="0"/>
              <a:ea typeface="+mn-ea"/>
              <a:cs typeface="+mn-cs"/>
            </a:rPr>
            <a:t>(1er juillet au 30 juin)</a:t>
          </a:r>
          <a:endParaRPr lang="fr-FR" sz="1600">
            <a:effectLst/>
            <a:latin typeface="Marianne" panose="02000000000000000000" pitchFamily="50"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142875</xdr:colOff>
      <xdr:row>0</xdr:row>
      <xdr:rowOff>38100</xdr:rowOff>
    </xdr:from>
    <xdr:to>
      <xdr:col>0</xdr:col>
      <xdr:colOff>2105025</xdr:colOff>
      <xdr:row>0</xdr:row>
      <xdr:rowOff>990600</xdr:rowOff>
    </xdr:to>
    <xdr:pic>
      <xdr:nvPicPr>
        <xdr:cNvPr id="2" name="Picture 1" descr="logoFAM">
          <a:extLst>
            <a:ext uri="{FF2B5EF4-FFF2-40B4-BE49-F238E27FC236}">
              <a16:creationId xmlns:a16="http://schemas.microsoft.com/office/drawing/2014/main" id="{7484782A-C661-4154-A640-D0E488757D7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2875" y="38100"/>
          <a:ext cx="196215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133350</xdr:colOff>
      <xdr:row>0</xdr:row>
      <xdr:rowOff>247650</xdr:rowOff>
    </xdr:from>
    <xdr:to>
      <xdr:col>6</xdr:col>
      <xdr:colOff>952500</xdr:colOff>
      <xdr:row>0</xdr:row>
      <xdr:rowOff>723900</xdr:rowOff>
    </xdr:to>
    <xdr:sp macro="" textlink="">
      <xdr:nvSpPr>
        <xdr:cNvPr id="3" name="Text Box 11">
          <a:extLst>
            <a:ext uri="{FF2B5EF4-FFF2-40B4-BE49-F238E27FC236}">
              <a16:creationId xmlns:a16="http://schemas.microsoft.com/office/drawing/2014/main" id="{10464B12-7278-4585-9325-419591672273}"/>
            </a:ext>
          </a:extLst>
        </xdr:cNvPr>
        <xdr:cNvSpPr txBox="1">
          <a:spLocks noChangeArrowheads="1"/>
        </xdr:cNvSpPr>
      </xdr:nvSpPr>
      <xdr:spPr bwMode="auto">
        <a:xfrm>
          <a:off x="4217670" y="247650"/>
          <a:ext cx="5482590" cy="476250"/>
        </a:xfrm>
        <a:prstGeom prst="rect">
          <a:avLst/>
        </a:prstGeom>
        <a:solidFill>
          <a:srgbClr val="FFFF99"/>
        </a:solidFill>
        <a:ln>
          <a:noFill/>
        </a:ln>
      </xdr:spPr>
      <xdr:txBody>
        <a:bodyPr vertOverflow="clip" wrap="square" lIns="36576" tIns="32004" rIns="36576" bIns="32004" anchor="ctr" upright="1"/>
        <a:lstStyle/>
        <a:p>
          <a:pPr marL="0" marR="0" lvl="0" indent="0" algn="ctr" defTabSz="914400" rtl="0" eaLnBrk="1" fontAlgn="auto" latinLnBrk="0" hangingPunct="1">
            <a:lnSpc>
              <a:spcPts val="1700"/>
            </a:lnSpc>
            <a:spcBef>
              <a:spcPts val="0"/>
            </a:spcBef>
            <a:spcAft>
              <a:spcPts val="0"/>
            </a:spcAft>
            <a:buClrTx/>
            <a:buSzTx/>
            <a:buFontTx/>
            <a:buNone/>
            <a:tabLst/>
            <a:defRPr sz="1000"/>
          </a:pPr>
          <a:r>
            <a:rPr lang="fr-FR" sz="1600" b="1" i="0" u="none" strike="noStrike" baseline="0">
              <a:solidFill>
                <a:srgbClr val="000000"/>
              </a:solidFill>
              <a:latin typeface="Marianne" panose="02000000000000000000" pitchFamily="50" charset="0"/>
              <a:cs typeface="Arial"/>
            </a:rPr>
            <a:t>BILAN PREVISIONNEL TRITICALE </a:t>
          </a:r>
          <a:r>
            <a:rPr lang="fr-FR" sz="1000" b="1" i="0" baseline="0">
              <a:effectLst/>
              <a:latin typeface="Marianne" panose="02000000000000000000" pitchFamily="50" charset="0"/>
              <a:ea typeface="+mn-ea"/>
              <a:cs typeface="+mn-cs"/>
            </a:rPr>
            <a:t>(1er juillet au 30 juin)</a:t>
          </a:r>
          <a:endParaRPr lang="fr-FR" sz="1600">
            <a:effectLst/>
            <a:latin typeface="Marianne" panose="02000000000000000000" pitchFamily="50"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Bilans1516_TRAVAIL.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33780\Downloads\pack-de-fonctions-xlp\Version%20pour%20EXCEL%202007%20&#224;%202019\Pack%20de%20fonctions%20XLP.xlam" TargetMode="External"/><Relationship Id="rId1" Type="http://schemas.openxmlformats.org/officeDocument/2006/relationships/externalLinkPath" Target="pack-de-fonctions-xlp/Version%20pour%20EXCEL%202007%20&#224;%202019/Pack%20de%20fonctions%20XLP.xla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lexbis/Downloads/STA-MUL-ONRBIaaIcSemoulerie-C19-2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alexbis/Downloads/STA-MUL-ONRBIaaIcMeunerie-C19-20%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
      <sheetName val="OR (2)"/>
      <sheetName val="MA"/>
      <sheetName val="BT"/>
      <sheetName val="BD"/>
      <sheetName val="BD SF"/>
      <sheetName val="Graph_OR"/>
      <sheetName val="Graph_MA"/>
      <sheetName val="Graph_BT"/>
      <sheetName val="Graph_BD"/>
      <sheetName val="Graph_Cahierspecial_Janvier"/>
      <sheetName val="Enquête_SF"/>
      <sheetName val="Enquête_SF (2)"/>
      <sheetName val="BT_va"/>
      <sheetName val="éléments"/>
      <sheetName val="essai_bil_prod"/>
      <sheetName val="prop bilan mai 2016"/>
      <sheetName val="bilan Strategie grai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_COULEUR_HEX_CELL"/>
    </defined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c"/>
      <sheetName val="Présentation"/>
      <sheetName val="Equivalence énergétique "/>
      <sheetName val="VTP = Volume-Total-Produit"/>
      <sheetName val="VC1 = Contrainte"/>
      <sheetName val="VTD = Volume-Théorique-Dispo"/>
      <sheetName val="VU1 = Aliments FAB"/>
      <sheetName val="VU2 = Petfood"/>
      <sheetName val="VSD = Volume-Suppl-Disponible"/>
      <sheetName val="VISIONET"/>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c"/>
      <sheetName val="Présentation"/>
      <sheetName val="Equivalence énergétique "/>
      <sheetName val="VTP = Volume-Total-Produit"/>
      <sheetName val="VC1 = Contrainte"/>
      <sheetName val="VTD = Volume-Théorique-Dispo"/>
      <sheetName val="VU1= Usage-Alimentation-humaine"/>
      <sheetName val="VU2 = Usage-FAB-Petfood"/>
      <sheetName val="VSD = Volume-Suppl-Disponible"/>
      <sheetName val="VISIONET"/>
    </sheetNames>
    <sheetDataSet>
      <sheetData sheetId="0"/>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www.leriz.fr/la-filiere/le-raffinage-du-riz/" TargetMode="Externa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www.amidon-usipa.fr/en-bref/chiffres-cles" TargetMode="Externa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5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2.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3.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65.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66.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67.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J108"/>
  <sheetViews>
    <sheetView topLeftCell="A10" workbookViewId="0"/>
  </sheetViews>
  <sheetFormatPr baseColWidth="10" defaultColWidth="9.109375" defaultRowHeight="14.4"/>
  <cols>
    <col min="1" max="1" width="171.109375" style="1" customWidth="1"/>
    <col min="2" max="2" width="16.5546875" style="1" customWidth="1"/>
    <col min="3" max="1024" width="9.109375" style="1" customWidth="1"/>
  </cols>
  <sheetData>
    <row r="1" spans="1:21" s="12" customFormat="1" ht="16.350000000000001" customHeight="1">
      <c r="A1" s="17" t="s">
        <v>0</v>
      </c>
    </row>
    <row r="2" spans="1:21" ht="14.1" customHeight="1">
      <c r="A2" s="7"/>
      <c r="B2" s="6"/>
      <c r="J2" s="8"/>
      <c r="P2" s="8"/>
      <c r="Q2" s="8"/>
      <c r="R2" s="8"/>
      <c r="S2" s="8"/>
      <c r="T2" s="8"/>
      <c r="U2" s="8"/>
    </row>
    <row r="3" spans="1:21" ht="14.1" customHeight="1">
      <c r="A3" s="7" t="s">
        <v>1</v>
      </c>
      <c r="B3" s="6"/>
      <c r="J3" s="8"/>
      <c r="P3" s="8"/>
      <c r="Q3" s="8"/>
      <c r="R3" s="8"/>
      <c r="S3" s="8"/>
      <c r="U3" s="8"/>
    </row>
    <row r="4" spans="1:21" ht="14.1" customHeight="1">
      <c r="A4" s="7" t="s">
        <v>2</v>
      </c>
      <c r="B4" s="6"/>
      <c r="J4" s="8"/>
      <c r="P4" s="8"/>
      <c r="Q4" s="8"/>
      <c r="R4" s="8"/>
      <c r="S4" s="8"/>
      <c r="U4" s="8"/>
    </row>
    <row r="5" spans="1:21" ht="14.1" customHeight="1">
      <c r="A5" s="7" t="s">
        <v>3</v>
      </c>
      <c r="B5" s="6"/>
      <c r="J5" s="8"/>
      <c r="P5" s="8"/>
      <c r="Q5" s="8"/>
      <c r="R5" s="8"/>
      <c r="S5" s="8"/>
      <c r="U5" s="8"/>
    </row>
    <row r="6" spans="1:21" ht="14.1" customHeight="1">
      <c r="A6" s="7" t="s">
        <v>4</v>
      </c>
      <c r="B6" s="5"/>
      <c r="J6" s="8"/>
      <c r="P6" s="8"/>
      <c r="Q6" s="8"/>
      <c r="R6" s="8"/>
      <c r="S6" s="8"/>
      <c r="U6" s="8"/>
    </row>
    <row r="7" spans="1:21">
      <c r="J7" s="8"/>
      <c r="N7" s="9"/>
      <c r="P7" s="8"/>
      <c r="Q7" s="8"/>
      <c r="R7" s="8"/>
      <c r="S7" s="8"/>
      <c r="T7" s="8"/>
      <c r="U7" s="8"/>
    </row>
    <row r="8" spans="1:21" s="13" customFormat="1" ht="14.1" customHeight="1">
      <c r="A8" s="18" t="s">
        <v>5</v>
      </c>
    </row>
    <row r="9" spans="1:21">
      <c r="B9" s="10"/>
      <c r="C9" s="10"/>
      <c r="D9" s="10"/>
      <c r="E9" s="10"/>
      <c r="F9" s="10"/>
      <c r="G9" s="10"/>
      <c r="H9" s="10"/>
      <c r="N9" s="9"/>
      <c r="P9" s="8"/>
      <c r="Q9" s="8"/>
      <c r="R9" s="8"/>
      <c r="S9" s="8"/>
      <c r="T9" s="8"/>
      <c r="U9" s="8"/>
    </row>
    <row r="10" spans="1:21" ht="14.85" customHeight="1">
      <c r="A10" s="10" t="s">
        <v>6</v>
      </c>
      <c r="N10" s="9"/>
      <c r="P10" s="8"/>
      <c r="Q10" s="8"/>
      <c r="R10" s="8"/>
      <c r="S10" s="8"/>
      <c r="T10" s="8"/>
      <c r="U10" s="8"/>
    </row>
    <row r="11" spans="1:21" ht="14.1" customHeight="1">
      <c r="P11" s="8"/>
      <c r="Q11" s="8"/>
      <c r="R11" s="8"/>
      <c r="S11" s="8"/>
      <c r="T11" s="8"/>
      <c r="U11" s="8"/>
    </row>
    <row r="12" spans="1:21" ht="14.1" customHeight="1">
      <c r="A12" s="10" t="s">
        <v>7</v>
      </c>
    </row>
    <row r="13" spans="1:21" ht="14.1" customHeight="1"/>
    <row r="14" spans="1:21" ht="14.1" customHeight="1">
      <c r="A14" s="11" t="s">
        <v>8</v>
      </c>
      <c r="B14" s="5"/>
    </row>
    <row r="15" spans="1:21" ht="15.6" customHeight="1">
      <c r="A15" s="7" t="s">
        <v>9</v>
      </c>
      <c r="B15" s="10"/>
      <c r="C15" s="10"/>
      <c r="D15" s="10"/>
      <c r="E15" s="10"/>
      <c r="F15" s="10"/>
    </row>
    <row r="16" spans="1:21" s="2" customFormat="1" ht="14.1" customHeight="1">
      <c r="A16" s="7" t="s">
        <v>10</v>
      </c>
      <c r="B16" s="1"/>
      <c r="C16" s="1"/>
      <c r="D16" s="1"/>
      <c r="E16" s="1"/>
      <c r="F16" s="1"/>
      <c r="G16" s="1"/>
      <c r="H16" s="1"/>
      <c r="I16" s="1"/>
      <c r="J16" s="1"/>
    </row>
    <row r="17" spans="1:10" ht="15.6" customHeight="1">
      <c r="A17" s="7" t="s">
        <v>11</v>
      </c>
      <c r="B17" s="2"/>
      <c r="C17" s="2"/>
      <c r="D17" s="2"/>
      <c r="E17" s="2"/>
      <c r="F17" s="2"/>
      <c r="G17" s="2"/>
      <c r="H17" s="2"/>
      <c r="I17" s="2"/>
      <c r="J17" s="2"/>
    </row>
    <row r="18" spans="1:10" ht="14.1" customHeight="1">
      <c r="A18" s="7" t="s">
        <v>12</v>
      </c>
    </row>
    <row r="19" spans="1:10" ht="14.1" customHeight="1">
      <c r="A19" s="9"/>
      <c r="B19" s="3"/>
    </row>
    <row r="20" spans="1:10" ht="15.6" customHeight="1">
      <c r="A20" s="14" t="s">
        <v>13</v>
      </c>
    </row>
    <row r="21" spans="1:10" ht="14.1" customHeight="1">
      <c r="A21" s="7" t="s">
        <v>14</v>
      </c>
    </row>
    <row r="22" spans="1:10" ht="14.1" customHeight="1">
      <c r="A22" s="7" t="s">
        <v>15</v>
      </c>
    </row>
    <row r="23" spans="1:10" ht="14.1" customHeight="1">
      <c r="A23" s="7" t="s">
        <v>16</v>
      </c>
    </row>
    <row r="24" spans="1:10" ht="15.6" customHeight="1">
      <c r="A24" s="7" t="s">
        <v>17</v>
      </c>
    </row>
    <row r="25" spans="1:10" ht="14.1" customHeight="1">
      <c r="A25" s="7" t="s">
        <v>18</v>
      </c>
    </row>
    <row r="26" spans="1:10" s="13" customFormat="1" ht="14.1" customHeight="1"/>
    <row r="27" spans="1:10" ht="14.1" customHeight="1">
      <c r="A27" s="15" t="s">
        <v>19</v>
      </c>
    </row>
    <row r="28" spans="1:10" ht="14.1" customHeight="1">
      <c r="A28" s="7" t="s">
        <v>20</v>
      </c>
    </row>
    <row r="29" spans="1:10" ht="14.1" customHeight="1">
      <c r="A29" s="7" t="s">
        <v>21</v>
      </c>
      <c r="B29" s="5"/>
    </row>
    <row r="30" spans="1:10" ht="14.1" customHeight="1"/>
    <row r="31" spans="1:10" ht="14.1" customHeight="1">
      <c r="A31" s="18" t="s">
        <v>22</v>
      </c>
    </row>
    <row r="32" spans="1:10" s="13" customFormat="1" ht="87" customHeight="1">
      <c r="A32" s="24" t="s">
        <v>23</v>
      </c>
    </row>
    <row r="33" spans="1:10" ht="14.1" customHeight="1">
      <c r="A33" s="16" t="s">
        <v>24</v>
      </c>
      <c r="B33" s="2"/>
    </row>
    <row r="34" spans="1:10" ht="14.1" customHeight="1">
      <c r="A34" s="19" t="s">
        <v>25</v>
      </c>
      <c r="B34" s="5"/>
      <c r="J34" s="4"/>
    </row>
    <row r="35" spans="1:10" ht="96.6" customHeight="1">
      <c r="A35" s="22" t="s">
        <v>26</v>
      </c>
      <c r="B35" s="3"/>
      <c r="J35" s="4"/>
    </row>
    <row r="36" spans="1:10" ht="15.6" customHeight="1">
      <c r="A36" s="19" t="s">
        <v>27</v>
      </c>
      <c r="B36" s="9"/>
      <c r="J36" s="4"/>
    </row>
    <row r="37" spans="1:10" ht="15" customHeight="1">
      <c r="A37" s="7" t="s">
        <v>28</v>
      </c>
      <c r="J37" s="4"/>
    </row>
    <row r="38" spans="1:10" ht="17.399999999999999" customHeight="1">
      <c r="A38" s="19" t="s">
        <v>29</v>
      </c>
      <c r="B38" s="5"/>
      <c r="J38" s="4"/>
    </row>
    <row r="39" spans="1:10" ht="63" customHeight="1">
      <c r="A39" s="20" t="s">
        <v>30</v>
      </c>
      <c r="J39" s="4"/>
    </row>
    <row r="40" spans="1:10" ht="20.100000000000001" customHeight="1">
      <c r="A40" s="19" t="s">
        <v>31</v>
      </c>
      <c r="F40" s="9"/>
      <c r="J40" s="4"/>
    </row>
    <row r="41" spans="1:10" ht="14.1" customHeight="1">
      <c r="A41" s="20" t="s">
        <v>32</v>
      </c>
      <c r="F41" s="9"/>
    </row>
    <row r="42" spans="1:10" ht="19.350000000000001" customHeight="1">
      <c r="A42" s="19" t="s">
        <v>33</v>
      </c>
    </row>
    <row r="43" spans="1:10" ht="29.4" customHeight="1">
      <c r="A43" s="20" t="s">
        <v>34</v>
      </c>
    </row>
    <row r="44" spans="1:10" ht="17.100000000000001" customHeight="1">
      <c r="A44" s="19" t="s">
        <v>35</v>
      </c>
    </row>
    <row r="45" spans="1:10" ht="27.6" customHeight="1">
      <c r="A45" s="20" t="s">
        <v>36</v>
      </c>
    </row>
    <row r="46" spans="1:10" ht="18" customHeight="1">
      <c r="A46" s="19" t="s">
        <v>37</v>
      </c>
    </row>
    <row r="47" spans="1:10" ht="28.35" customHeight="1">
      <c r="A47" s="20" t="s">
        <v>38</v>
      </c>
    </row>
    <row r="48" spans="1:10" ht="22.35" customHeight="1">
      <c r="A48" s="7"/>
    </row>
    <row r="49" spans="1:7" ht="20.100000000000001" customHeight="1">
      <c r="A49" s="16" t="s">
        <v>39</v>
      </c>
    </row>
    <row r="50" spans="1:7" ht="15" customHeight="1">
      <c r="A50" s="19" t="s">
        <v>40</v>
      </c>
    </row>
    <row r="51" spans="1:7" ht="64.349999999999994" customHeight="1">
      <c r="A51" s="20" t="s">
        <v>41</v>
      </c>
      <c r="G51" s="9"/>
    </row>
    <row r="52" spans="1:7" ht="15.6" customHeight="1">
      <c r="A52" s="19" t="s">
        <v>42</v>
      </c>
    </row>
    <row r="53" spans="1:7" ht="110.1" customHeight="1">
      <c r="A53" s="20" t="s">
        <v>43</v>
      </c>
      <c r="G53" s="9"/>
    </row>
    <row r="54" spans="1:7" ht="15.6" customHeight="1">
      <c r="A54" s="7"/>
    </row>
    <row r="55" spans="1:7" ht="14.1" customHeight="1">
      <c r="A55" s="16" t="s">
        <v>44</v>
      </c>
    </row>
    <row r="56" spans="1:7" ht="15.6" customHeight="1">
      <c r="A56" s="19" t="s">
        <v>45</v>
      </c>
    </row>
    <row r="57" spans="1:7" ht="61.35" customHeight="1">
      <c r="A57" s="23" t="s">
        <v>46</v>
      </c>
    </row>
    <row r="58" spans="1:7" ht="14.1" customHeight="1">
      <c r="A58" s="7"/>
    </row>
    <row r="59" spans="1:7" ht="14.1" customHeight="1">
      <c r="A59" s="16" t="s">
        <v>47</v>
      </c>
    </row>
    <row r="60" spans="1:7" ht="14.1" customHeight="1">
      <c r="A60" s="19" t="s">
        <v>48</v>
      </c>
    </row>
    <row r="61" spans="1:7" ht="48.6" customHeight="1">
      <c r="A61" s="20" t="s">
        <v>49</v>
      </c>
    </row>
    <row r="62" spans="1:7" ht="14.1" customHeight="1">
      <c r="A62" s="19" t="s">
        <v>50</v>
      </c>
    </row>
    <row r="63" spans="1:7" ht="128.1" customHeight="1">
      <c r="A63" s="20" t="s">
        <v>51</v>
      </c>
    </row>
    <row r="64" spans="1:7" ht="14.1" customHeight="1">
      <c r="A64" s="19"/>
    </row>
    <row r="65" spans="1:1" ht="14.1" customHeight="1">
      <c r="A65" s="16" t="s">
        <v>29</v>
      </c>
    </row>
    <row r="66" spans="1:1" ht="14.1" customHeight="1">
      <c r="A66" s="7" t="s">
        <v>52</v>
      </c>
    </row>
    <row r="67" spans="1:1" ht="14.1" customHeight="1">
      <c r="A67" s="7"/>
    </row>
    <row r="68" spans="1:1" ht="14.1" customHeight="1">
      <c r="A68" s="16" t="s">
        <v>31</v>
      </c>
    </row>
    <row r="69" spans="1:1" ht="14.1" customHeight="1">
      <c r="A69" s="7" t="s">
        <v>53</v>
      </c>
    </row>
    <row r="70" spans="1:1" ht="15.6" customHeight="1">
      <c r="A70" s="7"/>
    </row>
    <row r="71" spans="1:1" ht="14.1" customHeight="1">
      <c r="A71" s="16" t="s">
        <v>47</v>
      </c>
    </row>
    <row r="72" spans="1:1" ht="15.6" customHeight="1">
      <c r="A72" s="19" t="s">
        <v>54</v>
      </c>
    </row>
    <row r="73" spans="1:1" ht="45.6" customHeight="1">
      <c r="A73" s="21" t="s">
        <v>55</v>
      </c>
    </row>
    <row r="74" spans="1:1" ht="14.1" customHeight="1">
      <c r="A74" s="7"/>
    </row>
    <row r="75" spans="1:1" ht="14.1" customHeight="1">
      <c r="A75" s="7"/>
    </row>
    <row r="76" spans="1:1" ht="14.1" customHeight="1">
      <c r="A76" s="7"/>
    </row>
    <row r="77" spans="1:1" ht="14.1" customHeight="1">
      <c r="A77" s="7"/>
    </row>
    <row r="78" spans="1:1" ht="15.6" customHeight="1">
      <c r="A78" s="7"/>
    </row>
    <row r="79" spans="1:1" ht="14.1" customHeight="1">
      <c r="A79" s="7"/>
    </row>
    <row r="80" spans="1:1" ht="14.1" customHeight="1">
      <c r="A80" s="7"/>
    </row>
    <row r="81" spans="1:1" ht="14.1" customHeight="1">
      <c r="A81" s="7"/>
    </row>
    <row r="82" spans="1:1" ht="14.1" customHeight="1">
      <c r="A82" s="7"/>
    </row>
    <row r="83" spans="1:1" ht="14.1" customHeight="1">
      <c r="A83" s="7"/>
    </row>
    <row r="84" spans="1:1" ht="14.1" customHeight="1">
      <c r="A84" s="7"/>
    </row>
    <row r="85" spans="1:1" ht="15.6" customHeight="1">
      <c r="A85" s="7"/>
    </row>
    <row r="86" spans="1:1" ht="14.1" customHeight="1">
      <c r="A86" s="7"/>
    </row>
    <row r="87" spans="1:1" ht="15.6" customHeight="1">
      <c r="A87" s="7"/>
    </row>
    <row r="88" spans="1:1" ht="14.1" customHeight="1">
      <c r="A88" s="7"/>
    </row>
    <row r="89" spans="1:1" ht="14.1" customHeight="1">
      <c r="A89" s="7"/>
    </row>
    <row r="90" spans="1:1" ht="15.6" customHeight="1">
      <c r="A90" s="7"/>
    </row>
    <row r="91" spans="1:1" ht="14.1" customHeight="1">
      <c r="A91" s="7"/>
    </row>
    <row r="92" spans="1:1" ht="15.6" customHeight="1">
      <c r="A92" s="7"/>
    </row>
    <row r="93" spans="1:1" ht="14.1" customHeight="1">
      <c r="A93" s="7"/>
    </row>
    <row r="94" spans="1:1" ht="14.1" customHeight="1">
      <c r="A94" s="7"/>
    </row>
    <row r="95" spans="1:1" ht="15.6" customHeight="1">
      <c r="A95" s="7"/>
    </row>
    <row r="96" spans="1:1" ht="14.1" customHeight="1">
      <c r="A96" s="7"/>
    </row>
    <row r="97" spans="1:1" ht="15.6" customHeight="1">
      <c r="A97" s="7"/>
    </row>
    <row r="98" spans="1:1" ht="14.1" customHeight="1">
      <c r="A98" s="7"/>
    </row>
    <row r="99" spans="1:1" ht="14.1" customHeight="1">
      <c r="A99" s="7"/>
    </row>
    <row r="100" spans="1:1" ht="14.1" customHeight="1">
      <c r="A100" s="7"/>
    </row>
    <row r="101" spans="1:1" ht="14.1" customHeight="1">
      <c r="A101" s="7"/>
    </row>
    <row r="102" spans="1:1" ht="15.75" customHeight="1">
      <c r="A102" s="7"/>
    </row>
    <row r="103" spans="1:1" ht="14.1" customHeight="1">
      <c r="A103" s="7"/>
    </row>
    <row r="104" spans="1:1" ht="14.1" customHeight="1">
      <c r="A104" s="7"/>
    </row>
    <row r="105" spans="1:1" ht="14.1" customHeight="1"/>
    <row r="106" spans="1:1" ht="14.1" customHeight="1"/>
    <row r="107" spans="1:1" ht="14.1" customHeight="1"/>
    <row r="108" spans="1:1" ht="14.1" customHeight="1"/>
  </sheetData>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69E1D-1F04-48EC-B6EC-F6EFFD5E31A4}">
  <dimension ref="A1:AMH14"/>
  <sheetViews>
    <sheetView tabSelected="1" workbookViewId="0">
      <selection activeCell="C1" sqref="C1"/>
    </sheetView>
  </sheetViews>
  <sheetFormatPr baseColWidth="10" defaultRowHeight="14.4"/>
  <cols>
    <col min="1" max="1" width="21.33203125" customWidth="1"/>
    <col min="2" max="16384" width="11.5546875" style="56"/>
  </cols>
  <sheetData>
    <row r="1" spans="1:1022" s="1760" customFormat="1" ht="16.2" customHeight="1">
      <c r="A1" s="17" t="s">
        <v>2451</v>
      </c>
    </row>
    <row r="2" spans="1:1022" ht="13.95" customHeight="1">
      <c r="A2" s="7"/>
      <c r="B2" s="1762"/>
      <c r="C2" s="1762"/>
      <c r="D2" s="1762"/>
      <c r="E2" s="1762"/>
      <c r="F2" s="1762"/>
      <c r="G2" s="1762"/>
      <c r="H2" s="1763"/>
      <c r="I2" s="1762"/>
      <c r="J2" s="1762"/>
      <c r="K2" s="1762"/>
      <c r="L2" s="1762"/>
      <c r="M2" s="1762"/>
      <c r="N2" s="1763"/>
      <c r="O2" s="1763"/>
      <c r="P2" s="1763"/>
      <c r="Q2" s="1763"/>
      <c r="R2" s="1763"/>
      <c r="S2" s="1763"/>
      <c r="T2" s="1762"/>
      <c r="U2" s="1762"/>
      <c r="V2" s="1762"/>
      <c r="W2" s="1762"/>
      <c r="X2" s="1762"/>
      <c r="Y2" s="1762"/>
      <c r="Z2" s="1762"/>
      <c r="AA2" s="1762"/>
      <c r="AB2" s="1762"/>
      <c r="AC2" s="1762"/>
      <c r="AD2" s="1762"/>
      <c r="AE2" s="1762"/>
      <c r="AF2" s="1762"/>
      <c r="AG2" s="1762"/>
      <c r="AH2" s="1762"/>
      <c r="AI2" s="1762"/>
      <c r="AJ2" s="1762"/>
      <c r="AK2" s="1762"/>
      <c r="AL2" s="1762"/>
      <c r="AM2" s="1762"/>
      <c r="AN2" s="1762"/>
      <c r="AO2" s="1762"/>
      <c r="AP2" s="1762"/>
      <c r="AQ2" s="1762"/>
      <c r="AR2" s="1762"/>
      <c r="AS2" s="1762"/>
      <c r="AT2" s="1762"/>
      <c r="AU2" s="1762"/>
      <c r="AV2" s="1762"/>
      <c r="AW2" s="1762"/>
      <c r="AX2" s="1762"/>
      <c r="AY2" s="1762"/>
      <c r="AZ2" s="1762"/>
      <c r="BA2" s="1762"/>
      <c r="BB2" s="1762"/>
      <c r="BC2" s="1762"/>
      <c r="BD2" s="1762"/>
      <c r="BE2" s="1762"/>
      <c r="BF2" s="1762"/>
      <c r="BG2" s="1762"/>
      <c r="BH2" s="1762"/>
      <c r="BI2" s="1762"/>
      <c r="BJ2" s="1762"/>
      <c r="BK2" s="1762"/>
      <c r="BL2" s="1762"/>
      <c r="BM2" s="1762"/>
      <c r="BN2" s="1762"/>
      <c r="BO2" s="1762"/>
      <c r="BP2" s="1762"/>
      <c r="BQ2" s="1762"/>
      <c r="BR2" s="1762"/>
      <c r="BS2" s="1762"/>
      <c r="BT2" s="1762"/>
      <c r="BU2" s="1762"/>
      <c r="BV2" s="1762"/>
      <c r="BW2" s="1762"/>
      <c r="BX2" s="1762"/>
      <c r="BY2" s="1762"/>
      <c r="BZ2" s="1762"/>
      <c r="CA2" s="1762"/>
      <c r="CB2" s="1762"/>
      <c r="CC2" s="1762"/>
      <c r="CD2" s="1762"/>
      <c r="CE2" s="1762"/>
      <c r="CF2" s="1762"/>
      <c r="CG2" s="1762"/>
      <c r="CH2" s="1762"/>
      <c r="CI2" s="1762"/>
      <c r="CJ2" s="1762"/>
      <c r="CK2" s="1762"/>
      <c r="CL2" s="1762"/>
      <c r="CM2" s="1762"/>
      <c r="CN2" s="1762"/>
      <c r="CO2" s="1762"/>
      <c r="CP2" s="1762"/>
      <c r="CQ2" s="1762"/>
      <c r="CR2" s="1762"/>
      <c r="CS2" s="1762"/>
      <c r="CT2" s="1762"/>
      <c r="CU2" s="1762"/>
      <c r="CV2" s="1762"/>
      <c r="CW2" s="1762"/>
      <c r="CX2" s="1762"/>
      <c r="CY2" s="1762"/>
      <c r="CZ2" s="1762"/>
      <c r="DA2" s="1762"/>
      <c r="DB2" s="1762"/>
      <c r="DC2" s="1762"/>
      <c r="DD2" s="1762"/>
      <c r="DE2" s="1762"/>
      <c r="DF2" s="1762"/>
      <c r="DG2" s="1762"/>
      <c r="DH2" s="1762"/>
      <c r="DI2" s="1762"/>
      <c r="DJ2" s="1762"/>
      <c r="DK2" s="1762"/>
      <c r="DL2" s="1762"/>
      <c r="DM2" s="1762"/>
      <c r="DN2" s="1762"/>
      <c r="DO2" s="1762"/>
      <c r="DP2" s="1762"/>
      <c r="DQ2" s="1762"/>
      <c r="DR2" s="1762"/>
      <c r="DS2" s="1762"/>
      <c r="DT2" s="1762"/>
      <c r="DU2" s="1762"/>
      <c r="DV2" s="1762"/>
      <c r="DW2" s="1762"/>
      <c r="DX2" s="1762"/>
      <c r="DY2" s="1762"/>
      <c r="DZ2" s="1762"/>
      <c r="EA2" s="1762"/>
      <c r="EB2" s="1762"/>
      <c r="EC2" s="1762"/>
      <c r="ED2" s="1762"/>
      <c r="EE2" s="1762"/>
      <c r="EF2" s="1762"/>
      <c r="EG2" s="1762"/>
      <c r="EH2" s="1762"/>
      <c r="EI2" s="1762"/>
      <c r="EJ2" s="1762"/>
      <c r="EK2" s="1762"/>
      <c r="EL2" s="1762"/>
      <c r="EM2" s="1762"/>
      <c r="EN2" s="1762"/>
      <c r="EO2" s="1762"/>
      <c r="EP2" s="1762"/>
      <c r="EQ2" s="1762"/>
      <c r="ER2" s="1762"/>
      <c r="ES2" s="1762"/>
      <c r="ET2" s="1762"/>
      <c r="EU2" s="1762"/>
      <c r="EV2" s="1762"/>
      <c r="EW2" s="1762"/>
      <c r="EX2" s="1762"/>
      <c r="EY2" s="1762"/>
      <c r="EZ2" s="1762"/>
      <c r="FA2" s="1762"/>
      <c r="FB2" s="1762"/>
      <c r="FC2" s="1762"/>
      <c r="FD2" s="1762"/>
      <c r="FE2" s="1762"/>
      <c r="FF2" s="1762"/>
      <c r="FG2" s="1762"/>
      <c r="FH2" s="1762"/>
      <c r="FI2" s="1762"/>
      <c r="FJ2" s="1762"/>
      <c r="FK2" s="1762"/>
      <c r="FL2" s="1762"/>
      <c r="FM2" s="1762"/>
      <c r="FN2" s="1762"/>
      <c r="FO2" s="1762"/>
      <c r="FP2" s="1762"/>
      <c r="FQ2" s="1762"/>
      <c r="FR2" s="1762"/>
      <c r="FS2" s="1762"/>
      <c r="FT2" s="1762"/>
      <c r="FU2" s="1762"/>
      <c r="FV2" s="1762"/>
      <c r="FW2" s="1762"/>
      <c r="FX2" s="1762"/>
      <c r="FY2" s="1762"/>
      <c r="FZ2" s="1762"/>
      <c r="GA2" s="1762"/>
      <c r="GB2" s="1762"/>
      <c r="GC2" s="1762"/>
      <c r="GD2" s="1762"/>
      <c r="GE2" s="1762"/>
      <c r="GF2" s="1762"/>
      <c r="GG2" s="1762"/>
      <c r="GH2" s="1762"/>
      <c r="GI2" s="1762"/>
      <c r="GJ2" s="1762"/>
      <c r="GK2" s="1762"/>
      <c r="GL2" s="1762"/>
      <c r="GM2" s="1762"/>
      <c r="GN2" s="1762"/>
      <c r="GO2" s="1762"/>
      <c r="GP2" s="1762"/>
      <c r="GQ2" s="1762"/>
      <c r="GR2" s="1762"/>
      <c r="GS2" s="1762"/>
      <c r="GT2" s="1762"/>
      <c r="GU2" s="1762"/>
      <c r="GV2" s="1762"/>
      <c r="GW2" s="1762"/>
      <c r="GX2" s="1762"/>
      <c r="GY2" s="1762"/>
      <c r="GZ2" s="1762"/>
      <c r="HA2" s="1762"/>
      <c r="HB2" s="1762"/>
      <c r="HC2" s="1762"/>
      <c r="HD2" s="1762"/>
      <c r="HE2" s="1762"/>
      <c r="HF2" s="1762"/>
      <c r="HG2" s="1762"/>
      <c r="HH2" s="1762"/>
      <c r="HI2" s="1762"/>
      <c r="HJ2" s="1762"/>
      <c r="HK2" s="1762"/>
      <c r="HL2" s="1762"/>
      <c r="HM2" s="1762"/>
      <c r="HN2" s="1762"/>
      <c r="HO2" s="1762"/>
      <c r="HP2" s="1762"/>
      <c r="HQ2" s="1762"/>
      <c r="HR2" s="1762"/>
      <c r="HS2" s="1762"/>
      <c r="HT2" s="1762"/>
      <c r="HU2" s="1762"/>
      <c r="HV2" s="1762"/>
      <c r="HW2" s="1762"/>
      <c r="HX2" s="1762"/>
      <c r="HY2" s="1762"/>
      <c r="HZ2" s="1762"/>
      <c r="IA2" s="1762"/>
      <c r="IB2" s="1762"/>
      <c r="IC2" s="1762"/>
      <c r="ID2" s="1762"/>
      <c r="IE2" s="1762"/>
      <c r="IF2" s="1762"/>
      <c r="IG2" s="1762"/>
      <c r="IH2" s="1762"/>
      <c r="II2" s="1762"/>
      <c r="IJ2" s="1762"/>
      <c r="IK2" s="1762"/>
      <c r="IL2" s="1762"/>
      <c r="IM2" s="1762"/>
      <c r="IN2" s="1762"/>
      <c r="IO2" s="1762"/>
      <c r="IP2" s="1762"/>
      <c r="IQ2" s="1762"/>
      <c r="IR2" s="1762"/>
      <c r="IS2" s="1762"/>
      <c r="IT2" s="1762"/>
      <c r="IU2" s="1762"/>
      <c r="IV2" s="1762"/>
      <c r="IW2" s="1762"/>
      <c r="IX2" s="1762"/>
      <c r="IY2" s="1762"/>
      <c r="IZ2" s="1762"/>
      <c r="JA2" s="1762"/>
      <c r="JB2" s="1762"/>
      <c r="JC2" s="1762"/>
      <c r="JD2" s="1762"/>
      <c r="JE2" s="1762"/>
      <c r="JF2" s="1762"/>
      <c r="JG2" s="1762"/>
      <c r="JH2" s="1762"/>
      <c r="JI2" s="1762"/>
      <c r="JJ2" s="1762"/>
      <c r="JK2" s="1762"/>
      <c r="JL2" s="1762"/>
      <c r="JM2" s="1762"/>
      <c r="JN2" s="1762"/>
      <c r="JO2" s="1762"/>
      <c r="JP2" s="1762"/>
      <c r="JQ2" s="1762"/>
      <c r="JR2" s="1762"/>
      <c r="JS2" s="1762"/>
      <c r="JT2" s="1762"/>
      <c r="JU2" s="1762"/>
      <c r="JV2" s="1762"/>
      <c r="JW2" s="1762"/>
      <c r="JX2" s="1762"/>
      <c r="JY2" s="1762"/>
      <c r="JZ2" s="1762"/>
      <c r="KA2" s="1762"/>
      <c r="KB2" s="1762"/>
      <c r="KC2" s="1762"/>
      <c r="KD2" s="1762"/>
      <c r="KE2" s="1762"/>
      <c r="KF2" s="1762"/>
      <c r="KG2" s="1762"/>
      <c r="KH2" s="1762"/>
      <c r="KI2" s="1762"/>
      <c r="KJ2" s="1762"/>
      <c r="KK2" s="1762"/>
      <c r="KL2" s="1762"/>
      <c r="KM2" s="1762"/>
      <c r="KN2" s="1762"/>
      <c r="KO2" s="1762"/>
      <c r="KP2" s="1762"/>
      <c r="KQ2" s="1762"/>
      <c r="KR2" s="1762"/>
      <c r="KS2" s="1762"/>
      <c r="KT2" s="1762"/>
      <c r="KU2" s="1762"/>
      <c r="KV2" s="1762"/>
      <c r="KW2" s="1762"/>
      <c r="KX2" s="1762"/>
      <c r="KY2" s="1762"/>
      <c r="KZ2" s="1762"/>
      <c r="LA2" s="1762"/>
      <c r="LB2" s="1762"/>
      <c r="LC2" s="1762"/>
      <c r="LD2" s="1762"/>
      <c r="LE2" s="1762"/>
      <c r="LF2" s="1762"/>
      <c r="LG2" s="1762"/>
      <c r="LH2" s="1762"/>
      <c r="LI2" s="1762"/>
      <c r="LJ2" s="1762"/>
      <c r="LK2" s="1762"/>
      <c r="LL2" s="1762"/>
      <c r="LM2" s="1762"/>
      <c r="LN2" s="1762"/>
      <c r="LO2" s="1762"/>
      <c r="LP2" s="1762"/>
      <c r="LQ2" s="1762"/>
      <c r="LR2" s="1762"/>
      <c r="LS2" s="1762"/>
      <c r="LT2" s="1762"/>
      <c r="LU2" s="1762"/>
      <c r="LV2" s="1762"/>
      <c r="LW2" s="1762"/>
      <c r="LX2" s="1762"/>
      <c r="LY2" s="1762"/>
      <c r="LZ2" s="1762"/>
      <c r="MA2" s="1762"/>
      <c r="MB2" s="1762"/>
      <c r="MC2" s="1762"/>
      <c r="MD2" s="1762"/>
      <c r="ME2" s="1762"/>
      <c r="MF2" s="1762"/>
      <c r="MG2" s="1762"/>
      <c r="MH2" s="1762"/>
      <c r="MI2" s="1762"/>
      <c r="MJ2" s="1762"/>
      <c r="MK2" s="1762"/>
      <c r="ML2" s="1762"/>
      <c r="MM2" s="1762"/>
      <c r="MN2" s="1762"/>
      <c r="MO2" s="1762"/>
      <c r="MP2" s="1762"/>
      <c r="MQ2" s="1762"/>
      <c r="MR2" s="1762"/>
      <c r="MS2" s="1762"/>
      <c r="MT2" s="1762"/>
      <c r="MU2" s="1762"/>
      <c r="MV2" s="1762"/>
      <c r="MW2" s="1762"/>
      <c r="MX2" s="1762"/>
      <c r="MY2" s="1762"/>
      <c r="MZ2" s="1762"/>
      <c r="NA2" s="1762"/>
      <c r="NB2" s="1762"/>
      <c r="NC2" s="1762"/>
      <c r="ND2" s="1762"/>
      <c r="NE2" s="1762"/>
      <c r="NF2" s="1762"/>
      <c r="NG2" s="1762"/>
      <c r="NH2" s="1762"/>
      <c r="NI2" s="1762"/>
      <c r="NJ2" s="1762"/>
      <c r="NK2" s="1762"/>
      <c r="NL2" s="1762"/>
      <c r="NM2" s="1762"/>
      <c r="NN2" s="1762"/>
      <c r="NO2" s="1762"/>
      <c r="NP2" s="1762"/>
      <c r="NQ2" s="1762"/>
      <c r="NR2" s="1762"/>
      <c r="NS2" s="1762"/>
      <c r="NT2" s="1762"/>
      <c r="NU2" s="1762"/>
      <c r="NV2" s="1762"/>
      <c r="NW2" s="1762"/>
      <c r="NX2" s="1762"/>
      <c r="NY2" s="1762"/>
      <c r="NZ2" s="1762"/>
      <c r="OA2" s="1762"/>
      <c r="OB2" s="1762"/>
      <c r="OC2" s="1762"/>
      <c r="OD2" s="1762"/>
      <c r="OE2" s="1762"/>
      <c r="OF2" s="1762"/>
      <c r="OG2" s="1762"/>
      <c r="OH2" s="1762"/>
      <c r="OI2" s="1762"/>
      <c r="OJ2" s="1762"/>
      <c r="OK2" s="1762"/>
      <c r="OL2" s="1762"/>
      <c r="OM2" s="1762"/>
      <c r="ON2" s="1762"/>
      <c r="OO2" s="1762"/>
      <c r="OP2" s="1762"/>
      <c r="OQ2" s="1762"/>
      <c r="OR2" s="1762"/>
      <c r="OS2" s="1762"/>
      <c r="OT2" s="1762"/>
      <c r="OU2" s="1762"/>
      <c r="OV2" s="1762"/>
      <c r="OW2" s="1762"/>
      <c r="OX2" s="1762"/>
      <c r="OY2" s="1762"/>
      <c r="OZ2" s="1762"/>
      <c r="PA2" s="1762"/>
      <c r="PB2" s="1762"/>
      <c r="PC2" s="1762"/>
      <c r="PD2" s="1762"/>
      <c r="PE2" s="1762"/>
      <c r="PF2" s="1762"/>
      <c r="PG2" s="1762"/>
      <c r="PH2" s="1762"/>
      <c r="PI2" s="1762"/>
      <c r="PJ2" s="1762"/>
      <c r="PK2" s="1762"/>
      <c r="PL2" s="1762"/>
      <c r="PM2" s="1762"/>
      <c r="PN2" s="1762"/>
      <c r="PO2" s="1762"/>
      <c r="PP2" s="1762"/>
      <c r="PQ2" s="1762"/>
      <c r="PR2" s="1762"/>
      <c r="PS2" s="1762"/>
      <c r="PT2" s="1762"/>
      <c r="PU2" s="1762"/>
      <c r="PV2" s="1762"/>
      <c r="PW2" s="1762"/>
      <c r="PX2" s="1762"/>
      <c r="PY2" s="1762"/>
      <c r="PZ2" s="1762"/>
      <c r="QA2" s="1762"/>
      <c r="QB2" s="1762"/>
      <c r="QC2" s="1762"/>
      <c r="QD2" s="1762"/>
      <c r="QE2" s="1762"/>
      <c r="QF2" s="1762"/>
      <c r="QG2" s="1762"/>
      <c r="QH2" s="1762"/>
      <c r="QI2" s="1762"/>
      <c r="QJ2" s="1762"/>
      <c r="QK2" s="1762"/>
      <c r="QL2" s="1762"/>
      <c r="QM2" s="1762"/>
      <c r="QN2" s="1762"/>
      <c r="QO2" s="1762"/>
      <c r="QP2" s="1762"/>
      <c r="QQ2" s="1762"/>
      <c r="QR2" s="1762"/>
      <c r="QS2" s="1762"/>
      <c r="QT2" s="1762"/>
      <c r="QU2" s="1762"/>
      <c r="QV2" s="1762"/>
      <c r="QW2" s="1762"/>
      <c r="QX2" s="1762"/>
      <c r="QY2" s="1762"/>
      <c r="QZ2" s="1762"/>
      <c r="RA2" s="1762"/>
      <c r="RB2" s="1762"/>
      <c r="RC2" s="1762"/>
      <c r="RD2" s="1762"/>
      <c r="RE2" s="1762"/>
      <c r="RF2" s="1762"/>
      <c r="RG2" s="1762"/>
      <c r="RH2" s="1762"/>
      <c r="RI2" s="1762"/>
      <c r="RJ2" s="1762"/>
      <c r="RK2" s="1762"/>
      <c r="RL2" s="1762"/>
      <c r="RM2" s="1762"/>
      <c r="RN2" s="1762"/>
      <c r="RO2" s="1762"/>
      <c r="RP2" s="1762"/>
      <c r="RQ2" s="1762"/>
      <c r="RR2" s="1762"/>
      <c r="RS2" s="1762"/>
      <c r="RT2" s="1762"/>
      <c r="RU2" s="1762"/>
      <c r="RV2" s="1762"/>
      <c r="RW2" s="1762"/>
      <c r="RX2" s="1762"/>
      <c r="RY2" s="1762"/>
      <c r="RZ2" s="1762"/>
      <c r="SA2" s="1762"/>
      <c r="SB2" s="1762"/>
      <c r="SC2" s="1762"/>
      <c r="SD2" s="1762"/>
      <c r="SE2" s="1762"/>
      <c r="SF2" s="1762"/>
      <c r="SG2" s="1762"/>
      <c r="SH2" s="1762"/>
      <c r="SI2" s="1762"/>
      <c r="SJ2" s="1762"/>
      <c r="SK2" s="1762"/>
      <c r="SL2" s="1762"/>
      <c r="SM2" s="1762"/>
      <c r="SN2" s="1762"/>
      <c r="SO2" s="1762"/>
      <c r="SP2" s="1762"/>
      <c r="SQ2" s="1762"/>
      <c r="SR2" s="1762"/>
      <c r="SS2" s="1762"/>
      <c r="ST2" s="1762"/>
      <c r="SU2" s="1762"/>
      <c r="SV2" s="1762"/>
      <c r="SW2" s="1762"/>
      <c r="SX2" s="1762"/>
      <c r="SY2" s="1762"/>
      <c r="SZ2" s="1762"/>
      <c r="TA2" s="1762"/>
      <c r="TB2" s="1762"/>
      <c r="TC2" s="1762"/>
      <c r="TD2" s="1762"/>
      <c r="TE2" s="1762"/>
      <c r="TF2" s="1762"/>
      <c r="TG2" s="1762"/>
      <c r="TH2" s="1762"/>
      <c r="TI2" s="1762"/>
      <c r="TJ2" s="1762"/>
      <c r="TK2" s="1762"/>
      <c r="TL2" s="1762"/>
      <c r="TM2" s="1762"/>
      <c r="TN2" s="1762"/>
      <c r="TO2" s="1762"/>
      <c r="TP2" s="1762"/>
      <c r="TQ2" s="1762"/>
      <c r="TR2" s="1762"/>
      <c r="TS2" s="1762"/>
      <c r="TT2" s="1762"/>
      <c r="TU2" s="1762"/>
      <c r="TV2" s="1762"/>
      <c r="TW2" s="1762"/>
      <c r="TX2" s="1762"/>
      <c r="TY2" s="1762"/>
      <c r="TZ2" s="1762"/>
      <c r="UA2" s="1762"/>
      <c r="UB2" s="1762"/>
      <c r="UC2" s="1762"/>
      <c r="UD2" s="1762"/>
      <c r="UE2" s="1762"/>
      <c r="UF2" s="1762"/>
      <c r="UG2" s="1762"/>
      <c r="UH2" s="1762"/>
      <c r="UI2" s="1762"/>
      <c r="UJ2" s="1762"/>
      <c r="UK2" s="1762"/>
      <c r="UL2" s="1762"/>
      <c r="UM2" s="1762"/>
      <c r="UN2" s="1762"/>
      <c r="UO2" s="1762"/>
      <c r="UP2" s="1762"/>
      <c r="UQ2" s="1762"/>
      <c r="UR2" s="1762"/>
      <c r="US2" s="1762"/>
      <c r="UT2" s="1762"/>
      <c r="UU2" s="1762"/>
      <c r="UV2" s="1762"/>
      <c r="UW2" s="1762"/>
      <c r="UX2" s="1762"/>
      <c r="UY2" s="1762"/>
      <c r="UZ2" s="1762"/>
      <c r="VA2" s="1762"/>
      <c r="VB2" s="1762"/>
      <c r="VC2" s="1762"/>
      <c r="VD2" s="1762"/>
      <c r="VE2" s="1762"/>
      <c r="VF2" s="1762"/>
      <c r="VG2" s="1762"/>
      <c r="VH2" s="1762"/>
      <c r="VI2" s="1762"/>
      <c r="VJ2" s="1762"/>
      <c r="VK2" s="1762"/>
      <c r="VL2" s="1762"/>
      <c r="VM2" s="1762"/>
      <c r="VN2" s="1762"/>
      <c r="VO2" s="1762"/>
      <c r="VP2" s="1762"/>
      <c r="VQ2" s="1762"/>
      <c r="VR2" s="1762"/>
      <c r="VS2" s="1762"/>
      <c r="VT2" s="1762"/>
      <c r="VU2" s="1762"/>
      <c r="VV2" s="1762"/>
      <c r="VW2" s="1762"/>
      <c r="VX2" s="1762"/>
      <c r="VY2" s="1762"/>
      <c r="VZ2" s="1762"/>
      <c r="WA2" s="1762"/>
      <c r="WB2" s="1762"/>
      <c r="WC2" s="1762"/>
      <c r="WD2" s="1762"/>
      <c r="WE2" s="1762"/>
      <c r="WF2" s="1762"/>
      <c r="WG2" s="1762"/>
      <c r="WH2" s="1762"/>
      <c r="WI2" s="1762"/>
      <c r="WJ2" s="1762"/>
      <c r="WK2" s="1762"/>
      <c r="WL2" s="1762"/>
      <c r="WM2" s="1762"/>
      <c r="WN2" s="1762"/>
      <c r="WO2" s="1762"/>
      <c r="WP2" s="1762"/>
      <c r="WQ2" s="1762"/>
      <c r="WR2" s="1762"/>
      <c r="WS2" s="1762"/>
      <c r="WT2" s="1762"/>
      <c r="WU2" s="1762"/>
      <c r="WV2" s="1762"/>
      <c r="WW2" s="1762"/>
      <c r="WX2" s="1762"/>
      <c r="WY2" s="1762"/>
      <c r="WZ2" s="1762"/>
      <c r="XA2" s="1762"/>
      <c r="XB2" s="1762"/>
      <c r="XC2" s="1762"/>
      <c r="XD2" s="1762"/>
      <c r="XE2" s="1762"/>
      <c r="XF2" s="1762"/>
      <c r="XG2" s="1762"/>
      <c r="XH2" s="1762"/>
      <c r="XI2" s="1762"/>
      <c r="XJ2" s="1762"/>
      <c r="XK2" s="1762"/>
      <c r="XL2" s="1762"/>
      <c r="XM2" s="1762"/>
      <c r="XN2" s="1762"/>
      <c r="XO2" s="1762"/>
      <c r="XP2" s="1762"/>
      <c r="XQ2" s="1762"/>
      <c r="XR2" s="1762"/>
      <c r="XS2" s="1762"/>
      <c r="XT2" s="1762"/>
      <c r="XU2" s="1762"/>
      <c r="XV2" s="1762"/>
      <c r="XW2" s="1762"/>
      <c r="XX2" s="1762"/>
      <c r="XY2" s="1762"/>
      <c r="XZ2" s="1762"/>
      <c r="YA2" s="1762"/>
      <c r="YB2" s="1762"/>
      <c r="YC2" s="1762"/>
      <c r="YD2" s="1762"/>
      <c r="YE2" s="1762"/>
      <c r="YF2" s="1762"/>
      <c r="YG2" s="1762"/>
      <c r="YH2" s="1762"/>
      <c r="YI2" s="1762"/>
      <c r="YJ2" s="1762"/>
      <c r="YK2" s="1762"/>
      <c r="YL2" s="1762"/>
      <c r="YM2" s="1762"/>
      <c r="YN2" s="1762"/>
      <c r="YO2" s="1762"/>
      <c r="YP2" s="1762"/>
      <c r="YQ2" s="1762"/>
      <c r="YR2" s="1762"/>
      <c r="YS2" s="1762"/>
      <c r="YT2" s="1762"/>
      <c r="YU2" s="1762"/>
      <c r="YV2" s="1762"/>
      <c r="YW2" s="1762"/>
      <c r="YX2" s="1762"/>
      <c r="YY2" s="1762"/>
      <c r="YZ2" s="1762"/>
      <c r="ZA2" s="1762"/>
      <c r="ZB2" s="1762"/>
      <c r="ZC2" s="1762"/>
      <c r="ZD2" s="1762"/>
      <c r="ZE2" s="1762"/>
      <c r="ZF2" s="1762"/>
      <c r="ZG2" s="1762"/>
      <c r="ZH2" s="1762"/>
      <c r="ZI2" s="1762"/>
      <c r="ZJ2" s="1762"/>
      <c r="ZK2" s="1762"/>
      <c r="ZL2" s="1762"/>
      <c r="ZM2" s="1762"/>
      <c r="ZN2" s="1762"/>
      <c r="ZO2" s="1762"/>
      <c r="ZP2" s="1762"/>
      <c r="ZQ2" s="1762"/>
      <c r="ZR2" s="1762"/>
      <c r="ZS2" s="1762"/>
      <c r="ZT2" s="1762"/>
      <c r="ZU2" s="1762"/>
      <c r="ZV2" s="1762"/>
      <c r="ZW2" s="1762"/>
      <c r="ZX2" s="1762"/>
      <c r="ZY2" s="1762"/>
      <c r="ZZ2" s="1762"/>
      <c r="AAA2" s="1762"/>
      <c r="AAB2" s="1762"/>
      <c r="AAC2" s="1762"/>
      <c r="AAD2" s="1762"/>
      <c r="AAE2" s="1762"/>
      <c r="AAF2" s="1762"/>
      <c r="AAG2" s="1762"/>
      <c r="AAH2" s="1762"/>
      <c r="AAI2" s="1762"/>
      <c r="AAJ2" s="1762"/>
      <c r="AAK2" s="1762"/>
      <c r="AAL2" s="1762"/>
      <c r="AAM2" s="1762"/>
      <c r="AAN2" s="1762"/>
      <c r="AAO2" s="1762"/>
      <c r="AAP2" s="1762"/>
      <c r="AAQ2" s="1762"/>
      <c r="AAR2" s="1762"/>
      <c r="AAS2" s="1762"/>
      <c r="AAT2" s="1762"/>
      <c r="AAU2" s="1762"/>
      <c r="AAV2" s="1762"/>
      <c r="AAW2" s="1762"/>
      <c r="AAX2" s="1762"/>
      <c r="AAY2" s="1762"/>
      <c r="AAZ2" s="1762"/>
      <c r="ABA2" s="1762"/>
      <c r="ABB2" s="1762"/>
      <c r="ABC2" s="1762"/>
      <c r="ABD2" s="1762"/>
      <c r="ABE2" s="1762"/>
      <c r="ABF2" s="1762"/>
      <c r="ABG2" s="1762"/>
      <c r="ABH2" s="1762"/>
      <c r="ABI2" s="1762"/>
      <c r="ABJ2" s="1762"/>
      <c r="ABK2" s="1762"/>
      <c r="ABL2" s="1762"/>
      <c r="ABM2" s="1762"/>
      <c r="ABN2" s="1762"/>
      <c r="ABO2" s="1762"/>
      <c r="ABP2" s="1762"/>
      <c r="ABQ2" s="1762"/>
      <c r="ABR2" s="1762"/>
      <c r="ABS2" s="1762"/>
      <c r="ABT2" s="1762"/>
      <c r="ABU2" s="1762"/>
      <c r="ABV2" s="1762"/>
      <c r="ABW2" s="1762"/>
      <c r="ABX2" s="1762"/>
      <c r="ABY2" s="1762"/>
      <c r="ABZ2" s="1762"/>
      <c r="ACA2" s="1762"/>
      <c r="ACB2" s="1762"/>
      <c r="ACC2" s="1762"/>
      <c r="ACD2" s="1762"/>
      <c r="ACE2" s="1762"/>
      <c r="ACF2" s="1762"/>
      <c r="ACG2" s="1762"/>
      <c r="ACH2" s="1762"/>
      <c r="ACI2" s="1762"/>
      <c r="ACJ2" s="1762"/>
      <c r="ACK2" s="1762"/>
      <c r="ACL2" s="1762"/>
      <c r="ACM2" s="1762"/>
      <c r="ACN2" s="1762"/>
      <c r="ACO2" s="1762"/>
      <c r="ACP2" s="1762"/>
      <c r="ACQ2" s="1762"/>
      <c r="ACR2" s="1762"/>
      <c r="ACS2" s="1762"/>
      <c r="ACT2" s="1762"/>
      <c r="ACU2" s="1762"/>
      <c r="ACV2" s="1762"/>
      <c r="ACW2" s="1762"/>
      <c r="ACX2" s="1762"/>
      <c r="ACY2" s="1762"/>
      <c r="ACZ2" s="1762"/>
      <c r="ADA2" s="1762"/>
      <c r="ADB2" s="1762"/>
      <c r="ADC2" s="1762"/>
      <c r="ADD2" s="1762"/>
      <c r="ADE2" s="1762"/>
      <c r="ADF2" s="1762"/>
      <c r="ADG2" s="1762"/>
      <c r="ADH2" s="1762"/>
      <c r="ADI2" s="1762"/>
      <c r="ADJ2" s="1762"/>
      <c r="ADK2" s="1762"/>
      <c r="ADL2" s="1762"/>
      <c r="ADM2" s="1762"/>
      <c r="ADN2" s="1762"/>
      <c r="ADO2" s="1762"/>
      <c r="ADP2" s="1762"/>
      <c r="ADQ2" s="1762"/>
      <c r="ADR2" s="1762"/>
      <c r="ADS2" s="1762"/>
      <c r="ADT2" s="1762"/>
      <c r="ADU2" s="1762"/>
      <c r="ADV2" s="1762"/>
      <c r="ADW2" s="1762"/>
      <c r="ADX2" s="1762"/>
      <c r="ADY2" s="1762"/>
      <c r="ADZ2" s="1762"/>
      <c r="AEA2" s="1762"/>
      <c r="AEB2" s="1762"/>
      <c r="AEC2" s="1762"/>
      <c r="AED2" s="1762"/>
      <c r="AEE2" s="1762"/>
      <c r="AEF2" s="1762"/>
      <c r="AEG2" s="1762"/>
      <c r="AEH2" s="1762"/>
      <c r="AEI2" s="1762"/>
      <c r="AEJ2" s="1762"/>
      <c r="AEK2" s="1762"/>
      <c r="AEL2" s="1762"/>
      <c r="AEM2" s="1762"/>
      <c r="AEN2" s="1762"/>
      <c r="AEO2" s="1762"/>
      <c r="AEP2" s="1762"/>
      <c r="AEQ2" s="1762"/>
      <c r="AER2" s="1762"/>
      <c r="AES2" s="1762"/>
      <c r="AET2" s="1762"/>
      <c r="AEU2" s="1762"/>
      <c r="AEV2" s="1762"/>
      <c r="AEW2" s="1762"/>
      <c r="AEX2" s="1762"/>
      <c r="AEY2" s="1762"/>
      <c r="AEZ2" s="1762"/>
      <c r="AFA2" s="1762"/>
      <c r="AFB2" s="1762"/>
      <c r="AFC2" s="1762"/>
      <c r="AFD2" s="1762"/>
      <c r="AFE2" s="1762"/>
      <c r="AFF2" s="1762"/>
      <c r="AFG2" s="1762"/>
      <c r="AFH2" s="1762"/>
      <c r="AFI2" s="1762"/>
      <c r="AFJ2" s="1762"/>
      <c r="AFK2" s="1762"/>
      <c r="AFL2" s="1762"/>
      <c r="AFM2" s="1762"/>
      <c r="AFN2" s="1762"/>
      <c r="AFO2" s="1762"/>
      <c r="AFP2" s="1762"/>
      <c r="AFQ2" s="1762"/>
      <c r="AFR2" s="1762"/>
      <c r="AFS2" s="1762"/>
      <c r="AFT2" s="1762"/>
      <c r="AFU2" s="1762"/>
      <c r="AFV2" s="1762"/>
      <c r="AFW2" s="1762"/>
      <c r="AFX2" s="1762"/>
      <c r="AFY2" s="1762"/>
      <c r="AFZ2" s="1762"/>
      <c r="AGA2" s="1762"/>
      <c r="AGB2" s="1762"/>
      <c r="AGC2" s="1762"/>
      <c r="AGD2" s="1762"/>
      <c r="AGE2" s="1762"/>
      <c r="AGF2" s="1762"/>
      <c r="AGG2" s="1762"/>
      <c r="AGH2" s="1762"/>
      <c r="AGI2" s="1762"/>
      <c r="AGJ2" s="1762"/>
      <c r="AGK2" s="1762"/>
      <c r="AGL2" s="1762"/>
      <c r="AGM2" s="1762"/>
      <c r="AGN2" s="1762"/>
      <c r="AGO2" s="1762"/>
      <c r="AGP2" s="1762"/>
      <c r="AGQ2" s="1762"/>
      <c r="AGR2" s="1762"/>
      <c r="AGS2" s="1762"/>
      <c r="AGT2" s="1762"/>
      <c r="AGU2" s="1762"/>
      <c r="AGV2" s="1762"/>
      <c r="AGW2" s="1762"/>
      <c r="AGX2" s="1762"/>
      <c r="AGY2" s="1762"/>
      <c r="AGZ2" s="1762"/>
      <c r="AHA2" s="1762"/>
      <c r="AHB2" s="1762"/>
      <c r="AHC2" s="1762"/>
      <c r="AHD2" s="1762"/>
      <c r="AHE2" s="1762"/>
      <c r="AHF2" s="1762"/>
      <c r="AHG2" s="1762"/>
      <c r="AHH2" s="1762"/>
      <c r="AHI2" s="1762"/>
      <c r="AHJ2" s="1762"/>
      <c r="AHK2" s="1762"/>
      <c r="AHL2" s="1762"/>
      <c r="AHM2" s="1762"/>
      <c r="AHN2" s="1762"/>
      <c r="AHO2" s="1762"/>
      <c r="AHP2" s="1762"/>
      <c r="AHQ2" s="1762"/>
      <c r="AHR2" s="1762"/>
      <c r="AHS2" s="1762"/>
      <c r="AHT2" s="1762"/>
      <c r="AHU2" s="1762"/>
      <c r="AHV2" s="1762"/>
      <c r="AHW2" s="1762"/>
      <c r="AHX2" s="1762"/>
      <c r="AHY2" s="1762"/>
      <c r="AHZ2" s="1762"/>
      <c r="AIA2" s="1762"/>
      <c r="AIB2" s="1762"/>
      <c r="AIC2" s="1762"/>
      <c r="AID2" s="1762"/>
      <c r="AIE2" s="1762"/>
      <c r="AIF2" s="1762"/>
      <c r="AIG2" s="1762"/>
      <c r="AIH2" s="1762"/>
      <c r="AII2" s="1762"/>
      <c r="AIJ2" s="1762"/>
      <c r="AIK2" s="1762"/>
      <c r="AIL2" s="1762"/>
      <c r="AIM2" s="1762"/>
      <c r="AIN2" s="1762"/>
      <c r="AIO2" s="1762"/>
      <c r="AIP2" s="1762"/>
      <c r="AIQ2" s="1762"/>
      <c r="AIR2" s="1762"/>
      <c r="AIS2" s="1762"/>
      <c r="AIT2" s="1762"/>
      <c r="AIU2" s="1762"/>
      <c r="AIV2" s="1762"/>
      <c r="AIW2" s="1762"/>
      <c r="AIX2" s="1762"/>
      <c r="AIY2" s="1762"/>
      <c r="AIZ2" s="1762"/>
      <c r="AJA2" s="1762"/>
      <c r="AJB2" s="1762"/>
      <c r="AJC2" s="1762"/>
      <c r="AJD2" s="1762"/>
      <c r="AJE2" s="1762"/>
      <c r="AJF2" s="1762"/>
      <c r="AJG2" s="1762"/>
      <c r="AJH2" s="1762"/>
      <c r="AJI2" s="1762"/>
      <c r="AJJ2" s="1762"/>
      <c r="AJK2" s="1762"/>
      <c r="AJL2" s="1762"/>
      <c r="AJM2" s="1762"/>
      <c r="AJN2" s="1762"/>
      <c r="AJO2" s="1762"/>
      <c r="AJP2" s="1762"/>
      <c r="AJQ2" s="1762"/>
      <c r="AJR2" s="1762"/>
      <c r="AJS2" s="1762"/>
      <c r="AJT2" s="1762"/>
      <c r="AJU2" s="1762"/>
      <c r="AJV2" s="1762"/>
      <c r="AJW2" s="1762"/>
      <c r="AJX2" s="1762"/>
      <c r="AJY2" s="1762"/>
      <c r="AJZ2" s="1762"/>
      <c r="AKA2" s="1762"/>
      <c r="AKB2" s="1762"/>
      <c r="AKC2" s="1762"/>
      <c r="AKD2" s="1762"/>
      <c r="AKE2" s="1762"/>
      <c r="AKF2" s="1762"/>
      <c r="AKG2" s="1762"/>
      <c r="AKH2" s="1762"/>
      <c r="AKI2" s="1762"/>
      <c r="AKJ2" s="1762"/>
      <c r="AKK2" s="1762"/>
      <c r="AKL2" s="1762"/>
      <c r="AKM2" s="1762"/>
      <c r="AKN2" s="1762"/>
      <c r="AKO2" s="1762"/>
      <c r="AKP2" s="1762"/>
      <c r="AKQ2" s="1762"/>
      <c r="AKR2" s="1762"/>
      <c r="AKS2" s="1762"/>
      <c r="AKT2" s="1762"/>
      <c r="AKU2" s="1762"/>
      <c r="AKV2" s="1762"/>
      <c r="AKW2" s="1762"/>
      <c r="AKX2" s="1762"/>
      <c r="AKY2" s="1762"/>
      <c r="AKZ2" s="1762"/>
      <c r="ALA2" s="1762"/>
      <c r="ALB2" s="1762"/>
      <c r="ALC2" s="1762"/>
      <c r="ALD2" s="1762"/>
      <c r="ALE2" s="1762"/>
      <c r="ALF2" s="1762"/>
      <c r="ALG2" s="1762"/>
      <c r="ALH2" s="1762"/>
      <c r="ALI2" s="1762"/>
      <c r="ALJ2" s="1762"/>
      <c r="ALK2" s="1762"/>
      <c r="ALL2" s="1762"/>
      <c r="ALM2" s="1762"/>
      <c r="ALN2" s="1762"/>
      <c r="ALO2" s="1762"/>
      <c r="ALP2" s="1762"/>
      <c r="ALQ2" s="1762"/>
      <c r="ALR2" s="1762"/>
      <c r="ALS2" s="1762"/>
      <c r="ALT2" s="1762"/>
      <c r="ALU2" s="1762"/>
      <c r="ALV2" s="1762"/>
      <c r="ALW2" s="1762"/>
      <c r="ALX2" s="1762"/>
      <c r="ALY2" s="1762"/>
      <c r="ALZ2" s="1762"/>
      <c r="AMA2" s="1762"/>
      <c r="AMB2" s="1762"/>
      <c r="AMC2" s="1762"/>
      <c r="AMD2" s="1762"/>
      <c r="AME2" s="1762"/>
      <c r="AMF2" s="1762"/>
      <c r="AMG2" s="1762"/>
      <c r="AMH2" s="1762"/>
    </row>
    <row r="3" spans="1:1022" ht="13.95" customHeight="1">
      <c r="A3" s="19" t="s">
        <v>2692</v>
      </c>
      <c r="B3" s="1762"/>
      <c r="C3" s="1762"/>
      <c r="D3" s="1762"/>
      <c r="E3" s="1762"/>
      <c r="F3" s="1762"/>
      <c r="G3" s="1762"/>
      <c r="H3" s="1763"/>
      <c r="I3" s="1762"/>
      <c r="J3" s="1762"/>
      <c r="K3" s="1762"/>
      <c r="L3" s="1762"/>
      <c r="M3" s="1762"/>
      <c r="N3" s="1763"/>
      <c r="O3" s="1763"/>
      <c r="P3" s="1763"/>
      <c r="Q3" s="1763"/>
      <c r="R3" s="1763"/>
      <c r="S3" s="1763"/>
      <c r="T3" s="1762"/>
      <c r="U3" s="1762"/>
      <c r="V3" s="1762"/>
      <c r="W3" s="1762"/>
      <c r="X3" s="1762"/>
      <c r="Y3" s="1762"/>
      <c r="Z3" s="1762"/>
      <c r="AA3" s="1762"/>
      <c r="AB3" s="1762"/>
      <c r="AC3" s="1762"/>
      <c r="AD3" s="1762"/>
      <c r="AE3" s="1762"/>
      <c r="AF3" s="1762"/>
      <c r="AG3" s="1762"/>
      <c r="AH3" s="1762"/>
      <c r="AI3" s="1762"/>
      <c r="AJ3" s="1762"/>
      <c r="AK3" s="1762"/>
      <c r="AL3" s="1762"/>
      <c r="AM3" s="1762"/>
      <c r="AN3" s="1762"/>
      <c r="AO3" s="1762"/>
      <c r="AP3" s="1762"/>
      <c r="AQ3" s="1762"/>
      <c r="AR3" s="1762"/>
      <c r="AS3" s="1762"/>
      <c r="AT3" s="1762"/>
      <c r="AU3" s="1762"/>
      <c r="AV3" s="1762"/>
      <c r="AW3" s="1762"/>
      <c r="AX3" s="1762"/>
      <c r="AY3" s="1762"/>
      <c r="AZ3" s="1762"/>
      <c r="BA3" s="1762"/>
      <c r="BB3" s="1762"/>
      <c r="BC3" s="1762"/>
      <c r="BD3" s="1762"/>
      <c r="BE3" s="1762"/>
      <c r="BF3" s="1762"/>
      <c r="BG3" s="1762"/>
      <c r="BH3" s="1762"/>
      <c r="BI3" s="1762"/>
      <c r="BJ3" s="1762"/>
      <c r="BK3" s="1762"/>
      <c r="BL3" s="1762"/>
      <c r="BM3" s="1762"/>
      <c r="BN3" s="1762"/>
      <c r="BO3" s="1762"/>
      <c r="BP3" s="1762"/>
      <c r="BQ3" s="1762"/>
      <c r="BR3" s="1762"/>
      <c r="BS3" s="1762"/>
      <c r="BT3" s="1762"/>
      <c r="BU3" s="1762"/>
      <c r="BV3" s="1762"/>
      <c r="BW3" s="1762"/>
      <c r="BX3" s="1762"/>
      <c r="BY3" s="1762"/>
      <c r="BZ3" s="1762"/>
      <c r="CA3" s="1762"/>
      <c r="CB3" s="1762"/>
      <c r="CC3" s="1762"/>
      <c r="CD3" s="1762"/>
      <c r="CE3" s="1762"/>
      <c r="CF3" s="1762"/>
      <c r="CG3" s="1762"/>
      <c r="CH3" s="1762"/>
      <c r="CI3" s="1762"/>
      <c r="CJ3" s="1762"/>
      <c r="CK3" s="1762"/>
      <c r="CL3" s="1762"/>
      <c r="CM3" s="1762"/>
      <c r="CN3" s="1762"/>
      <c r="CO3" s="1762"/>
      <c r="CP3" s="1762"/>
      <c r="CQ3" s="1762"/>
      <c r="CR3" s="1762"/>
      <c r="CS3" s="1762"/>
      <c r="CT3" s="1762"/>
      <c r="CU3" s="1762"/>
      <c r="CV3" s="1762"/>
      <c r="CW3" s="1762"/>
      <c r="CX3" s="1762"/>
      <c r="CY3" s="1762"/>
      <c r="CZ3" s="1762"/>
      <c r="DA3" s="1762"/>
      <c r="DB3" s="1762"/>
      <c r="DC3" s="1762"/>
      <c r="DD3" s="1762"/>
      <c r="DE3" s="1762"/>
      <c r="DF3" s="1762"/>
      <c r="DG3" s="1762"/>
      <c r="DH3" s="1762"/>
      <c r="DI3" s="1762"/>
      <c r="DJ3" s="1762"/>
      <c r="DK3" s="1762"/>
      <c r="DL3" s="1762"/>
      <c r="DM3" s="1762"/>
      <c r="DN3" s="1762"/>
      <c r="DO3" s="1762"/>
      <c r="DP3" s="1762"/>
      <c r="DQ3" s="1762"/>
      <c r="DR3" s="1762"/>
      <c r="DS3" s="1762"/>
      <c r="DT3" s="1762"/>
      <c r="DU3" s="1762"/>
      <c r="DV3" s="1762"/>
      <c r="DW3" s="1762"/>
      <c r="DX3" s="1762"/>
      <c r="DY3" s="1762"/>
      <c r="DZ3" s="1762"/>
      <c r="EA3" s="1762"/>
      <c r="EB3" s="1762"/>
      <c r="EC3" s="1762"/>
      <c r="ED3" s="1762"/>
      <c r="EE3" s="1762"/>
      <c r="EF3" s="1762"/>
      <c r="EG3" s="1762"/>
      <c r="EH3" s="1762"/>
      <c r="EI3" s="1762"/>
      <c r="EJ3" s="1762"/>
      <c r="EK3" s="1762"/>
      <c r="EL3" s="1762"/>
      <c r="EM3" s="1762"/>
      <c r="EN3" s="1762"/>
      <c r="EO3" s="1762"/>
      <c r="EP3" s="1762"/>
      <c r="EQ3" s="1762"/>
      <c r="ER3" s="1762"/>
      <c r="ES3" s="1762"/>
      <c r="ET3" s="1762"/>
      <c r="EU3" s="1762"/>
      <c r="EV3" s="1762"/>
      <c r="EW3" s="1762"/>
      <c r="EX3" s="1762"/>
      <c r="EY3" s="1762"/>
      <c r="EZ3" s="1762"/>
      <c r="FA3" s="1762"/>
      <c r="FB3" s="1762"/>
      <c r="FC3" s="1762"/>
      <c r="FD3" s="1762"/>
      <c r="FE3" s="1762"/>
      <c r="FF3" s="1762"/>
      <c r="FG3" s="1762"/>
      <c r="FH3" s="1762"/>
      <c r="FI3" s="1762"/>
      <c r="FJ3" s="1762"/>
      <c r="FK3" s="1762"/>
      <c r="FL3" s="1762"/>
      <c r="FM3" s="1762"/>
      <c r="FN3" s="1762"/>
      <c r="FO3" s="1762"/>
      <c r="FP3" s="1762"/>
      <c r="FQ3" s="1762"/>
      <c r="FR3" s="1762"/>
      <c r="FS3" s="1762"/>
      <c r="FT3" s="1762"/>
      <c r="FU3" s="1762"/>
      <c r="FV3" s="1762"/>
      <c r="FW3" s="1762"/>
      <c r="FX3" s="1762"/>
      <c r="FY3" s="1762"/>
      <c r="FZ3" s="1762"/>
      <c r="GA3" s="1762"/>
      <c r="GB3" s="1762"/>
      <c r="GC3" s="1762"/>
      <c r="GD3" s="1762"/>
      <c r="GE3" s="1762"/>
      <c r="GF3" s="1762"/>
      <c r="GG3" s="1762"/>
      <c r="GH3" s="1762"/>
      <c r="GI3" s="1762"/>
      <c r="GJ3" s="1762"/>
      <c r="GK3" s="1762"/>
      <c r="GL3" s="1762"/>
      <c r="GM3" s="1762"/>
      <c r="GN3" s="1762"/>
      <c r="GO3" s="1762"/>
      <c r="GP3" s="1762"/>
      <c r="GQ3" s="1762"/>
      <c r="GR3" s="1762"/>
      <c r="GS3" s="1762"/>
      <c r="GT3" s="1762"/>
      <c r="GU3" s="1762"/>
      <c r="GV3" s="1762"/>
      <c r="GW3" s="1762"/>
      <c r="GX3" s="1762"/>
      <c r="GY3" s="1762"/>
      <c r="GZ3" s="1762"/>
      <c r="HA3" s="1762"/>
      <c r="HB3" s="1762"/>
      <c r="HC3" s="1762"/>
      <c r="HD3" s="1762"/>
      <c r="HE3" s="1762"/>
      <c r="HF3" s="1762"/>
      <c r="HG3" s="1762"/>
      <c r="HH3" s="1762"/>
      <c r="HI3" s="1762"/>
      <c r="HJ3" s="1762"/>
      <c r="HK3" s="1762"/>
      <c r="HL3" s="1762"/>
      <c r="HM3" s="1762"/>
      <c r="HN3" s="1762"/>
      <c r="HO3" s="1762"/>
      <c r="HP3" s="1762"/>
      <c r="HQ3" s="1762"/>
      <c r="HR3" s="1762"/>
      <c r="HS3" s="1762"/>
      <c r="HT3" s="1762"/>
      <c r="HU3" s="1762"/>
      <c r="HV3" s="1762"/>
      <c r="HW3" s="1762"/>
      <c r="HX3" s="1762"/>
      <c r="HY3" s="1762"/>
      <c r="HZ3" s="1762"/>
      <c r="IA3" s="1762"/>
      <c r="IB3" s="1762"/>
      <c r="IC3" s="1762"/>
      <c r="ID3" s="1762"/>
      <c r="IE3" s="1762"/>
      <c r="IF3" s="1762"/>
      <c r="IG3" s="1762"/>
      <c r="IH3" s="1762"/>
      <c r="II3" s="1762"/>
      <c r="IJ3" s="1762"/>
      <c r="IK3" s="1762"/>
      <c r="IL3" s="1762"/>
      <c r="IM3" s="1762"/>
      <c r="IN3" s="1762"/>
      <c r="IO3" s="1762"/>
      <c r="IP3" s="1762"/>
      <c r="IQ3" s="1762"/>
      <c r="IR3" s="1762"/>
      <c r="IS3" s="1762"/>
      <c r="IT3" s="1762"/>
      <c r="IU3" s="1762"/>
      <c r="IV3" s="1762"/>
      <c r="IW3" s="1762"/>
      <c r="IX3" s="1762"/>
      <c r="IY3" s="1762"/>
      <c r="IZ3" s="1762"/>
      <c r="JA3" s="1762"/>
      <c r="JB3" s="1762"/>
      <c r="JC3" s="1762"/>
      <c r="JD3" s="1762"/>
      <c r="JE3" s="1762"/>
      <c r="JF3" s="1762"/>
      <c r="JG3" s="1762"/>
      <c r="JH3" s="1762"/>
      <c r="JI3" s="1762"/>
      <c r="JJ3" s="1762"/>
      <c r="JK3" s="1762"/>
      <c r="JL3" s="1762"/>
      <c r="JM3" s="1762"/>
      <c r="JN3" s="1762"/>
      <c r="JO3" s="1762"/>
      <c r="JP3" s="1762"/>
      <c r="JQ3" s="1762"/>
      <c r="JR3" s="1762"/>
      <c r="JS3" s="1762"/>
      <c r="JT3" s="1762"/>
      <c r="JU3" s="1762"/>
      <c r="JV3" s="1762"/>
      <c r="JW3" s="1762"/>
      <c r="JX3" s="1762"/>
      <c r="JY3" s="1762"/>
      <c r="JZ3" s="1762"/>
      <c r="KA3" s="1762"/>
      <c r="KB3" s="1762"/>
      <c r="KC3" s="1762"/>
      <c r="KD3" s="1762"/>
      <c r="KE3" s="1762"/>
      <c r="KF3" s="1762"/>
      <c r="KG3" s="1762"/>
      <c r="KH3" s="1762"/>
      <c r="KI3" s="1762"/>
      <c r="KJ3" s="1762"/>
      <c r="KK3" s="1762"/>
      <c r="KL3" s="1762"/>
      <c r="KM3" s="1762"/>
      <c r="KN3" s="1762"/>
      <c r="KO3" s="1762"/>
      <c r="KP3" s="1762"/>
      <c r="KQ3" s="1762"/>
      <c r="KR3" s="1762"/>
      <c r="KS3" s="1762"/>
      <c r="KT3" s="1762"/>
      <c r="KU3" s="1762"/>
      <c r="KV3" s="1762"/>
      <c r="KW3" s="1762"/>
      <c r="KX3" s="1762"/>
      <c r="KY3" s="1762"/>
      <c r="KZ3" s="1762"/>
      <c r="LA3" s="1762"/>
      <c r="LB3" s="1762"/>
      <c r="LC3" s="1762"/>
      <c r="LD3" s="1762"/>
      <c r="LE3" s="1762"/>
      <c r="LF3" s="1762"/>
      <c r="LG3" s="1762"/>
      <c r="LH3" s="1762"/>
      <c r="LI3" s="1762"/>
      <c r="LJ3" s="1762"/>
      <c r="LK3" s="1762"/>
      <c r="LL3" s="1762"/>
      <c r="LM3" s="1762"/>
      <c r="LN3" s="1762"/>
      <c r="LO3" s="1762"/>
      <c r="LP3" s="1762"/>
      <c r="LQ3" s="1762"/>
      <c r="LR3" s="1762"/>
      <c r="LS3" s="1762"/>
      <c r="LT3" s="1762"/>
      <c r="LU3" s="1762"/>
      <c r="LV3" s="1762"/>
      <c r="LW3" s="1762"/>
      <c r="LX3" s="1762"/>
      <c r="LY3" s="1762"/>
      <c r="LZ3" s="1762"/>
      <c r="MA3" s="1762"/>
      <c r="MB3" s="1762"/>
      <c r="MC3" s="1762"/>
      <c r="MD3" s="1762"/>
      <c r="ME3" s="1762"/>
      <c r="MF3" s="1762"/>
      <c r="MG3" s="1762"/>
      <c r="MH3" s="1762"/>
      <c r="MI3" s="1762"/>
      <c r="MJ3" s="1762"/>
      <c r="MK3" s="1762"/>
      <c r="ML3" s="1762"/>
      <c r="MM3" s="1762"/>
      <c r="MN3" s="1762"/>
      <c r="MO3" s="1762"/>
      <c r="MP3" s="1762"/>
      <c r="MQ3" s="1762"/>
      <c r="MR3" s="1762"/>
      <c r="MS3" s="1762"/>
      <c r="MT3" s="1762"/>
      <c r="MU3" s="1762"/>
      <c r="MV3" s="1762"/>
      <c r="MW3" s="1762"/>
      <c r="MX3" s="1762"/>
      <c r="MY3" s="1762"/>
      <c r="MZ3" s="1762"/>
      <c r="NA3" s="1762"/>
      <c r="NB3" s="1762"/>
      <c r="NC3" s="1762"/>
      <c r="ND3" s="1762"/>
      <c r="NE3" s="1762"/>
      <c r="NF3" s="1762"/>
      <c r="NG3" s="1762"/>
      <c r="NH3" s="1762"/>
      <c r="NI3" s="1762"/>
      <c r="NJ3" s="1762"/>
      <c r="NK3" s="1762"/>
      <c r="NL3" s="1762"/>
      <c r="NM3" s="1762"/>
      <c r="NN3" s="1762"/>
      <c r="NO3" s="1762"/>
      <c r="NP3" s="1762"/>
      <c r="NQ3" s="1762"/>
      <c r="NR3" s="1762"/>
      <c r="NS3" s="1762"/>
      <c r="NT3" s="1762"/>
      <c r="NU3" s="1762"/>
      <c r="NV3" s="1762"/>
      <c r="NW3" s="1762"/>
      <c r="NX3" s="1762"/>
      <c r="NY3" s="1762"/>
      <c r="NZ3" s="1762"/>
      <c r="OA3" s="1762"/>
      <c r="OB3" s="1762"/>
      <c r="OC3" s="1762"/>
      <c r="OD3" s="1762"/>
      <c r="OE3" s="1762"/>
      <c r="OF3" s="1762"/>
      <c r="OG3" s="1762"/>
      <c r="OH3" s="1762"/>
      <c r="OI3" s="1762"/>
      <c r="OJ3" s="1762"/>
      <c r="OK3" s="1762"/>
      <c r="OL3" s="1762"/>
      <c r="OM3" s="1762"/>
      <c r="ON3" s="1762"/>
      <c r="OO3" s="1762"/>
      <c r="OP3" s="1762"/>
      <c r="OQ3" s="1762"/>
      <c r="OR3" s="1762"/>
      <c r="OS3" s="1762"/>
      <c r="OT3" s="1762"/>
      <c r="OU3" s="1762"/>
      <c r="OV3" s="1762"/>
      <c r="OW3" s="1762"/>
      <c r="OX3" s="1762"/>
      <c r="OY3" s="1762"/>
      <c r="OZ3" s="1762"/>
      <c r="PA3" s="1762"/>
      <c r="PB3" s="1762"/>
      <c r="PC3" s="1762"/>
      <c r="PD3" s="1762"/>
      <c r="PE3" s="1762"/>
      <c r="PF3" s="1762"/>
      <c r="PG3" s="1762"/>
      <c r="PH3" s="1762"/>
      <c r="PI3" s="1762"/>
      <c r="PJ3" s="1762"/>
      <c r="PK3" s="1762"/>
      <c r="PL3" s="1762"/>
      <c r="PM3" s="1762"/>
      <c r="PN3" s="1762"/>
      <c r="PO3" s="1762"/>
      <c r="PP3" s="1762"/>
      <c r="PQ3" s="1762"/>
      <c r="PR3" s="1762"/>
      <c r="PS3" s="1762"/>
      <c r="PT3" s="1762"/>
      <c r="PU3" s="1762"/>
      <c r="PV3" s="1762"/>
      <c r="PW3" s="1762"/>
      <c r="PX3" s="1762"/>
      <c r="PY3" s="1762"/>
      <c r="PZ3" s="1762"/>
      <c r="QA3" s="1762"/>
      <c r="QB3" s="1762"/>
      <c r="QC3" s="1762"/>
      <c r="QD3" s="1762"/>
      <c r="QE3" s="1762"/>
      <c r="QF3" s="1762"/>
      <c r="QG3" s="1762"/>
      <c r="QH3" s="1762"/>
      <c r="QI3" s="1762"/>
      <c r="QJ3" s="1762"/>
      <c r="QK3" s="1762"/>
      <c r="QL3" s="1762"/>
      <c r="QM3" s="1762"/>
      <c r="QN3" s="1762"/>
      <c r="QO3" s="1762"/>
      <c r="QP3" s="1762"/>
      <c r="QQ3" s="1762"/>
      <c r="QR3" s="1762"/>
      <c r="QS3" s="1762"/>
      <c r="QT3" s="1762"/>
      <c r="QU3" s="1762"/>
      <c r="QV3" s="1762"/>
      <c r="QW3" s="1762"/>
      <c r="QX3" s="1762"/>
      <c r="QY3" s="1762"/>
      <c r="QZ3" s="1762"/>
      <c r="RA3" s="1762"/>
      <c r="RB3" s="1762"/>
      <c r="RC3" s="1762"/>
      <c r="RD3" s="1762"/>
      <c r="RE3" s="1762"/>
      <c r="RF3" s="1762"/>
      <c r="RG3" s="1762"/>
      <c r="RH3" s="1762"/>
      <c r="RI3" s="1762"/>
      <c r="RJ3" s="1762"/>
      <c r="RK3" s="1762"/>
      <c r="RL3" s="1762"/>
      <c r="RM3" s="1762"/>
      <c r="RN3" s="1762"/>
      <c r="RO3" s="1762"/>
      <c r="RP3" s="1762"/>
      <c r="RQ3" s="1762"/>
      <c r="RR3" s="1762"/>
      <c r="RS3" s="1762"/>
      <c r="RT3" s="1762"/>
      <c r="RU3" s="1762"/>
      <c r="RV3" s="1762"/>
      <c r="RW3" s="1762"/>
      <c r="RX3" s="1762"/>
      <c r="RY3" s="1762"/>
      <c r="RZ3" s="1762"/>
      <c r="SA3" s="1762"/>
      <c r="SB3" s="1762"/>
      <c r="SC3" s="1762"/>
      <c r="SD3" s="1762"/>
      <c r="SE3" s="1762"/>
      <c r="SF3" s="1762"/>
      <c r="SG3" s="1762"/>
      <c r="SH3" s="1762"/>
      <c r="SI3" s="1762"/>
      <c r="SJ3" s="1762"/>
      <c r="SK3" s="1762"/>
      <c r="SL3" s="1762"/>
      <c r="SM3" s="1762"/>
      <c r="SN3" s="1762"/>
      <c r="SO3" s="1762"/>
      <c r="SP3" s="1762"/>
      <c r="SQ3" s="1762"/>
      <c r="SR3" s="1762"/>
      <c r="SS3" s="1762"/>
      <c r="ST3" s="1762"/>
      <c r="SU3" s="1762"/>
      <c r="SV3" s="1762"/>
      <c r="SW3" s="1762"/>
      <c r="SX3" s="1762"/>
      <c r="SY3" s="1762"/>
      <c r="SZ3" s="1762"/>
      <c r="TA3" s="1762"/>
      <c r="TB3" s="1762"/>
      <c r="TC3" s="1762"/>
      <c r="TD3" s="1762"/>
      <c r="TE3" s="1762"/>
      <c r="TF3" s="1762"/>
      <c r="TG3" s="1762"/>
      <c r="TH3" s="1762"/>
      <c r="TI3" s="1762"/>
      <c r="TJ3" s="1762"/>
      <c r="TK3" s="1762"/>
      <c r="TL3" s="1762"/>
      <c r="TM3" s="1762"/>
      <c r="TN3" s="1762"/>
      <c r="TO3" s="1762"/>
      <c r="TP3" s="1762"/>
      <c r="TQ3" s="1762"/>
      <c r="TR3" s="1762"/>
      <c r="TS3" s="1762"/>
      <c r="TT3" s="1762"/>
      <c r="TU3" s="1762"/>
      <c r="TV3" s="1762"/>
      <c r="TW3" s="1762"/>
      <c r="TX3" s="1762"/>
      <c r="TY3" s="1762"/>
      <c r="TZ3" s="1762"/>
      <c r="UA3" s="1762"/>
      <c r="UB3" s="1762"/>
      <c r="UC3" s="1762"/>
      <c r="UD3" s="1762"/>
      <c r="UE3" s="1762"/>
      <c r="UF3" s="1762"/>
      <c r="UG3" s="1762"/>
      <c r="UH3" s="1762"/>
      <c r="UI3" s="1762"/>
      <c r="UJ3" s="1762"/>
      <c r="UK3" s="1762"/>
      <c r="UL3" s="1762"/>
      <c r="UM3" s="1762"/>
      <c r="UN3" s="1762"/>
      <c r="UO3" s="1762"/>
      <c r="UP3" s="1762"/>
      <c r="UQ3" s="1762"/>
      <c r="UR3" s="1762"/>
      <c r="US3" s="1762"/>
      <c r="UT3" s="1762"/>
      <c r="UU3" s="1762"/>
      <c r="UV3" s="1762"/>
      <c r="UW3" s="1762"/>
      <c r="UX3" s="1762"/>
      <c r="UY3" s="1762"/>
      <c r="UZ3" s="1762"/>
      <c r="VA3" s="1762"/>
      <c r="VB3" s="1762"/>
      <c r="VC3" s="1762"/>
      <c r="VD3" s="1762"/>
      <c r="VE3" s="1762"/>
      <c r="VF3" s="1762"/>
      <c r="VG3" s="1762"/>
      <c r="VH3" s="1762"/>
      <c r="VI3" s="1762"/>
      <c r="VJ3" s="1762"/>
      <c r="VK3" s="1762"/>
      <c r="VL3" s="1762"/>
      <c r="VM3" s="1762"/>
      <c r="VN3" s="1762"/>
      <c r="VO3" s="1762"/>
      <c r="VP3" s="1762"/>
      <c r="VQ3" s="1762"/>
      <c r="VR3" s="1762"/>
      <c r="VS3" s="1762"/>
      <c r="VT3" s="1762"/>
      <c r="VU3" s="1762"/>
      <c r="VV3" s="1762"/>
      <c r="VW3" s="1762"/>
      <c r="VX3" s="1762"/>
      <c r="VY3" s="1762"/>
      <c r="VZ3" s="1762"/>
      <c r="WA3" s="1762"/>
      <c r="WB3" s="1762"/>
      <c r="WC3" s="1762"/>
      <c r="WD3" s="1762"/>
      <c r="WE3" s="1762"/>
      <c r="WF3" s="1762"/>
      <c r="WG3" s="1762"/>
      <c r="WH3" s="1762"/>
      <c r="WI3" s="1762"/>
      <c r="WJ3" s="1762"/>
      <c r="WK3" s="1762"/>
      <c r="WL3" s="1762"/>
      <c r="WM3" s="1762"/>
      <c r="WN3" s="1762"/>
      <c r="WO3" s="1762"/>
      <c r="WP3" s="1762"/>
      <c r="WQ3" s="1762"/>
      <c r="WR3" s="1762"/>
      <c r="WS3" s="1762"/>
      <c r="WT3" s="1762"/>
      <c r="WU3" s="1762"/>
      <c r="WV3" s="1762"/>
      <c r="WW3" s="1762"/>
      <c r="WX3" s="1762"/>
      <c r="WY3" s="1762"/>
      <c r="WZ3" s="1762"/>
      <c r="XA3" s="1762"/>
      <c r="XB3" s="1762"/>
      <c r="XC3" s="1762"/>
      <c r="XD3" s="1762"/>
      <c r="XE3" s="1762"/>
      <c r="XF3" s="1762"/>
      <c r="XG3" s="1762"/>
      <c r="XH3" s="1762"/>
      <c r="XI3" s="1762"/>
      <c r="XJ3" s="1762"/>
      <c r="XK3" s="1762"/>
      <c r="XL3" s="1762"/>
      <c r="XM3" s="1762"/>
      <c r="XN3" s="1762"/>
      <c r="XO3" s="1762"/>
      <c r="XP3" s="1762"/>
      <c r="XQ3" s="1762"/>
      <c r="XR3" s="1762"/>
      <c r="XS3" s="1762"/>
      <c r="XT3" s="1762"/>
      <c r="XU3" s="1762"/>
      <c r="XV3" s="1762"/>
      <c r="XW3" s="1762"/>
      <c r="XX3" s="1762"/>
      <c r="XY3" s="1762"/>
      <c r="XZ3" s="1762"/>
      <c r="YA3" s="1762"/>
      <c r="YB3" s="1762"/>
      <c r="YC3" s="1762"/>
      <c r="YD3" s="1762"/>
      <c r="YE3" s="1762"/>
      <c r="YF3" s="1762"/>
      <c r="YG3" s="1762"/>
      <c r="YH3" s="1762"/>
      <c r="YI3" s="1762"/>
      <c r="YJ3" s="1762"/>
      <c r="YK3" s="1762"/>
      <c r="YL3" s="1762"/>
      <c r="YM3" s="1762"/>
      <c r="YN3" s="1762"/>
      <c r="YO3" s="1762"/>
      <c r="YP3" s="1762"/>
      <c r="YQ3" s="1762"/>
      <c r="YR3" s="1762"/>
      <c r="YS3" s="1762"/>
      <c r="YT3" s="1762"/>
      <c r="YU3" s="1762"/>
      <c r="YV3" s="1762"/>
      <c r="YW3" s="1762"/>
      <c r="YX3" s="1762"/>
      <c r="YY3" s="1762"/>
      <c r="YZ3" s="1762"/>
      <c r="ZA3" s="1762"/>
      <c r="ZB3" s="1762"/>
      <c r="ZC3" s="1762"/>
      <c r="ZD3" s="1762"/>
      <c r="ZE3" s="1762"/>
      <c r="ZF3" s="1762"/>
      <c r="ZG3" s="1762"/>
      <c r="ZH3" s="1762"/>
      <c r="ZI3" s="1762"/>
      <c r="ZJ3" s="1762"/>
      <c r="ZK3" s="1762"/>
      <c r="ZL3" s="1762"/>
      <c r="ZM3" s="1762"/>
      <c r="ZN3" s="1762"/>
      <c r="ZO3" s="1762"/>
      <c r="ZP3" s="1762"/>
      <c r="ZQ3" s="1762"/>
      <c r="ZR3" s="1762"/>
      <c r="ZS3" s="1762"/>
      <c r="ZT3" s="1762"/>
      <c r="ZU3" s="1762"/>
      <c r="ZV3" s="1762"/>
      <c r="ZW3" s="1762"/>
      <c r="ZX3" s="1762"/>
      <c r="ZY3" s="1762"/>
      <c r="ZZ3" s="1762"/>
      <c r="AAA3" s="1762"/>
      <c r="AAB3" s="1762"/>
      <c r="AAC3" s="1762"/>
      <c r="AAD3" s="1762"/>
      <c r="AAE3" s="1762"/>
      <c r="AAF3" s="1762"/>
      <c r="AAG3" s="1762"/>
      <c r="AAH3" s="1762"/>
      <c r="AAI3" s="1762"/>
      <c r="AAJ3" s="1762"/>
      <c r="AAK3" s="1762"/>
      <c r="AAL3" s="1762"/>
      <c r="AAM3" s="1762"/>
      <c r="AAN3" s="1762"/>
      <c r="AAO3" s="1762"/>
      <c r="AAP3" s="1762"/>
      <c r="AAQ3" s="1762"/>
      <c r="AAR3" s="1762"/>
      <c r="AAS3" s="1762"/>
      <c r="AAT3" s="1762"/>
      <c r="AAU3" s="1762"/>
      <c r="AAV3" s="1762"/>
      <c r="AAW3" s="1762"/>
      <c r="AAX3" s="1762"/>
      <c r="AAY3" s="1762"/>
      <c r="AAZ3" s="1762"/>
      <c r="ABA3" s="1762"/>
      <c r="ABB3" s="1762"/>
      <c r="ABC3" s="1762"/>
      <c r="ABD3" s="1762"/>
      <c r="ABE3" s="1762"/>
      <c r="ABF3" s="1762"/>
      <c r="ABG3" s="1762"/>
      <c r="ABH3" s="1762"/>
      <c r="ABI3" s="1762"/>
      <c r="ABJ3" s="1762"/>
      <c r="ABK3" s="1762"/>
      <c r="ABL3" s="1762"/>
      <c r="ABM3" s="1762"/>
      <c r="ABN3" s="1762"/>
      <c r="ABO3" s="1762"/>
      <c r="ABP3" s="1762"/>
      <c r="ABQ3" s="1762"/>
      <c r="ABR3" s="1762"/>
      <c r="ABS3" s="1762"/>
      <c r="ABT3" s="1762"/>
      <c r="ABU3" s="1762"/>
      <c r="ABV3" s="1762"/>
      <c r="ABW3" s="1762"/>
      <c r="ABX3" s="1762"/>
      <c r="ABY3" s="1762"/>
      <c r="ABZ3" s="1762"/>
      <c r="ACA3" s="1762"/>
      <c r="ACB3" s="1762"/>
      <c r="ACC3" s="1762"/>
      <c r="ACD3" s="1762"/>
      <c r="ACE3" s="1762"/>
      <c r="ACF3" s="1762"/>
      <c r="ACG3" s="1762"/>
      <c r="ACH3" s="1762"/>
      <c r="ACI3" s="1762"/>
      <c r="ACJ3" s="1762"/>
      <c r="ACK3" s="1762"/>
      <c r="ACL3" s="1762"/>
      <c r="ACM3" s="1762"/>
      <c r="ACN3" s="1762"/>
      <c r="ACO3" s="1762"/>
      <c r="ACP3" s="1762"/>
      <c r="ACQ3" s="1762"/>
      <c r="ACR3" s="1762"/>
      <c r="ACS3" s="1762"/>
      <c r="ACT3" s="1762"/>
      <c r="ACU3" s="1762"/>
      <c r="ACV3" s="1762"/>
      <c r="ACW3" s="1762"/>
      <c r="ACX3" s="1762"/>
      <c r="ACY3" s="1762"/>
      <c r="ACZ3" s="1762"/>
      <c r="ADA3" s="1762"/>
      <c r="ADB3" s="1762"/>
      <c r="ADC3" s="1762"/>
      <c r="ADD3" s="1762"/>
      <c r="ADE3" s="1762"/>
      <c r="ADF3" s="1762"/>
      <c r="ADG3" s="1762"/>
      <c r="ADH3" s="1762"/>
      <c r="ADI3" s="1762"/>
      <c r="ADJ3" s="1762"/>
      <c r="ADK3" s="1762"/>
      <c r="ADL3" s="1762"/>
      <c r="ADM3" s="1762"/>
      <c r="ADN3" s="1762"/>
      <c r="ADO3" s="1762"/>
      <c r="ADP3" s="1762"/>
      <c r="ADQ3" s="1762"/>
      <c r="ADR3" s="1762"/>
      <c r="ADS3" s="1762"/>
      <c r="ADT3" s="1762"/>
      <c r="ADU3" s="1762"/>
      <c r="ADV3" s="1762"/>
      <c r="ADW3" s="1762"/>
      <c r="ADX3" s="1762"/>
      <c r="ADY3" s="1762"/>
      <c r="ADZ3" s="1762"/>
      <c r="AEA3" s="1762"/>
      <c r="AEB3" s="1762"/>
      <c r="AEC3" s="1762"/>
      <c r="AED3" s="1762"/>
      <c r="AEE3" s="1762"/>
      <c r="AEF3" s="1762"/>
      <c r="AEG3" s="1762"/>
      <c r="AEH3" s="1762"/>
      <c r="AEI3" s="1762"/>
      <c r="AEJ3" s="1762"/>
      <c r="AEK3" s="1762"/>
      <c r="AEL3" s="1762"/>
      <c r="AEM3" s="1762"/>
      <c r="AEN3" s="1762"/>
      <c r="AEO3" s="1762"/>
      <c r="AEP3" s="1762"/>
      <c r="AEQ3" s="1762"/>
      <c r="AER3" s="1762"/>
      <c r="AES3" s="1762"/>
      <c r="AET3" s="1762"/>
      <c r="AEU3" s="1762"/>
      <c r="AEV3" s="1762"/>
      <c r="AEW3" s="1762"/>
      <c r="AEX3" s="1762"/>
      <c r="AEY3" s="1762"/>
      <c r="AEZ3" s="1762"/>
      <c r="AFA3" s="1762"/>
      <c r="AFB3" s="1762"/>
      <c r="AFC3" s="1762"/>
      <c r="AFD3" s="1762"/>
      <c r="AFE3" s="1762"/>
      <c r="AFF3" s="1762"/>
      <c r="AFG3" s="1762"/>
      <c r="AFH3" s="1762"/>
      <c r="AFI3" s="1762"/>
      <c r="AFJ3" s="1762"/>
      <c r="AFK3" s="1762"/>
      <c r="AFL3" s="1762"/>
      <c r="AFM3" s="1762"/>
      <c r="AFN3" s="1762"/>
      <c r="AFO3" s="1762"/>
      <c r="AFP3" s="1762"/>
      <c r="AFQ3" s="1762"/>
      <c r="AFR3" s="1762"/>
      <c r="AFS3" s="1762"/>
      <c r="AFT3" s="1762"/>
      <c r="AFU3" s="1762"/>
      <c r="AFV3" s="1762"/>
      <c r="AFW3" s="1762"/>
      <c r="AFX3" s="1762"/>
      <c r="AFY3" s="1762"/>
      <c r="AFZ3" s="1762"/>
      <c r="AGA3" s="1762"/>
      <c r="AGB3" s="1762"/>
      <c r="AGC3" s="1762"/>
      <c r="AGD3" s="1762"/>
      <c r="AGE3" s="1762"/>
      <c r="AGF3" s="1762"/>
      <c r="AGG3" s="1762"/>
      <c r="AGH3" s="1762"/>
      <c r="AGI3" s="1762"/>
      <c r="AGJ3" s="1762"/>
      <c r="AGK3" s="1762"/>
      <c r="AGL3" s="1762"/>
      <c r="AGM3" s="1762"/>
      <c r="AGN3" s="1762"/>
      <c r="AGO3" s="1762"/>
      <c r="AGP3" s="1762"/>
      <c r="AGQ3" s="1762"/>
      <c r="AGR3" s="1762"/>
      <c r="AGS3" s="1762"/>
      <c r="AGT3" s="1762"/>
      <c r="AGU3" s="1762"/>
      <c r="AGV3" s="1762"/>
      <c r="AGW3" s="1762"/>
      <c r="AGX3" s="1762"/>
      <c r="AGY3" s="1762"/>
      <c r="AGZ3" s="1762"/>
      <c r="AHA3" s="1762"/>
      <c r="AHB3" s="1762"/>
      <c r="AHC3" s="1762"/>
      <c r="AHD3" s="1762"/>
      <c r="AHE3" s="1762"/>
      <c r="AHF3" s="1762"/>
      <c r="AHG3" s="1762"/>
      <c r="AHH3" s="1762"/>
      <c r="AHI3" s="1762"/>
      <c r="AHJ3" s="1762"/>
      <c r="AHK3" s="1762"/>
      <c r="AHL3" s="1762"/>
      <c r="AHM3" s="1762"/>
      <c r="AHN3" s="1762"/>
      <c r="AHO3" s="1762"/>
      <c r="AHP3" s="1762"/>
      <c r="AHQ3" s="1762"/>
      <c r="AHR3" s="1762"/>
      <c r="AHS3" s="1762"/>
      <c r="AHT3" s="1762"/>
      <c r="AHU3" s="1762"/>
      <c r="AHV3" s="1762"/>
      <c r="AHW3" s="1762"/>
      <c r="AHX3" s="1762"/>
      <c r="AHY3" s="1762"/>
      <c r="AHZ3" s="1762"/>
      <c r="AIA3" s="1762"/>
      <c r="AIB3" s="1762"/>
      <c r="AIC3" s="1762"/>
      <c r="AID3" s="1762"/>
      <c r="AIE3" s="1762"/>
      <c r="AIF3" s="1762"/>
      <c r="AIG3" s="1762"/>
      <c r="AIH3" s="1762"/>
      <c r="AII3" s="1762"/>
      <c r="AIJ3" s="1762"/>
      <c r="AIK3" s="1762"/>
      <c r="AIL3" s="1762"/>
      <c r="AIM3" s="1762"/>
      <c r="AIN3" s="1762"/>
      <c r="AIO3" s="1762"/>
      <c r="AIP3" s="1762"/>
      <c r="AIQ3" s="1762"/>
      <c r="AIR3" s="1762"/>
      <c r="AIS3" s="1762"/>
      <c r="AIT3" s="1762"/>
      <c r="AIU3" s="1762"/>
      <c r="AIV3" s="1762"/>
      <c r="AIW3" s="1762"/>
      <c r="AIX3" s="1762"/>
      <c r="AIY3" s="1762"/>
      <c r="AIZ3" s="1762"/>
      <c r="AJA3" s="1762"/>
      <c r="AJB3" s="1762"/>
      <c r="AJC3" s="1762"/>
      <c r="AJD3" s="1762"/>
      <c r="AJE3" s="1762"/>
      <c r="AJF3" s="1762"/>
      <c r="AJG3" s="1762"/>
      <c r="AJH3" s="1762"/>
      <c r="AJI3" s="1762"/>
      <c r="AJJ3" s="1762"/>
      <c r="AJK3" s="1762"/>
      <c r="AJL3" s="1762"/>
      <c r="AJM3" s="1762"/>
      <c r="AJN3" s="1762"/>
      <c r="AJO3" s="1762"/>
      <c r="AJP3" s="1762"/>
      <c r="AJQ3" s="1762"/>
      <c r="AJR3" s="1762"/>
      <c r="AJS3" s="1762"/>
      <c r="AJT3" s="1762"/>
      <c r="AJU3" s="1762"/>
      <c r="AJV3" s="1762"/>
      <c r="AJW3" s="1762"/>
      <c r="AJX3" s="1762"/>
      <c r="AJY3" s="1762"/>
      <c r="AJZ3" s="1762"/>
      <c r="AKA3" s="1762"/>
      <c r="AKB3" s="1762"/>
      <c r="AKC3" s="1762"/>
      <c r="AKD3" s="1762"/>
      <c r="AKE3" s="1762"/>
      <c r="AKF3" s="1762"/>
      <c r="AKG3" s="1762"/>
      <c r="AKH3" s="1762"/>
      <c r="AKI3" s="1762"/>
      <c r="AKJ3" s="1762"/>
      <c r="AKK3" s="1762"/>
      <c r="AKL3" s="1762"/>
      <c r="AKM3" s="1762"/>
      <c r="AKN3" s="1762"/>
      <c r="AKO3" s="1762"/>
      <c r="AKP3" s="1762"/>
      <c r="AKQ3" s="1762"/>
      <c r="AKR3" s="1762"/>
      <c r="AKS3" s="1762"/>
      <c r="AKT3" s="1762"/>
      <c r="AKU3" s="1762"/>
      <c r="AKV3" s="1762"/>
      <c r="AKW3" s="1762"/>
      <c r="AKX3" s="1762"/>
      <c r="AKY3" s="1762"/>
      <c r="AKZ3" s="1762"/>
      <c r="ALA3" s="1762"/>
      <c r="ALB3" s="1762"/>
      <c r="ALC3" s="1762"/>
      <c r="ALD3" s="1762"/>
      <c r="ALE3" s="1762"/>
      <c r="ALF3" s="1762"/>
      <c r="ALG3" s="1762"/>
      <c r="ALH3" s="1762"/>
      <c r="ALI3" s="1762"/>
      <c r="ALJ3" s="1762"/>
      <c r="ALK3" s="1762"/>
      <c r="ALL3" s="1762"/>
      <c r="ALM3" s="1762"/>
      <c r="ALN3" s="1762"/>
      <c r="ALO3" s="1762"/>
      <c r="ALP3" s="1762"/>
      <c r="ALQ3" s="1762"/>
      <c r="ALR3" s="1762"/>
      <c r="ALS3" s="1762"/>
      <c r="ALT3" s="1762"/>
      <c r="ALU3" s="1762"/>
      <c r="ALV3" s="1762"/>
      <c r="ALW3" s="1762"/>
      <c r="ALX3" s="1762"/>
      <c r="ALY3" s="1762"/>
      <c r="ALZ3" s="1762"/>
      <c r="AMA3" s="1762"/>
      <c r="AMB3" s="1762"/>
      <c r="AMC3" s="1762"/>
      <c r="AMD3" s="1762"/>
      <c r="AME3" s="1762"/>
      <c r="AMF3" s="1762"/>
      <c r="AMG3" s="1762"/>
      <c r="AMH3" s="1762"/>
    </row>
    <row r="4" spans="1:1022" ht="13.95" customHeight="1">
      <c r="A4" s="19"/>
      <c r="B4" s="1762"/>
      <c r="C4" s="1762"/>
      <c r="D4" s="1762"/>
      <c r="E4" s="1762"/>
      <c r="F4" s="1762"/>
      <c r="G4" s="1762"/>
      <c r="H4" s="1763"/>
      <c r="I4" s="1762"/>
      <c r="J4" s="1762"/>
      <c r="K4" s="1762"/>
      <c r="L4" s="1762"/>
      <c r="M4" s="1762"/>
      <c r="N4" s="1763"/>
      <c r="O4" s="1763"/>
      <c r="P4" s="1763"/>
      <c r="Q4" s="1763"/>
      <c r="R4" s="1763"/>
      <c r="S4" s="1763"/>
      <c r="T4" s="1762"/>
      <c r="U4" s="1762"/>
      <c r="V4" s="1762"/>
      <c r="W4" s="1762"/>
      <c r="X4" s="1762"/>
      <c r="Y4" s="1762"/>
      <c r="Z4" s="1762"/>
      <c r="AA4" s="1762"/>
      <c r="AB4" s="1762"/>
      <c r="AC4" s="1762"/>
      <c r="AD4" s="1762"/>
      <c r="AE4" s="1762"/>
      <c r="AF4" s="1762"/>
      <c r="AG4" s="1762"/>
      <c r="AH4" s="1762"/>
      <c r="AI4" s="1762"/>
      <c r="AJ4" s="1762"/>
      <c r="AK4" s="1762"/>
      <c r="AL4" s="1762"/>
      <c r="AM4" s="1762"/>
      <c r="AN4" s="1762"/>
      <c r="AO4" s="1762"/>
      <c r="AP4" s="1762"/>
      <c r="AQ4" s="1762"/>
      <c r="AR4" s="1762"/>
      <c r="AS4" s="1762"/>
      <c r="AT4" s="1762"/>
      <c r="AU4" s="1762"/>
      <c r="AV4" s="1762"/>
      <c r="AW4" s="1762"/>
      <c r="AX4" s="1762"/>
      <c r="AY4" s="1762"/>
      <c r="AZ4" s="1762"/>
      <c r="BA4" s="1762"/>
      <c r="BB4" s="1762"/>
      <c r="BC4" s="1762"/>
      <c r="BD4" s="1762"/>
      <c r="BE4" s="1762"/>
      <c r="BF4" s="1762"/>
      <c r="BG4" s="1762"/>
      <c r="BH4" s="1762"/>
      <c r="BI4" s="1762"/>
      <c r="BJ4" s="1762"/>
      <c r="BK4" s="1762"/>
      <c r="BL4" s="1762"/>
      <c r="BM4" s="1762"/>
      <c r="BN4" s="1762"/>
      <c r="BO4" s="1762"/>
      <c r="BP4" s="1762"/>
      <c r="BQ4" s="1762"/>
      <c r="BR4" s="1762"/>
      <c r="BS4" s="1762"/>
      <c r="BT4" s="1762"/>
      <c r="BU4" s="1762"/>
      <c r="BV4" s="1762"/>
      <c r="BW4" s="1762"/>
      <c r="BX4" s="1762"/>
      <c r="BY4" s="1762"/>
      <c r="BZ4" s="1762"/>
      <c r="CA4" s="1762"/>
      <c r="CB4" s="1762"/>
      <c r="CC4" s="1762"/>
      <c r="CD4" s="1762"/>
      <c r="CE4" s="1762"/>
      <c r="CF4" s="1762"/>
      <c r="CG4" s="1762"/>
      <c r="CH4" s="1762"/>
      <c r="CI4" s="1762"/>
      <c r="CJ4" s="1762"/>
      <c r="CK4" s="1762"/>
      <c r="CL4" s="1762"/>
      <c r="CM4" s="1762"/>
      <c r="CN4" s="1762"/>
      <c r="CO4" s="1762"/>
      <c r="CP4" s="1762"/>
      <c r="CQ4" s="1762"/>
      <c r="CR4" s="1762"/>
      <c r="CS4" s="1762"/>
      <c r="CT4" s="1762"/>
      <c r="CU4" s="1762"/>
      <c r="CV4" s="1762"/>
      <c r="CW4" s="1762"/>
      <c r="CX4" s="1762"/>
      <c r="CY4" s="1762"/>
      <c r="CZ4" s="1762"/>
      <c r="DA4" s="1762"/>
      <c r="DB4" s="1762"/>
      <c r="DC4" s="1762"/>
      <c r="DD4" s="1762"/>
      <c r="DE4" s="1762"/>
      <c r="DF4" s="1762"/>
      <c r="DG4" s="1762"/>
      <c r="DH4" s="1762"/>
      <c r="DI4" s="1762"/>
      <c r="DJ4" s="1762"/>
      <c r="DK4" s="1762"/>
      <c r="DL4" s="1762"/>
      <c r="DM4" s="1762"/>
      <c r="DN4" s="1762"/>
      <c r="DO4" s="1762"/>
      <c r="DP4" s="1762"/>
      <c r="DQ4" s="1762"/>
      <c r="DR4" s="1762"/>
      <c r="DS4" s="1762"/>
      <c r="DT4" s="1762"/>
      <c r="DU4" s="1762"/>
      <c r="DV4" s="1762"/>
      <c r="DW4" s="1762"/>
      <c r="DX4" s="1762"/>
      <c r="DY4" s="1762"/>
      <c r="DZ4" s="1762"/>
      <c r="EA4" s="1762"/>
      <c r="EB4" s="1762"/>
      <c r="EC4" s="1762"/>
      <c r="ED4" s="1762"/>
      <c r="EE4" s="1762"/>
      <c r="EF4" s="1762"/>
      <c r="EG4" s="1762"/>
      <c r="EH4" s="1762"/>
      <c r="EI4" s="1762"/>
      <c r="EJ4" s="1762"/>
      <c r="EK4" s="1762"/>
      <c r="EL4" s="1762"/>
      <c r="EM4" s="1762"/>
      <c r="EN4" s="1762"/>
      <c r="EO4" s="1762"/>
      <c r="EP4" s="1762"/>
      <c r="EQ4" s="1762"/>
      <c r="ER4" s="1762"/>
      <c r="ES4" s="1762"/>
      <c r="ET4" s="1762"/>
      <c r="EU4" s="1762"/>
      <c r="EV4" s="1762"/>
      <c r="EW4" s="1762"/>
      <c r="EX4" s="1762"/>
      <c r="EY4" s="1762"/>
      <c r="EZ4" s="1762"/>
      <c r="FA4" s="1762"/>
      <c r="FB4" s="1762"/>
      <c r="FC4" s="1762"/>
      <c r="FD4" s="1762"/>
      <c r="FE4" s="1762"/>
      <c r="FF4" s="1762"/>
      <c r="FG4" s="1762"/>
      <c r="FH4" s="1762"/>
      <c r="FI4" s="1762"/>
      <c r="FJ4" s="1762"/>
      <c r="FK4" s="1762"/>
      <c r="FL4" s="1762"/>
      <c r="FM4" s="1762"/>
      <c r="FN4" s="1762"/>
      <c r="FO4" s="1762"/>
      <c r="FP4" s="1762"/>
      <c r="FQ4" s="1762"/>
      <c r="FR4" s="1762"/>
      <c r="FS4" s="1762"/>
      <c r="FT4" s="1762"/>
      <c r="FU4" s="1762"/>
      <c r="FV4" s="1762"/>
      <c r="FW4" s="1762"/>
      <c r="FX4" s="1762"/>
      <c r="FY4" s="1762"/>
      <c r="FZ4" s="1762"/>
      <c r="GA4" s="1762"/>
      <c r="GB4" s="1762"/>
      <c r="GC4" s="1762"/>
      <c r="GD4" s="1762"/>
      <c r="GE4" s="1762"/>
      <c r="GF4" s="1762"/>
      <c r="GG4" s="1762"/>
      <c r="GH4" s="1762"/>
      <c r="GI4" s="1762"/>
      <c r="GJ4" s="1762"/>
      <c r="GK4" s="1762"/>
      <c r="GL4" s="1762"/>
      <c r="GM4" s="1762"/>
      <c r="GN4" s="1762"/>
      <c r="GO4" s="1762"/>
      <c r="GP4" s="1762"/>
      <c r="GQ4" s="1762"/>
      <c r="GR4" s="1762"/>
      <c r="GS4" s="1762"/>
      <c r="GT4" s="1762"/>
      <c r="GU4" s="1762"/>
      <c r="GV4" s="1762"/>
      <c r="GW4" s="1762"/>
      <c r="GX4" s="1762"/>
      <c r="GY4" s="1762"/>
      <c r="GZ4" s="1762"/>
      <c r="HA4" s="1762"/>
      <c r="HB4" s="1762"/>
      <c r="HC4" s="1762"/>
      <c r="HD4" s="1762"/>
      <c r="HE4" s="1762"/>
      <c r="HF4" s="1762"/>
      <c r="HG4" s="1762"/>
      <c r="HH4" s="1762"/>
      <c r="HI4" s="1762"/>
      <c r="HJ4" s="1762"/>
      <c r="HK4" s="1762"/>
      <c r="HL4" s="1762"/>
      <c r="HM4" s="1762"/>
      <c r="HN4" s="1762"/>
      <c r="HO4" s="1762"/>
      <c r="HP4" s="1762"/>
      <c r="HQ4" s="1762"/>
      <c r="HR4" s="1762"/>
      <c r="HS4" s="1762"/>
      <c r="HT4" s="1762"/>
      <c r="HU4" s="1762"/>
      <c r="HV4" s="1762"/>
      <c r="HW4" s="1762"/>
      <c r="HX4" s="1762"/>
      <c r="HY4" s="1762"/>
      <c r="HZ4" s="1762"/>
      <c r="IA4" s="1762"/>
      <c r="IB4" s="1762"/>
      <c r="IC4" s="1762"/>
      <c r="ID4" s="1762"/>
      <c r="IE4" s="1762"/>
      <c r="IF4" s="1762"/>
      <c r="IG4" s="1762"/>
      <c r="IH4" s="1762"/>
      <c r="II4" s="1762"/>
      <c r="IJ4" s="1762"/>
      <c r="IK4" s="1762"/>
      <c r="IL4" s="1762"/>
      <c r="IM4" s="1762"/>
      <c r="IN4" s="1762"/>
      <c r="IO4" s="1762"/>
      <c r="IP4" s="1762"/>
      <c r="IQ4" s="1762"/>
      <c r="IR4" s="1762"/>
      <c r="IS4" s="1762"/>
      <c r="IT4" s="1762"/>
      <c r="IU4" s="1762"/>
      <c r="IV4" s="1762"/>
      <c r="IW4" s="1762"/>
      <c r="IX4" s="1762"/>
      <c r="IY4" s="1762"/>
      <c r="IZ4" s="1762"/>
      <c r="JA4" s="1762"/>
      <c r="JB4" s="1762"/>
      <c r="JC4" s="1762"/>
      <c r="JD4" s="1762"/>
      <c r="JE4" s="1762"/>
      <c r="JF4" s="1762"/>
      <c r="JG4" s="1762"/>
      <c r="JH4" s="1762"/>
      <c r="JI4" s="1762"/>
      <c r="JJ4" s="1762"/>
      <c r="JK4" s="1762"/>
      <c r="JL4" s="1762"/>
      <c r="JM4" s="1762"/>
      <c r="JN4" s="1762"/>
      <c r="JO4" s="1762"/>
      <c r="JP4" s="1762"/>
      <c r="JQ4" s="1762"/>
      <c r="JR4" s="1762"/>
      <c r="JS4" s="1762"/>
      <c r="JT4" s="1762"/>
      <c r="JU4" s="1762"/>
      <c r="JV4" s="1762"/>
      <c r="JW4" s="1762"/>
      <c r="JX4" s="1762"/>
      <c r="JY4" s="1762"/>
      <c r="JZ4" s="1762"/>
      <c r="KA4" s="1762"/>
      <c r="KB4" s="1762"/>
      <c r="KC4" s="1762"/>
      <c r="KD4" s="1762"/>
      <c r="KE4" s="1762"/>
      <c r="KF4" s="1762"/>
      <c r="KG4" s="1762"/>
      <c r="KH4" s="1762"/>
      <c r="KI4" s="1762"/>
      <c r="KJ4" s="1762"/>
      <c r="KK4" s="1762"/>
      <c r="KL4" s="1762"/>
      <c r="KM4" s="1762"/>
      <c r="KN4" s="1762"/>
      <c r="KO4" s="1762"/>
      <c r="KP4" s="1762"/>
      <c r="KQ4" s="1762"/>
      <c r="KR4" s="1762"/>
      <c r="KS4" s="1762"/>
      <c r="KT4" s="1762"/>
      <c r="KU4" s="1762"/>
      <c r="KV4" s="1762"/>
      <c r="KW4" s="1762"/>
      <c r="KX4" s="1762"/>
      <c r="KY4" s="1762"/>
      <c r="KZ4" s="1762"/>
      <c r="LA4" s="1762"/>
      <c r="LB4" s="1762"/>
      <c r="LC4" s="1762"/>
      <c r="LD4" s="1762"/>
      <c r="LE4" s="1762"/>
      <c r="LF4" s="1762"/>
      <c r="LG4" s="1762"/>
      <c r="LH4" s="1762"/>
      <c r="LI4" s="1762"/>
      <c r="LJ4" s="1762"/>
      <c r="LK4" s="1762"/>
      <c r="LL4" s="1762"/>
      <c r="LM4" s="1762"/>
      <c r="LN4" s="1762"/>
      <c r="LO4" s="1762"/>
      <c r="LP4" s="1762"/>
      <c r="LQ4" s="1762"/>
      <c r="LR4" s="1762"/>
      <c r="LS4" s="1762"/>
      <c r="LT4" s="1762"/>
      <c r="LU4" s="1762"/>
      <c r="LV4" s="1762"/>
      <c r="LW4" s="1762"/>
      <c r="LX4" s="1762"/>
      <c r="LY4" s="1762"/>
      <c r="LZ4" s="1762"/>
      <c r="MA4" s="1762"/>
      <c r="MB4" s="1762"/>
      <c r="MC4" s="1762"/>
      <c r="MD4" s="1762"/>
      <c r="ME4" s="1762"/>
      <c r="MF4" s="1762"/>
      <c r="MG4" s="1762"/>
      <c r="MH4" s="1762"/>
      <c r="MI4" s="1762"/>
      <c r="MJ4" s="1762"/>
      <c r="MK4" s="1762"/>
      <c r="ML4" s="1762"/>
      <c r="MM4" s="1762"/>
      <c r="MN4" s="1762"/>
      <c r="MO4" s="1762"/>
      <c r="MP4" s="1762"/>
      <c r="MQ4" s="1762"/>
      <c r="MR4" s="1762"/>
      <c r="MS4" s="1762"/>
      <c r="MT4" s="1762"/>
      <c r="MU4" s="1762"/>
      <c r="MV4" s="1762"/>
      <c r="MW4" s="1762"/>
      <c r="MX4" s="1762"/>
      <c r="MY4" s="1762"/>
      <c r="MZ4" s="1762"/>
      <c r="NA4" s="1762"/>
      <c r="NB4" s="1762"/>
      <c r="NC4" s="1762"/>
      <c r="ND4" s="1762"/>
      <c r="NE4" s="1762"/>
      <c r="NF4" s="1762"/>
      <c r="NG4" s="1762"/>
      <c r="NH4" s="1762"/>
      <c r="NI4" s="1762"/>
      <c r="NJ4" s="1762"/>
      <c r="NK4" s="1762"/>
      <c r="NL4" s="1762"/>
      <c r="NM4" s="1762"/>
      <c r="NN4" s="1762"/>
      <c r="NO4" s="1762"/>
      <c r="NP4" s="1762"/>
      <c r="NQ4" s="1762"/>
      <c r="NR4" s="1762"/>
      <c r="NS4" s="1762"/>
      <c r="NT4" s="1762"/>
      <c r="NU4" s="1762"/>
      <c r="NV4" s="1762"/>
      <c r="NW4" s="1762"/>
      <c r="NX4" s="1762"/>
      <c r="NY4" s="1762"/>
      <c r="NZ4" s="1762"/>
      <c r="OA4" s="1762"/>
      <c r="OB4" s="1762"/>
      <c r="OC4" s="1762"/>
      <c r="OD4" s="1762"/>
      <c r="OE4" s="1762"/>
      <c r="OF4" s="1762"/>
      <c r="OG4" s="1762"/>
      <c r="OH4" s="1762"/>
      <c r="OI4" s="1762"/>
      <c r="OJ4" s="1762"/>
      <c r="OK4" s="1762"/>
      <c r="OL4" s="1762"/>
      <c r="OM4" s="1762"/>
      <c r="ON4" s="1762"/>
      <c r="OO4" s="1762"/>
      <c r="OP4" s="1762"/>
      <c r="OQ4" s="1762"/>
      <c r="OR4" s="1762"/>
      <c r="OS4" s="1762"/>
      <c r="OT4" s="1762"/>
      <c r="OU4" s="1762"/>
      <c r="OV4" s="1762"/>
      <c r="OW4" s="1762"/>
      <c r="OX4" s="1762"/>
      <c r="OY4" s="1762"/>
      <c r="OZ4" s="1762"/>
      <c r="PA4" s="1762"/>
      <c r="PB4" s="1762"/>
      <c r="PC4" s="1762"/>
      <c r="PD4" s="1762"/>
      <c r="PE4" s="1762"/>
      <c r="PF4" s="1762"/>
      <c r="PG4" s="1762"/>
      <c r="PH4" s="1762"/>
      <c r="PI4" s="1762"/>
      <c r="PJ4" s="1762"/>
      <c r="PK4" s="1762"/>
      <c r="PL4" s="1762"/>
      <c r="PM4" s="1762"/>
      <c r="PN4" s="1762"/>
      <c r="PO4" s="1762"/>
      <c r="PP4" s="1762"/>
      <c r="PQ4" s="1762"/>
      <c r="PR4" s="1762"/>
      <c r="PS4" s="1762"/>
      <c r="PT4" s="1762"/>
      <c r="PU4" s="1762"/>
      <c r="PV4" s="1762"/>
      <c r="PW4" s="1762"/>
      <c r="PX4" s="1762"/>
      <c r="PY4" s="1762"/>
      <c r="PZ4" s="1762"/>
      <c r="QA4" s="1762"/>
      <c r="QB4" s="1762"/>
      <c r="QC4" s="1762"/>
      <c r="QD4" s="1762"/>
      <c r="QE4" s="1762"/>
      <c r="QF4" s="1762"/>
      <c r="QG4" s="1762"/>
      <c r="QH4" s="1762"/>
      <c r="QI4" s="1762"/>
      <c r="QJ4" s="1762"/>
      <c r="QK4" s="1762"/>
      <c r="QL4" s="1762"/>
      <c r="QM4" s="1762"/>
      <c r="QN4" s="1762"/>
      <c r="QO4" s="1762"/>
      <c r="QP4" s="1762"/>
      <c r="QQ4" s="1762"/>
      <c r="QR4" s="1762"/>
      <c r="QS4" s="1762"/>
      <c r="QT4" s="1762"/>
      <c r="QU4" s="1762"/>
      <c r="QV4" s="1762"/>
      <c r="QW4" s="1762"/>
      <c r="QX4" s="1762"/>
      <c r="QY4" s="1762"/>
      <c r="QZ4" s="1762"/>
      <c r="RA4" s="1762"/>
      <c r="RB4" s="1762"/>
      <c r="RC4" s="1762"/>
      <c r="RD4" s="1762"/>
      <c r="RE4" s="1762"/>
      <c r="RF4" s="1762"/>
      <c r="RG4" s="1762"/>
      <c r="RH4" s="1762"/>
      <c r="RI4" s="1762"/>
      <c r="RJ4" s="1762"/>
      <c r="RK4" s="1762"/>
      <c r="RL4" s="1762"/>
      <c r="RM4" s="1762"/>
      <c r="RN4" s="1762"/>
      <c r="RO4" s="1762"/>
      <c r="RP4" s="1762"/>
      <c r="RQ4" s="1762"/>
      <c r="RR4" s="1762"/>
      <c r="RS4" s="1762"/>
      <c r="RT4" s="1762"/>
      <c r="RU4" s="1762"/>
      <c r="RV4" s="1762"/>
      <c r="RW4" s="1762"/>
      <c r="RX4" s="1762"/>
      <c r="RY4" s="1762"/>
      <c r="RZ4" s="1762"/>
      <c r="SA4" s="1762"/>
      <c r="SB4" s="1762"/>
      <c r="SC4" s="1762"/>
      <c r="SD4" s="1762"/>
      <c r="SE4" s="1762"/>
      <c r="SF4" s="1762"/>
      <c r="SG4" s="1762"/>
      <c r="SH4" s="1762"/>
      <c r="SI4" s="1762"/>
      <c r="SJ4" s="1762"/>
      <c r="SK4" s="1762"/>
      <c r="SL4" s="1762"/>
      <c r="SM4" s="1762"/>
      <c r="SN4" s="1762"/>
      <c r="SO4" s="1762"/>
      <c r="SP4" s="1762"/>
      <c r="SQ4" s="1762"/>
      <c r="SR4" s="1762"/>
      <c r="SS4" s="1762"/>
      <c r="ST4" s="1762"/>
      <c r="SU4" s="1762"/>
      <c r="SV4" s="1762"/>
      <c r="SW4" s="1762"/>
      <c r="SX4" s="1762"/>
      <c r="SY4" s="1762"/>
      <c r="SZ4" s="1762"/>
      <c r="TA4" s="1762"/>
      <c r="TB4" s="1762"/>
      <c r="TC4" s="1762"/>
      <c r="TD4" s="1762"/>
      <c r="TE4" s="1762"/>
      <c r="TF4" s="1762"/>
      <c r="TG4" s="1762"/>
      <c r="TH4" s="1762"/>
      <c r="TI4" s="1762"/>
      <c r="TJ4" s="1762"/>
      <c r="TK4" s="1762"/>
      <c r="TL4" s="1762"/>
      <c r="TM4" s="1762"/>
      <c r="TN4" s="1762"/>
      <c r="TO4" s="1762"/>
      <c r="TP4" s="1762"/>
      <c r="TQ4" s="1762"/>
      <c r="TR4" s="1762"/>
      <c r="TS4" s="1762"/>
      <c r="TT4" s="1762"/>
      <c r="TU4" s="1762"/>
      <c r="TV4" s="1762"/>
      <c r="TW4" s="1762"/>
      <c r="TX4" s="1762"/>
      <c r="TY4" s="1762"/>
      <c r="TZ4" s="1762"/>
      <c r="UA4" s="1762"/>
      <c r="UB4" s="1762"/>
      <c r="UC4" s="1762"/>
      <c r="UD4" s="1762"/>
      <c r="UE4" s="1762"/>
      <c r="UF4" s="1762"/>
      <c r="UG4" s="1762"/>
      <c r="UH4" s="1762"/>
      <c r="UI4" s="1762"/>
      <c r="UJ4" s="1762"/>
      <c r="UK4" s="1762"/>
      <c r="UL4" s="1762"/>
      <c r="UM4" s="1762"/>
      <c r="UN4" s="1762"/>
      <c r="UO4" s="1762"/>
      <c r="UP4" s="1762"/>
      <c r="UQ4" s="1762"/>
      <c r="UR4" s="1762"/>
      <c r="US4" s="1762"/>
      <c r="UT4" s="1762"/>
      <c r="UU4" s="1762"/>
      <c r="UV4" s="1762"/>
      <c r="UW4" s="1762"/>
      <c r="UX4" s="1762"/>
      <c r="UY4" s="1762"/>
      <c r="UZ4" s="1762"/>
      <c r="VA4" s="1762"/>
      <c r="VB4" s="1762"/>
      <c r="VC4" s="1762"/>
      <c r="VD4" s="1762"/>
      <c r="VE4" s="1762"/>
      <c r="VF4" s="1762"/>
      <c r="VG4" s="1762"/>
      <c r="VH4" s="1762"/>
      <c r="VI4" s="1762"/>
      <c r="VJ4" s="1762"/>
      <c r="VK4" s="1762"/>
      <c r="VL4" s="1762"/>
      <c r="VM4" s="1762"/>
      <c r="VN4" s="1762"/>
      <c r="VO4" s="1762"/>
      <c r="VP4" s="1762"/>
      <c r="VQ4" s="1762"/>
      <c r="VR4" s="1762"/>
      <c r="VS4" s="1762"/>
      <c r="VT4" s="1762"/>
      <c r="VU4" s="1762"/>
      <c r="VV4" s="1762"/>
      <c r="VW4" s="1762"/>
      <c r="VX4" s="1762"/>
      <c r="VY4" s="1762"/>
      <c r="VZ4" s="1762"/>
      <c r="WA4" s="1762"/>
      <c r="WB4" s="1762"/>
      <c r="WC4" s="1762"/>
      <c r="WD4" s="1762"/>
      <c r="WE4" s="1762"/>
      <c r="WF4" s="1762"/>
      <c r="WG4" s="1762"/>
      <c r="WH4" s="1762"/>
      <c r="WI4" s="1762"/>
      <c r="WJ4" s="1762"/>
      <c r="WK4" s="1762"/>
      <c r="WL4" s="1762"/>
      <c r="WM4" s="1762"/>
      <c r="WN4" s="1762"/>
      <c r="WO4" s="1762"/>
      <c r="WP4" s="1762"/>
      <c r="WQ4" s="1762"/>
      <c r="WR4" s="1762"/>
      <c r="WS4" s="1762"/>
      <c r="WT4" s="1762"/>
      <c r="WU4" s="1762"/>
      <c r="WV4" s="1762"/>
      <c r="WW4" s="1762"/>
      <c r="WX4" s="1762"/>
      <c r="WY4" s="1762"/>
      <c r="WZ4" s="1762"/>
      <c r="XA4" s="1762"/>
      <c r="XB4" s="1762"/>
      <c r="XC4" s="1762"/>
      <c r="XD4" s="1762"/>
      <c r="XE4" s="1762"/>
      <c r="XF4" s="1762"/>
      <c r="XG4" s="1762"/>
      <c r="XH4" s="1762"/>
      <c r="XI4" s="1762"/>
      <c r="XJ4" s="1762"/>
      <c r="XK4" s="1762"/>
      <c r="XL4" s="1762"/>
      <c r="XM4" s="1762"/>
      <c r="XN4" s="1762"/>
      <c r="XO4" s="1762"/>
      <c r="XP4" s="1762"/>
      <c r="XQ4" s="1762"/>
      <c r="XR4" s="1762"/>
      <c r="XS4" s="1762"/>
      <c r="XT4" s="1762"/>
      <c r="XU4" s="1762"/>
      <c r="XV4" s="1762"/>
      <c r="XW4" s="1762"/>
      <c r="XX4" s="1762"/>
      <c r="XY4" s="1762"/>
      <c r="XZ4" s="1762"/>
      <c r="YA4" s="1762"/>
      <c r="YB4" s="1762"/>
      <c r="YC4" s="1762"/>
      <c r="YD4" s="1762"/>
      <c r="YE4" s="1762"/>
      <c r="YF4" s="1762"/>
      <c r="YG4" s="1762"/>
      <c r="YH4" s="1762"/>
      <c r="YI4" s="1762"/>
      <c r="YJ4" s="1762"/>
      <c r="YK4" s="1762"/>
      <c r="YL4" s="1762"/>
      <c r="YM4" s="1762"/>
      <c r="YN4" s="1762"/>
      <c r="YO4" s="1762"/>
      <c r="YP4" s="1762"/>
      <c r="YQ4" s="1762"/>
      <c r="YR4" s="1762"/>
      <c r="YS4" s="1762"/>
      <c r="YT4" s="1762"/>
      <c r="YU4" s="1762"/>
      <c r="YV4" s="1762"/>
      <c r="YW4" s="1762"/>
      <c r="YX4" s="1762"/>
      <c r="YY4" s="1762"/>
      <c r="YZ4" s="1762"/>
      <c r="ZA4" s="1762"/>
      <c r="ZB4" s="1762"/>
      <c r="ZC4" s="1762"/>
      <c r="ZD4" s="1762"/>
      <c r="ZE4" s="1762"/>
      <c r="ZF4" s="1762"/>
      <c r="ZG4" s="1762"/>
      <c r="ZH4" s="1762"/>
      <c r="ZI4" s="1762"/>
      <c r="ZJ4" s="1762"/>
      <c r="ZK4" s="1762"/>
      <c r="ZL4" s="1762"/>
      <c r="ZM4" s="1762"/>
      <c r="ZN4" s="1762"/>
      <c r="ZO4" s="1762"/>
      <c r="ZP4" s="1762"/>
      <c r="ZQ4" s="1762"/>
      <c r="ZR4" s="1762"/>
      <c r="ZS4" s="1762"/>
      <c r="ZT4" s="1762"/>
      <c r="ZU4" s="1762"/>
      <c r="ZV4" s="1762"/>
      <c r="ZW4" s="1762"/>
      <c r="ZX4" s="1762"/>
      <c r="ZY4" s="1762"/>
      <c r="ZZ4" s="1762"/>
      <c r="AAA4" s="1762"/>
      <c r="AAB4" s="1762"/>
      <c r="AAC4" s="1762"/>
      <c r="AAD4" s="1762"/>
      <c r="AAE4" s="1762"/>
      <c r="AAF4" s="1762"/>
      <c r="AAG4" s="1762"/>
      <c r="AAH4" s="1762"/>
      <c r="AAI4" s="1762"/>
      <c r="AAJ4" s="1762"/>
      <c r="AAK4" s="1762"/>
      <c r="AAL4" s="1762"/>
      <c r="AAM4" s="1762"/>
      <c r="AAN4" s="1762"/>
      <c r="AAO4" s="1762"/>
      <c r="AAP4" s="1762"/>
      <c r="AAQ4" s="1762"/>
      <c r="AAR4" s="1762"/>
      <c r="AAS4" s="1762"/>
      <c r="AAT4" s="1762"/>
      <c r="AAU4" s="1762"/>
      <c r="AAV4" s="1762"/>
      <c r="AAW4" s="1762"/>
      <c r="AAX4" s="1762"/>
      <c r="AAY4" s="1762"/>
      <c r="AAZ4" s="1762"/>
      <c r="ABA4" s="1762"/>
      <c r="ABB4" s="1762"/>
      <c r="ABC4" s="1762"/>
      <c r="ABD4" s="1762"/>
      <c r="ABE4" s="1762"/>
      <c r="ABF4" s="1762"/>
      <c r="ABG4" s="1762"/>
      <c r="ABH4" s="1762"/>
      <c r="ABI4" s="1762"/>
      <c r="ABJ4" s="1762"/>
      <c r="ABK4" s="1762"/>
      <c r="ABL4" s="1762"/>
      <c r="ABM4" s="1762"/>
      <c r="ABN4" s="1762"/>
      <c r="ABO4" s="1762"/>
      <c r="ABP4" s="1762"/>
      <c r="ABQ4" s="1762"/>
      <c r="ABR4" s="1762"/>
      <c r="ABS4" s="1762"/>
      <c r="ABT4" s="1762"/>
      <c r="ABU4" s="1762"/>
      <c r="ABV4" s="1762"/>
      <c r="ABW4" s="1762"/>
      <c r="ABX4" s="1762"/>
      <c r="ABY4" s="1762"/>
      <c r="ABZ4" s="1762"/>
      <c r="ACA4" s="1762"/>
      <c r="ACB4" s="1762"/>
      <c r="ACC4" s="1762"/>
      <c r="ACD4" s="1762"/>
      <c r="ACE4" s="1762"/>
      <c r="ACF4" s="1762"/>
      <c r="ACG4" s="1762"/>
      <c r="ACH4" s="1762"/>
      <c r="ACI4" s="1762"/>
      <c r="ACJ4" s="1762"/>
      <c r="ACK4" s="1762"/>
      <c r="ACL4" s="1762"/>
      <c r="ACM4" s="1762"/>
      <c r="ACN4" s="1762"/>
      <c r="ACO4" s="1762"/>
      <c r="ACP4" s="1762"/>
      <c r="ACQ4" s="1762"/>
      <c r="ACR4" s="1762"/>
      <c r="ACS4" s="1762"/>
      <c r="ACT4" s="1762"/>
      <c r="ACU4" s="1762"/>
      <c r="ACV4" s="1762"/>
      <c r="ACW4" s="1762"/>
      <c r="ACX4" s="1762"/>
      <c r="ACY4" s="1762"/>
      <c r="ACZ4" s="1762"/>
      <c r="ADA4" s="1762"/>
      <c r="ADB4" s="1762"/>
      <c r="ADC4" s="1762"/>
      <c r="ADD4" s="1762"/>
      <c r="ADE4" s="1762"/>
      <c r="ADF4" s="1762"/>
      <c r="ADG4" s="1762"/>
      <c r="ADH4" s="1762"/>
      <c r="ADI4" s="1762"/>
      <c r="ADJ4" s="1762"/>
      <c r="ADK4" s="1762"/>
      <c r="ADL4" s="1762"/>
      <c r="ADM4" s="1762"/>
      <c r="ADN4" s="1762"/>
      <c r="ADO4" s="1762"/>
      <c r="ADP4" s="1762"/>
      <c r="ADQ4" s="1762"/>
      <c r="ADR4" s="1762"/>
      <c r="ADS4" s="1762"/>
      <c r="ADT4" s="1762"/>
      <c r="ADU4" s="1762"/>
      <c r="ADV4" s="1762"/>
      <c r="ADW4" s="1762"/>
      <c r="ADX4" s="1762"/>
      <c r="ADY4" s="1762"/>
      <c r="ADZ4" s="1762"/>
      <c r="AEA4" s="1762"/>
      <c r="AEB4" s="1762"/>
      <c r="AEC4" s="1762"/>
      <c r="AED4" s="1762"/>
      <c r="AEE4" s="1762"/>
      <c r="AEF4" s="1762"/>
      <c r="AEG4" s="1762"/>
      <c r="AEH4" s="1762"/>
      <c r="AEI4" s="1762"/>
      <c r="AEJ4" s="1762"/>
      <c r="AEK4" s="1762"/>
      <c r="AEL4" s="1762"/>
      <c r="AEM4" s="1762"/>
      <c r="AEN4" s="1762"/>
      <c r="AEO4" s="1762"/>
      <c r="AEP4" s="1762"/>
      <c r="AEQ4" s="1762"/>
      <c r="AER4" s="1762"/>
      <c r="AES4" s="1762"/>
      <c r="AET4" s="1762"/>
      <c r="AEU4" s="1762"/>
      <c r="AEV4" s="1762"/>
      <c r="AEW4" s="1762"/>
      <c r="AEX4" s="1762"/>
      <c r="AEY4" s="1762"/>
      <c r="AEZ4" s="1762"/>
      <c r="AFA4" s="1762"/>
      <c r="AFB4" s="1762"/>
      <c r="AFC4" s="1762"/>
      <c r="AFD4" s="1762"/>
      <c r="AFE4" s="1762"/>
      <c r="AFF4" s="1762"/>
      <c r="AFG4" s="1762"/>
      <c r="AFH4" s="1762"/>
      <c r="AFI4" s="1762"/>
      <c r="AFJ4" s="1762"/>
      <c r="AFK4" s="1762"/>
      <c r="AFL4" s="1762"/>
      <c r="AFM4" s="1762"/>
      <c r="AFN4" s="1762"/>
      <c r="AFO4" s="1762"/>
      <c r="AFP4" s="1762"/>
      <c r="AFQ4" s="1762"/>
      <c r="AFR4" s="1762"/>
      <c r="AFS4" s="1762"/>
      <c r="AFT4" s="1762"/>
      <c r="AFU4" s="1762"/>
      <c r="AFV4" s="1762"/>
      <c r="AFW4" s="1762"/>
      <c r="AFX4" s="1762"/>
      <c r="AFY4" s="1762"/>
      <c r="AFZ4" s="1762"/>
      <c r="AGA4" s="1762"/>
      <c r="AGB4" s="1762"/>
      <c r="AGC4" s="1762"/>
      <c r="AGD4" s="1762"/>
      <c r="AGE4" s="1762"/>
      <c r="AGF4" s="1762"/>
      <c r="AGG4" s="1762"/>
      <c r="AGH4" s="1762"/>
      <c r="AGI4" s="1762"/>
      <c r="AGJ4" s="1762"/>
      <c r="AGK4" s="1762"/>
      <c r="AGL4" s="1762"/>
      <c r="AGM4" s="1762"/>
      <c r="AGN4" s="1762"/>
      <c r="AGO4" s="1762"/>
      <c r="AGP4" s="1762"/>
      <c r="AGQ4" s="1762"/>
      <c r="AGR4" s="1762"/>
      <c r="AGS4" s="1762"/>
      <c r="AGT4" s="1762"/>
      <c r="AGU4" s="1762"/>
      <c r="AGV4" s="1762"/>
      <c r="AGW4" s="1762"/>
      <c r="AGX4" s="1762"/>
      <c r="AGY4" s="1762"/>
      <c r="AGZ4" s="1762"/>
      <c r="AHA4" s="1762"/>
      <c r="AHB4" s="1762"/>
      <c r="AHC4" s="1762"/>
      <c r="AHD4" s="1762"/>
      <c r="AHE4" s="1762"/>
      <c r="AHF4" s="1762"/>
      <c r="AHG4" s="1762"/>
      <c r="AHH4" s="1762"/>
      <c r="AHI4" s="1762"/>
      <c r="AHJ4" s="1762"/>
      <c r="AHK4" s="1762"/>
      <c r="AHL4" s="1762"/>
      <c r="AHM4" s="1762"/>
      <c r="AHN4" s="1762"/>
      <c r="AHO4" s="1762"/>
      <c r="AHP4" s="1762"/>
      <c r="AHQ4" s="1762"/>
      <c r="AHR4" s="1762"/>
      <c r="AHS4" s="1762"/>
      <c r="AHT4" s="1762"/>
      <c r="AHU4" s="1762"/>
      <c r="AHV4" s="1762"/>
      <c r="AHW4" s="1762"/>
      <c r="AHX4" s="1762"/>
      <c r="AHY4" s="1762"/>
      <c r="AHZ4" s="1762"/>
      <c r="AIA4" s="1762"/>
      <c r="AIB4" s="1762"/>
      <c r="AIC4" s="1762"/>
      <c r="AID4" s="1762"/>
      <c r="AIE4" s="1762"/>
      <c r="AIF4" s="1762"/>
      <c r="AIG4" s="1762"/>
      <c r="AIH4" s="1762"/>
      <c r="AII4" s="1762"/>
      <c r="AIJ4" s="1762"/>
      <c r="AIK4" s="1762"/>
      <c r="AIL4" s="1762"/>
      <c r="AIM4" s="1762"/>
      <c r="AIN4" s="1762"/>
      <c r="AIO4" s="1762"/>
      <c r="AIP4" s="1762"/>
      <c r="AIQ4" s="1762"/>
      <c r="AIR4" s="1762"/>
      <c r="AIS4" s="1762"/>
      <c r="AIT4" s="1762"/>
      <c r="AIU4" s="1762"/>
      <c r="AIV4" s="1762"/>
      <c r="AIW4" s="1762"/>
      <c r="AIX4" s="1762"/>
      <c r="AIY4" s="1762"/>
      <c r="AIZ4" s="1762"/>
      <c r="AJA4" s="1762"/>
      <c r="AJB4" s="1762"/>
      <c r="AJC4" s="1762"/>
      <c r="AJD4" s="1762"/>
      <c r="AJE4" s="1762"/>
      <c r="AJF4" s="1762"/>
      <c r="AJG4" s="1762"/>
      <c r="AJH4" s="1762"/>
      <c r="AJI4" s="1762"/>
      <c r="AJJ4" s="1762"/>
      <c r="AJK4" s="1762"/>
      <c r="AJL4" s="1762"/>
      <c r="AJM4" s="1762"/>
      <c r="AJN4" s="1762"/>
      <c r="AJO4" s="1762"/>
      <c r="AJP4" s="1762"/>
      <c r="AJQ4" s="1762"/>
      <c r="AJR4" s="1762"/>
      <c r="AJS4" s="1762"/>
      <c r="AJT4" s="1762"/>
      <c r="AJU4" s="1762"/>
      <c r="AJV4" s="1762"/>
      <c r="AJW4" s="1762"/>
      <c r="AJX4" s="1762"/>
      <c r="AJY4" s="1762"/>
      <c r="AJZ4" s="1762"/>
      <c r="AKA4" s="1762"/>
      <c r="AKB4" s="1762"/>
      <c r="AKC4" s="1762"/>
      <c r="AKD4" s="1762"/>
      <c r="AKE4" s="1762"/>
      <c r="AKF4" s="1762"/>
      <c r="AKG4" s="1762"/>
      <c r="AKH4" s="1762"/>
      <c r="AKI4" s="1762"/>
      <c r="AKJ4" s="1762"/>
      <c r="AKK4" s="1762"/>
      <c r="AKL4" s="1762"/>
      <c r="AKM4" s="1762"/>
      <c r="AKN4" s="1762"/>
      <c r="AKO4" s="1762"/>
      <c r="AKP4" s="1762"/>
      <c r="AKQ4" s="1762"/>
      <c r="AKR4" s="1762"/>
      <c r="AKS4" s="1762"/>
      <c r="AKT4" s="1762"/>
      <c r="AKU4" s="1762"/>
      <c r="AKV4" s="1762"/>
      <c r="AKW4" s="1762"/>
      <c r="AKX4" s="1762"/>
      <c r="AKY4" s="1762"/>
      <c r="AKZ4" s="1762"/>
      <c r="ALA4" s="1762"/>
      <c r="ALB4" s="1762"/>
      <c r="ALC4" s="1762"/>
      <c r="ALD4" s="1762"/>
      <c r="ALE4" s="1762"/>
      <c r="ALF4" s="1762"/>
      <c r="ALG4" s="1762"/>
      <c r="ALH4" s="1762"/>
      <c r="ALI4" s="1762"/>
      <c r="ALJ4" s="1762"/>
      <c r="ALK4" s="1762"/>
      <c r="ALL4" s="1762"/>
      <c r="ALM4" s="1762"/>
      <c r="ALN4" s="1762"/>
      <c r="ALO4" s="1762"/>
      <c r="ALP4" s="1762"/>
      <c r="ALQ4" s="1762"/>
      <c r="ALR4" s="1762"/>
      <c r="ALS4" s="1762"/>
      <c r="ALT4" s="1762"/>
      <c r="ALU4" s="1762"/>
      <c r="ALV4" s="1762"/>
      <c r="ALW4" s="1762"/>
      <c r="ALX4" s="1762"/>
      <c r="ALY4" s="1762"/>
      <c r="ALZ4" s="1762"/>
      <c r="AMA4" s="1762"/>
      <c r="AMB4" s="1762"/>
      <c r="AMC4" s="1762"/>
      <c r="AMD4" s="1762"/>
      <c r="AME4" s="1762"/>
      <c r="AMF4" s="1762"/>
      <c r="AMG4" s="1762"/>
      <c r="AMH4" s="1762"/>
    </row>
    <row r="5" spans="1:1022" ht="13.95" customHeight="1">
      <c r="A5" s="1959" t="s">
        <v>2443</v>
      </c>
      <c r="B5" s="1766" t="s">
        <v>2444</v>
      </c>
      <c r="C5" s="1762"/>
      <c r="D5" s="1762"/>
      <c r="E5" s="1762"/>
      <c r="F5" s="1762"/>
      <c r="G5" s="1762"/>
      <c r="H5" s="1763"/>
      <c r="I5" s="1762"/>
      <c r="J5" s="1762"/>
      <c r="K5" s="1762"/>
      <c r="L5" s="1762"/>
      <c r="M5" s="1762"/>
      <c r="N5" s="1763"/>
      <c r="O5" s="1763"/>
      <c r="P5" s="1763"/>
      <c r="Q5" s="1763"/>
      <c r="R5" s="1763"/>
      <c r="S5" s="1763"/>
      <c r="T5" s="1762"/>
      <c r="U5" s="1762"/>
      <c r="V5" s="1762"/>
      <c r="W5" s="1762"/>
      <c r="X5" s="1762"/>
      <c r="Y5" s="1762"/>
      <c r="Z5" s="1762"/>
      <c r="AA5" s="1762"/>
      <c r="AB5" s="1762"/>
      <c r="AC5" s="1762"/>
      <c r="AD5" s="1762"/>
      <c r="AE5" s="1762"/>
      <c r="AF5" s="1762"/>
      <c r="AG5" s="1762"/>
      <c r="AH5" s="1762"/>
      <c r="AI5" s="1762"/>
      <c r="AJ5" s="1762"/>
      <c r="AK5" s="1762"/>
      <c r="AL5" s="1762"/>
      <c r="AM5" s="1762"/>
      <c r="AN5" s="1762"/>
      <c r="AO5" s="1762"/>
      <c r="AP5" s="1762"/>
      <c r="AQ5" s="1762"/>
      <c r="AR5" s="1762"/>
      <c r="AS5" s="1762"/>
      <c r="AT5" s="1762"/>
      <c r="AU5" s="1762"/>
      <c r="AV5" s="1762"/>
      <c r="AW5" s="1762"/>
      <c r="AX5" s="1762"/>
      <c r="AY5" s="1762"/>
      <c r="AZ5" s="1762"/>
      <c r="BA5" s="1762"/>
      <c r="BB5" s="1762"/>
      <c r="BC5" s="1762"/>
      <c r="BD5" s="1762"/>
      <c r="BE5" s="1762"/>
      <c r="BF5" s="1762"/>
      <c r="BG5" s="1762"/>
      <c r="BH5" s="1762"/>
      <c r="BI5" s="1762"/>
      <c r="BJ5" s="1762"/>
      <c r="BK5" s="1762"/>
      <c r="BL5" s="1762"/>
      <c r="BM5" s="1762"/>
      <c r="BN5" s="1762"/>
      <c r="BO5" s="1762"/>
      <c r="BP5" s="1762"/>
      <c r="BQ5" s="1762"/>
      <c r="BR5" s="1762"/>
      <c r="BS5" s="1762"/>
      <c r="BT5" s="1762"/>
      <c r="BU5" s="1762"/>
      <c r="BV5" s="1762"/>
      <c r="BW5" s="1762"/>
      <c r="BX5" s="1762"/>
      <c r="BY5" s="1762"/>
      <c r="BZ5" s="1762"/>
      <c r="CA5" s="1762"/>
      <c r="CB5" s="1762"/>
      <c r="CC5" s="1762"/>
      <c r="CD5" s="1762"/>
      <c r="CE5" s="1762"/>
      <c r="CF5" s="1762"/>
      <c r="CG5" s="1762"/>
      <c r="CH5" s="1762"/>
      <c r="CI5" s="1762"/>
      <c r="CJ5" s="1762"/>
      <c r="CK5" s="1762"/>
      <c r="CL5" s="1762"/>
      <c r="CM5" s="1762"/>
      <c r="CN5" s="1762"/>
      <c r="CO5" s="1762"/>
      <c r="CP5" s="1762"/>
      <c r="CQ5" s="1762"/>
      <c r="CR5" s="1762"/>
      <c r="CS5" s="1762"/>
      <c r="CT5" s="1762"/>
      <c r="CU5" s="1762"/>
      <c r="CV5" s="1762"/>
      <c r="CW5" s="1762"/>
      <c r="CX5" s="1762"/>
      <c r="CY5" s="1762"/>
      <c r="CZ5" s="1762"/>
      <c r="DA5" s="1762"/>
      <c r="DB5" s="1762"/>
      <c r="DC5" s="1762"/>
      <c r="DD5" s="1762"/>
      <c r="DE5" s="1762"/>
      <c r="DF5" s="1762"/>
      <c r="DG5" s="1762"/>
      <c r="DH5" s="1762"/>
      <c r="DI5" s="1762"/>
      <c r="DJ5" s="1762"/>
      <c r="DK5" s="1762"/>
      <c r="DL5" s="1762"/>
      <c r="DM5" s="1762"/>
      <c r="DN5" s="1762"/>
      <c r="DO5" s="1762"/>
      <c r="DP5" s="1762"/>
      <c r="DQ5" s="1762"/>
      <c r="DR5" s="1762"/>
      <c r="DS5" s="1762"/>
      <c r="DT5" s="1762"/>
      <c r="DU5" s="1762"/>
      <c r="DV5" s="1762"/>
      <c r="DW5" s="1762"/>
      <c r="DX5" s="1762"/>
      <c r="DY5" s="1762"/>
      <c r="DZ5" s="1762"/>
      <c r="EA5" s="1762"/>
      <c r="EB5" s="1762"/>
      <c r="EC5" s="1762"/>
      <c r="ED5" s="1762"/>
      <c r="EE5" s="1762"/>
      <c r="EF5" s="1762"/>
      <c r="EG5" s="1762"/>
      <c r="EH5" s="1762"/>
      <c r="EI5" s="1762"/>
      <c r="EJ5" s="1762"/>
      <c r="EK5" s="1762"/>
      <c r="EL5" s="1762"/>
      <c r="EM5" s="1762"/>
      <c r="EN5" s="1762"/>
      <c r="EO5" s="1762"/>
      <c r="EP5" s="1762"/>
      <c r="EQ5" s="1762"/>
      <c r="ER5" s="1762"/>
      <c r="ES5" s="1762"/>
      <c r="ET5" s="1762"/>
      <c r="EU5" s="1762"/>
      <c r="EV5" s="1762"/>
      <c r="EW5" s="1762"/>
      <c r="EX5" s="1762"/>
      <c r="EY5" s="1762"/>
      <c r="EZ5" s="1762"/>
      <c r="FA5" s="1762"/>
      <c r="FB5" s="1762"/>
      <c r="FC5" s="1762"/>
      <c r="FD5" s="1762"/>
      <c r="FE5" s="1762"/>
      <c r="FF5" s="1762"/>
      <c r="FG5" s="1762"/>
      <c r="FH5" s="1762"/>
      <c r="FI5" s="1762"/>
      <c r="FJ5" s="1762"/>
      <c r="FK5" s="1762"/>
      <c r="FL5" s="1762"/>
      <c r="FM5" s="1762"/>
      <c r="FN5" s="1762"/>
      <c r="FO5" s="1762"/>
      <c r="FP5" s="1762"/>
      <c r="FQ5" s="1762"/>
      <c r="FR5" s="1762"/>
      <c r="FS5" s="1762"/>
      <c r="FT5" s="1762"/>
      <c r="FU5" s="1762"/>
      <c r="FV5" s="1762"/>
      <c r="FW5" s="1762"/>
      <c r="FX5" s="1762"/>
      <c r="FY5" s="1762"/>
      <c r="FZ5" s="1762"/>
      <c r="GA5" s="1762"/>
      <c r="GB5" s="1762"/>
      <c r="GC5" s="1762"/>
      <c r="GD5" s="1762"/>
      <c r="GE5" s="1762"/>
      <c r="GF5" s="1762"/>
      <c r="GG5" s="1762"/>
      <c r="GH5" s="1762"/>
      <c r="GI5" s="1762"/>
      <c r="GJ5" s="1762"/>
      <c r="GK5" s="1762"/>
      <c r="GL5" s="1762"/>
      <c r="GM5" s="1762"/>
      <c r="GN5" s="1762"/>
      <c r="GO5" s="1762"/>
      <c r="GP5" s="1762"/>
      <c r="GQ5" s="1762"/>
      <c r="GR5" s="1762"/>
      <c r="GS5" s="1762"/>
      <c r="GT5" s="1762"/>
      <c r="GU5" s="1762"/>
      <c r="GV5" s="1762"/>
      <c r="GW5" s="1762"/>
      <c r="GX5" s="1762"/>
      <c r="GY5" s="1762"/>
      <c r="GZ5" s="1762"/>
      <c r="HA5" s="1762"/>
      <c r="HB5" s="1762"/>
      <c r="HC5" s="1762"/>
      <c r="HD5" s="1762"/>
      <c r="HE5" s="1762"/>
      <c r="HF5" s="1762"/>
      <c r="HG5" s="1762"/>
      <c r="HH5" s="1762"/>
      <c r="HI5" s="1762"/>
      <c r="HJ5" s="1762"/>
      <c r="HK5" s="1762"/>
      <c r="HL5" s="1762"/>
      <c r="HM5" s="1762"/>
      <c r="HN5" s="1762"/>
      <c r="HO5" s="1762"/>
      <c r="HP5" s="1762"/>
      <c r="HQ5" s="1762"/>
      <c r="HR5" s="1762"/>
      <c r="HS5" s="1762"/>
      <c r="HT5" s="1762"/>
      <c r="HU5" s="1762"/>
      <c r="HV5" s="1762"/>
      <c r="HW5" s="1762"/>
      <c r="HX5" s="1762"/>
      <c r="HY5" s="1762"/>
      <c r="HZ5" s="1762"/>
      <c r="IA5" s="1762"/>
      <c r="IB5" s="1762"/>
      <c r="IC5" s="1762"/>
      <c r="ID5" s="1762"/>
      <c r="IE5" s="1762"/>
      <c r="IF5" s="1762"/>
      <c r="IG5" s="1762"/>
      <c r="IH5" s="1762"/>
      <c r="II5" s="1762"/>
      <c r="IJ5" s="1762"/>
      <c r="IK5" s="1762"/>
      <c r="IL5" s="1762"/>
      <c r="IM5" s="1762"/>
      <c r="IN5" s="1762"/>
      <c r="IO5" s="1762"/>
      <c r="IP5" s="1762"/>
      <c r="IQ5" s="1762"/>
      <c r="IR5" s="1762"/>
      <c r="IS5" s="1762"/>
      <c r="IT5" s="1762"/>
      <c r="IU5" s="1762"/>
      <c r="IV5" s="1762"/>
      <c r="IW5" s="1762"/>
      <c r="IX5" s="1762"/>
      <c r="IY5" s="1762"/>
      <c r="IZ5" s="1762"/>
      <c r="JA5" s="1762"/>
      <c r="JB5" s="1762"/>
      <c r="JC5" s="1762"/>
      <c r="JD5" s="1762"/>
      <c r="JE5" s="1762"/>
      <c r="JF5" s="1762"/>
      <c r="JG5" s="1762"/>
      <c r="JH5" s="1762"/>
      <c r="JI5" s="1762"/>
      <c r="JJ5" s="1762"/>
      <c r="JK5" s="1762"/>
      <c r="JL5" s="1762"/>
      <c r="JM5" s="1762"/>
      <c r="JN5" s="1762"/>
      <c r="JO5" s="1762"/>
      <c r="JP5" s="1762"/>
      <c r="JQ5" s="1762"/>
      <c r="JR5" s="1762"/>
      <c r="JS5" s="1762"/>
      <c r="JT5" s="1762"/>
      <c r="JU5" s="1762"/>
      <c r="JV5" s="1762"/>
      <c r="JW5" s="1762"/>
      <c r="JX5" s="1762"/>
      <c r="JY5" s="1762"/>
      <c r="JZ5" s="1762"/>
      <c r="KA5" s="1762"/>
      <c r="KB5" s="1762"/>
      <c r="KC5" s="1762"/>
      <c r="KD5" s="1762"/>
      <c r="KE5" s="1762"/>
      <c r="KF5" s="1762"/>
      <c r="KG5" s="1762"/>
      <c r="KH5" s="1762"/>
      <c r="KI5" s="1762"/>
      <c r="KJ5" s="1762"/>
      <c r="KK5" s="1762"/>
      <c r="KL5" s="1762"/>
      <c r="KM5" s="1762"/>
      <c r="KN5" s="1762"/>
      <c r="KO5" s="1762"/>
      <c r="KP5" s="1762"/>
      <c r="KQ5" s="1762"/>
      <c r="KR5" s="1762"/>
      <c r="KS5" s="1762"/>
      <c r="KT5" s="1762"/>
      <c r="KU5" s="1762"/>
      <c r="KV5" s="1762"/>
      <c r="KW5" s="1762"/>
      <c r="KX5" s="1762"/>
      <c r="KY5" s="1762"/>
      <c r="KZ5" s="1762"/>
      <c r="LA5" s="1762"/>
      <c r="LB5" s="1762"/>
      <c r="LC5" s="1762"/>
      <c r="LD5" s="1762"/>
      <c r="LE5" s="1762"/>
      <c r="LF5" s="1762"/>
      <c r="LG5" s="1762"/>
      <c r="LH5" s="1762"/>
      <c r="LI5" s="1762"/>
      <c r="LJ5" s="1762"/>
      <c r="LK5" s="1762"/>
      <c r="LL5" s="1762"/>
      <c r="LM5" s="1762"/>
      <c r="LN5" s="1762"/>
      <c r="LO5" s="1762"/>
      <c r="LP5" s="1762"/>
      <c r="LQ5" s="1762"/>
      <c r="LR5" s="1762"/>
      <c r="LS5" s="1762"/>
      <c r="LT5" s="1762"/>
      <c r="LU5" s="1762"/>
      <c r="LV5" s="1762"/>
      <c r="LW5" s="1762"/>
      <c r="LX5" s="1762"/>
      <c r="LY5" s="1762"/>
      <c r="LZ5" s="1762"/>
      <c r="MA5" s="1762"/>
      <c r="MB5" s="1762"/>
      <c r="MC5" s="1762"/>
      <c r="MD5" s="1762"/>
      <c r="ME5" s="1762"/>
      <c r="MF5" s="1762"/>
      <c r="MG5" s="1762"/>
      <c r="MH5" s="1762"/>
      <c r="MI5" s="1762"/>
      <c r="MJ5" s="1762"/>
      <c r="MK5" s="1762"/>
      <c r="ML5" s="1762"/>
      <c r="MM5" s="1762"/>
      <c r="MN5" s="1762"/>
      <c r="MO5" s="1762"/>
      <c r="MP5" s="1762"/>
      <c r="MQ5" s="1762"/>
      <c r="MR5" s="1762"/>
      <c r="MS5" s="1762"/>
      <c r="MT5" s="1762"/>
      <c r="MU5" s="1762"/>
      <c r="MV5" s="1762"/>
      <c r="MW5" s="1762"/>
      <c r="MX5" s="1762"/>
      <c r="MY5" s="1762"/>
      <c r="MZ5" s="1762"/>
      <c r="NA5" s="1762"/>
      <c r="NB5" s="1762"/>
      <c r="NC5" s="1762"/>
      <c r="ND5" s="1762"/>
      <c r="NE5" s="1762"/>
      <c r="NF5" s="1762"/>
      <c r="NG5" s="1762"/>
      <c r="NH5" s="1762"/>
      <c r="NI5" s="1762"/>
      <c r="NJ5" s="1762"/>
      <c r="NK5" s="1762"/>
      <c r="NL5" s="1762"/>
      <c r="NM5" s="1762"/>
      <c r="NN5" s="1762"/>
      <c r="NO5" s="1762"/>
      <c r="NP5" s="1762"/>
      <c r="NQ5" s="1762"/>
      <c r="NR5" s="1762"/>
      <c r="NS5" s="1762"/>
      <c r="NT5" s="1762"/>
      <c r="NU5" s="1762"/>
      <c r="NV5" s="1762"/>
      <c r="NW5" s="1762"/>
      <c r="NX5" s="1762"/>
      <c r="NY5" s="1762"/>
      <c r="NZ5" s="1762"/>
      <c r="OA5" s="1762"/>
      <c r="OB5" s="1762"/>
      <c r="OC5" s="1762"/>
      <c r="OD5" s="1762"/>
      <c r="OE5" s="1762"/>
      <c r="OF5" s="1762"/>
      <c r="OG5" s="1762"/>
      <c r="OH5" s="1762"/>
      <c r="OI5" s="1762"/>
      <c r="OJ5" s="1762"/>
      <c r="OK5" s="1762"/>
      <c r="OL5" s="1762"/>
      <c r="OM5" s="1762"/>
      <c r="ON5" s="1762"/>
      <c r="OO5" s="1762"/>
      <c r="OP5" s="1762"/>
      <c r="OQ5" s="1762"/>
      <c r="OR5" s="1762"/>
      <c r="OS5" s="1762"/>
      <c r="OT5" s="1762"/>
      <c r="OU5" s="1762"/>
      <c r="OV5" s="1762"/>
      <c r="OW5" s="1762"/>
      <c r="OX5" s="1762"/>
      <c r="OY5" s="1762"/>
      <c r="OZ5" s="1762"/>
      <c r="PA5" s="1762"/>
      <c r="PB5" s="1762"/>
      <c r="PC5" s="1762"/>
      <c r="PD5" s="1762"/>
      <c r="PE5" s="1762"/>
      <c r="PF5" s="1762"/>
      <c r="PG5" s="1762"/>
      <c r="PH5" s="1762"/>
      <c r="PI5" s="1762"/>
      <c r="PJ5" s="1762"/>
      <c r="PK5" s="1762"/>
      <c r="PL5" s="1762"/>
      <c r="PM5" s="1762"/>
      <c r="PN5" s="1762"/>
      <c r="PO5" s="1762"/>
      <c r="PP5" s="1762"/>
      <c r="PQ5" s="1762"/>
      <c r="PR5" s="1762"/>
      <c r="PS5" s="1762"/>
      <c r="PT5" s="1762"/>
      <c r="PU5" s="1762"/>
      <c r="PV5" s="1762"/>
      <c r="PW5" s="1762"/>
      <c r="PX5" s="1762"/>
      <c r="PY5" s="1762"/>
      <c r="PZ5" s="1762"/>
      <c r="QA5" s="1762"/>
      <c r="QB5" s="1762"/>
      <c r="QC5" s="1762"/>
      <c r="QD5" s="1762"/>
      <c r="QE5" s="1762"/>
      <c r="QF5" s="1762"/>
      <c r="QG5" s="1762"/>
      <c r="QH5" s="1762"/>
      <c r="QI5" s="1762"/>
      <c r="QJ5" s="1762"/>
      <c r="QK5" s="1762"/>
      <c r="QL5" s="1762"/>
      <c r="QM5" s="1762"/>
      <c r="QN5" s="1762"/>
      <c r="QO5" s="1762"/>
      <c r="QP5" s="1762"/>
      <c r="QQ5" s="1762"/>
      <c r="QR5" s="1762"/>
      <c r="QS5" s="1762"/>
      <c r="QT5" s="1762"/>
      <c r="QU5" s="1762"/>
      <c r="QV5" s="1762"/>
      <c r="QW5" s="1762"/>
      <c r="QX5" s="1762"/>
      <c r="QY5" s="1762"/>
      <c r="QZ5" s="1762"/>
      <c r="RA5" s="1762"/>
      <c r="RB5" s="1762"/>
      <c r="RC5" s="1762"/>
      <c r="RD5" s="1762"/>
      <c r="RE5" s="1762"/>
      <c r="RF5" s="1762"/>
      <c r="RG5" s="1762"/>
      <c r="RH5" s="1762"/>
      <c r="RI5" s="1762"/>
      <c r="RJ5" s="1762"/>
      <c r="RK5" s="1762"/>
      <c r="RL5" s="1762"/>
      <c r="RM5" s="1762"/>
      <c r="RN5" s="1762"/>
      <c r="RO5" s="1762"/>
      <c r="RP5" s="1762"/>
      <c r="RQ5" s="1762"/>
      <c r="RR5" s="1762"/>
      <c r="RS5" s="1762"/>
      <c r="RT5" s="1762"/>
      <c r="RU5" s="1762"/>
      <c r="RV5" s="1762"/>
      <c r="RW5" s="1762"/>
      <c r="RX5" s="1762"/>
      <c r="RY5" s="1762"/>
      <c r="RZ5" s="1762"/>
      <c r="SA5" s="1762"/>
      <c r="SB5" s="1762"/>
      <c r="SC5" s="1762"/>
      <c r="SD5" s="1762"/>
      <c r="SE5" s="1762"/>
      <c r="SF5" s="1762"/>
      <c r="SG5" s="1762"/>
      <c r="SH5" s="1762"/>
      <c r="SI5" s="1762"/>
      <c r="SJ5" s="1762"/>
      <c r="SK5" s="1762"/>
      <c r="SL5" s="1762"/>
      <c r="SM5" s="1762"/>
      <c r="SN5" s="1762"/>
      <c r="SO5" s="1762"/>
      <c r="SP5" s="1762"/>
      <c r="SQ5" s="1762"/>
      <c r="SR5" s="1762"/>
      <c r="SS5" s="1762"/>
      <c r="ST5" s="1762"/>
      <c r="SU5" s="1762"/>
      <c r="SV5" s="1762"/>
      <c r="SW5" s="1762"/>
      <c r="SX5" s="1762"/>
      <c r="SY5" s="1762"/>
      <c r="SZ5" s="1762"/>
      <c r="TA5" s="1762"/>
      <c r="TB5" s="1762"/>
      <c r="TC5" s="1762"/>
      <c r="TD5" s="1762"/>
      <c r="TE5" s="1762"/>
      <c r="TF5" s="1762"/>
      <c r="TG5" s="1762"/>
      <c r="TH5" s="1762"/>
      <c r="TI5" s="1762"/>
      <c r="TJ5" s="1762"/>
      <c r="TK5" s="1762"/>
      <c r="TL5" s="1762"/>
      <c r="TM5" s="1762"/>
      <c r="TN5" s="1762"/>
      <c r="TO5" s="1762"/>
      <c r="TP5" s="1762"/>
      <c r="TQ5" s="1762"/>
      <c r="TR5" s="1762"/>
      <c r="TS5" s="1762"/>
      <c r="TT5" s="1762"/>
      <c r="TU5" s="1762"/>
      <c r="TV5" s="1762"/>
      <c r="TW5" s="1762"/>
      <c r="TX5" s="1762"/>
      <c r="TY5" s="1762"/>
      <c r="TZ5" s="1762"/>
      <c r="UA5" s="1762"/>
      <c r="UB5" s="1762"/>
      <c r="UC5" s="1762"/>
      <c r="UD5" s="1762"/>
      <c r="UE5" s="1762"/>
      <c r="UF5" s="1762"/>
      <c r="UG5" s="1762"/>
      <c r="UH5" s="1762"/>
      <c r="UI5" s="1762"/>
      <c r="UJ5" s="1762"/>
      <c r="UK5" s="1762"/>
      <c r="UL5" s="1762"/>
      <c r="UM5" s="1762"/>
      <c r="UN5" s="1762"/>
      <c r="UO5" s="1762"/>
      <c r="UP5" s="1762"/>
      <c r="UQ5" s="1762"/>
      <c r="UR5" s="1762"/>
      <c r="US5" s="1762"/>
      <c r="UT5" s="1762"/>
      <c r="UU5" s="1762"/>
      <c r="UV5" s="1762"/>
      <c r="UW5" s="1762"/>
      <c r="UX5" s="1762"/>
      <c r="UY5" s="1762"/>
      <c r="UZ5" s="1762"/>
      <c r="VA5" s="1762"/>
      <c r="VB5" s="1762"/>
      <c r="VC5" s="1762"/>
      <c r="VD5" s="1762"/>
      <c r="VE5" s="1762"/>
      <c r="VF5" s="1762"/>
      <c r="VG5" s="1762"/>
      <c r="VH5" s="1762"/>
      <c r="VI5" s="1762"/>
      <c r="VJ5" s="1762"/>
      <c r="VK5" s="1762"/>
      <c r="VL5" s="1762"/>
      <c r="VM5" s="1762"/>
      <c r="VN5" s="1762"/>
      <c r="VO5" s="1762"/>
      <c r="VP5" s="1762"/>
      <c r="VQ5" s="1762"/>
      <c r="VR5" s="1762"/>
      <c r="VS5" s="1762"/>
      <c r="VT5" s="1762"/>
      <c r="VU5" s="1762"/>
      <c r="VV5" s="1762"/>
      <c r="VW5" s="1762"/>
      <c r="VX5" s="1762"/>
      <c r="VY5" s="1762"/>
      <c r="VZ5" s="1762"/>
      <c r="WA5" s="1762"/>
      <c r="WB5" s="1762"/>
      <c r="WC5" s="1762"/>
      <c r="WD5" s="1762"/>
      <c r="WE5" s="1762"/>
      <c r="WF5" s="1762"/>
      <c r="WG5" s="1762"/>
      <c r="WH5" s="1762"/>
      <c r="WI5" s="1762"/>
      <c r="WJ5" s="1762"/>
      <c r="WK5" s="1762"/>
      <c r="WL5" s="1762"/>
      <c r="WM5" s="1762"/>
      <c r="WN5" s="1762"/>
      <c r="WO5" s="1762"/>
      <c r="WP5" s="1762"/>
      <c r="WQ5" s="1762"/>
      <c r="WR5" s="1762"/>
      <c r="WS5" s="1762"/>
      <c r="WT5" s="1762"/>
      <c r="WU5" s="1762"/>
      <c r="WV5" s="1762"/>
      <c r="WW5" s="1762"/>
      <c r="WX5" s="1762"/>
      <c r="WY5" s="1762"/>
      <c r="WZ5" s="1762"/>
      <c r="XA5" s="1762"/>
      <c r="XB5" s="1762"/>
      <c r="XC5" s="1762"/>
      <c r="XD5" s="1762"/>
      <c r="XE5" s="1762"/>
      <c r="XF5" s="1762"/>
      <c r="XG5" s="1762"/>
      <c r="XH5" s="1762"/>
      <c r="XI5" s="1762"/>
      <c r="XJ5" s="1762"/>
      <c r="XK5" s="1762"/>
      <c r="XL5" s="1762"/>
      <c r="XM5" s="1762"/>
      <c r="XN5" s="1762"/>
      <c r="XO5" s="1762"/>
      <c r="XP5" s="1762"/>
      <c r="XQ5" s="1762"/>
      <c r="XR5" s="1762"/>
      <c r="XS5" s="1762"/>
      <c r="XT5" s="1762"/>
      <c r="XU5" s="1762"/>
      <c r="XV5" s="1762"/>
      <c r="XW5" s="1762"/>
      <c r="XX5" s="1762"/>
      <c r="XY5" s="1762"/>
      <c r="XZ5" s="1762"/>
      <c r="YA5" s="1762"/>
      <c r="YB5" s="1762"/>
      <c r="YC5" s="1762"/>
      <c r="YD5" s="1762"/>
      <c r="YE5" s="1762"/>
      <c r="YF5" s="1762"/>
      <c r="YG5" s="1762"/>
      <c r="YH5" s="1762"/>
      <c r="YI5" s="1762"/>
      <c r="YJ5" s="1762"/>
      <c r="YK5" s="1762"/>
      <c r="YL5" s="1762"/>
      <c r="YM5" s="1762"/>
      <c r="YN5" s="1762"/>
      <c r="YO5" s="1762"/>
      <c r="YP5" s="1762"/>
      <c r="YQ5" s="1762"/>
      <c r="YR5" s="1762"/>
      <c r="YS5" s="1762"/>
      <c r="YT5" s="1762"/>
      <c r="YU5" s="1762"/>
      <c r="YV5" s="1762"/>
      <c r="YW5" s="1762"/>
      <c r="YX5" s="1762"/>
      <c r="YY5" s="1762"/>
      <c r="YZ5" s="1762"/>
      <c r="ZA5" s="1762"/>
      <c r="ZB5" s="1762"/>
      <c r="ZC5" s="1762"/>
      <c r="ZD5" s="1762"/>
      <c r="ZE5" s="1762"/>
      <c r="ZF5" s="1762"/>
      <c r="ZG5" s="1762"/>
      <c r="ZH5" s="1762"/>
      <c r="ZI5" s="1762"/>
      <c r="ZJ5" s="1762"/>
      <c r="ZK5" s="1762"/>
      <c r="ZL5" s="1762"/>
      <c r="ZM5" s="1762"/>
      <c r="ZN5" s="1762"/>
      <c r="ZO5" s="1762"/>
      <c r="ZP5" s="1762"/>
      <c r="ZQ5" s="1762"/>
      <c r="ZR5" s="1762"/>
      <c r="ZS5" s="1762"/>
      <c r="ZT5" s="1762"/>
      <c r="ZU5" s="1762"/>
      <c r="ZV5" s="1762"/>
      <c r="ZW5" s="1762"/>
      <c r="ZX5" s="1762"/>
      <c r="ZY5" s="1762"/>
      <c r="ZZ5" s="1762"/>
      <c r="AAA5" s="1762"/>
      <c r="AAB5" s="1762"/>
      <c r="AAC5" s="1762"/>
      <c r="AAD5" s="1762"/>
      <c r="AAE5" s="1762"/>
      <c r="AAF5" s="1762"/>
      <c r="AAG5" s="1762"/>
      <c r="AAH5" s="1762"/>
      <c r="AAI5" s="1762"/>
      <c r="AAJ5" s="1762"/>
      <c r="AAK5" s="1762"/>
      <c r="AAL5" s="1762"/>
      <c r="AAM5" s="1762"/>
      <c r="AAN5" s="1762"/>
      <c r="AAO5" s="1762"/>
      <c r="AAP5" s="1762"/>
      <c r="AAQ5" s="1762"/>
      <c r="AAR5" s="1762"/>
      <c r="AAS5" s="1762"/>
      <c r="AAT5" s="1762"/>
      <c r="AAU5" s="1762"/>
      <c r="AAV5" s="1762"/>
      <c r="AAW5" s="1762"/>
      <c r="AAX5" s="1762"/>
      <c r="AAY5" s="1762"/>
      <c r="AAZ5" s="1762"/>
      <c r="ABA5" s="1762"/>
      <c r="ABB5" s="1762"/>
      <c r="ABC5" s="1762"/>
      <c r="ABD5" s="1762"/>
      <c r="ABE5" s="1762"/>
      <c r="ABF5" s="1762"/>
      <c r="ABG5" s="1762"/>
      <c r="ABH5" s="1762"/>
      <c r="ABI5" s="1762"/>
      <c r="ABJ5" s="1762"/>
      <c r="ABK5" s="1762"/>
      <c r="ABL5" s="1762"/>
      <c r="ABM5" s="1762"/>
      <c r="ABN5" s="1762"/>
      <c r="ABO5" s="1762"/>
      <c r="ABP5" s="1762"/>
      <c r="ABQ5" s="1762"/>
      <c r="ABR5" s="1762"/>
      <c r="ABS5" s="1762"/>
      <c r="ABT5" s="1762"/>
      <c r="ABU5" s="1762"/>
      <c r="ABV5" s="1762"/>
      <c r="ABW5" s="1762"/>
      <c r="ABX5" s="1762"/>
      <c r="ABY5" s="1762"/>
      <c r="ABZ5" s="1762"/>
      <c r="ACA5" s="1762"/>
      <c r="ACB5" s="1762"/>
      <c r="ACC5" s="1762"/>
      <c r="ACD5" s="1762"/>
      <c r="ACE5" s="1762"/>
      <c r="ACF5" s="1762"/>
      <c r="ACG5" s="1762"/>
      <c r="ACH5" s="1762"/>
      <c r="ACI5" s="1762"/>
      <c r="ACJ5" s="1762"/>
      <c r="ACK5" s="1762"/>
      <c r="ACL5" s="1762"/>
      <c r="ACM5" s="1762"/>
      <c r="ACN5" s="1762"/>
      <c r="ACO5" s="1762"/>
      <c r="ACP5" s="1762"/>
      <c r="ACQ5" s="1762"/>
      <c r="ACR5" s="1762"/>
      <c r="ACS5" s="1762"/>
      <c r="ACT5" s="1762"/>
      <c r="ACU5" s="1762"/>
      <c r="ACV5" s="1762"/>
      <c r="ACW5" s="1762"/>
      <c r="ACX5" s="1762"/>
      <c r="ACY5" s="1762"/>
      <c r="ACZ5" s="1762"/>
      <c r="ADA5" s="1762"/>
      <c r="ADB5" s="1762"/>
      <c r="ADC5" s="1762"/>
      <c r="ADD5" s="1762"/>
      <c r="ADE5" s="1762"/>
      <c r="ADF5" s="1762"/>
      <c r="ADG5" s="1762"/>
      <c r="ADH5" s="1762"/>
      <c r="ADI5" s="1762"/>
      <c r="ADJ5" s="1762"/>
      <c r="ADK5" s="1762"/>
      <c r="ADL5" s="1762"/>
      <c r="ADM5" s="1762"/>
      <c r="ADN5" s="1762"/>
      <c r="ADO5" s="1762"/>
      <c r="ADP5" s="1762"/>
      <c r="ADQ5" s="1762"/>
      <c r="ADR5" s="1762"/>
      <c r="ADS5" s="1762"/>
      <c r="ADT5" s="1762"/>
      <c r="ADU5" s="1762"/>
      <c r="ADV5" s="1762"/>
      <c r="ADW5" s="1762"/>
      <c r="ADX5" s="1762"/>
      <c r="ADY5" s="1762"/>
      <c r="ADZ5" s="1762"/>
      <c r="AEA5" s="1762"/>
      <c r="AEB5" s="1762"/>
      <c r="AEC5" s="1762"/>
      <c r="AED5" s="1762"/>
      <c r="AEE5" s="1762"/>
      <c r="AEF5" s="1762"/>
      <c r="AEG5" s="1762"/>
      <c r="AEH5" s="1762"/>
      <c r="AEI5" s="1762"/>
      <c r="AEJ5" s="1762"/>
      <c r="AEK5" s="1762"/>
      <c r="AEL5" s="1762"/>
      <c r="AEM5" s="1762"/>
      <c r="AEN5" s="1762"/>
      <c r="AEO5" s="1762"/>
      <c r="AEP5" s="1762"/>
      <c r="AEQ5" s="1762"/>
      <c r="AER5" s="1762"/>
      <c r="AES5" s="1762"/>
      <c r="AET5" s="1762"/>
      <c r="AEU5" s="1762"/>
      <c r="AEV5" s="1762"/>
      <c r="AEW5" s="1762"/>
      <c r="AEX5" s="1762"/>
      <c r="AEY5" s="1762"/>
      <c r="AEZ5" s="1762"/>
      <c r="AFA5" s="1762"/>
      <c r="AFB5" s="1762"/>
      <c r="AFC5" s="1762"/>
      <c r="AFD5" s="1762"/>
      <c r="AFE5" s="1762"/>
      <c r="AFF5" s="1762"/>
      <c r="AFG5" s="1762"/>
      <c r="AFH5" s="1762"/>
      <c r="AFI5" s="1762"/>
      <c r="AFJ5" s="1762"/>
      <c r="AFK5" s="1762"/>
      <c r="AFL5" s="1762"/>
      <c r="AFM5" s="1762"/>
      <c r="AFN5" s="1762"/>
      <c r="AFO5" s="1762"/>
      <c r="AFP5" s="1762"/>
      <c r="AFQ5" s="1762"/>
      <c r="AFR5" s="1762"/>
      <c r="AFS5" s="1762"/>
      <c r="AFT5" s="1762"/>
      <c r="AFU5" s="1762"/>
      <c r="AFV5" s="1762"/>
      <c r="AFW5" s="1762"/>
      <c r="AFX5" s="1762"/>
      <c r="AFY5" s="1762"/>
      <c r="AFZ5" s="1762"/>
      <c r="AGA5" s="1762"/>
      <c r="AGB5" s="1762"/>
      <c r="AGC5" s="1762"/>
      <c r="AGD5" s="1762"/>
      <c r="AGE5" s="1762"/>
      <c r="AGF5" s="1762"/>
      <c r="AGG5" s="1762"/>
      <c r="AGH5" s="1762"/>
      <c r="AGI5" s="1762"/>
      <c r="AGJ5" s="1762"/>
      <c r="AGK5" s="1762"/>
      <c r="AGL5" s="1762"/>
      <c r="AGM5" s="1762"/>
      <c r="AGN5" s="1762"/>
      <c r="AGO5" s="1762"/>
      <c r="AGP5" s="1762"/>
      <c r="AGQ5" s="1762"/>
      <c r="AGR5" s="1762"/>
      <c r="AGS5" s="1762"/>
      <c r="AGT5" s="1762"/>
      <c r="AGU5" s="1762"/>
      <c r="AGV5" s="1762"/>
      <c r="AGW5" s="1762"/>
      <c r="AGX5" s="1762"/>
      <c r="AGY5" s="1762"/>
      <c r="AGZ5" s="1762"/>
      <c r="AHA5" s="1762"/>
      <c r="AHB5" s="1762"/>
      <c r="AHC5" s="1762"/>
      <c r="AHD5" s="1762"/>
      <c r="AHE5" s="1762"/>
      <c r="AHF5" s="1762"/>
      <c r="AHG5" s="1762"/>
      <c r="AHH5" s="1762"/>
      <c r="AHI5" s="1762"/>
      <c r="AHJ5" s="1762"/>
      <c r="AHK5" s="1762"/>
      <c r="AHL5" s="1762"/>
      <c r="AHM5" s="1762"/>
      <c r="AHN5" s="1762"/>
      <c r="AHO5" s="1762"/>
      <c r="AHP5" s="1762"/>
      <c r="AHQ5" s="1762"/>
      <c r="AHR5" s="1762"/>
      <c r="AHS5" s="1762"/>
      <c r="AHT5" s="1762"/>
      <c r="AHU5" s="1762"/>
      <c r="AHV5" s="1762"/>
      <c r="AHW5" s="1762"/>
      <c r="AHX5" s="1762"/>
      <c r="AHY5" s="1762"/>
      <c r="AHZ5" s="1762"/>
      <c r="AIA5" s="1762"/>
      <c r="AIB5" s="1762"/>
      <c r="AIC5" s="1762"/>
      <c r="AID5" s="1762"/>
      <c r="AIE5" s="1762"/>
      <c r="AIF5" s="1762"/>
      <c r="AIG5" s="1762"/>
      <c r="AIH5" s="1762"/>
      <c r="AII5" s="1762"/>
      <c r="AIJ5" s="1762"/>
      <c r="AIK5" s="1762"/>
      <c r="AIL5" s="1762"/>
      <c r="AIM5" s="1762"/>
      <c r="AIN5" s="1762"/>
      <c r="AIO5" s="1762"/>
      <c r="AIP5" s="1762"/>
      <c r="AIQ5" s="1762"/>
      <c r="AIR5" s="1762"/>
      <c r="AIS5" s="1762"/>
      <c r="AIT5" s="1762"/>
      <c r="AIU5" s="1762"/>
      <c r="AIV5" s="1762"/>
      <c r="AIW5" s="1762"/>
      <c r="AIX5" s="1762"/>
      <c r="AIY5" s="1762"/>
      <c r="AIZ5" s="1762"/>
      <c r="AJA5" s="1762"/>
      <c r="AJB5" s="1762"/>
      <c r="AJC5" s="1762"/>
      <c r="AJD5" s="1762"/>
      <c r="AJE5" s="1762"/>
      <c r="AJF5" s="1762"/>
      <c r="AJG5" s="1762"/>
      <c r="AJH5" s="1762"/>
      <c r="AJI5" s="1762"/>
      <c r="AJJ5" s="1762"/>
      <c r="AJK5" s="1762"/>
      <c r="AJL5" s="1762"/>
      <c r="AJM5" s="1762"/>
      <c r="AJN5" s="1762"/>
      <c r="AJO5" s="1762"/>
      <c r="AJP5" s="1762"/>
      <c r="AJQ5" s="1762"/>
      <c r="AJR5" s="1762"/>
      <c r="AJS5" s="1762"/>
      <c r="AJT5" s="1762"/>
      <c r="AJU5" s="1762"/>
      <c r="AJV5" s="1762"/>
      <c r="AJW5" s="1762"/>
      <c r="AJX5" s="1762"/>
      <c r="AJY5" s="1762"/>
      <c r="AJZ5" s="1762"/>
      <c r="AKA5" s="1762"/>
      <c r="AKB5" s="1762"/>
      <c r="AKC5" s="1762"/>
      <c r="AKD5" s="1762"/>
      <c r="AKE5" s="1762"/>
      <c r="AKF5" s="1762"/>
      <c r="AKG5" s="1762"/>
      <c r="AKH5" s="1762"/>
      <c r="AKI5" s="1762"/>
      <c r="AKJ5" s="1762"/>
      <c r="AKK5" s="1762"/>
      <c r="AKL5" s="1762"/>
      <c r="AKM5" s="1762"/>
      <c r="AKN5" s="1762"/>
      <c r="AKO5" s="1762"/>
      <c r="AKP5" s="1762"/>
      <c r="AKQ5" s="1762"/>
      <c r="AKR5" s="1762"/>
      <c r="AKS5" s="1762"/>
      <c r="AKT5" s="1762"/>
      <c r="AKU5" s="1762"/>
      <c r="AKV5" s="1762"/>
      <c r="AKW5" s="1762"/>
      <c r="AKX5" s="1762"/>
      <c r="AKY5" s="1762"/>
      <c r="AKZ5" s="1762"/>
      <c r="ALA5" s="1762"/>
      <c r="ALB5" s="1762"/>
      <c r="ALC5" s="1762"/>
      <c r="ALD5" s="1762"/>
      <c r="ALE5" s="1762"/>
      <c r="ALF5" s="1762"/>
      <c r="ALG5" s="1762"/>
      <c r="ALH5" s="1762"/>
      <c r="ALI5" s="1762"/>
      <c r="ALJ5" s="1762"/>
      <c r="ALK5" s="1762"/>
      <c r="ALL5" s="1762"/>
      <c r="ALM5" s="1762"/>
      <c r="ALN5" s="1762"/>
      <c r="ALO5" s="1762"/>
      <c r="ALP5" s="1762"/>
      <c r="ALQ5" s="1762"/>
      <c r="ALR5" s="1762"/>
      <c r="ALS5" s="1762"/>
      <c r="ALT5" s="1762"/>
      <c r="ALU5" s="1762"/>
      <c r="ALV5" s="1762"/>
      <c r="ALW5" s="1762"/>
      <c r="ALX5" s="1762"/>
      <c r="ALY5" s="1762"/>
      <c r="ALZ5" s="1762"/>
      <c r="AMA5" s="1762"/>
      <c r="AMB5" s="1762"/>
      <c r="AMC5" s="1762"/>
      <c r="AMD5" s="1762"/>
      <c r="AME5" s="1762"/>
      <c r="AMF5" s="1762"/>
      <c r="AMG5" s="1762"/>
      <c r="AMH5" s="1762"/>
    </row>
    <row r="6" spans="1:1022" ht="13.95" customHeight="1">
      <c r="A6" s="1959" t="s">
        <v>2687</v>
      </c>
      <c r="B6" s="1767" t="s">
        <v>2445</v>
      </c>
      <c r="C6" s="1762"/>
      <c r="D6" s="1762"/>
      <c r="E6" s="1762"/>
      <c r="F6" s="1762"/>
      <c r="G6" s="1762"/>
      <c r="H6" s="1763"/>
      <c r="I6" s="1762"/>
      <c r="J6" s="1762"/>
      <c r="K6" s="1762"/>
      <c r="L6" s="1762"/>
      <c r="M6" s="1762"/>
      <c r="N6" s="1763"/>
      <c r="O6" s="1763"/>
      <c r="P6" s="1763"/>
      <c r="Q6" s="1763"/>
      <c r="R6" s="1763"/>
      <c r="S6" s="1763"/>
      <c r="T6" s="1762"/>
      <c r="U6" s="1762"/>
      <c r="V6" s="1762"/>
      <c r="W6" s="1762"/>
      <c r="X6" s="1762"/>
      <c r="Y6" s="1762"/>
      <c r="Z6" s="1762"/>
      <c r="AA6" s="1762"/>
      <c r="AB6" s="1762"/>
      <c r="AC6" s="1762"/>
      <c r="AD6" s="1762"/>
      <c r="AE6" s="1762"/>
      <c r="AF6" s="1762"/>
      <c r="AG6" s="1762"/>
      <c r="AH6" s="1762"/>
      <c r="AI6" s="1762"/>
      <c r="AJ6" s="1762"/>
      <c r="AK6" s="1762"/>
      <c r="AL6" s="1762"/>
      <c r="AM6" s="1762"/>
      <c r="AN6" s="1762"/>
      <c r="AO6" s="1762"/>
      <c r="AP6" s="1762"/>
      <c r="AQ6" s="1762"/>
      <c r="AR6" s="1762"/>
      <c r="AS6" s="1762"/>
      <c r="AT6" s="1762"/>
      <c r="AU6" s="1762"/>
      <c r="AV6" s="1762"/>
      <c r="AW6" s="1762"/>
      <c r="AX6" s="1762"/>
      <c r="AY6" s="1762"/>
      <c r="AZ6" s="1762"/>
      <c r="BA6" s="1762"/>
      <c r="BB6" s="1762"/>
      <c r="BC6" s="1762"/>
      <c r="BD6" s="1762"/>
      <c r="BE6" s="1762"/>
      <c r="BF6" s="1762"/>
      <c r="BG6" s="1762"/>
      <c r="BH6" s="1762"/>
      <c r="BI6" s="1762"/>
      <c r="BJ6" s="1762"/>
      <c r="BK6" s="1762"/>
      <c r="BL6" s="1762"/>
      <c r="BM6" s="1762"/>
      <c r="BN6" s="1762"/>
      <c r="BO6" s="1762"/>
      <c r="BP6" s="1762"/>
      <c r="BQ6" s="1762"/>
      <c r="BR6" s="1762"/>
      <c r="BS6" s="1762"/>
      <c r="BT6" s="1762"/>
      <c r="BU6" s="1762"/>
      <c r="BV6" s="1762"/>
      <c r="BW6" s="1762"/>
      <c r="BX6" s="1762"/>
      <c r="BY6" s="1762"/>
      <c r="BZ6" s="1762"/>
      <c r="CA6" s="1762"/>
      <c r="CB6" s="1762"/>
      <c r="CC6" s="1762"/>
      <c r="CD6" s="1762"/>
      <c r="CE6" s="1762"/>
      <c r="CF6" s="1762"/>
      <c r="CG6" s="1762"/>
      <c r="CH6" s="1762"/>
      <c r="CI6" s="1762"/>
      <c r="CJ6" s="1762"/>
      <c r="CK6" s="1762"/>
      <c r="CL6" s="1762"/>
      <c r="CM6" s="1762"/>
      <c r="CN6" s="1762"/>
      <c r="CO6" s="1762"/>
      <c r="CP6" s="1762"/>
      <c r="CQ6" s="1762"/>
      <c r="CR6" s="1762"/>
      <c r="CS6" s="1762"/>
      <c r="CT6" s="1762"/>
      <c r="CU6" s="1762"/>
      <c r="CV6" s="1762"/>
      <c r="CW6" s="1762"/>
      <c r="CX6" s="1762"/>
      <c r="CY6" s="1762"/>
      <c r="CZ6" s="1762"/>
      <c r="DA6" s="1762"/>
      <c r="DB6" s="1762"/>
      <c r="DC6" s="1762"/>
      <c r="DD6" s="1762"/>
      <c r="DE6" s="1762"/>
      <c r="DF6" s="1762"/>
      <c r="DG6" s="1762"/>
      <c r="DH6" s="1762"/>
      <c r="DI6" s="1762"/>
      <c r="DJ6" s="1762"/>
      <c r="DK6" s="1762"/>
      <c r="DL6" s="1762"/>
      <c r="DM6" s="1762"/>
      <c r="DN6" s="1762"/>
      <c r="DO6" s="1762"/>
      <c r="DP6" s="1762"/>
      <c r="DQ6" s="1762"/>
      <c r="DR6" s="1762"/>
      <c r="DS6" s="1762"/>
      <c r="DT6" s="1762"/>
      <c r="DU6" s="1762"/>
      <c r="DV6" s="1762"/>
      <c r="DW6" s="1762"/>
      <c r="DX6" s="1762"/>
      <c r="DY6" s="1762"/>
      <c r="DZ6" s="1762"/>
      <c r="EA6" s="1762"/>
      <c r="EB6" s="1762"/>
      <c r="EC6" s="1762"/>
      <c r="ED6" s="1762"/>
      <c r="EE6" s="1762"/>
      <c r="EF6" s="1762"/>
      <c r="EG6" s="1762"/>
      <c r="EH6" s="1762"/>
      <c r="EI6" s="1762"/>
      <c r="EJ6" s="1762"/>
      <c r="EK6" s="1762"/>
      <c r="EL6" s="1762"/>
      <c r="EM6" s="1762"/>
      <c r="EN6" s="1762"/>
      <c r="EO6" s="1762"/>
      <c r="EP6" s="1762"/>
      <c r="EQ6" s="1762"/>
      <c r="ER6" s="1762"/>
      <c r="ES6" s="1762"/>
      <c r="ET6" s="1762"/>
      <c r="EU6" s="1762"/>
      <c r="EV6" s="1762"/>
      <c r="EW6" s="1762"/>
      <c r="EX6" s="1762"/>
      <c r="EY6" s="1762"/>
      <c r="EZ6" s="1762"/>
      <c r="FA6" s="1762"/>
      <c r="FB6" s="1762"/>
      <c r="FC6" s="1762"/>
      <c r="FD6" s="1762"/>
      <c r="FE6" s="1762"/>
      <c r="FF6" s="1762"/>
      <c r="FG6" s="1762"/>
      <c r="FH6" s="1762"/>
      <c r="FI6" s="1762"/>
      <c r="FJ6" s="1762"/>
      <c r="FK6" s="1762"/>
      <c r="FL6" s="1762"/>
      <c r="FM6" s="1762"/>
      <c r="FN6" s="1762"/>
      <c r="FO6" s="1762"/>
      <c r="FP6" s="1762"/>
      <c r="FQ6" s="1762"/>
      <c r="FR6" s="1762"/>
      <c r="FS6" s="1762"/>
      <c r="FT6" s="1762"/>
      <c r="FU6" s="1762"/>
      <c r="FV6" s="1762"/>
      <c r="FW6" s="1762"/>
      <c r="FX6" s="1762"/>
      <c r="FY6" s="1762"/>
      <c r="FZ6" s="1762"/>
      <c r="GA6" s="1762"/>
      <c r="GB6" s="1762"/>
      <c r="GC6" s="1762"/>
      <c r="GD6" s="1762"/>
      <c r="GE6" s="1762"/>
      <c r="GF6" s="1762"/>
      <c r="GG6" s="1762"/>
      <c r="GH6" s="1762"/>
      <c r="GI6" s="1762"/>
      <c r="GJ6" s="1762"/>
      <c r="GK6" s="1762"/>
      <c r="GL6" s="1762"/>
      <c r="GM6" s="1762"/>
      <c r="GN6" s="1762"/>
      <c r="GO6" s="1762"/>
      <c r="GP6" s="1762"/>
      <c r="GQ6" s="1762"/>
      <c r="GR6" s="1762"/>
      <c r="GS6" s="1762"/>
      <c r="GT6" s="1762"/>
      <c r="GU6" s="1762"/>
      <c r="GV6" s="1762"/>
      <c r="GW6" s="1762"/>
      <c r="GX6" s="1762"/>
      <c r="GY6" s="1762"/>
      <c r="GZ6" s="1762"/>
      <c r="HA6" s="1762"/>
      <c r="HB6" s="1762"/>
      <c r="HC6" s="1762"/>
      <c r="HD6" s="1762"/>
      <c r="HE6" s="1762"/>
      <c r="HF6" s="1762"/>
      <c r="HG6" s="1762"/>
      <c r="HH6" s="1762"/>
      <c r="HI6" s="1762"/>
      <c r="HJ6" s="1762"/>
      <c r="HK6" s="1762"/>
      <c r="HL6" s="1762"/>
      <c r="HM6" s="1762"/>
      <c r="HN6" s="1762"/>
      <c r="HO6" s="1762"/>
      <c r="HP6" s="1762"/>
      <c r="HQ6" s="1762"/>
      <c r="HR6" s="1762"/>
      <c r="HS6" s="1762"/>
      <c r="HT6" s="1762"/>
      <c r="HU6" s="1762"/>
      <c r="HV6" s="1762"/>
      <c r="HW6" s="1762"/>
      <c r="HX6" s="1762"/>
      <c r="HY6" s="1762"/>
      <c r="HZ6" s="1762"/>
      <c r="IA6" s="1762"/>
      <c r="IB6" s="1762"/>
      <c r="IC6" s="1762"/>
      <c r="ID6" s="1762"/>
      <c r="IE6" s="1762"/>
      <c r="IF6" s="1762"/>
      <c r="IG6" s="1762"/>
      <c r="IH6" s="1762"/>
      <c r="II6" s="1762"/>
      <c r="IJ6" s="1762"/>
      <c r="IK6" s="1762"/>
      <c r="IL6" s="1762"/>
      <c r="IM6" s="1762"/>
      <c r="IN6" s="1762"/>
      <c r="IO6" s="1762"/>
      <c r="IP6" s="1762"/>
      <c r="IQ6" s="1762"/>
      <c r="IR6" s="1762"/>
      <c r="IS6" s="1762"/>
      <c r="IT6" s="1762"/>
      <c r="IU6" s="1762"/>
      <c r="IV6" s="1762"/>
      <c r="IW6" s="1762"/>
      <c r="IX6" s="1762"/>
      <c r="IY6" s="1762"/>
      <c r="IZ6" s="1762"/>
      <c r="JA6" s="1762"/>
      <c r="JB6" s="1762"/>
      <c r="JC6" s="1762"/>
      <c r="JD6" s="1762"/>
      <c r="JE6" s="1762"/>
      <c r="JF6" s="1762"/>
      <c r="JG6" s="1762"/>
      <c r="JH6" s="1762"/>
      <c r="JI6" s="1762"/>
      <c r="JJ6" s="1762"/>
      <c r="JK6" s="1762"/>
      <c r="JL6" s="1762"/>
      <c r="JM6" s="1762"/>
      <c r="JN6" s="1762"/>
      <c r="JO6" s="1762"/>
      <c r="JP6" s="1762"/>
      <c r="JQ6" s="1762"/>
      <c r="JR6" s="1762"/>
      <c r="JS6" s="1762"/>
      <c r="JT6" s="1762"/>
      <c r="JU6" s="1762"/>
      <c r="JV6" s="1762"/>
      <c r="JW6" s="1762"/>
      <c r="JX6" s="1762"/>
      <c r="JY6" s="1762"/>
      <c r="JZ6" s="1762"/>
      <c r="KA6" s="1762"/>
      <c r="KB6" s="1762"/>
      <c r="KC6" s="1762"/>
      <c r="KD6" s="1762"/>
      <c r="KE6" s="1762"/>
      <c r="KF6" s="1762"/>
      <c r="KG6" s="1762"/>
      <c r="KH6" s="1762"/>
      <c r="KI6" s="1762"/>
      <c r="KJ6" s="1762"/>
      <c r="KK6" s="1762"/>
      <c r="KL6" s="1762"/>
      <c r="KM6" s="1762"/>
      <c r="KN6" s="1762"/>
      <c r="KO6" s="1762"/>
      <c r="KP6" s="1762"/>
      <c r="KQ6" s="1762"/>
      <c r="KR6" s="1762"/>
      <c r="KS6" s="1762"/>
      <c r="KT6" s="1762"/>
      <c r="KU6" s="1762"/>
      <c r="KV6" s="1762"/>
      <c r="KW6" s="1762"/>
      <c r="KX6" s="1762"/>
      <c r="KY6" s="1762"/>
      <c r="KZ6" s="1762"/>
      <c r="LA6" s="1762"/>
      <c r="LB6" s="1762"/>
      <c r="LC6" s="1762"/>
      <c r="LD6" s="1762"/>
      <c r="LE6" s="1762"/>
      <c r="LF6" s="1762"/>
      <c r="LG6" s="1762"/>
      <c r="LH6" s="1762"/>
      <c r="LI6" s="1762"/>
      <c r="LJ6" s="1762"/>
      <c r="LK6" s="1762"/>
      <c r="LL6" s="1762"/>
      <c r="LM6" s="1762"/>
      <c r="LN6" s="1762"/>
      <c r="LO6" s="1762"/>
      <c r="LP6" s="1762"/>
      <c r="LQ6" s="1762"/>
      <c r="LR6" s="1762"/>
      <c r="LS6" s="1762"/>
      <c r="LT6" s="1762"/>
      <c r="LU6" s="1762"/>
      <c r="LV6" s="1762"/>
      <c r="LW6" s="1762"/>
      <c r="LX6" s="1762"/>
      <c r="LY6" s="1762"/>
      <c r="LZ6" s="1762"/>
      <c r="MA6" s="1762"/>
      <c r="MB6" s="1762"/>
      <c r="MC6" s="1762"/>
      <c r="MD6" s="1762"/>
      <c r="ME6" s="1762"/>
      <c r="MF6" s="1762"/>
      <c r="MG6" s="1762"/>
      <c r="MH6" s="1762"/>
      <c r="MI6" s="1762"/>
      <c r="MJ6" s="1762"/>
      <c r="MK6" s="1762"/>
      <c r="ML6" s="1762"/>
      <c r="MM6" s="1762"/>
      <c r="MN6" s="1762"/>
      <c r="MO6" s="1762"/>
      <c r="MP6" s="1762"/>
      <c r="MQ6" s="1762"/>
      <c r="MR6" s="1762"/>
      <c r="MS6" s="1762"/>
      <c r="MT6" s="1762"/>
      <c r="MU6" s="1762"/>
      <c r="MV6" s="1762"/>
      <c r="MW6" s="1762"/>
      <c r="MX6" s="1762"/>
      <c r="MY6" s="1762"/>
      <c r="MZ6" s="1762"/>
      <c r="NA6" s="1762"/>
      <c r="NB6" s="1762"/>
      <c r="NC6" s="1762"/>
      <c r="ND6" s="1762"/>
      <c r="NE6" s="1762"/>
      <c r="NF6" s="1762"/>
      <c r="NG6" s="1762"/>
      <c r="NH6" s="1762"/>
      <c r="NI6" s="1762"/>
      <c r="NJ6" s="1762"/>
      <c r="NK6" s="1762"/>
      <c r="NL6" s="1762"/>
      <c r="NM6" s="1762"/>
      <c r="NN6" s="1762"/>
      <c r="NO6" s="1762"/>
      <c r="NP6" s="1762"/>
      <c r="NQ6" s="1762"/>
      <c r="NR6" s="1762"/>
      <c r="NS6" s="1762"/>
      <c r="NT6" s="1762"/>
      <c r="NU6" s="1762"/>
      <c r="NV6" s="1762"/>
      <c r="NW6" s="1762"/>
      <c r="NX6" s="1762"/>
      <c r="NY6" s="1762"/>
      <c r="NZ6" s="1762"/>
      <c r="OA6" s="1762"/>
      <c r="OB6" s="1762"/>
      <c r="OC6" s="1762"/>
      <c r="OD6" s="1762"/>
      <c r="OE6" s="1762"/>
      <c r="OF6" s="1762"/>
      <c r="OG6" s="1762"/>
      <c r="OH6" s="1762"/>
      <c r="OI6" s="1762"/>
      <c r="OJ6" s="1762"/>
      <c r="OK6" s="1762"/>
      <c r="OL6" s="1762"/>
      <c r="OM6" s="1762"/>
      <c r="ON6" s="1762"/>
      <c r="OO6" s="1762"/>
      <c r="OP6" s="1762"/>
      <c r="OQ6" s="1762"/>
      <c r="OR6" s="1762"/>
      <c r="OS6" s="1762"/>
      <c r="OT6" s="1762"/>
      <c r="OU6" s="1762"/>
      <c r="OV6" s="1762"/>
      <c r="OW6" s="1762"/>
      <c r="OX6" s="1762"/>
      <c r="OY6" s="1762"/>
      <c r="OZ6" s="1762"/>
      <c r="PA6" s="1762"/>
      <c r="PB6" s="1762"/>
      <c r="PC6" s="1762"/>
      <c r="PD6" s="1762"/>
      <c r="PE6" s="1762"/>
      <c r="PF6" s="1762"/>
      <c r="PG6" s="1762"/>
      <c r="PH6" s="1762"/>
      <c r="PI6" s="1762"/>
      <c r="PJ6" s="1762"/>
      <c r="PK6" s="1762"/>
      <c r="PL6" s="1762"/>
      <c r="PM6" s="1762"/>
      <c r="PN6" s="1762"/>
      <c r="PO6" s="1762"/>
      <c r="PP6" s="1762"/>
      <c r="PQ6" s="1762"/>
      <c r="PR6" s="1762"/>
      <c r="PS6" s="1762"/>
      <c r="PT6" s="1762"/>
      <c r="PU6" s="1762"/>
      <c r="PV6" s="1762"/>
      <c r="PW6" s="1762"/>
      <c r="PX6" s="1762"/>
      <c r="PY6" s="1762"/>
      <c r="PZ6" s="1762"/>
      <c r="QA6" s="1762"/>
      <c r="QB6" s="1762"/>
      <c r="QC6" s="1762"/>
      <c r="QD6" s="1762"/>
      <c r="QE6" s="1762"/>
      <c r="QF6" s="1762"/>
      <c r="QG6" s="1762"/>
      <c r="QH6" s="1762"/>
      <c r="QI6" s="1762"/>
      <c r="QJ6" s="1762"/>
      <c r="QK6" s="1762"/>
      <c r="QL6" s="1762"/>
      <c r="QM6" s="1762"/>
      <c r="QN6" s="1762"/>
      <c r="QO6" s="1762"/>
      <c r="QP6" s="1762"/>
      <c r="QQ6" s="1762"/>
      <c r="QR6" s="1762"/>
      <c r="QS6" s="1762"/>
      <c r="QT6" s="1762"/>
      <c r="QU6" s="1762"/>
      <c r="QV6" s="1762"/>
      <c r="QW6" s="1762"/>
      <c r="QX6" s="1762"/>
      <c r="QY6" s="1762"/>
      <c r="QZ6" s="1762"/>
      <c r="RA6" s="1762"/>
      <c r="RB6" s="1762"/>
      <c r="RC6" s="1762"/>
      <c r="RD6" s="1762"/>
      <c r="RE6" s="1762"/>
      <c r="RF6" s="1762"/>
      <c r="RG6" s="1762"/>
      <c r="RH6" s="1762"/>
      <c r="RI6" s="1762"/>
      <c r="RJ6" s="1762"/>
      <c r="RK6" s="1762"/>
      <c r="RL6" s="1762"/>
      <c r="RM6" s="1762"/>
      <c r="RN6" s="1762"/>
      <c r="RO6" s="1762"/>
      <c r="RP6" s="1762"/>
      <c r="RQ6" s="1762"/>
      <c r="RR6" s="1762"/>
      <c r="RS6" s="1762"/>
      <c r="RT6" s="1762"/>
      <c r="RU6" s="1762"/>
      <c r="RV6" s="1762"/>
      <c r="RW6" s="1762"/>
      <c r="RX6" s="1762"/>
      <c r="RY6" s="1762"/>
      <c r="RZ6" s="1762"/>
      <c r="SA6" s="1762"/>
      <c r="SB6" s="1762"/>
      <c r="SC6" s="1762"/>
      <c r="SD6" s="1762"/>
      <c r="SE6" s="1762"/>
      <c r="SF6" s="1762"/>
      <c r="SG6" s="1762"/>
      <c r="SH6" s="1762"/>
      <c r="SI6" s="1762"/>
      <c r="SJ6" s="1762"/>
      <c r="SK6" s="1762"/>
      <c r="SL6" s="1762"/>
      <c r="SM6" s="1762"/>
      <c r="SN6" s="1762"/>
      <c r="SO6" s="1762"/>
      <c r="SP6" s="1762"/>
      <c r="SQ6" s="1762"/>
      <c r="SR6" s="1762"/>
      <c r="SS6" s="1762"/>
      <c r="ST6" s="1762"/>
      <c r="SU6" s="1762"/>
      <c r="SV6" s="1762"/>
      <c r="SW6" s="1762"/>
      <c r="SX6" s="1762"/>
      <c r="SY6" s="1762"/>
      <c r="SZ6" s="1762"/>
      <c r="TA6" s="1762"/>
      <c r="TB6" s="1762"/>
      <c r="TC6" s="1762"/>
      <c r="TD6" s="1762"/>
      <c r="TE6" s="1762"/>
      <c r="TF6" s="1762"/>
      <c r="TG6" s="1762"/>
      <c r="TH6" s="1762"/>
      <c r="TI6" s="1762"/>
      <c r="TJ6" s="1762"/>
      <c r="TK6" s="1762"/>
      <c r="TL6" s="1762"/>
      <c r="TM6" s="1762"/>
      <c r="TN6" s="1762"/>
      <c r="TO6" s="1762"/>
      <c r="TP6" s="1762"/>
      <c r="TQ6" s="1762"/>
      <c r="TR6" s="1762"/>
      <c r="TS6" s="1762"/>
      <c r="TT6" s="1762"/>
      <c r="TU6" s="1762"/>
      <c r="TV6" s="1762"/>
      <c r="TW6" s="1762"/>
      <c r="TX6" s="1762"/>
      <c r="TY6" s="1762"/>
      <c r="TZ6" s="1762"/>
      <c r="UA6" s="1762"/>
      <c r="UB6" s="1762"/>
      <c r="UC6" s="1762"/>
      <c r="UD6" s="1762"/>
      <c r="UE6" s="1762"/>
      <c r="UF6" s="1762"/>
      <c r="UG6" s="1762"/>
      <c r="UH6" s="1762"/>
      <c r="UI6" s="1762"/>
      <c r="UJ6" s="1762"/>
      <c r="UK6" s="1762"/>
      <c r="UL6" s="1762"/>
      <c r="UM6" s="1762"/>
      <c r="UN6" s="1762"/>
      <c r="UO6" s="1762"/>
      <c r="UP6" s="1762"/>
      <c r="UQ6" s="1762"/>
      <c r="UR6" s="1762"/>
      <c r="US6" s="1762"/>
      <c r="UT6" s="1762"/>
      <c r="UU6" s="1762"/>
      <c r="UV6" s="1762"/>
      <c r="UW6" s="1762"/>
      <c r="UX6" s="1762"/>
      <c r="UY6" s="1762"/>
      <c r="UZ6" s="1762"/>
      <c r="VA6" s="1762"/>
      <c r="VB6" s="1762"/>
      <c r="VC6" s="1762"/>
      <c r="VD6" s="1762"/>
      <c r="VE6" s="1762"/>
      <c r="VF6" s="1762"/>
      <c r="VG6" s="1762"/>
      <c r="VH6" s="1762"/>
      <c r="VI6" s="1762"/>
      <c r="VJ6" s="1762"/>
      <c r="VK6" s="1762"/>
      <c r="VL6" s="1762"/>
      <c r="VM6" s="1762"/>
      <c r="VN6" s="1762"/>
      <c r="VO6" s="1762"/>
      <c r="VP6" s="1762"/>
      <c r="VQ6" s="1762"/>
      <c r="VR6" s="1762"/>
      <c r="VS6" s="1762"/>
      <c r="VT6" s="1762"/>
      <c r="VU6" s="1762"/>
      <c r="VV6" s="1762"/>
      <c r="VW6" s="1762"/>
      <c r="VX6" s="1762"/>
      <c r="VY6" s="1762"/>
      <c r="VZ6" s="1762"/>
      <c r="WA6" s="1762"/>
      <c r="WB6" s="1762"/>
      <c r="WC6" s="1762"/>
      <c r="WD6" s="1762"/>
      <c r="WE6" s="1762"/>
      <c r="WF6" s="1762"/>
      <c r="WG6" s="1762"/>
      <c r="WH6" s="1762"/>
      <c r="WI6" s="1762"/>
      <c r="WJ6" s="1762"/>
      <c r="WK6" s="1762"/>
      <c r="WL6" s="1762"/>
      <c r="WM6" s="1762"/>
      <c r="WN6" s="1762"/>
      <c r="WO6" s="1762"/>
      <c r="WP6" s="1762"/>
      <c r="WQ6" s="1762"/>
      <c r="WR6" s="1762"/>
      <c r="WS6" s="1762"/>
      <c r="WT6" s="1762"/>
      <c r="WU6" s="1762"/>
      <c r="WV6" s="1762"/>
      <c r="WW6" s="1762"/>
      <c r="WX6" s="1762"/>
      <c r="WY6" s="1762"/>
      <c r="WZ6" s="1762"/>
      <c r="XA6" s="1762"/>
      <c r="XB6" s="1762"/>
      <c r="XC6" s="1762"/>
      <c r="XD6" s="1762"/>
      <c r="XE6" s="1762"/>
      <c r="XF6" s="1762"/>
      <c r="XG6" s="1762"/>
      <c r="XH6" s="1762"/>
      <c r="XI6" s="1762"/>
      <c r="XJ6" s="1762"/>
      <c r="XK6" s="1762"/>
      <c r="XL6" s="1762"/>
      <c r="XM6" s="1762"/>
      <c r="XN6" s="1762"/>
      <c r="XO6" s="1762"/>
      <c r="XP6" s="1762"/>
      <c r="XQ6" s="1762"/>
      <c r="XR6" s="1762"/>
      <c r="XS6" s="1762"/>
      <c r="XT6" s="1762"/>
      <c r="XU6" s="1762"/>
      <c r="XV6" s="1762"/>
      <c r="XW6" s="1762"/>
      <c r="XX6" s="1762"/>
      <c r="XY6" s="1762"/>
      <c r="XZ6" s="1762"/>
      <c r="YA6" s="1762"/>
      <c r="YB6" s="1762"/>
      <c r="YC6" s="1762"/>
      <c r="YD6" s="1762"/>
      <c r="YE6" s="1762"/>
      <c r="YF6" s="1762"/>
      <c r="YG6" s="1762"/>
      <c r="YH6" s="1762"/>
      <c r="YI6" s="1762"/>
      <c r="YJ6" s="1762"/>
      <c r="YK6" s="1762"/>
      <c r="YL6" s="1762"/>
      <c r="YM6" s="1762"/>
      <c r="YN6" s="1762"/>
      <c r="YO6" s="1762"/>
      <c r="YP6" s="1762"/>
      <c r="YQ6" s="1762"/>
      <c r="YR6" s="1762"/>
      <c r="YS6" s="1762"/>
      <c r="YT6" s="1762"/>
      <c r="YU6" s="1762"/>
      <c r="YV6" s="1762"/>
      <c r="YW6" s="1762"/>
      <c r="YX6" s="1762"/>
      <c r="YY6" s="1762"/>
      <c r="YZ6" s="1762"/>
      <c r="ZA6" s="1762"/>
      <c r="ZB6" s="1762"/>
      <c r="ZC6" s="1762"/>
      <c r="ZD6" s="1762"/>
      <c r="ZE6" s="1762"/>
      <c r="ZF6" s="1762"/>
      <c r="ZG6" s="1762"/>
      <c r="ZH6" s="1762"/>
      <c r="ZI6" s="1762"/>
      <c r="ZJ6" s="1762"/>
      <c r="ZK6" s="1762"/>
      <c r="ZL6" s="1762"/>
      <c r="ZM6" s="1762"/>
      <c r="ZN6" s="1762"/>
      <c r="ZO6" s="1762"/>
      <c r="ZP6" s="1762"/>
      <c r="ZQ6" s="1762"/>
      <c r="ZR6" s="1762"/>
      <c r="ZS6" s="1762"/>
      <c r="ZT6" s="1762"/>
      <c r="ZU6" s="1762"/>
      <c r="ZV6" s="1762"/>
      <c r="ZW6" s="1762"/>
      <c r="ZX6" s="1762"/>
      <c r="ZY6" s="1762"/>
      <c r="ZZ6" s="1762"/>
      <c r="AAA6" s="1762"/>
      <c r="AAB6" s="1762"/>
      <c r="AAC6" s="1762"/>
      <c r="AAD6" s="1762"/>
      <c r="AAE6" s="1762"/>
      <c r="AAF6" s="1762"/>
      <c r="AAG6" s="1762"/>
      <c r="AAH6" s="1762"/>
      <c r="AAI6" s="1762"/>
      <c r="AAJ6" s="1762"/>
      <c r="AAK6" s="1762"/>
      <c r="AAL6" s="1762"/>
      <c r="AAM6" s="1762"/>
      <c r="AAN6" s="1762"/>
      <c r="AAO6" s="1762"/>
      <c r="AAP6" s="1762"/>
      <c r="AAQ6" s="1762"/>
      <c r="AAR6" s="1762"/>
      <c r="AAS6" s="1762"/>
      <c r="AAT6" s="1762"/>
      <c r="AAU6" s="1762"/>
      <c r="AAV6" s="1762"/>
      <c r="AAW6" s="1762"/>
      <c r="AAX6" s="1762"/>
      <c r="AAY6" s="1762"/>
      <c r="AAZ6" s="1762"/>
      <c r="ABA6" s="1762"/>
      <c r="ABB6" s="1762"/>
      <c r="ABC6" s="1762"/>
      <c r="ABD6" s="1762"/>
      <c r="ABE6" s="1762"/>
      <c r="ABF6" s="1762"/>
      <c r="ABG6" s="1762"/>
      <c r="ABH6" s="1762"/>
      <c r="ABI6" s="1762"/>
      <c r="ABJ6" s="1762"/>
      <c r="ABK6" s="1762"/>
      <c r="ABL6" s="1762"/>
      <c r="ABM6" s="1762"/>
      <c r="ABN6" s="1762"/>
      <c r="ABO6" s="1762"/>
      <c r="ABP6" s="1762"/>
      <c r="ABQ6" s="1762"/>
      <c r="ABR6" s="1762"/>
      <c r="ABS6" s="1762"/>
      <c r="ABT6" s="1762"/>
      <c r="ABU6" s="1762"/>
      <c r="ABV6" s="1762"/>
      <c r="ABW6" s="1762"/>
      <c r="ABX6" s="1762"/>
      <c r="ABY6" s="1762"/>
      <c r="ABZ6" s="1762"/>
      <c r="ACA6" s="1762"/>
      <c r="ACB6" s="1762"/>
      <c r="ACC6" s="1762"/>
      <c r="ACD6" s="1762"/>
      <c r="ACE6" s="1762"/>
      <c r="ACF6" s="1762"/>
      <c r="ACG6" s="1762"/>
      <c r="ACH6" s="1762"/>
      <c r="ACI6" s="1762"/>
      <c r="ACJ6" s="1762"/>
      <c r="ACK6" s="1762"/>
      <c r="ACL6" s="1762"/>
      <c r="ACM6" s="1762"/>
      <c r="ACN6" s="1762"/>
      <c r="ACO6" s="1762"/>
      <c r="ACP6" s="1762"/>
      <c r="ACQ6" s="1762"/>
      <c r="ACR6" s="1762"/>
      <c r="ACS6" s="1762"/>
      <c r="ACT6" s="1762"/>
      <c r="ACU6" s="1762"/>
      <c r="ACV6" s="1762"/>
      <c r="ACW6" s="1762"/>
      <c r="ACX6" s="1762"/>
      <c r="ACY6" s="1762"/>
      <c r="ACZ6" s="1762"/>
      <c r="ADA6" s="1762"/>
      <c r="ADB6" s="1762"/>
      <c r="ADC6" s="1762"/>
      <c r="ADD6" s="1762"/>
      <c r="ADE6" s="1762"/>
      <c r="ADF6" s="1762"/>
      <c r="ADG6" s="1762"/>
      <c r="ADH6" s="1762"/>
      <c r="ADI6" s="1762"/>
      <c r="ADJ6" s="1762"/>
      <c r="ADK6" s="1762"/>
      <c r="ADL6" s="1762"/>
      <c r="ADM6" s="1762"/>
      <c r="ADN6" s="1762"/>
      <c r="ADO6" s="1762"/>
      <c r="ADP6" s="1762"/>
      <c r="ADQ6" s="1762"/>
      <c r="ADR6" s="1762"/>
      <c r="ADS6" s="1762"/>
      <c r="ADT6" s="1762"/>
      <c r="ADU6" s="1762"/>
      <c r="ADV6" s="1762"/>
      <c r="ADW6" s="1762"/>
      <c r="ADX6" s="1762"/>
      <c r="ADY6" s="1762"/>
      <c r="ADZ6" s="1762"/>
      <c r="AEA6" s="1762"/>
      <c r="AEB6" s="1762"/>
      <c r="AEC6" s="1762"/>
      <c r="AED6" s="1762"/>
      <c r="AEE6" s="1762"/>
      <c r="AEF6" s="1762"/>
      <c r="AEG6" s="1762"/>
      <c r="AEH6" s="1762"/>
      <c r="AEI6" s="1762"/>
      <c r="AEJ6" s="1762"/>
      <c r="AEK6" s="1762"/>
      <c r="AEL6" s="1762"/>
      <c r="AEM6" s="1762"/>
      <c r="AEN6" s="1762"/>
      <c r="AEO6" s="1762"/>
      <c r="AEP6" s="1762"/>
      <c r="AEQ6" s="1762"/>
      <c r="AER6" s="1762"/>
      <c r="AES6" s="1762"/>
      <c r="AET6" s="1762"/>
      <c r="AEU6" s="1762"/>
      <c r="AEV6" s="1762"/>
      <c r="AEW6" s="1762"/>
      <c r="AEX6" s="1762"/>
      <c r="AEY6" s="1762"/>
      <c r="AEZ6" s="1762"/>
      <c r="AFA6" s="1762"/>
      <c r="AFB6" s="1762"/>
      <c r="AFC6" s="1762"/>
      <c r="AFD6" s="1762"/>
      <c r="AFE6" s="1762"/>
      <c r="AFF6" s="1762"/>
      <c r="AFG6" s="1762"/>
      <c r="AFH6" s="1762"/>
      <c r="AFI6" s="1762"/>
      <c r="AFJ6" s="1762"/>
      <c r="AFK6" s="1762"/>
      <c r="AFL6" s="1762"/>
      <c r="AFM6" s="1762"/>
      <c r="AFN6" s="1762"/>
      <c r="AFO6" s="1762"/>
      <c r="AFP6" s="1762"/>
      <c r="AFQ6" s="1762"/>
      <c r="AFR6" s="1762"/>
      <c r="AFS6" s="1762"/>
      <c r="AFT6" s="1762"/>
      <c r="AFU6" s="1762"/>
      <c r="AFV6" s="1762"/>
      <c r="AFW6" s="1762"/>
      <c r="AFX6" s="1762"/>
      <c r="AFY6" s="1762"/>
      <c r="AFZ6" s="1762"/>
      <c r="AGA6" s="1762"/>
      <c r="AGB6" s="1762"/>
      <c r="AGC6" s="1762"/>
      <c r="AGD6" s="1762"/>
      <c r="AGE6" s="1762"/>
      <c r="AGF6" s="1762"/>
      <c r="AGG6" s="1762"/>
      <c r="AGH6" s="1762"/>
      <c r="AGI6" s="1762"/>
      <c r="AGJ6" s="1762"/>
      <c r="AGK6" s="1762"/>
      <c r="AGL6" s="1762"/>
      <c r="AGM6" s="1762"/>
      <c r="AGN6" s="1762"/>
      <c r="AGO6" s="1762"/>
      <c r="AGP6" s="1762"/>
      <c r="AGQ6" s="1762"/>
      <c r="AGR6" s="1762"/>
      <c r="AGS6" s="1762"/>
      <c r="AGT6" s="1762"/>
      <c r="AGU6" s="1762"/>
      <c r="AGV6" s="1762"/>
      <c r="AGW6" s="1762"/>
      <c r="AGX6" s="1762"/>
      <c r="AGY6" s="1762"/>
      <c r="AGZ6" s="1762"/>
      <c r="AHA6" s="1762"/>
      <c r="AHB6" s="1762"/>
      <c r="AHC6" s="1762"/>
      <c r="AHD6" s="1762"/>
      <c r="AHE6" s="1762"/>
      <c r="AHF6" s="1762"/>
      <c r="AHG6" s="1762"/>
      <c r="AHH6" s="1762"/>
      <c r="AHI6" s="1762"/>
      <c r="AHJ6" s="1762"/>
      <c r="AHK6" s="1762"/>
      <c r="AHL6" s="1762"/>
      <c r="AHM6" s="1762"/>
      <c r="AHN6" s="1762"/>
      <c r="AHO6" s="1762"/>
      <c r="AHP6" s="1762"/>
      <c r="AHQ6" s="1762"/>
      <c r="AHR6" s="1762"/>
      <c r="AHS6" s="1762"/>
      <c r="AHT6" s="1762"/>
      <c r="AHU6" s="1762"/>
      <c r="AHV6" s="1762"/>
      <c r="AHW6" s="1762"/>
      <c r="AHX6" s="1762"/>
      <c r="AHY6" s="1762"/>
      <c r="AHZ6" s="1762"/>
      <c r="AIA6" s="1762"/>
      <c r="AIB6" s="1762"/>
      <c r="AIC6" s="1762"/>
      <c r="AID6" s="1762"/>
      <c r="AIE6" s="1762"/>
      <c r="AIF6" s="1762"/>
      <c r="AIG6" s="1762"/>
      <c r="AIH6" s="1762"/>
      <c r="AII6" s="1762"/>
      <c r="AIJ6" s="1762"/>
      <c r="AIK6" s="1762"/>
      <c r="AIL6" s="1762"/>
      <c r="AIM6" s="1762"/>
      <c r="AIN6" s="1762"/>
      <c r="AIO6" s="1762"/>
      <c r="AIP6" s="1762"/>
      <c r="AIQ6" s="1762"/>
      <c r="AIR6" s="1762"/>
      <c r="AIS6" s="1762"/>
      <c r="AIT6" s="1762"/>
      <c r="AIU6" s="1762"/>
      <c r="AIV6" s="1762"/>
      <c r="AIW6" s="1762"/>
      <c r="AIX6" s="1762"/>
      <c r="AIY6" s="1762"/>
      <c r="AIZ6" s="1762"/>
      <c r="AJA6" s="1762"/>
      <c r="AJB6" s="1762"/>
      <c r="AJC6" s="1762"/>
      <c r="AJD6" s="1762"/>
      <c r="AJE6" s="1762"/>
      <c r="AJF6" s="1762"/>
      <c r="AJG6" s="1762"/>
      <c r="AJH6" s="1762"/>
      <c r="AJI6" s="1762"/>
      <c r="AJJ6" s="1762"/>
      <c r="AJK6" s="1762"/>
      <c r="AJL6" s="1762"/>
      <c r="AJM6" s="1762"/>
      <c r="AJN6" s="1762"/>
      <c r="AJO6" s="1762"/>
      <c r="AJP6" s="1762"/>
      <c r="AJQ6" s="1762"/>
      <c r="AJR6" s="1762"/>
      <c r="AJS6" s="1762"/>
      <c r="AJT6" s="1762"/>
      <c r="AJU6" s="1762"/>
      <c r="AJV6" s="1762"/>
      <c r="AJW6" s="1762"/>
      <c r="AJX6" s="1762"/>
      <c r="AJY6" s="1762"/>
      <c r="AJZ6" s="1762"/>
      <c r="AKA6" s="1762"/>
      <c r="AKB6" s="1762"/>
      <c r="AKC6" s="1762"/>
      <c r="AKD6" s="1762"/>
      <c r="AKE6" s="1762"/>
      <c r="AKF6" s="1762"/>
      <c r="AKG6" s="1762"/>
      <c r="AKH6" s="1762"/>
      <c r="AKI6" s="1762"/>
      <c r="AKJ6" s="1762"/>
      <c r="AKK6" s="1762"/>
      <c r="AKL6" s="1762"/>
      <c r="AKM6" s="1762"/>
      <c r="AKN6" s="1762"/>
      <c r="AKO6" s="1762"/>
      <c r="AKP6" s="1762"/>
      <c r="AKQ6" s="1762"/>
      <c r="AKR6" s="1762"/>
      <c r="AKS6" s="1762"/>
      <c r="AKT6" s="1762"/>
      <c r="AKU6" s="1762"/>
      <c r="AKV6" s="1762"/>
      <c r="AKW6" s="1762"/>
      <c r="AKX6" s="1762"/>
      <c r="AKY6" s="1762"/>
      <c r="AKZ6" s="1762"/>
      <c r="ALA6" s="1762"/>
      <c r="ALB6" s="1762"/>
      <c r="ALC6" s="1762"/>
      <c r="ALD6" s="1762"/>
      <c r="ALE6" s="1762"/>
      <c r="ALF6" s="1762"/>
      <c r="ALG6" s="1762"/>
      <c r="ALH6" s="1762"/>
      <c r="ALI6" s="1762"/>
      <c r="ALJ6" s="1762"/>
      <c r="ALK6" s="1762"/>
      <c r="ALL6" s="1762"/>
      <c r="ALM6" s="1762"/>
      <c r="ALN6" s="1762"/>
      <c r="ALO6" s="1762"/>
      <c r="ALP6" s="1762"/>
      <c r="ALQ6" s="1762"/>
      <c r="ALR6" s="1762"/>
      <c r="ALS6" s="1762"/>
      <c r="ALT6" s="1762"/>
      <c r="ALU6" s="1762"/>
      <c r="ALV6" s="1762"/>
      <c r="ALW6" s="1762"/>
      <c r="ALX6" s="1762"/>
      <c r="ALY6" s="1762"/>
      <c r="ALZ6" s="1762"/>
      <c r="AMA6" s="1762"/>
      <c r="AMB6" s="1762"/>
      <c r="AMC6" s="1762"/>
      <c r="AMD6" s="1762"/>
      <c r="AME6" s="1762"/>
      <c r="AMF6" s="1762"/>
      <c r="AMG6" s="1762"/>
      <c r="AMH6" s="1762"/>
    </row>
    <row r="7" spans="1:1022" ht="13.95" customHeight="1">
      <c r="A7" s="1959"/>
      <c r="B7" s="1767" t="s">
        <v>2655</v>
      </c>
      <c r="C7" s="1762"/>
      <c r="D7" s="1762"/>
      <c r="E7" s="1762"/>
      <c r="F7" s="1762"/>
      <c r="G7" s="1762"/>
      <c r="H7" s="1763"/>
      <c r="I7" s="1762"/>
      <c r="J7" s="1762"/>
      <c r="K7" s="1762"/>
      <c r="L7" s="1762"/>
      <c r="M7" s="1762"/>
      <c r="N7" s="1763"/>
      <c r="O7" s="1763"/>
      <c r="P7" s="1763"/>
      <c r="Q7" s="1763"/>
      <c r="R7" s="1763"/>
      <c r="S7" s="1763"/>
      <c r="T7" s="1762"/>
      <c r="U7" s="1762"/>
      <c r="V7" s="1762"/>
      <c r="W7" s="1762"/>
      <c r="X7" s="1762"/>
      <c r="Y7" s="1762"/>
      <c r="Z7" s="1762"/>
      <c r="AA7" s="1762"/>
      <c r="AB7" s="1762"/>
      <c r="AC7" s="1762"/>
      <c r="AD7" s="1762"/>
      <c r="AE7" s="1762"/>
      <c r="AF7" s="1762"/>
      <c r="AG7" s="1762"/>
      <c r="AH7" s="1762"/>
      <c r="AI7" s="1762"/>
      <c r="AJ7" s="1762"/>
      <c r="AK7" s="1762"/>
      <c r="AL7" s="1762"/>
      <c r="AM7" s="1762"/>
      <c r="AN7" s="1762"/>
      <c r="AO7" s="1762"/>
      <c r="AP7" s="1762"/>
      <c r="AQ7" s="1762"/>
      <c r="AR7" s="1762"/>
      <c r="AS7" s="1762"/>
      <c r="AT7" s="1762"/>
      <c r="AU7" s="1762"/>
      <c r="AV7" s="1762"/>
      <c r="AW7" s="1762"/>
      <c r="AX7" s="1762"/>
      <c r="AY7" s="1762"/>
      <c r="AZ7" s="1762"/>
      <c r="BA7" s="1762"/>
      <c r="BB7" s="1762"/>
      <c r="BC7" s="1762"/>
      <c r="BD7" s="1762"/>
      <c r="BE7" s="1762"/>
      <c r="BF7" s="1762"/>
      <c r="BG7" s="1762"/>
      <c r="BH7" s="1762"/>
      <c r="BI7" s="1762"/>
      <c r="BJ7" s="1762"/>
      <c r="BK7" s="1762"/>
      <c r="BL7" s="1762"/>
      <c r="BM7" s="1762"/>
      <c r="BN7" s="1762"/>
      <c r="BO7" s="1762"/>
      <c r="BP7" s="1762"/>
      <c r="BQ7" s="1762"/>
      <c r="BR7" s="1762"/>
      <c r="BS7" s="1762"/>
      <c r="BT7" s="1762"/>
      <c r="BU7" s="1762"/>
      <c r="BV7" s="1762"/>
      <c r="BW7" s="1762"/>
      <c r="BX7" s="1762"/>
      <c r="BY7" s="1762"/>
      <c r="BZ7" s="1762"/>
      <c r="CA7" s="1762"/>
      <c r="CB7" s="1762"/>
      <c r="CC7" s="1762"/>
      <c r="CD7" s="1762"/>
      <c r="CE7" s="1762"/>
      <c r="CF7" s="1762"/>
      <c r="CG7" s="1762"/>
      <c r="CH7" s="1762"/>
      <c r="CI7" s="1762"/>
      <c r="CJ7" s="1762"/>
      <c r="CK7" s="1762"/>
      <c r="CL7" s="1762"/>
      <c r="CM7" s="1762"/>
      <c r="CN7" s="1762"/>
      <c r="CO7" s="1762"/>
      <c r="CP7" s="1762"/>
      <c r="CQ7" s="1762"/>
      <c r="CR7" s="1762"/>
      <c r="CS7" s="1762"/>
      <c r="CT7" s="1762"/>
      <c r="CU7" s="1762"/>
      <c r="CV7" s="1762"/>
      <c r="CW7" s="1762"/>
      <c r="CX7" s="1762"/>
      <c r="CY7" s="1762"/>
      <c r="CZ7" s="1762"/>
      <c r="DA7" s="1762"/>
      <c r="DB7" s="1762"/>
      <c r="DC7" s="1762"/>
      <c r="DD7" s="1762"/>
      <c r="DE7" s="1762"/>
      <c r="DF7" s="1762"/>
      <c r="DG7" s="1762"/>
      <c r="DH7" s="1762"/>
      <c r="DI7" s="1762"/>
      <c r="DJ7" s="1762"/>
      <c r="DK7" s="1762"/>
      <c r="DL7" s="1762"/>
      <c r="DM7" s="1762"/>
      <c r="DN7" s="1762"/>
      <c r="DO7" s="1762"/>
      <c r="DP7" s="1762"/>
      <c r="DQ7" s="1762"/>
      <c r="DR7" s="1762"/>
      <c r="DS7" s="1762"/>
      <c r="DT7" s="1762"/>
      <c r="DU7" s="1762"/>
      <c r="DV7" s="1762"/>
      <c r="DW7" s="1762"/>
      <c r="DX7" s="1762"/>
      <c r="DY7" s="1762"/>
      <c r="DZ7" s="1762"/>
      <c r="EA7" s="1762"/>
      <c r="EB7" s="1762"/>
      <c r="EC7" s="1762"/>
      <c r="ED7" s="1762"/>
      <c r="EE7" s="1762"/>
      <c r="EF7" s="1762"/>
      <c r="EG7" s="1762"/>
      <c r="EH7" s="1762"/>
      <c r="EI7" s="1762"/>
      <c r="EJ7" s="1762"/>
      <c r="EK7" s="1762"/>
      <c r="EL7" s="1762"/>
      <c r="EM7" s="1762"/>
      <c r="EN7" s="1762"/>
      <c r="EO7" s="1762"/>
      <c r="EP7" s="1762"/>
      <c r="EQ7" s="1762"/>
      <c r="ER7" s="1762"/>
      <c r="ES7" s="1762"/>
      <c r="ET7" s="1762"/>
      <c r="EU7" s="1762"/>
      <c r="EV7" s="1762"/>
      <c r="EW7" s="1762"/>
      <c r="EX7" s="1762"/>
      <c r="EY7" s="1762"/>
      <c r="EZ7" s="1762"/>
      <c r="FA7" s="1762"/>
      <c r="FB7" s="1762"/>
      <c r="FC7" s="1762"/>
      <c r="FD7" s="1762"/>
      <c r="FE7" s="1762"/>
      <c r="FF7" s="1762"/>
      <c r="FG7" s="1762"/>
      <c r="FH7" s="1762"/>
      <c r="FI7" s="1762"/>
      <c r="FJ7" s="1762"/>
      <c r="FK7" s="1762"/>
      <c r="FL7" s="1762"/>
      <c r="FM7" s="1762"/>
      <c r="FN7" s="1762"/>
      <c r="FO7" s="1762"/>
      <c r="FP7" s="1762"/>
      <c r="FQ7" s="1762"/>
      <c r="FR7" s="1762"/>
      <c r="FS7" s="1762"/>
      <c r="FT7" s="1762"/>
      <c r="FU7" s="1762"/>
      <c r="FV7" s="1762"/>
      <c r="FW7" s="1762"/>
      <c r="FX7" s="1762"/>
      <c r="FY7" s="1762"/>
      <c r="FZ7" s="1762"/>
      <c r="GA7" s="1762"/>
      <c r="GB7" s="1762"/>
      <c r="GC7" s="1762"/>
      <c r="GD7" s="1762"/>
      <c r="GE7" s="1762"/>
      <c r="GF7" s="1762"/>
      <c r="GG7" s="1762"/>
      <c r="GH7" s="1762"/>
      <c r="GI7" s="1762"/>
      <c r="GJ7" s="1762"/>
      <c r="GK7" s="1762"/>
      <c r="GL7" s="1762"/>
      <c r="GM7" s="1762"/>
      <c r="GN7" s="1762"/>
      <c r="GO7" s="1762"/>
      <c r="GP7" s="1762"/>
      <c r="GQ7" s="1762"/>
      <c r="GR7" s="1762"/>
      <c r="GS7" s="1762"/>
      <c r="GT7" s="1762"/>
      <c r="GU7" s="1762"/>
      <c r="GV7" s="1762"/>
      <c r="GW7" s="1762"/>
      <c r="GX7" s="1762"/>
      <c r="GY7" s="1762"/>
      <c r="GZ7" s="1762"/>
      <c r="HA7" s="1762"/>
      <c r="HB7" s="1762"/>
      <c r="HC7" s="1762"/>
      <c r="HD7" s="1762"/>
      <c r="HE7" s="1762"/>
      <c r="HF7" s="1762"/>
      <c r="HG7" s="1762"/>
      <c r="HH7" s="1762"/>
      <c r="HI7" s="1762"/>
      <c r="HJ7" s="1762"/>
      <c r="HK7" s="1762"/>
      <c r="HL7" s="1762"/>
      <c r="HM7" s="1762"/>
      <c r="HN7" s="1762"/>
      <c r="HO7" s="1762"/>
      <c r="HP7" s="1762"/>
      <c r="HQ7" s="1762"/>
      <c r="HR7" s="1762"/>
      <c r="HS7" s="1762"/>
      <c r="HT7" s="1762"/>
      <c r="HU7" s="1762"/>
      <c r="HV7" s="1762"/>
      <c r="HW7" s="1762"/>
      <c r="HX7" s="1762"/>
      <c r="HY7" s="1762"/>
      <c r="HZ7" s="1762"/>
      <c r="IA7" s="1762"/>
      <c r="IB7" s="1762"/>
      <c r="IC7" s="1762"/>
      <c r="ID7" s="1762"/>
      <c r="IE7" s="1762"/>
      <c r="IF7" s="1762"/>
      <c r="IG7" s="1762"/>
      <c r="IH7" s="1762"/>
      <c r="II7" s="1762"/>
      <c r="IJ7" s="1762"/>
      <c r="IK7" s="1762"/>
      <c r="IL7" s="1762"/>
      <c r="IM7" s="1762"/>
      <c r="IN7" s="1762"/>
      <c r="IO7" s="1762"/>
      <c r="IP7" s="1762"/>
      <c r="IQ7" s="1762"/>
      <c r="IR7" s="1762"/>
      <c r="IS7" s="1762"/>
      <c r="IT7" s="1762"/>
      <c r="IU7" s="1762"/>
      <c r="IV7" s="1762"/>
      <c r="IW7" s="1762"/>
      <c r="IX7" s="1762"/>
      <c r="IY7" s="1762"/>
      <c r="IZ7" s="1762"/>
      <c r="JA7" s="1762"/>
      <c r="JB7" s="1762"/>
      <c r="JC7" s="1762"/>
      <c r="JD7" s="1762"/>
      <c r="JE7" s="1762"/>
      <c r="JF7" s="1762"/>
      <c r="JG7" s="1762"/>
      <c r="JH7" s="1762"/>
      <c r="JI7" s="1762"/>
      <c r="JJ7" s="1762"/>
      <c r="JK7" s="1762"/>
      <c r="JL7" s="1762"/>
      <c r="JM7" s="1762"/>
      <c r="JN7" s="1762"/>
      <c r="JO7" s="1762"/>
      <c r="JP7" s="1762"/>
      <c r="JQ7" s="1762"/>
      <c r="JR7" s="1762"/>
      <c r="JS7" s="1762"/>
      <c r="JT7" s="1762"/>
      <c r="JU7" s="1762"/>
      <c r="JV7" s="1762"/>
      <c r="JW7" s="1762"/>
      <c r="JX7" s="1762"/>
      <c r="JY7" s="1762"/>
      <c r="JZ7" s="1762"/>
      <c r="KA7" s="1762"/>
      <c r="KB7" s="1762"/>
      <c r="KC7" s="1762"/>
      <c r="KD7" s="1762"/>
      <c r="KE7" s="1762"/>
      <c r="KF7" s="1762"/>
      <c r="KG7" s="1762"/>
      <c r="KH7" s="1762"/>
      <c r="KI7" s="1762"/>
      <c r="KJ7" s="1762"/>
      <c r="KK7" s="1762"/>
      <c r="KL7" s="1762"/>
      <c r="KM7" s="1762"/>
      <c r="KN7" s="1762"/>
      <c r="KO7" s="1762"/>
      <c r="KP7" s="1762"/>
      <c r="KQ7" s="1762"/>
      <c r="KR7" s="1762"/>
      <c r="KS7" s="1762"/>
      <c r="KT7" s="1762"/>
      <c r="KU7" s="1762"/>
      <c r="KV7" s="1762"/>
      <c r="KW7" s="1762"/>
      <c r="KX7" s="1762"/>
      <c r="KY7" s="1762"/>
      <c r="KZ7" s="1762"/>
      <c r="LA7" s="1762"/>
      <c r="LB7" s="1762"/>
      <c r="LC7" s="1762"/>
      <c r="LD7" s="1762"/>
      <c r="LE7" s="1762"/>
      <c r="LF7" s="1762"/>
      <c r="LG7" s="1762"/>
      <c r="LH7" s="1762"/>
      <c r="LI7" s="1762"/>
      <c r="LJ7" s="1762"/>
      <c r="LK7" s="1762"/>
      <c r="LL7" s="1762"/>
      <c r="LM7" s="1762"/>
      <c r="LN7" s="1762"/>
      <c r="LO7" s="1762"/>
      <c r="LP7" s="1762"/>
      <c r="LQ7" s="1762"/>
      <c r="LR7" s="1762"/>
      <c r="LS7" s="1762"/>
      <c r="LT7" s="1762"/>
      <c r="LU7" s="1762"/>
      <c r="LV7" s="1762"/>
      <c r="LW7" s="1762"/>
      <c r="LX7" s="1762"/>
      <c r="LY7" s="1762"/>
      <c r="LZ7" s="1762"/>
      <c r="MA7" s="1762"/>
      <c r="MB7" s="1762"/>
      <c r="MC7" s="1762"/>
      <c r="MD7" s="1762"/>
      <c r="ME7" s="1762"/>
      <c r="MF7" s="1762"/>
      <c r="MG7" s="1762"/>
      <c r="MH7" s="1762"/>
      <c r="MI7" s="1762"/>
      <c r="MJ7" s="1762"/>
      <c r="MK7" s="1762"/>
      <c r="ML7" s="1762"/>
      <c r="MM7" s="1762"/>
      <c r="MN7" s="1762"/>
      <c r="MO7" s="1762"/>
      <c r="MP7" s="1762"/>
      <c r="MQ7" s="1762"/>
      <c r="MR7" s="1762"/>
      <c r="MS7" s="1762"/>
      <c r="MT7" s="1762"/>
      <c r="MU7" s="1762"/>
      <c r="MV7" s="1762"/>
      <c r="MW7" s="1762"/>
      <c r="MX7" s="1762"/>
      <c r="MY7" s="1762"/>
      <c r="MZ7" s="1762"/>
      <c r="NA7" s="1762"/>
      <c r="NB7" s="1762"/>
      <c r="NC7" s="1762"/>
      <c r="ND7" s="1762"/>
      <c r="NE7" s="1762"/>
      <c r="NF7" s="1762"/>
      <c r="NG7" s="1762"/>
      <c r="NH7" s="1762"/>
      <c r="NI7" s="1762"/>
      <c r="NJ7" s="1762"/>
      <c r="NK7" s="1762"/>
      <c r="NL7" s="1762"/>
      <c r="NM7" s="1762"/>
      <c r="NN7" s="1762"/>
      <c r="NO7" s="1762"/>
      <c r="NP7" s="1762"/>
      <c r="NQ7" s="1762"/>
      <c r="NR7" s="1762"/>
      <c r="NS7" s="1762"/>
      <c r="NT7" s="1762"/>
      <c r="NU7" s="1762"/>
      <c r="NV7" s="1762"/>
      <c r="NW7" s="1762"/>
      <c r="NX7" s="1762"/>
      <c r="NY7" s="1762"/>
      <c r="NZ7" s="1762"/>
      <c r="OA7" s="1762"/>
      <c r="OB7" s="1762"/>
      <c r="OC7" s="1762"/>
      <c r="OD7" s="1762"/>
      <c r="OE7" s="1762"/>
      <c r="OF7" s="1762"/>
      <c r="OG7" s="1762"/>
      <c r="OH7" s="1762"/>
      <c r="OI7" s="1762"/>
      <c r="OJ7" s="1762"/>
      <c r="OK7" s="1762"/>
      <c r="OL7" s="1762"/>
      <c r="OM7" s="1762"/>
      <c r="ON7" s="1762"/>
      <c r="OO7" s="1762"/>
      <c r="OP7" s="1762"/>
      <c r="OQ7" s="1762"/>
      <c r="OR7" s="1762"/>
      <c r="OS7" s="1762"/>
      <c r="OT7" s="1762"/>
      <c r="OU7" s="1762"/>
      <c r="OV7" s="1762"/>
      <c r="OW7" s="1762"/>
      <c r="OX7" s="1762"/>
      <c r="OY7" s="1762"/>
      <c r="OZ7" s="1762"/>
      <c r="PA7" s="1762"/>
      <c r="PB7" s="1762"/>
      <c r="PC7" s="1762"/>
      <c r="PD7" s="1762"/>
      <c r="PE7" s="1762"/>
      <c r="PF7" s="1762"/>
      <c r="PG7" s="1762"/>
      <c r="PH7" s="1762"/>
      <c r="PI7" s="1762"/>
      <c r="PJ7" s="1762"/>
      <c r="PK7" s="1762"/>
      <c r="PL7" s="1762"/>
      <c r="PM7" s="1762"/>
      <c r="PN7" s="1762"/>
      <c r="PO7" s="1762"/>
      <c r="PP7" s="1762"/>
      <c r="PQ7" s="1762"/>
      <c r="PR7" s="1762"/>
      <c r="PS7" s="1762"/>
      <c r="PT7" s="1762"/>
      <c r="PU7" s="1762"/>
      <c r="PV7" s="1762"/>
      <c r="PW7" s="1762"/>
      <c r="PX7" s="1762"/>
      <c r="PY7" s="1762"/>
      <c r="PZ7" s="1762"/>
      <c r="QA7" s="1762"/>
      <c r="QB7" s="1762"/>
      <c r="QC7" s="1762"/>
      <c r="QD7" s="1762"/>
      <c r="QE7" s="1762"/>
      <c r="QF7" s="1762"/>
      <c r="QG7" s="1762"/>
      <c r="QH7" s="1762"/>
      <c r="QI7" s="1762"/>
      <c r="QJ7" s="1762"/>
      <c r="QK7" s="1762"/>
      <c r="QL7" s="1762"/>
      <c r="QM7" s="1762"/>
      <c r="QN7" s="1762"/>
      <c r="QO7" s="1762"/>
      <c r="QP7" s="1762"/>
      <c r="QQ7" s="1762"/>
      <c r="QR7" s="1762"/>
      <c r="QS7" s="1762"/>
      <c r="QT7" s="1762"/>
      <c r="QU7" s="1762"/>
      <c r="QV7" s="1762"/>
      <c r="QW7" s="1762"/>
      <c r="QX7" s="1762"/>
      <c r="QY7" s="1762"/>
      <c r="QZ7" s="1762"/>
      <c r="RA7" s="1762"/>
      <c r="RB7" s="1762"/>
      <c r="RC7" s="1762"/>
      <c r="RD7" s="1762"/>
      <c r="RE7" s="1762"/>
      <c r="RF7" s="1762"/>
      <c r="RG7" s="1762"/>
      <c r="RH7" s="1762"/>
      <c r="RI7" s="1762"/>
      <c r="RJ7" s="1762"/>
      <c r="RK7" s="1762"/>
      <c r="RL7" s="1762"/>
      <c r="RM7" s="1762"/>
      <c r="RN7" s="1762"/>
      <c r="RO7" s="1762"/>
      <c r="RP7" s="1762"/>
      <c r="RQ7" s="1762"/>
      <c r="RR7" s="1762"/>
      <c r="RS7" s="1762"/>
      <c r="RT7" s="1762"/>
      <c r="RU7" s="1762"/>
      <c r="RV7" s="1762"/>
      <c r="RW7" s="1762"/>
      <c r="RX7" s="1762"/>
      <c r="RY7" s="1762"/>
      <c r="RZ7" s="1762"/>
      <c r="SA7" s="1762"/>
      <c r="SB7" s="1762"/>
      <c r="SC7" s="1762"/>
      <c r="SD7" s="1762"/>
      <c r="SE7" s="1762"/>
      <c r="SF7" s="1762"/>
      <c r="SG7" s="1762"/>
      <c r="SH7" s="1762"/>
      <c r="SI7" s="1762"/>
      <c r="SJ7" s="1762"/>
      <c r="SK7" s="1762"/>
      <c r="SL7" s="1762"/>
      <c r="SM7" s="1762"/>
      <c r="SN7" s="1762"/>
      <c r="SO7" s="1762"/>
      <c r="SP7" s="1762"/>
      <c r="SQ7" s="1762"/>
      <c r="SR7" s="1762"/>
      <c r="SS7" s="1762"/>
      <c r="ST7" s="1762"/>
      <c r="SU7" s="1762"/>
      <c r="SV7" s="1762"/>
      <c r="SW7" s="1762"/>
      <c r="SX7" s="1762"/>
      <c r="SY7" s="1762"/>
      <c r="SZ7" s="1762"/>
      <c r="TA7" s="1762"/>
      <c r="TB7" s="1762"/>
      <c r="TC7" s="1762"/>
      <c r="TD7" s="1762"/>
      <c r="TE7" s="1762"/>
      <c r="TF7" s="1762"/>
      <c r="TG7" s="1762"/>
      <c r="TH7" s="1762"/>
      <c r="TI7" s="1762"/>
      <c r="TJ7" s="1762"/>
      <c r="TK7" s="1762"/>
      <c r="TL7" s="1762"/>
      <c r="TM7" s="1762"/>
      <c r="TN7" s="1762"/>
      <c r="TO7" s="1762"/>
      <c r="TP7" s="1762"/>
      <c r="TQ7" s="1762"/>
      <c r="TR7" s="1762"/>
      <c r="TS7" s="1762"/>
      <c r="TT7" s="1762"/>
      <c r="TU7" s="1762"/>
      <c r="TV7" s="1762"/>
      <c r="TW7" s="1762"/>
      <c r="TX7" s="1762"/>
      <c r="TY7" s="1762"/>
      <c r="TZ7" s="1762"/>
      <c r="UA7" s="1762"/>
      <c r="UB7" s="1762"/>
      <c r="UC7" s="1762"/>
      <c r="UD7" s="1762"/>
      <c r="UE7" s="1762"/>
      <c r="UF7" s="1762"/>
      <c r="UG7" s="1762"/>
      <c r="UH7" s="1762"/>
      <c r="UI7" s="1762"/>
      <c r="UJ7" s="1762"/>
      <c r="UK7" s="1762"/>
      <c r="UL7" s="1762"/>
      <c r="UM7" s="1762"/>
      <c r="UN7" s="1762"/>
      <c r="UO7" s="1762"/>
      <c r="UP7" s="1762"/>
      <c r="UQ7" s="1762"/>
      <c r="UR7" s="1762"/>
      <c r="US7" s="1762"/>
      <c r="UT7" s="1762"/>
      <c r="UU7" s="1762"/>
      <c r="UV7" s="1762"/>
      <c r="UW7" s="1762"/>
      <c r="UX7" s="1762"/>
      <c r="UY7" s="1762"/>
      <c r="UZ7" s="1762"/>
      <c r="VA7" s="1762"/>
      <c r="VB7" s="1762"/>
      <c r="VC7" s="1762"/>
      <c r="VD7" s="1762"/>
      <c r="VE7" s="1762"/>
      <c r="VF7" s="1762"/>
      <c r="VG7" s="1762"/>
      <c r="VH7" s="1762"/>
      <c r="VI7" s="1762"/>
      <c r="VJ7" s="1762"/>
      <c r="VK7" s="1762"/>
      <c r="VL7" s="1762"/>
      <c r="VM7" s="1762"/>
      <c r="VN7" s="1762"/>
      <c r="VO7" s="1762"/>
      <c r="VP7" s="1762"/>
      <c r="VQ7" s="1762"/>
      <c r="VR7" s="1762"/>
      <c r="VS7" s="1762"/>
      <c r="VT7" s="1762"/>
      <c r="VU7" s="1762"/>
      <c r="VV7" s="1762"/>
      <c r="VW7" s="1762"/>
      <c r="VX7" s="1762"/>
      <c r="VY7" s="1762"/>
      <c r="VZ7" s="1762"/>
      <c r="WA7" s="1762"/>
      <c r="WB7" s="1762"/>
      <c r="WC7" s="1762"/>
      <c r="WD7" s="1762"/>
      <c r="WE7" s="1762"/>
      <c r="WF7" s="1762"/>
      <c r="WG7" s="1762"/>
      <c r="WH7" s="1762"/>
      <c r="WI7" s="1762"/>
      <c r="WJ7" s="1762"/>
      <c r="WK7" s="1762"/>
      <c r="WL7" s="1762"/>
      <c r="WM7" s="1762"/>
      <c r="WN7" s="1762"/>
      <c r="WO7" s="1762"/>
      <c r="WP7" s="1762"/>
      <c r="WQ7" s="1762"/>
      <c r="WR7" s="1762"/>
      <c r="WS7" s="1762"/>
      <c r="WT7" s="1762"/>
      <c r="WU7" s="1762"/>
      <c r="WV7" s="1762"/>
      <c r="WW7" s="1762"/>
      <c r="WX7" s="1762"/>
      <c r="WY7" s="1762"/>
      <c r="WZ7" s="1762"/>
      <c r="XA7" s="1762"/>
      <c r="XB7" s="1762"/>
      <c r="XC7" s="1762"/>
      <c r="XD7" s="1762"/>
      <c r="XE7" s="1762"/>
      <c r="XF7" s="1762"/>
      <c r="XG7" s="1762"/>
      <c r="XH7" s="1762"/>
      <c r="XI7" s="1762"/>
      <c r="XJ7" s="1762"/>
      <c r="XK7" s="1762"/>
      <c r="XL7" s="1762"/>
      <c r="XM7" s="1762"/>
      <c r="XN7" s="1762"/>
      <c r="XO7" s="1762"/>
      <c r="XP7" s="1762"/>
      <c r="XQ7" s="1762"/>
      <c r="XR7" s="1762"/>
      <c r="XS7" s="1762"/>
      <c r="XT7" s="1762"/>
      <c r="XU7" s="1762"/>
      <c r="XV7" s="1762"/>
      <c r="XW7" s="1762"/>
      <c r="XX7" s="1762"/>
      <c r="XY7" s="1762"/>
      <c r="XZ7" s="1762"/>
      <c r="YA7" s="1762"/>
      <c r="YB7" s="1762"/>
      <c r="YC7" s="1762"/>
      <c r="YD7" s="1762"/>
      <c r="YE7" s="1762"/>
      <c r="YF7" s="1762"/>
      <c r="YG7" s="1762"/>
      <c r="YH7" s="1762"/>
      <c r="YI7" s="1762"/>
      <c r="YJ7" s="1762"/>
      <c r="YK7" s="1762"/>
      <c r="YL7" s="1762"/>
      <c r="YM7" s="1762"/>
      <c r="YN7" s="1762"/>
      <c r="YO7" s="1762"/>
      <c r="YP7" s="1762"/>
      <c r="YQ7" s="1762"/>
      <c r="YR7" s="1762"/>
      <c r="YS7" s="1762"/>
      <c r="YT7" s="1762"/>
      <c r="YU7" s="1762"/>
      <c r="YV7" s="1762"/>
      <c r="YW7" s="1762"/>
      <c r="YX7" s="1762"/>
      <c r="YY7" s="1762"/>
      <c r="YZ7" s="1762"/>
      <c r="ZA7" s="1762"/>
      <c r="ZB7" s="1762"/>
      <c r="ZC7" s="1762"/>
      <c r="ZD7" s="1762"/>
      <c r="ZE7" s="1762"/>
      <c r="ZF7" s="1762"/>
      <c r="ZG7" s="1762"/>
      <c r="ZH7" s="1762"/>
      <c r="ZI7" s="1762"/>
      <c r="ZJ7" s="1762"/>
      <c r="ZK7" s="1762"/>
      <c r="ZL7" s="1762"/>
      <c r="ZM7" s="1762"/>
      <c r="ZN7" s="1762"/>
      <c r="ZO7" s="1762"/>
      <c r="ZP7" s="1762"/>
      <c r="ZQ7" s="1762"/>
      <c r="ZR7" s="1762"/>
      <c r="ZS7" s="1762"/>
      <c r="ZT7" s="1762"/>
      <c r="ZU7" s="1762"/>
      <c r="ZV7" s="1762"/>
      <c r="ZW7" s="1762"/>
      <c r="ZX7" s="1762"/>
      <c r="ZY7" s="1762"/>
      <c r="ZZ7" s="1762"/>
      <c r="AAA7" s="1762"/>
      <c r="AAB7" s="1762"/>
      <c r="AAC7" s="1762"/>
      <c r="AAD7" s="1762"/>
      <c r="AAE7" s="1762"/>
      <c r="AAF7" s="1762"/>
      <c r="AAG7" s="1762"/>
      <c r="AAH7" s="1762"/>
      <c r="AAI7" s="1762"/>
      <c r="AAJ7" s="1762"/>
      <c r="AAK7" s="1762"/>
      <c r="AAL7" s="1762"/>
      <c r="AAM7" s="1762"/>
      <c r="AAN7" s="1762"/>
      <c r="AAO7" s="1762"/>
      <c r="AAP7" s="1762"/>
      <c r="AAQ7" s="1762"/>
      <c r="AAR7" s="1762"/>
      <c r="AAS7" s="1762"/>
      <c r="AAT7" s="1762"/>
      <c r="AAU7" s="1762"/>
      <c r="AAV7" s="1762"/>
      <c r="AAW7" s="1762"/>
      <c r="AAX7" s="1762"/>
      <c r="AAY7" s="1762"/>
      <c r="AAZ7" s="1762"/>
      <c r="ABA7" s="1762"/>
      <c r="ABB7" s="1762"/>
      <c r="ABC7" s="1762"/>
      <c r="ABD7" s="1762"/>
      <c r="ABE7" s="1762"/>
      <c r="ABF7" s="1762"/>
      <c r="ABG7" s="1762"/>
      <c r="ABH7" s="1762"/>
      <c r="ABI7" s="1762"/>
      <c r="ABJ7" s="1762"/>
      <c r="ABK7" s="1762"/>
      <c r="ABL7" s="1762"/>
      <c r="ABM7" s="1762"/>
      <c r="ABN7" s="1762"/>
      <c r="ABO7" s="1762"/>
      <c r="ABP7" s="1762"/>
      <c r="ABQ7" s="1762"/>
      <c r="ABR7" s="1762"/>
      <c r="ABS7" s="1762"/>
      <c r="ABT7" s="1762"/>
      <c r="ABU7" s="1762"/>
      <c r="ABV7" s="1762"/>
      <c r="ABW7" s="1762"/>
      <c r="ABX7" s="1762"/>
      <c r="ABY7" s="1762"/>
      <c r="ABZ7" s="1762"/>
      <c r="ACA7" s="1762"/>
      <c r="ACB7" s="1762"/>
      <c r="ACC7" s="1762"/>
      <c r="ACD7" s="1762"/>
      <c r="ACE7" s="1762"/>
      <c r="ACF7" s="1762"/>
      <c r="ACG7" s="1762"/>
      <c r="ACH7" s="1762"/>
      <c r="ACI7" s="1762"/>
      <c r="ACJ7" s="1762"/>
      <c r="ACK7" s="1762"/>
      <c r="ACL7" s="1762"/>
      <c r="ACM7" s="1762"/>
      <c r="ACN7" s="1762"/>
      <c r="ACO7" s="1762"/>
      <c r="ACP7" s="1762"/>
      <c r="ACQ7" s="1762"/>
      <c r="ACR7" s="1762"/>
      <c r="ACS7" s="1762"/>
      <c r="ACT7" s="1762"/>
      <c r="ACU7" s="1762"/>
      <c r="ACV7" s="1762"/>
      <c r="ACW7" s="1762"/>
      <c r="ACX7" s="1762"/>
      <c r="ACY7" s="1762"/>
      <c r="ACZ7" s="1762"/>
      <c r="ADA7" s="1762"/>
      <c r="ADB7" s="1762"/>
      <c r="ADC7" s="1762"/>
      <c r="ADD7" s="1762"/>
      <c r="ADE7" s="1762"/>
      <c r="ADF7" s="1762"/>
      <c r="ADG7" s="1762"/>
      <c r="ADH7" s="1762"/>
      <c r="ADI7" s="1762"/>
      <c r="ADJ7" s="1762"/>
      <c r="ADK7" s="1762"/>
      <c r="ADL7" s="1762"/>
      <c r="ADM7" s="1762"/>
      <c r="ADN7" s="1762"/>
      <c r="ADO7" s="1762"/>
      <c r="ADP7" s="1762"/>
      <c r="ADQ7" s="1762"/>
      <c r="ADR7" s="1762"/>
      <c r="ADS7" s="1762"/>
      <c r="ADT7" s="1762"/>
      <c r="ADU7" s="1762"/>
      <c r="ADV7" s="1762"/>
      <c r="ADW7" s="1762"/>
      <c r="ADX7" s="1762"/>
      <c r="ADY7" s="1762"/>
      <c r="ADZ7" s="1762"/>
      <c r="AEA7" s="1762"/>
      <c r="AEB7" s="1762"/>
      <c r="AEC7" s="1762"/>
      <c r="AED7" s="1762"/>
      <c r="AEE7" s="1762"/>
      <c r="AEF7" s="1762"/>
      <c r="AEG7" s="1762"/>
      <c r="AEH7" s="1762"/>
      <c r="AEI7" s="1762"/>
      <c r="AEJ7" s="1762"/>
      <c r="AEK7" s="1762"/>
      <c r="AEL7" s="1762"/>
      <c r="AEM7" s="1762"/>
      <c r="AEN7" s="1762"/>
      <c r="AEO7" s="1762"/>
      <c r="AEP7" s="1762"/>
      <c r="AEQ7" s="1762"/>
      <c r="AER7" s="1762"/>
      <c r="AES7" s="1762"/>
      <c r="AET7" s="1762"/>
      <c r="AEU7" s="1762"/>
      <c r="AEV7" s="1762"/>
      <c r="AEW7" s="1762"/>
      <c r="AEX7" s="1762"/>
      <c r="AEY7" s="1762"/>
      <c r="AEZ7" s="1762"/>
      <c r="AFA7" s="1762"/>
      <c r="AFB7" s="1762"/>
      <c r="AFC7" s="1762"/>
      <c r="AFD7" s="1762"/>
      <c r="AFE7" s="1762"/>
      <c r="AFF7" s="1762"/>
      <c r="AFG7" s="1762"/>
      <c r="AFH7" s="1762"/>
      <c r="AFI7" s="1762"/>
      <c r="AFJ7" s="1762"/>
      <c r="AFK7" s="1762"/>
      <c r="AFL7" s="1762"/>
      <c r="AFM7" s="1762"/>
      <c r="AFN7" s="1762"/>
      <c r="AFO7" s="1762"/>
      <c r="AFP7" s="1762"/>
      <c r="AFQ7" s="1762"/>
      <c r="AFR7" s="1762"/>
      <c r="AFS7" s="1762"/>
      <c r="AFT7" s="1762"/>
      <c r="AFU7" s="1762"/>
      <c r="AFV7" s="1762"/>
      <c r="AFW7" s="1762"/>
      <c r="AFX7" s="1762"/>
      <c r="AFY7" s="1762"/>
      <c r="AFZ7" s="1762"/>
      <c r="AGA7" s="1762"/>
      <c r="AGB7" s="1762"/>
      <c r="AGC7" s="1762"/>
      <c r="AGD7" s="1762"/>
      <c r="AGE7" s="1762"/>
      <c r="AGF7" s="1762"/>
      <c r="AGG7" s="1762"/>
      <c r="AGH7" s="1762"/>
      <c r="AGI7" s="1762"/>
      <c r="AGJ7" s="1762"/>
      <c r="AGK7" s="1762"/>
      <c r="AGL7" s="1762"/>
      <c r="AGM7" s="1762"/>
      <c r="AGN7" s="1762"/>
      <c r="AGO7" s="1762"/>
      <c r="AGP7" s="1762"/>
      <c r="AGQ7" s="1762"/>
      <c r="AGR7" s="1762"/>
      <c r="AGS7" s="1762"/>
      <c r="AGT7" s="1762"/>
      <c r="AGU7" s="1762"/>
      <c r="AGV7" s="1762"/>
      <c r="AGW7" s="1762"/>
      <c r="AGX7" s="1762"/>
      <c r="AGY7" s="1762"/>
      <c r="AGZ7" s="1762"/>
      <c r="AHA7" s="1762"/>
      <c r="AHB7" s="1762"/>
      <c r="AHC7" s="1762"/>
      <c r="AHD7" s="1762"/>
      <c r="AHE7" s="1762"/>
      <c r="AHF7" s="1762"/>
      <c r="AHG7" s="1762"/>
      <c r="AHH7" s="1762"/>
      <c r="AHI7" s="1762"/>
      <c r="AHJ7" s="1762"/>
      <c r="AHK7" s="1762"/>
      <c r="AHL7" s="1762"/>
      <c r="AHM7" s="1762"/>
      <c r="AHN7" s="1762"/>
      <c r="AHO7" s="1762"/>
      <c r="AHP7" s="1762"/>
      <c r="AHQ7" s="1762"/>
      <c r="AHR7" s="1762"/>
      <c r="AHS7" s="1762"/>
      <c r="AHT7" s="1762"/>
      <c r="AHU7" s="1762"/>
      <c r="AHV7" s="1762"/>
      <c r="AHW7" s="1762"/>
      <c r="AHX7" s="1762"/>
      <c r="AHY7" s="1762"/>
      <c r="AHZ7" s="1762"/>
      <c r="AIA7" s="1762"/>
      <c r="AIB7" s="1762"/>
      <c r="AIC7" s="1762"/>
      <c r="AID7" s="1762"/>
      <c r="AIE7" s="1762"/>
      <c r="AIF7" s="1762"/>
      <c r="AIG7" s="1762"/>
      <c r="AIH7" s="1762"/>
      <c r="AII7" s="1762"/>
      <c r="AIJ7" s="1762"/>
      <c r="AIK7" s="1762"/>
      <c r="AIL7" s="1762"/>
      <c r="AIM7" s="1762"/>
      <c r="AIN7" s="1762"/>
      <c r="AIO7" s="1762"/>
      <c r="AIP7" s="1762"/>
      <c r="AIQ7" s="1762"/>
      <c r="AIR7" s="1762"/>
      <c r="AIS7" s="1762"/>
      <c r="AIT7" s="1762"/>
      <c r="AIU7" s="1762"/>
      <c r="AIV7" s="1762"/>
      <c r="AIW7" s="1762"/>
      <c r="AIX7" s="1762"/>
      <c r="AIY7" s="1762"/>
      <c r="AIZ7" s="1762"/>
      <c r="AJA7" s="1762"/>
      <c r="AJB7" s="1762"/>
      <c r="AJC7" s="1762"/>
      <c r="AJD7" s="1762"/>
      <c r="AJE7" s="1762"/>
      <c r="AJF7" s="1762"/>
      <c r="AJG7" s="1762"/>
      <c r="AJH7" s="1762"/>
      <c r="AJI7" s="1762"/>
      <c r="AJJ7" s="1762"/>
      <c r="AJK7" s="1762"/>
      <c r="AJL7" s="1762"/>
      <c r="AJM7" s="1762"/>
      <c r="AJN7" s="1762"/>
      <c r="AJO7" s="1762"/>
      <c r="AJP7" s="1762"/>
      <c r="AJQ7" s="1762"/>
      <c r="AJR7" s="1762"/>
      <c r="AJS7" s="1762"/>
      <c r="AJT7" s="1762"/>
      <c r="AJU7" s="1762"/>
      <c r="AJV7" s="1762"/>
      <c r="AJW7" s="1762"/>
      <c r="AJX7" s="1762"/>
      <c r="AJY7" s="1762"/>
      <c r="AJZ7" s="1762"/>
      <c r="AKA7" s="1762"/>
      <c r="AKB7" s="1762"/>
      <c r="AKC7" s="1762"/>
      <c r="AKD7" s="1762"/>
      <c r="AKE7" s="1762"/>
      <c r="AKF7" s="1762"/>
      <c r="AKG7" s="1762"/>
      <c r="AKH7" s="1762"/>
      <c r="AKI7" s="1762"/>
      <c r="AKJ7" s="1762"/>
      <c r="AKK7" s="1762"/>
      <c r="AKL7" s="1762"/>
      <c r="AKM7" s="1762"/>
      <c r="AKN7" s="1762"/>
      <c r="AKO7" s="1762"/>
      <c r="AKP7" s="1762"/>
      <c r="AKQ7" s="1762"/>
      <c r="AKR7" s="1762"/>
      <c r="AKS7" s="1762"/>
      <c r="AKT7" s="1762"/>
      <c r="AKU7" s="1762"/>
      <c r="AKV7" s="1762"/>
      <c r="AKW7" s="1762"/>
      <c r="AKX7" s="1762"/>
      <c r="AKY7" s="1762"/>
      <c r="AKZ7" s="1762"/>
      <c r="ALA7" s="1762"/>
      <c r="ALB7" s="1762"/>
      <c r="ALC7" s="1762"/>
      <c r="ALD7" s="1762"/>
      <c r="ALE7" s="1762"/>
      <c r="ALF7" s="1762"/>
      <c r="ALG7" s="1762"/>
      <c r="ALH7" s="1762"/>
      <c r="ALI7" s="1762"/>
      <c r="ALJ7" s="1762"/>
      <c r="ALK7" s="1762"/>
      <c r="ALL7" s="1762"/>
      <c r="ALM7" s="1762"/>
      <c r="ALN7" s="1762"/>
      <c r="ALO7" s="1762"/>
      <c r="ALP7" s="1762"/>
      <c r="ALQ7" s="1762"/>
      <c r="ALR7" s="1762"/>
      <c r="ALS7" s="1762"/>
      <c r="ALT7" s="1762"/>
      <c r="ALU7" s="1762"/>
      <c r="ALV7" s="1762"/>
      <c r="ALW7" s="1762"/>
      <c r="ALX7" s="1762"/>
      <c r="ALY7" s="1762"/>
      <c r="ALZ7" s="1762"/>
      <c r="AMA7" s="1762"/>
      <c r="AMB7" s="1762"/>
      <c r="AMC7" s="1762"/>
      <c r="AMD7" s="1762"/>
      <c r="AME7" s="1762"/>
      <c r="AMF7" s="1762"/>
      <c r="AMG7" s="1762"/>
      <c r="AMH7" s="1762"/>
    </row>
    <row r="8" spans="1:1022" ht="13.95" customHeight="1">
      <c r="A8" s="1959"/>
      <c r="B8" s="1767" t="s">
        <v>2446</v>
      </c>
      <c r="C8" s="1762"/>
      <c r="D8" s="1762"/>
      <c r="E8" s="1762"/>
      <c r="F8" s="1762"/>
      <c r="G8" s="1762"/>
      <c r="H8" s="1763"/>
      <c r="I8" s="1762"/>
      <c r="J8" s="1762"/>
      <c r="K8" s="1762"/>
      <c r="L8" s="1762"/>
      <c r="M8" s="1762"/>
      <c r="N8" s="1763"/>
      <c r="O8" s="1763"/>
      <c r="P8" s="1763"/>
      <c r="Q8" s="1763"/>
      <c r="R8" s="1763"/>
      <c r="S8" s="1763"/>
      <c r="T8" s="1762"/>
      <c r="U8" s="1762"/>
      <c r="V8" s="1762"/>
      <c r="W8" s="1762"/>
      <c r="X8" s="1762"/>
      <c r="Y8" s="1762"/>
      <c r="Z8" s="1762"/>
      <c r="AA8" s="1762"/>
      <c r="AB8" s="1762"/>
      <c r="AC8" s="1762"/>
      <c r="AD8" s="1762"/>
      <c r="AE8" s="1762"/>
      <c r="AF8" s="1762"/>
      <c r="AG8" s="1762"/>
      <c r="AH8" s="1762"/>
      <c r="AI8" s="1762"/>
      <c r="AJ8" s="1762"/>
      <c r="AK8" s="1762"/>
      <c r="AL8" s="1762"/>
      <c r="AM8" s="1762"/>
      <c r="AN8" s="1762"/>
      <c r="AO8" s="1762"/>
      <c r="AP8" s="1762"/>
      <c r="AQ8" s="1762"/>
      <c r="AR8" s="1762"/>
      <c r="AS8" s="1762"/>
      <c r="AT8" s="1762"/>
      <c r="AU8" s="1762"/>
      <c r="AV8" s="1762"/>
      <c r="AW8" s="1762"/>
      <c r="AX8" s="1762"/>
      <c r="AY8" s="1762"/>
      <c r="AZ8" s="1762"/>
      <c r="BA8" s="1762"/>
      <c r="BB8" s="1762"/>
      <c r="BC8" s="1762"/>
      <c r="BD8" s="1762"/>
      <c r="BE8" s="1762"/>
      <c r="BF8" s="1762"/>
      <c r="BG8" s="1762"/>
      <c r="BH8" s="1762"/>
      <c r="BI8" s="1762"/>
      <c r="BJ8" s="1762"/>
      <c r="BK8" s="1762"/>
      <c r="BL8" s="1762"/>
      <c r="BM8" s="1762"/>
      <c r="BN8" s="1762"/>
      <c r="BO8" s="1762"/>
      <c r="BP8" s="1762"/>
      <c r="BQ8" s="1762"/>
      <c r="BR8" s="1762"/>
      <c r="BS8" s="1762"/>
      <c r="BT8" s="1762"/>
      <c r="BU8" s="1762"/>
      <c r="BV8" s="1762"/>
      <c r="BW8" s="1762"/>
      <c r="BX8" s="1762"/>
      <c r="BY8" s="1762"/>
      <c r="BZ8" s="1762"/>
      <c r="CA8" s="1762"/>
      <c r="CB8" s="1762"/>
      <c r="CC8" s="1762"/>
      <c r="CD8" s="1762"/>
      <c r="CE8" s="1762"/>
      <c r="CF8" s="1762"/>
      <c r="CG8" s="1762"/>
      <c r="CH8" s="1762"/>
      <c r="CI8" s="1762"/>
      <c r="CJ8" s="1762"/>
      <c r="CK8" s="1762"/>
      <c r="CL8" s="1762"/>
      <c r="CM8" s="1762"/>
      <c r="CN8" s="1762"/>
      <c r="CO8" s="1762"/>
      <c r="CP8" s="1762"/>
      <c r="CQ8" s="1762"/>
      <c r="CR8" s="1762"/>
      <c r="CS8" s="1762"/>
      <c r="CT8" s="1762"/>
      <c r="CU8" s="1762"/>
      <c r="CV8" s="1762"/>
      <c r="CW8" s="1762"/>
      <c r="CX8" s="1762"/>
      <c r="CY8" s="1762"/>
      <c r="CZ8" s="1762"/>
      <c r="DA8" s="1762"/>
      <c r="DB8" s="1762"/>
      <c r="DC8" s="1762"/>
      <c r="DD8" s="1762"/>
      <c r="DE8" s="1762"/>
      <c r="DF8" s="1762"/>
      <c r="DG8" s="1762"/>
      <c r="DH8" s="1762"/>
      <c r="DI8" s="1762"/>
      <c r="DJ8" s="1762"/>
      <c r="DK8" s="1762"/>
      <c r="DL8" s="1762"/>
      <c r="DM8" s="1762"/>
      <c r="DN8" s="1762"/>
      <c r="DO8" s="1762"/>
      <c r="DP8" s="1762"/>
      <c r="DQ8" s="1762"/>
      <c r="DR8" s="1762"/>
      <c r="DS8" s="1762"/>
      <c r="DT8" s="1762"/>
      <c r="DU8" s="1762"/>
      <c r="DV8" s="1762"/>
      <c r="DW8" s="1762"/>
      <c r="DX8" s="1762"/>
      <c r="DY8" s="1762"/>
      <c r="DZ8" s="1762"/>
      <c r="EA8" s="1762"/>
      <c r="EB8" s="1762"/>
      <c r="EC8" s="1762"/>
      <c r="ED8" s="1762"/>
      <c r="EE8" s="1762"/>
      <c r="EF8" s="1762"/>
      <c r="EG8" s="1762"/>
      <c r="EH8" s="1762"/>
      <c r="EI8" s="1762"/>
      <c r="EJ8" s="1762"/>
      <c r="EK8" s="1762"/>
      <c r="EL8" s="1762"/>
      <c r="EM8" s="1762"/>
      <c r="EN8" s="1762"/>
      <c r="EO8" s="1762"/>
      <c r="EP8" s="1762"/>
      <c r="EQ8" s="1762"/>
      <c r="ER8" s="1762"/>
      <c r="ES8" s="1762"/>
      <c r="ET8" s="1762"/>
      <c r="EU8" s="1762"/>
      <c r="EV8" s="1762"/>
      <c r="EW8" s="1762"/>
      <c r="EX8" s="1762"/>
      <c r="EY8" s="1762"/>
      <c r="EZ8" s="1762"/>
      <c r="FA8" s="1762"/>
      <c r="FB8" s="1762"/>
      <c r="FC8" s="1762"/>
      <c r="FD8" s="1762"/>
      <c r="FE8" s="1762"/>
      <c r="FF8" s="1762"/>
      <c r="FG8" s="1762"/>
      <c r="FH8" s="1762"/>
      <c r="FI8" s="1762"/>
      <c r="FJ8" s="1762"/>
      <c r="FK8" s="1762"/>
      <c r="FL8" s="1762"/>
      <c r="FM8" s="1762"/>
      <c r="FN8" s="1762"/>
      <c r="FO8" s="1762"/>
      <c r="FP8" s="1762"/>
      <c r="FQ8" s="1762"/>
      <c r="FR8" s="1762"/>
      <c r="FS8" s="1762"/>
      <c r="FT8" s="1762"/>
      <c r="FU8" s="1762"/>
      <c r="FV8" s="1762"/>
      <c r="FW8" s="1762"/>
      <c r="FX8" s="1762"/>
      <c r="FY8" s="1762"/>
      <c r="FZ8" s="1762"/>
      <c r="GA8" s="1762"/>
      <c r="GB8" s="1762"/>
      <c r="GC8" s="1762"/>
      <c r="GD8" s="1762"/>
      <c r="GE8" s="1762"/>
      <c r="GF8" s="1762"/>
      <c r="GG8" s="1762"/>
      <c r="GH8" s="1762"/>
      <c r="GI8" s="1762"/>
      <c r="GJ8" s="1762"/>
      <c r="GK8" s="1762"/>
      <c r="GL8" s="1762"/>
      <c r="GM8" s="1762"/>
      <c r="GN8" s="1762"/>
      <c r="GO8" s="1762"/>
      <c r="GP8" s="1762"/>
      <c r="GQ8" s="1762"/>
      <c r="GR8" s="1762"/>
      <c r="GS8" s="1762"/>
      <c r="GT8" s="1762"/>
      <c r="GU8" s="1762"/>
      <c r="GV8" s="1762"/>
      <c r="GW8" s="1762"/>
      <c r="GX8" s="1762"/>
      <c r="GY8" s="1762"/>
      <c r="GZ8" s="1762"/>
      <c r="HA8" s="1762"/>
      <c r="HB8" s="1762"/>
      <c r="HC8" s="1762"/>
      <c r="HD8" s="1762"/>
      <c r="HE8" s="1762"/>
      <c r="HF8" s="1762"/>
      <c r="HG8" s="1762"/>
      <c r="HH8" s="1762"/>
      <c r="HI8" s="1762"/>
      <c r="HJ8" s="1762"/>
      <c r="HK8" s="1762"/>
      <c r="HL8" s="1762"/>
      <c r="HM8" s="1762"/>
      <c r="HN8" s="1762"/>
      <c r="HO8" s="1762"/>
      <c r="HP8" s="1762"/>
      <c r="HQ8" s="1762"/>
      <c r="HR8" s="1762"/>
      <c r="HS8" s="1762"/>
      <c r="HT8" s="1762"/>
      <c r="HU8" s="1762"/>
      <c r="HV8" s="1762"/>
      <c r="HW8" s="1762"/>
      <c r="HX8" s="1762"/>
      <c r="HY8" s="1762"/>
      <c r="HZ8" s="1762"/>
      <c r="IA8" s="1762"/>
      <c r="IB8" s="1762"/>
      <c r="IC8" s="1762"/>
      <c r="ID8" s="1762"/>
      <c r="IE8" s="1762"/>
      <c r="IF8" s="1762"/>
      <c r="IG8" s="1762"/>
      <c r="IH8" s="1762"/>
      <c r="II8" s="1762"/>
      <c r="IJ8" s="1762"/>
      <c r="IK8" s="1762"/>
      <c r="IL8" s="1762"/>
      <c r="IM8" s="1762"/>
      <c r="IN8" s="1762"/>
      <c r="IO8" s="1762"/>
      <c r="IP8" s="1762"/>
      <c r="IQ8" s="1762"/>
      <c r="IR8" s="1762"/>
      <c r="IS8" s="1762"/>
      <c r="IT8" s="1762"/>
      <c r="IU8" s="1762"/>
      <c r="IV8" s="1762"/>
      <c r="IW8" s="1762"/>
      <c r="IX8" s="1762"/>
      <c r="IY8" s="1762"/>
      <c r="IZ8" s="1762"/>
      <c r="JA8" s="1762"/>
      <c r="JB8" s="1762"/>
      <c r="JC8" s="1762"/>
      <c r="JD8" s="1762"/>
      <c r="JE8" s="1762"/>
      <c r="JF8" s="1762"/>
      <c r="JG8" s="1762"/>
      <c r="JH8" s="1762"/>
      <c r="JI8" s="1762"/>
      <c r="JJ8" s="1762"/>
      <c r="JK8" s="1762"/>
      <c r="JL8" s="1762"/>
      <c r="JM8" s="1762"/>
      <c r="JN8" s="1762"/>
      <c r="JO8" s="1762"/>
      <c r="JP8" s="1762"/>
      <c r="JQ8" s="1762"/>
      <c r="JR8" s="1762"/>
      <c r="JS8" s="1762"/>
      <c r="JT8" s="1762"/>
      <c r="JU8" s="1762"/>
      <c r="JV8" s="1762"/>
      <c r="JW8" s="1762"/>
      <c r="JX8" s="1762"/>
      <c r="JY8" s="1762"/>
      <c r="JZ8" s="1762"/>
      <c r="KA8" s="1762"/>
      <c r="KB8" s="1762"/>
      <c r="KC8" s="1762"/>
      <c r="KD8" s="1762"/>
      <c r="KE8" s="1762"/>
      <c r="KF8" s="1762"/>
      <c r="KG8" s="1762"/>
      <c r="KH8" s="1762"/>
      <c r="KI8" s="1762"/>
      <c r="KJ8" s="1762"/>
      <c r="KK8" s="1762"/>
      <c r="KL8" s="1762"/>
      <c r="KM8" s="1762"/>
      <c r="KN8" s="1762"/>
      <c r="KO8" s="1762"/>
      <c r="KP8" s="1762"/>
      <c r="KQ8" s="1762"/>
      <c r="KR8" s="1762"/>
      <c r="KS8" s="1762"/>
      <c r="KT8" s="1762"/>
      <c r="KU8" s="1762"/>
      <c r="KV8" s="1762"/>
      <c r="KW8" s="1762"/>
      <c r="KX8" s="1762"/>
      <c r="KY8" s="1762"/>
      <c r="KZ8" s="1762"/>
      <c r="LA8" s="1762"/>
      <c r="LB8" s="1762"/>
      <c r="LC8" s="1762"/>
      <c r="LD8" s="1762"/>
      <c r="LE8" s="1762"/>
      <c r="LF8" s="1762"/>
      <c r="LG8" s="1762"/>
      <c r="LH8" s="1762"/>
      <c r="LI8" s="1762"/>
      <c r="LJ8" s="1762"/>
      <c r="LK8" s="1762"/>
      <c r="LL8" s="1762"/>
      <c r="LM8" s="1762"/>
      <c r="LN8" s="1762"/>
      <c r="LO8" s="1762"/>
      <c r="LP8" s="1762"/>
      <c r="LQ8" s="1762"/>
      <c r="LR8" s="1762"/>
      <c r="LS8" s="1762"/>
      <c r="LT8" s="1762"/>
      <c r="LU8" s="1762"/>
      <c r="LV8" s="1762"/>
      <c r="LW8" s="1762"/>
      <c r="LX8" s="1762"/>
      <c r="LY8" s="1762"/>
      <c r="LZ8" s="1762"/>
      <c r="MA8" s="1762"/>
      <c r="MB8" s="1762"/>
      <c r="MC8" s="1762"/>
      <c r="MD8" s="1762"/>
      <c r="ME8" s="1762"/>
      <c r="MF8" s="1762"/>
      <c r="MG8" s="1762"/>
      <c r="MH8" s="1762"/>
      <c r="MI8" s="1762"/>
      <c r="MJ8" s="1762"/>
      <c r="MK8" s="1762"/>
      <c r="ML8" s="1762"/>
      <c r="MM8" s="1762"/>
      <c r="MN8" s="1762"/>
      <c r="MO8" s="1762"/>
      <c r="MP8" s="1762"/>
      <c r="MQ8" s="1762"/>
      <c r="MR8" s="1762"/>
      <c r="MS8" s="1762"/>
      <c r="MT8" s="1762"/>
      <c r="MU8" s="1762"/>
      <c r="MV8" s="1762"/>
      <c r="MW8" s="1762"/>
      <c r="MX8" s="1762"/>
      <c r="MY8" s="1762"/>
      <c r="MZ8" s="1762"/>
      <c r="NA8" s="1762"/>
      <c r="NB8" s="1762"/>
      <c r="NC8" s="1762"/>
      <c r="ND8" s="1762"/>
      <c r="NE8" s="1762"/>
      <c r="NF8" s="1762"/>
      <c r="NG8" s="1762"/>
      <c r="NH8" s="1762"/>
      <c r="NI8" s="1762"/>
      <c r="NJ8" s="1762"/>
      <c r="NK8" s="1762"/>
      <c r="NL8" s="1762"/>
      <c r="NM8" s="1762"/>
      <c r="NN8" s="1762"/>
      <c r="NO8" s="1762"/>
      <c r="NP8" s="1762"/>
      <c r="NQ8" s="1762"/>
      <c r="NR8" s="1762"/>
      <c r="NS8" s="1762"/>
      <c r="NT8" s="1762"/>
      <c r="NU8" s="1762"/>
      <c r="NV8" s="1762"/>
      <c r="NW8" s="1762"/>
      <c r="NX8" s="1762"/>
      <c r="NY8" s="1762"/>
      <c r="NZ8" s="1762"/>
      <c r="OA8" s="1762"/>
      <c r="OB8" s="1762"/>
      <c r="OC8" s="1762"/>
      <c r="OD8" s="1762"/>
      <c r="OE8" s="1762"/>
      <c r="OF8" s="1762"/>
      <c r="OG8" s="1762"/>
      <c r="OH8" s="1762"/>
      <c r="OI8" s="1762"/>
      <c r="OJ8" s="1762"/>
      <c r="OK8" s="1762"/>
      <c r="OL8" s="1762"/>
      <c r="OM8" s="1762"/>
      <c r="ON8" s="1762"/>
      <c r="OO8" s="1762"/>
      <c r="OP8" s="1762"/>
      <c r="OQ8" s="1762"/>
      <c r="OR8" s="1762"/>
      <c r="OS8" s="1762"/>
      <c r="OT8" s="1762"/>
      <c r="OU8" s="1762"/>
      <c r="OV8" s="1762"/>
      <c r="OW8" s="1762"/>
      <c r="OX8" s="1762"/>
      <c r="OY8" s="1762"/>
      <c r="OZ8" s="1762"/>
      <c r="PA8" s="1762"/>
      <c r="PB8" s="1762"/>
      <c r="PC8" s="1762"/>
      <c r="PD8" s="1762"/>
      <c r="PE8" s="1762"/>
      <c r="PF8" s="1762"/>
      <c r="PG8" s="1762"/>
      <c r="PH8" s="1762"/>
      <c r="PI8" s="1762"/>
      <c r="PJ8" s="1762"/>
      <c r="PK8" s="1762"/>
      <c r="PL8" s="1762"/>
      <c r="PM8" s="1762"/>
      <c r="PN8" s="1762"/>
      <c r="PO8" s="1762"/>
      <c r="PP8" s="1762"/>
      <c r="PQ8" s="1762"/>
      <c r="PR8" s="1762"/>
      <c r="PS8" s="1762"/>
      <c r="PT8" s="1762"/>
      <c r="PU8" s="1762"/>
      <c r="PV8" s="1762"/>
      <c r="PW8" s="1762"/>
      <c r="PX8" s="1762"/>
      <c r="PY8" s="1762"/>
      <c r="PZ8" s="1762"/>
      <c r="QA8" s="1762"/>
      <c r="QB8" s="1762"/>
      <c r="QC8" s="1762"/>
      <c r="QD8" s="1762"/>
      <c r="QE8" s="1762"/>
      <c r="QF8" s="1762"/>
      <c r="QG8" s="1762"/>
      <c r="QH8" s="1762"/>
      <c r="QI8" s="1762"/>
      <c r="QJ8" s="1762"/>
      <c r="QK8" s="1762"/>
      <c r="QL8" s="1762"/>
      <c r="QM8" s="1762"/>
      <c r="QN8" s="1762"/>
      <c r="QO8" s="1762"/>
      <c r="QP8" s="1762"/>
      <c r="QQ8" s="1762"/>
      <c r="QR8" s="1762"/>
      <c r="QS8" s="1762"/>
      <c r="QT8" s="1762"/>
      <c r="QU8" s="1762"/>
      <c r="QV8" s="1762"/>
      <c r="QW8" s="1762"/>
      <c r="QX8" s="1762"/>
      <c r="QY8" s="1762"/>
      <c r="QZ8" s="1762"/>
      <c r="RA8" s="1762"/>
      <c r="RB8" s="1762"/>
      <c r="RC8" s="1762"/>
      <c r="RD8" s="1762"/>
      <c r="RE8" s="1762"/>
      <c r="RF8" s="1762"/>
      <c r="RG8" s="1762"/>
      <c r="RH8" s="1762"/>
      <c r="RI8" s="1762"/>
      <c r="RJ8" s="1762"/>
      <c r="RK8" s="1762"/>
      <c r="RL8" s="1762"/>
      <c r="RM8" s="1762"/>
      <c r="RN8" s="1762"/>
      <c r="RO8" s="1762"/>
      <c r="RP8" s="1762"/>
      <c r="RQ8" s="1762"/>
      <c r="RR8" s="1762"/>
      <c r="RS8" s="1762"/>
      <c r="RT8" s="1762"/>
      <c r="RU8" s="1762"/>
      <c r="RV8" s="1762"/>
      <c r="RW8" s="1762"/>
      <c r="RX8" s="1762"/>
      <c r="RY8" s="1762"/>
      <c r="RZ8" s="1762"/>
      <c r="SA8" s="1762"/>
      <c r="SB8" s="1762"/>
      <c r="SC8" s="1762"/>
      <c r="SD8" s="1762"/>
      <c r="SE8" s="1762"/>
      <c r="SF8" s="1762"/>
      <c r="SG8" s="1762"/>
      <c r="SH8" s="1762"/>
      <c r="SI8" s="1762"/>
      <c r="SJ8" s="1762"/>
      <c r="SK8" s="1762"/>
      <c r="SL8" s="1762"/>
      <c r="SM8" s="1762"/>
      <c r="SN8" s="1762"/>
      <c r="SO8" s="1762"/>
      <c r="SP8" s="1762"/>
      <c r="SQ8" s="1762"/>
      <c r="SR8" s="1762"/>
      <c r="SS8" s="1762"/>
      <c r="ST8" s="1762"/>
      <c r="SU8" s="1762"/>
      <c r="SV8" s="1762"/>
      <c r="SW8" s="1762"/>
      <c r="SX8" s="1762"/>
      <c r="SY8" s="1762"/>
      <c r="SZ8" s="1762"/>
      <c r="TA8" s="1762"/>
      <c r="TB8" s="1762"/>
      <c r="TC8" s="1762"/>
      <c r="TD8" s="1762"/>
      <c r="TE8" s="1762"/>
      <c r="TF8" s="1762"/>
      <c r="TG8" s="1762"/>
      <c r="TH8" s="1762"/>
      <c r="TI8" s="1762"/>
      <c r="TJ8" s="1762"/>
      <c r="TK8" s="1762"/>
      <c r="TL8" s="1762"/>
      <c r="TM8" s="1762"/>
      <c r="TN8" s="1762"/>
      <c r="TO8" s="1762"/>
      <c r="TP8" s="1762"/>
      <c r="TQ8" s="1762"/>
      <c r="TR8" s="1762"/>
      <c r="TS8" s="1762"/>
      <c r="TT8" s="1762"/>
      <c r="TU8" s="1762"/>
      <c r="TV8" s="1762"/>
      <c r="TW8" s="1762"/>
      <c r="TX8" s="1762"/>
      <c r="TY8" s="1762"/>
      <c r="TZ8" s="1762"/>
      <c r="UA8" s="1762"/>
      <c r="UB8" s="1762"/>
      <c r="UC8" s="1762"/>
      <c r="UD8" s="1762"/>
      <c r="UE8" s="1762"/>
      <c r="UF8" s="1762"/>
      <c r="UG8" s="1762"/>
      <c r="UH8" s="1762"/>
      <c r="UI8" s="1762"/>
      <c r="UJ8" s="1762"/>
      <c r="UK8" s="1762"/>
      <c r="UL8" s="1762"/>
      <c r="UM8" s="1762"/>
      <c r="UN8" s="1762"/>
      <c r="UO8" s="1762"/>
      <c r="UP8" s="1762"/>
      <c r="UQ8" s="1762"/>
      <c r="UR8" s="1762"/>
      <c r="US8" s="1762"/>
      <c r="UT8" s="1762"/>
      <c r="UU8" s="1762"/>
      <c r="UV8" s="1762"/>
      <c r="UW8" s="1762"/>
      <c r="UX8" s="1762"/>
      <c r="UY8" s="1762"/>
      <c r="UZ8" s="1762"/>
      <c r="VA8" s="1762"/>
      <c r="VB8" s="1762"/>
      <c r="VC8" s="1762"/>
      <c r="VD8" s="1762"/>
      <c r="VE8" s="1762"/>
      <c r="VF8" s="1762"/>
      <c r="VG8" s="1762"/>
      <c r="VH8" s="1762"/>
      <c r="VI8" s="1762"/>
      <c r="VJ8" s="1762"/>
      <c r="VK8" s="1762"/>
      <c r="VL8" s="1762"/>
      <c r="VM8" s="1762"/>
      <c r="VN8" s="1762"/>
      <c r="VO8" s="1762"/>
      <c r="VP8" s="1762"/>
      <c r="VQ8" s="1762"/>
      <c r="VR8" s="1762"/>
      <c r="VS8" s="1762"/>
      <c r="VT8" s="1762"/>
      <c r="VU8" s="1762"/>
      <c r="VV8" s="1762"/>
      <c r="VW8" s="1762"/>
      <c r="VX8" s="1762"/>
      <c r="VY8" s="1762"/>
      <c r="VZ8" s="1762"/>
      <c r="WA8" s="1762"/>
      <c r="WB8" s="1762"/>
      <c r="WC8" s="1762"/>
      <c r="WD8" s="1762"/>
      <c r="WE8" s="1762"/>
      <c r="WF8" s="1762"/>
      <c r="WG8" s="1762"/>
      <c r="WH8" s="1762"/>
      <c r="WI8" s="1762"/>
      <c r="WJ8" s="1762"/>
      <c r="WK8" s="1762"/>
      <c r="WL8" s="1762"/>
      <c r="WM8" s="1762"/>
      <c r="WN8" s="1762"/>
      <c r="WO8" s="1762"/>
      <c r="WP8" s="1762"/>
      <c r="WQ8" s="1762"/>
      <c r="WR8" s="1762"/>
      <c r="WS8" s="1762"/>
      <c r="WT8" s="1762"/>
      <c r="WU8" s="1762"/>
      <c r="WV8" s="1762"/>
      <c r="WW8" s="1762"/>
      <c r="WX8" s="1762"/>
      <c r="WY8" s="1762"/>
      <c r="WZ8" s="1762"/>
      <c r="XA8" s="1762"/>
      <c r="XB8" s="1762"/>
      <c r="XC8" s="1762"/>
      <c r="XD8" s="1762"/>
      <c r="XE8" s="1762"/>
      <c r="XF8" s="1762"/>
      <c r="XG8" s="1762"/>
      <c r="XH8" s="1762"/>
      <c r="XI8" s="1762"/>
      <c r="XJ8" s="1762"/>
      <c r="XK8" s="1762"/>
      <c r="XL8" s="1762"/>
      <c r="XM8" s="1762"/>
      <c r="XN8" s="1762"/>
      <c r="XO8" s="1762"/>
      <c r="XP8" s="1762"/>
      <c r="XQ8" s="1762"/>
      <c r="XR8" s="1762"/>
      <c r="XS8" s="1762"/>
      <c r="XT8" s="1762"/>
      <c r="XU8" s="1762"/>
      <c r="XV8" s="1762"/>
      <c r="XW8" s="1762"/>
      <c r="XX8" s="1762"/>
      <c r="XY8" s="1762"/>
      <c r="XZ8" s="1762"/>
      <c r="YA8" s="1762"/>
      <c r="YB8" s="1762"/>
      <c r="YC8" s="1762"/>
      <c r="YD8" s="1762"/>
      <c r="YE8" s="1762"/>
      <c r="YF8" s="1762"/>
      <c r="YG8" s="1762"/>
      <c r="YH8" s="1762"/>
      <c r="YI8" s="1762"/>
      <c r="YJ8" s="1762"/>
      <c r="YK8" s="1762"/>
      <c r="YL8" s="1762"/>
      <c r="YM8" s="1762"/>
      <c r="YN8" s="1762"/>
      <c r="YO8" s="1762"/>
      <c r="YP8" s="1762"/>
      <c r="YQ8" s="1762"/>
      <c r="YR8" s="1762"/>
      <c r="YS8" s="1762"/>
      <c r="YT8" s="1762"/>
      <c r="YU8" s="1762"/>
      <c r="YV8" s="1762"/>
      <c r="YW8" s="1762"/>
      <c r="YX8" s="1762"/>
      <c r="YY8" s="1762"/>
      <c r="YZ8" s="1762"/>
      <c r="ZA8" s="1762"/>
      <c r="ZB8" s="1762"/>
      <c r="ZC8" s="1762"/>
      <c r="ZD8" s="1762"/>
      <c r="ZE8" s="1762"/>
      <c r="ZF8" s="1762"/>
      <c r="ZG8" s="1762"/>
      <c r="ZH8" s="1762"/>
      <c r="ZI8" s="1762"/>
      <c r="ZJ8" s="1762"/>
      <c r="ZK8" s="1762"/>
      <c r="ZL8" s="1762"/>
      <c r="ZM8" s="1762"/>
      <c r="ZN8" s="1762"/>
      <c r="ZO8" s="1762"/>
      <c r="ZP8" s="1762"/>
      <c r="ZQ8" s="1762"/>
      <c r="ZR8" s="1762"/>
      <c r="ZS8" s="1762"/>
      <c r="ZT8" s="1762"/>
      <c r="ZU8" s="1762"/>
      <c r="ZV8" s="1762"/>
      <c r="ZW8" s="1762"/>
      <c r="ZX8" s="1762"/>
      <c r="ZY8" s="1762"/>
      <c r="ZZ8" s="1762"/>
      <c r="AAA8" s="1762"/>
      <c r="AAB8" s="1762"/>
      <c r="AAC8" s="1762"/>
      <c r="AAD8" s="1762"/>
      <c r="AAE8" s="1762"/>
      <c r="AAF8" s="1762"/>
      <c r="AAG8" s="1762"/>
      <c r="AAH8" s="1762"/>
      <c r="AAI8" s="1762"/>
      <c r="AAJ8" s="1762"/>
      <c r="AAK8" s="1762"/>
      <c r="AAL8" s="1762"/>
      <c r="AAM8" s="1762"/>
      <c r="AAN8" s="1762"/>
      <c r="AAO8" s="1762"/>
      <c r="AAP8" s="1762"/>
      <c r="AAQ8" s="1762"/>
      <c r="AAR8" s="1762"/>
      <c r="AAS8" s="1762"/>
      <c r="AAT8" s="1762"/>
      <c r="AAU8" s="1762"/>
      <c r="AAV8" s="1762"/>
      <c r="AAW8" s="1762"/>
      <c r="AAX8" s="1762"/>
      <c r="AAY8" s="1762"/>
      <c r="AAZ8" s="1762"/>
      <c r="ABA8" s="1762"/>
      <c r="ABB8" s="1762"/>
      <c r="ABC8" s="1762"/>
      <c r="ABD8" s="1762"/>
      <c r="ABE8" s="1762"/>
      <c r="ABF8" s="1762"/>
      <c r="ABG8" s="1762"/>
      <c r="ABH8" s="1762"/>
      <c r="ABI8" s="1762"/>
      <c r="ABJ8" s="1762"/>
      <c r="ABK8" s="1762"/>
      <c r="ABL8" s="1762"/>
      <c r="ABM8" s="1762"/>
      <c r="ABN8" s="1762"/>
      <c r="ABO8" s="1762"/>
      <c r="ABP8" s="1762"/>
      <c r="ABQ8" s="1762"/>
      <c r="ABR8" s="1762"/>
      <c r="ABS8" s="1762"/>
      <c r="ABT8" s="1762"/>
      <c r="ABU8" s="1762"/>
      <c r="ABV8" s="1762"/>
      <c r="ABW8" s="1762"/>
      <c r="ABX8" s="1762"/>
      <c r="ABY8" s="1762"/>
      <c r="ABZ8" s="1762"/>
      <c r="ACA8" s="1762"/>
      <c r="ACB8" s="1762"/>
      <c r="ACC8" s="1762"/>
      <c r="ACD8" s="1762"/>
      <c r="ACE8" s="1762"/>
      <c r="ACF8" s="1762"/>
      <c r="ACG8" s="1762"/>
      <c r="ACH8" s="1762"/>
      <c r="ACI8" s="1762"/>
      <c r="ACJ8" s="1762"/>
      <c r="ACK8" s="1762"/>
      <c r="ACL8" s="1762"/>
      <c r="ACM8" s="1762"/>
      <c r="ACN8" s="1762"/>
      <c r="ACO8" s="1762"/>
      <c r="ACP8" s="1762"/>
      <c r="ACQ8" s="1762"/>
      <c r="ACR8" s="1762"/>
      <c r="ACS8" s="1762"/>
      <c r="ACT8" s="1762"/>
      <c r="ACU8" s="1762"/>
      <c r="ACV8" s="1762"/>
      <c r="ACW8" s="1762"/>
      <c r="ACX8" s="1762"/>
      <c r="ACY8" s="1762"/>
      <c r="ACZ8" s="1762"/>
      <c r="ADA8" s="1762"/>
      <c r="ADB8" s="1762"/>
      <c r="ADC8" s="1762"/>
      <c r="ADD8" s="1762"/>
      <c r="ADE8" s="1762"/>
      <c r="ADF8" s="1762"/>
      <c r="ADG8" s="1762"/>
      <c r="ADH8" s="1762"/>
      <c r="ADI8" s="1762"/>
      <c r="ADJ8" s="1762"/>
      <c r="ADK8" s="1762"/>
      <c r="ADL8" s="1762"/>
      <c r="ADM8" s="1762"/>
      <c r="ADN8" s="1762"/>
      <c r="ADO8" s="1762"/>
      <c r="ADP8" s="1762"/>
      <c r="ADQ8" s="1762"/>
      <c r="ADR8" s="1762"/>
      <c r="ADS8" s="1762"/>
      <c r="ADT8" s="1762"/>
      <c r="ADU8" s="1762"/>
      <c r="ADV8" s="1762"/>
      <c r="ADW8" s="1762"/>
      <c r="ADX8" s="1762"/>
      <c r="ADY8" s="1762"/>
      <c r="ADZ8" s="1762"/>
      <c r="AEA8" s="1762"/>
      <c r="AEB8" s="1762"/>
      <c r="AEC8" s="1762"/>
      <c r="AED8" s="1762"/>
      <c r="AEE8" s="1762"/>
      <c r="AEF8" s="1762"/>
      <c r="AEG8" s="1762"/>
      <c r="AEH8" s="1762"/>
      <c r="AEI8" s="1762"/>
      <c r="AEJ8" s="1762"/>
      <c r="AEK8" s="1762"/>
      <c r="AEL8" s="1762"/>
      <c r="AEM8" s="1762"/>
      <c r="AEN8" s="1762"/>
      <c r="AEO8" s="1762"/>
      <c r="AEP8" s="1762"/>
      <c r="AEQ8" s="1762"/>
      <c r="AER8" s="1762"/>
      <c r="AES8" s="1762"/>
      <c r="AET8" s="1762"/>
      <c r="AEU8" s="1762"/>
      <c r="AEV8" s="1762"/>
      <c r="AEW8" s="1762"/>
      <c r="AEX8" s="1762"/>
      <c r="AEY8" s="1762"/>
      <c r="AEZ8" s="1762"/>
      <c r="AFA8" s="1762"/>
      <c r="AFB8" s="1762"/>
      <c r="AFC8" s="1762"/>
      <c r="AFD8" s="1762"/>
      <c r="AFE8" s="1762"/>
      <c r="AFF8" s="1762"/>
      <c r="AFG8" s="1762"/>
      <c r="AFH8" s="1762"/>
      <c r="AFI8" s="1762"/>
      <c r="AFJ8" s="1762"/>
      <c r="AFK8" s="1762"/>
      <c r="AFL8" s="1762"/>
      <c r="AFM8" s="1762"/>
      <c r="AFN8" s="1762"/>
      <c r="AFO8" s="1762"/>
      <c r="AFP8" s="1762"/>
      <c r="AFQ8" s="1762"/>
      <c r="AFR8" s="1762"/>
      <c r="AFS8" s="1762"/>
      <c r="AFT8" s="1762"/>
      <c r="AFU8" s="1762"/>
      <c r="AFV8" s="1762"/>
      <c r="AFW8" s="1762"/>
      <c r="AFX8" s="1762"/>
      <c r="AFY8" s="1762"/>
      <c r="AFZ8" s="1762"/>
      <c r="AGA8" s="1762"/>
      <c r="AGB8" s="1762"/>
      <c r="AGC8" s="1762"/>
      <c r="AGD8" s="1762"/>
      <c r="AGE8" s="1762"/>
      <c r="AGF8" s="1762"/>
      <c r="AGG8" s="1762"/>
      <c r="AGH8" s="1762"/>
      <c r="AGI8" s="1762"/>
      <c r="AGJ8" s="1762"/>
      <c r="AGK8" s="1762"/>
      <c r="AGL8" s="1762"/>
      <c r="AGM8" s="1762"/>
      <c r="AGN8" s="1762"/>
      <c r="AGO8" s="1762"/>
      <c r="AGP8" s="1762"/>
      <c r="AGQ8" s="1762"/>
      <c r="AGR8" s="1762"/>
      <c r="AGS8" s="1762"/>
      <c r="AGT8" s="1762"/>
      <c r="AGU8" s="1762"/>
      <c r="AGV8" s="1762"/>
      <c r="AGW8" s="1762"/>
      <c r="AGX8" s="1762"/>
      <c r="AGY8" s="1762"/>
      <c r="AGZ8" s="1762"/>
      <c r="AHA8" s="1762"/>
      <c r="AHB8" s="1762"/>
      <c r="AHC8" s="1762"/>
      <c r="AHD8" s="1762"/>
      <c r="AHE8" s="1762"/>
      <c r="AHF8" s="1762"/>
      <c r="AHG8" s="1762"/>
      <c r="AHH8" s="1762"/>
      <c r="AHI8" s="1762"/>
      <c r="AHJ8" s="1762"/>
      <c r="AHK8" s="1762"/>
      <c r="AHL8" s="1762"/>
      <c r="AHM8" s="1762"/>
      <c r="AHN8" s="1762"/>
      <c r="AHO8" s="1762"/>
      <c r="AHP8" s="1762"/>
      <c r="AHQ8" s="1762"/>
      <c r="AHR8" s="1762"/>
      <c r="AHS8" s="1762"/>
      <c r="AHT8" s="1762"/>
      <c r="AHU8" s="1762"/>
      <c r="AHV8" s="1762"/>
      <c r="AHW8" s="1762"/>
      <c r="AHX8" s="1762"/>
      <c r="AHY8" s="1762"/>
      <c r="AHZ8" s="1762"/>
      <c r="AIA8" s="1762"/>
      <c r="AIB8" s="1762"/>
      <c r="AIC8" s="1762"/>
      <c r="AID8" s="1762"/>
      <c r="AIE8" s="1762"/>
      <c r="AIF8" s="1762"/>
      <c r="AIG8" s="1762"/>
      <c r="AIH8" s="1762"/>
      <c r="AII8" s="1762"/>
      <c r="AIJ8" s="1762"/>
      <c r="AIK8" s="1762"/>
      <c r="AIL8" s="1762"/>
      <c r="AIM8" s="1762"/>
      <c r="AIN8" s="1762"/>
      <c r="AIO8" s="1762"/>
      <c r="AIP8" s="1762"/>
      <c r="AIQ8" s="1762"/>
      <c r="AIR8" s="1762"/>
      <c r="AIS8" s="1762"/>
      <c r="AIT8" s="1762"/>
      <c r="AIU8" s="1762"/>
      <c r="AIV8" s="1762"/>
      <c r="AIW8" s="1762"/>
      <c r="AIX8" s="1762"/>
      <c r="AIY8" s="1762"/>
      <c r="AIZ8" s="1762"/>
      <c r="AJA8" s="1762"/>
      <c r="AJB8" s="1762"/>
      <c r="AJC8" s="1762"/>
      <c r="AJD8" s="1762"/>
      <c r="AJE8" s="1762"/>
      <c r="AJF8" s="1762"/>
      <c r="AJG8" s="1762"/>
      <c r="AJH8" s="1762"/>
      <c r="AJI8" s="1762"/>
      <c r="AJJ8" s="1762"/>
      <c r="AJK8" s="1762"/>
      <c r="AJL8" s="1762"/>
      <c r="AJM8" s="1762"/>
      <c r="AJN8" s="1762"/>
      <c r="AJO8" s="1762"/>
      <c r="AJP8" s="1762"/>
      <c r="AJQ8" s="1762"/>
      <c r="AJR8" s="1762"/>
      <c r="AJS8" s="1762"/>
      <c r="AJT8" s="1762"/>
      <c r="AJU8" s="1762"/>
      <c r="AJV8" s="1762"/>
      <c r="AJW8" s="1762"/>
      <c r="AJX8" s="1762"/>
      <c r="AJY8" s="1762"/>
      <c r="AJZ8" s="1762"/>
      <c r="AKA8" s="1762"/>
      <c r="AKB8" s="1762"/>
      <c r="AKC8" s="1762"/>
      <c r="AKD8" s="1762"/>
      <c r="AKE8" s="1762"/>
      <c r="AKF8" s="1762"/>
      <c r="AKG8" s="1762"/>
      <c r="AKH8" s="1762"/>
      <c r="AKI8" s="1762"/>
      <c r="AKJ8" s="1762"/>
      <c r="AKK8" s="1762"/>
      <c r="AKL8" s="1762"/>
      <c r="AKM8" s="1762"/>
      <c r="AKN8" s="1762"/>
      <c r="AKO8" s="1762"/>
      <c r="AKP8" s="1762"/>
      <c r="AKQ8" s="1762"/>
      <c r="AKR8" s="1762"/>
      <c r="AKS8" s="1762"/>
      <c r="AKT8" s="1762"/>
      <c r="AKU8" s="1762"/>
      <c r="AKV8" s="1762"/>
      <c r="AKW8" s="1762"/>
      <c r="AKX8" s="1762"/>
      <c r="AKY8" s="1762"/>
      <c r="AKZ8" s="1762"/>
      <c r="ALA8" s="1762"/>
      <c r="ALB8" s="1762"/>
      <c r="ALC8" s="1762"/>
      <c r="ALD8" s="1762"/>
      <c r="ALE8" s="1762"/>
      <c r="ALF8" s="1762"/>
      <c r="ALG8" s="1762"/>
      <c r="ALH8" s="1762"/>
      <c r="ALI8" s="1762"/>
      <c r="ALJ8" s="1762"/>
      <c r="ALK8" s="1762"/>
      <c r="ALL8" s="1762"/>
      <c r="ALM8" s="1762"/>
      <c r="ALN8" s="1762"/>
      <c r="ALO8" s="1762"/>
      <c r="ALP8" s="1762"/>
      <c r="ALQ8" s="1762"/>
      <c r="ALR8" s="1762"/>
      <c r="ALS8" s="1762"/>
      <c r="ALT8" s="1762"/>
      <c r="ALU8" s="1762"/>
      <c r="ALV8" s="1762"/>
      <c r="ALW8" s="1762"/>
      <c r="ALX8" s="1762"/>
      <c r="ALY8" s="1762"/>
      <c r="ALZ8" s="1762"/>
      <c r="AMA8" s="1762"/>
      <c r="AMB8" s="1762"/>
      <c r="AMC8" s="1762"/>
      <c r="AMD8" s="1762"/>
      <c r="AME8" s="1762"/>
      <c r="AMF8" s="1762"/>
      <c r="AMG8" s="1762"/>
      <c r="AMH8" s="1762"/>
    </row>
    <row r="9" spans="1:1022" ht="13.95" customHeight="1">
      <c r="A9" s="1959"/>
      <c r="B9" s="1767" t="s">
        <v>2447</v>
      </c>
      <c r="C9" s="1762"/>
      <c r="D9" s="1762"/>
      <c r="E9" s="1762"/>
      <c r="F9" s="1762"/>
      <c r="G9" s="1762"/>
      <c r="H9" s="1763"/>
      <c r="I9" s="1762"/>
      <c r="J9" s="1762"/>
      <c r="K9" s="1762"/>
      <c r="L9" s="1762"/>
      <c r="M9" s="1762"/>
      <c r="N9" s="1763"/>
      <c r="O9" s="1763"/>
      <c r="P9" s="1763"/>
      <c r="Q9" s="1763"/>
      <c r="R9" s="1763"/>
      <c r="S9" s="1763"/>
      <c r="T9" s="1762"/>
      <c r="U9" s="1762"/>
      <c r="V9" s="1762"/>
      <c r="W9" s="1762"/>
      <c r="X9" s="1762"/>
      <c r="Y9" s="1762"/>
      <c r="Z9" s="1762"/>
      <c r="AA9" s="1762"/>
      <c r="AB9" s="1762"/>
      <c r="AC9" s="1762"/>
      <c r="AD9" s="1762"/>
      <c r="AE9" s="1762"/>
      <c r="AF9" s="1762"/>
      <c r="AG9" s="1762"/>
      <c r="AH9" s="1762"/>
      <c r="AI9" s="1762"/>
      <c r="AJ9" s="1762"/>
      <c r="AK9" s="1762"/>
      <c r="AL9" s="1762"/>
      <c r="AM9" s="1762"/>
      <c r="AN9" s="1762"/>
      <c r="AO9" s="1762"/>
      <c r="AP9" s="1762"/>
      <c r="AQ9" s="1762"/>
      <c r="AR9" s="1762"/>
      <c r="AS9" s="1762"/>
      <c r="AT9" s="1762"/>
      <c r="AU9" s="1762"/>
      <c r="AV9" s="1762"/>
      <c r="AW9" s="1762"/>
      <c r="AX9" s="1762"/>
      <c r="AY9" s="1762"/>
      <c r="AZ9" s="1762"/>
      <c r="BA9" s="1762"/>
      <c r="BB9" s="1762"/>
      <c r="BC9" s="1762"/>
      <c r="BD9" s="1762"/>
      <c r="BE9" s="1762"/>
      <c r="BF9" s="1762"/>
      <c r="BG9" s="1762"/>
      <c r="BH9" s="1762"/>
      <c r="BI9" s="1762"/>
      <c r="BJ9" s="1762"/>
      <c r="BK9" s="1762"/>
      <c r="BL9" s="1762"/>
      <c r="BM9" s="1762"/>
      <c r="BN9" s="1762"/>
      <c r="BO9" s="1762"/>
      <c r="BP9" s="1762"/>
      <c r="BQ9" s="1762"/>
      <c r="BR9" s="1762"/>
      <c r="BS9" s="1762"/>
      <c r="BT9" s="1762"/>
      <c r="BU9" s="1762"/>
      <c r="BV9" s="1762"/>
      <c r="BW9" s="1762"/>
      <c r="BX9" s="1762"/>
      <c r="BY9" s="1762"/>
      <c r="BZ9" s="1762"/>
      <c r="CA9" s="1762"/>
      <c r="CB9" s="1762"/>
      <c r="CC9" s="1762"/>
      <c r="CD9" s="1762"/>
      <c r="CE9" s="1762"/>
      <c r="CF9" s="1762"/>
      <c r="CG9" s="1762"/>
      <c r="CH9" s="1762"/>
      <c r="CI9" s="1762"/>
      <c r="CJ9" s="1762"/>
      <c r="CK9" s="1762"/>
      <c r="CL9" s="1762"/>
      <c r="CM9" s="1762"/>
      <c r="CN9" s="1762"/>
      <c r="CO9" s="1762"/>
      <c r="CP9" s="1762"/>
      <c r="CQ9" s="1762"/>
      <c r="CR9" s="1762"/>
      <c r="CS9" s="1762"/>
      <c r="CT9" s="1762"/>
      <c r="CU9" s="1762"/>
      <c r="CV9" s="1762"/>
      <c r="CW9" s="1762"/>
      <c r="CX9" s="1762"/>
      <c r="CY9" s="1762"/>
      <c r="CZ9" s="1762"/>
      <c r="DA9" s="1762"/>
      <c r="DB9" s="1762"/>
      <c r="DC9" s="1762"/>
      <c r="DD9" s="1762"/>
      <c r="DE9" s="1762"/>
      <c r="DF9" s="1762"/>
      <c r="DG9" s="1762"/>
      <c r="DH9" s="1762"/>
      <c r="DI9" s="1762"/>
      <c r="DJ9" s="1762"/>
      <c r="DK9" s="1762"/>
      <c r="DL9" s="1762"/>
      <c r="DM9" s="1762"/>
      <c r="DN9" s="1762"/>
      <c r="DO9" s="1762"/>
      <c r="DP9" s="1762"/>
      <c r="DQ9" s="1762"/>
      <c r="DR9" s="1762"/>
      <c r="DS9" s="1762"/>
      <c r="DT9" s="1762"/>
      <c r="DU9" s="1762"/>
      <c r="DV9" s="1762"/>
      <c r="DW9" s="1762"/>
      <c r="DX9" s="1762"/>
      <c r="DY9" s="1762"/>
      <c r="DZ9" s="1762"/>
      <c r="EA9" s="1762"/>
      <c r="EB9" s="1762"/>
      <c r="EC9" s="1762"/>
      <c r="ED9" s="1762"/>
      <c r="EE9" s="1762"/>
      <c r="EF9" s="1762"/>
      <c r="EG9" s="1762"/>
      <c r="EH9" s="1762"/>
      <c r="EI9" s="1762"/>
      <c r="EJ9" s="1762"/>
      <c r="EK9" s="1762"/>
      <c r="EL9" s="1762"/>
      <c r="EM9" s="1762"/>
      <c r="EN9" s="1762"/>
      <c r="EO9" s="1762"/>
      <c r="EP9" s="1762"/>
      <c r="EQ9" s="1762"/>
      <c r="ER9" s="1762"/>
      <c r="ES9" s="1762"/>
      <c r="ET9" s="1762"/>
      <c r="EU9" s="1762"/>
      <c r="EV9" s="1762"/>
      <c r="EW9" s="1762"/>
      <c r="EX9" s="1762"/>
      <c r="EY9" s="1762"/>
      <c r="EZ9" s="1762"/>
      <c r="FA9" s="1762"/>
      <c r="FB9" s="1762"/>
      <c r="FC9" s="1762"/>
      <c r="FD9" s="1762"/>
      <c r="FE9" s="1762"/>
      <c r="FF9" s="1762"/>
      <c r="FG9" s="1762"/>
      <c r="FH9" s="1762"/>
      <c r="FI9" s="1762"/>
      <c r="FJ9" s="1762"/>
      <c r="FK9" s="1762"/>
      <c r="FL9" s="1762"/>
      <c r="FM9" s="1762"/>
      <c r="FN9" s="1762"/>
      <c r="FO9" s="1762"/>
      <c r="FP9" s="1762"/>
      <c r="FQ9" s="1762"/>
      <c r="FR9" s="1762"/>
      <c r="FS9" s="1762"/>
      <c r="FT9" s="1762"/>
      <c r="FU9" s="1762"/>
      <c r="FV9" s="1762"/>
      <c r="FW9" s="1762"/>
      <c r="FX9" s="1762"/>
      <c r="FY9" s="1762"/>
      <c r="FZ9" s="1762"/>
      <c r="GA9" s="1762"/>
      <c r="GB9" s="1762"/>
      <c r="GC9" s="1762"/>
      <c r="GD9" s="1762"/>
      <c r="GE9" s="1762"/>
      <c r="GF9" s="1762"/>
      <c r="GG9" s="1762"/>
      <c r="GH9" s="1762"/>
      <c r="GI9" s="1762"/>
      <c r="GJ9" s="1762"/>
      <c r="GK9" s="1762"/>
      <c r="GL9" s="1762"/>
      <c r="GM9" s="1762"/>
      <c r="GN9" s="1762"/>
      <c r="GO9" s="1762"/>
      <c r="GP9" s="1762"/>
      <c r="GQ9" s="1762"/>
      <c r="GR9" s="1762"/>
      <c r="GS9" s="1762"/>
      <c r="GT9" s="1762"/>
      <c r="GU9" s="1762"/>
      <c r="GV9" s="1762"/>
      <c r="GW9" s="1762"/>
      <c r="GX9" s="1762"/>
      <c r="GY9" s="1762"/>
      <c r="GZ9" s="1762"/>
      <c r="HA9" s="1762"/>
      <c r="HB9" s="1762"/>
      <c r="HC9" s="1762"/>
      <c r="HD9" s="1762"/>
      <c r="HE9" s="1762"/>
      <c r="HF9" s="1762"/>
      <c r="HG9" s="1762"/>
      <c r="HH9" s="1762"/>
      <c r="HI9" s="1762"/>
      <c r="HJ9" s="1762"/>
      <c r="HK9" s="1762"/>
      <c r="HL9" s="1762"/>
      <c r="HM9" s="1762"/>
      <c r="HN9" s="1762"/>
      <c r="HO9" s="1762"/>
      <c r="HP9" s="1762"/>
      <c r="HQ9" s="1762"/>
      <c r="HR9" s="1762"/>
      <c r="HS9" s="1762"/>
      <c r="HT9" s="1762"/>
      <c r="HU9" s="1762"/>
      <c r="HV9" s="1762"/>
      <c r="HW9" s="1762"/>
      <c r="HX9" s="1762"/>
      <c r="HY9" s="1762"/>
      <c r="HZ9" s="1762"/>
      <c r="IA9" s="1762"/>
      <c r="IB9" s="1762"/>
      <c r="IC9" s="1762"/>
      <c r="ID9" s="1762"/>
      <c r="IE9" s="1762"/>
      <c r="IF9" s="1762"/>
      <c r="IG9" s="1762"/>
      <c r="IH9" s="1762"/>
      <c r="II9" s="1762"/>
      <c r="IJ9" s="1762"/>
      <c r="IK9" s="1762"/>
      <c r="IL9" s="1762"/>
      <c r="IM9" s="1762"/>
      <c r="IN9" s="1762"/>
      <c r="IO9" s="1762"/>
      <c r="IP9" s="1762"/>
      <c r="IQ9" s="1762"/>
      <c r="IR9" s="1762"/>
      <c r="IS9" s="1762"/>
      <c r="IT9" s="1762"/>
      <c r="IU9" s="1762"/>
      <c r="IV9" s="1762"/>
      <c r="IW9" s="1762"/>
      <c r="IX9" s="1762"/>
      <c r="IY9" s="1762"/>
      <c r="IZ9" s="1762"/>
      <c r="JA9" s="1762"/>
      <c r="JB9" s="1762"/>
      <c r="JC9" s="1762"/>
      <c r="JD9" s="1762"/>
      <c r="JE9" s="1762"/>
      <c r="JF9" s="1762"/>
      <c r="JG9" s="1762"/>
      <c r="JH9" s="1762"/>
      <c r="JI9" s="1762"/>
      <c r="JJ9" s="1762"/>
      <c r="JK9" s="1762"/>
      <c r="JL9" s="1762"/>
      <c r="JM9" s="1762"/>
      <c r="JN9" s="1762"/>
      <c r="JO9" s="1762"/>
      <c r="JP9" s="1762"/>
      <c r="JQ9" s="1762"/>
      <c r="JR9" s="1762"/>
      <c r="JS9" s="1762"/>
      <c r="JT9" s="1762"/>
      <c r="JU9" s="1762"/>
      <c r="JV9" s="1762"/>
      <c r="JW9" s="1762"/>
      <c r="JX9" s="1762"/>
      <c r="JY9" s="1762"/>
      <c r="JZ9" s="1762"/>
      <c r="KA9" s="1762"/>
      <c r="KB9" s="1762"/>
      <c r="KC9" s="1762"/>
      <c r="KD9" s="1762"/>
      <c r="KE9" s="1762"/>
      <c r="KF9" s="1762"/>
      <c r="KG9" s="1762"/>
      <c r="KH9" s="1762"/>
      <c r="KI9" s="1762"/>
      <c r="KJ9" s="1762"/>
      <c r="KK9" s="1762"/>
      <c r="KL9" s="1762"/>
      <c r="KM9" s="1762"/>
      <c r="KN9" s="1762"/>
      <c r="KO9" s="1762"/>
      <c r="KP9" s="1762"/>
      <c r="KQ9" s="1762"/>
      <c r="KR9" s="1762"/>
      <c r="KS9" s="1762"/>
      <c r="KT9" s="1762"/>
      <c r="KU9" s="1762"/>
      <c r="KV9" s="1762"/>
      <c r="KW9" s="1762"/>
      <c r="KX9" s="1762"/>
      <c r="KY9" s="1762"/>
      <c r="KZ9" s="1762"/>
      <c r="LA9" s="1762"/>
      <c r="LB9" s="1762"/>
      <c r="LC9" s="1762"/>
      <c r="LD9" s="1762"/>
      <c r="LE9" s="1762"/>
      <c r="LF9" s="1762"/>
      <c r="LG9" s="1762"/>
      <c r="LH9" s="1762"/>
      <c r="LI9" s="1762"/>
      <c r="LJ9" s="1762"/>
      <c r="LK9" s="1762"/>
      <c r="LL9" s="1762"/>
      <c r="LM9" s="1762"/>
      <c r="LN9" s="1762"/>
      <c r="LO9" s="1762"/>
      <c r="LP9" s="1762"/>
      <c r="LQ9" s="1762"/>
      <c r="LR9" s="1762"/>
      <c r="LS9" s="1762"/>
      <c r="LT9" s="1762"/>
      <c r="LU9" s="1762"/>
      <c r="LV9" s="1762"/>
      <c r="LW9" s="1762"/>
      <c r="LX9" s="1762"/>
      <c r="LY9" s="1762"/>
      <c r="LZ9" s="1762"/>
      <c r="MA9" s="1762"/>
      <c r="MB9" s="1762"/>
      <c r="MC9" s="1762"/>
      <c r="MD9" s="1762"/>
      <c r="ME9" s="1762"/>
      <c r="MF9" s="1762"/>
      <c r="MG9" s="1762"/>
      <c r="MH9" s="1762"/>
      <c r="MI9" s="1762"/>
      <c r="MJ9" s="1762"/>
      <c r="MK9" s="1762"/>
      <c r="ML9" s="1762"/>
      <c r="MM9" s="1762"/>
      <c r="MN9" s="1762"/>
      <c r="MO9" s="1762"/>
      <c r="MP9" s="1762"/>
      <c r="MQ9" s="1762"/>
      <c r="MR9" s="1762"/>
      <c r="MS9" s="1762"/>
      <c r="MT9" s="1762"/>
      <c r="MU9" s="1762"/>
      <c r="MV9" s="1762"/>
      <c r="MW9" s="1762"/>
      <c r="MX9" s="1762"/>
      <c r="MY9" s="1762"/>
      <c r="MZ9" s="1762"/>
      <c r="NA9" s="1762"/>
      <c r="NB9" s="1762"/>
      <c r="NC9" s="1762"/>
      <c r="ND9" s="1762"/>
      <c r="NE9" s="1762"/>
      <c r="NF9" s="1762"/>
      <c r="NG9" s="1762"/>
      <c r="NH9" s="1762"/>
      <c r="NI9" s="1762"/>
      <c r="NJ9" s="1762"/>
      <c r="NK9" s="1762"/>
      <c r="NL9" s="1762"/>
      <c r="NM9" s="1762"/>
      <c r="NN9" s="1762"/>
      <c r="NO9" s="1762"/>
      <c r="NP9" s="1762"/>
      <c r="NQ9" s="1762"/>
      <c r="NR9" s="1762"/>
      <c r="NS9" s="1762"/>
      <c r="NT9" s="1762"/>
      <c r="NU9" s="1762"/>
      <c r="NV9" s="1762"/>
      <c r="NW9" s="1762"/>
      <c r="NX9" s="1762"/>
      <c r="NY9" s="1762"/>
      <c r="NZ9" s="1762"/>
      <c r="OA9" s="1762"/>
      <c r="OB9" s="1762"/>
      <c r="OC9" s="1762"/>
      <c r="OD9" s="1762"/>
      <c r="OE9" s="1762"/>
      <c r="OF9" s="1762"/>
      <c r="OG9" s="1762"/>
      <c r="OH9" s="1762"/>
      <c r="OI9" s="1762"/>
      <c r="OJ9" s="1762"/>
      <c r="OK9" s="1762"/>
      <c r="OL9" s="1762"/>
      <c r="OM9" s="1762"/>
      <c r="ON9" s="1762"/>
      <c r="OO9" s="1762"/>
      <c r="OP9" s="1762"/>
      <c r="OQ9" s="1762"/>
      <c r="OR9" s="1762"/>
      <c r="OS9" s="1762"/>
      <c r="OT9" s="1762"/>
      <c r="OU9" s="1762"/>
      <c r="OV9" s="1762"/>
      <c r="OW9" s="1762"/>
      <c r="OX9" s="1762"/>
      <c r="OY9" s="1762"/>
      <c r="OZ9" s="1762"/>
      <c r="PA9" s="1762"/>
      <c r="PB9" s="1762"/>
      <c r="PC9" s="1762"/>
      <c r="PD9" s="1762"/>
      <c r="PE9" s="1762"/>
      <c r="PF9" s="1762"/>
      <c r="PG9" s="1762"/>
      <c r="PH9" s="1762"/>
      <c r="PI9" s="1762"/>
      <c r="PJ9" s="1762"/>
      <c r="PK9" s="1762"/>
      <c r="PL9" s="1762"/>
      <c r="PM9" s="1762"/>
      <c r="PN9" s="1762"/>
      <c r="PO9" s="1762"/>
      <c r="PP9" s="1762"/>
      <c r="PQ9" s="1762"/>
      <c r="PR9" s="1762"/>
      <c r="PS9" s="1762"/>
      <c r="PT9" s="1762"/>
      <c r="PU9" s="1762"/>
      <c r="PV9" s="1762"/>
      <c r="PW9" s="1762"/>
      <c r="PX9" s="1762"/>
      <c r="PY9" s="1762"/>
      <c r="PZ9" s="1762"/>
      <c r="QA9" s="1762"/>
      <c r="QB9" s="1762"/>
      <c r="QC9" s="1762"/>
      <c r="QD9" s="1762"/>
      <c r="QE9" s="1762"/>
      <c r="QF9" s="1762"/>
      <c r="QG9" s="1762"/>
      <c r="QH9" s="1762"/>
      <c r="QI9" s="1762"/>
      <c r="QJ9" s="1762"/>
      <c r="QK9" s="1762"/>
      <c r="QL9" s="1762"/>
      <c r="QM9" s="1762"/>
      <c r="QN9" s="1762"/>
      <c r="QO9" s="1762"/>
      <c r="QP9" s="1762"/>
      <c r="QQ9" s="1762"/>
      <c r="QR9" s="1762"/>
      <c r="QS9" s="1762"/>
      <c r="QT9" s="1762"/>
      <c r="QU9" s="1762"/>
      <c r="QV9" s="1762"/>
      <c r="QW9" s="1762"/>
      <c r="QX9" s="1762"/>
      <c r="QY9" s="1762"/>
      <c r="QZ9" s="1762"/>
      <c r="RA9" s="1762"/>
      <c r="RB9" s="1762"/>
      <c r="RC9" s="1762"/>
      <c r="RD9" s="1762"/>
      <c r="RE9" s="1762"/>
      <c r="RF9" s="1762"/>
      <c r="RG9" s="1762"/>
      <c r="RH9" s="1762"/>
      <c r="RI9" s="1762"/>
      <c r="RJ9" s="1762"/>
      <c r="RK9" s="1762"/>
      <c r="RL9" s="1762"/>
      <c r="RM9" s="1762"/>
      <c r="RN9" s="1762"/>
      <c r="RO9" s="1762"/>
      <c r="RP9" s="1762"/>
      <c r="RQ9" s="1762"/>
      <c r="RR9" s="1762"/>
      <c r="RS9" s="1762"/>
      <c r="RT9" s="1762"/>
      <c r="RU9" s="1762"/>
      <c r="RV9" s="1762"/>
      <c r="RW9" s="1762"/>
      <c r="RX9" s="1762"/>
      <c r="RY9" s="1762"/>
      <c r="RZ9" s="1762"/>
      <c r="SA9" s="1762"/>
      <c r="SB9" s="1762"/>
      <c r="SC9" s="1762"/>
      <c r="SD9" s="1762"/>
      <c r="SE9" s="1762"/>
      <c r="SF9" s="1762"/>
      <c r="SG9" s="1762"/>
      <c r="SH9" s="1762"/>
      <c r="SI9" s="1762"/>
      <c r="SJ9" s="1762"/>
      <c r="SK9" s="1762"/>
      <c r="SL9" s="1762"/>
      <c r="SM9" s="1762"/>
      <c r="SN9" s="1762"/>
      <c r="SO9" s="1762"/>
      <c r="SP9" s="1762"/>
      <c r="SQ9" s="1762"/>
      <c r="SR9" s="1762"/>
      <c r="SS9" s="1762"/>
      <c r="ST9" s="1762"/>
      <c r="SU9" s="1762"/>
      <c r="SV9" s="1762"/>
      <c r="SW9" s="1762"/>
      <c r="SX9" s="1762"/>
      <c r="SY9" s="1762"/>
      <c r="SZ9" s="1762"/>
      <c r="TA9" s="1762"/>
      <c r="TB9" s="1762"/>
      <c r="TC9" s="1762"/>
      <c r="TD9" s="1762"/>
      <c r="TE9" s="1762"/>
      <c r="TF9" s="1762"/>
      <c r="TG9" s="1762"/>
      <c r="TH9" s="1762"/>
      <c r="TI9" s="1762"/>
      <c r="TJ9" s="1762"/>
      <c r="TK9" s="1762"/>
      <c r="TL9" s="1762"/>
      <c r="TM9" s="1762"/>
      <c r="TN9" s="1762"/>
      <c r="TO9" s="1762"/>
      <c r="TP9" s="1762"/>
      <c r="TQ9" s="1762"/>
      <c r="TR9" s="1762"/>
      <c r="TS9" s="1762"/>
      <c r="TT9" s="1762"/>
      <c r="TU9" s="1762"/>
      <c r="TV9" s="1762"/>
      <c r="TW9" s="1762"/>
      <c r="TX9" s="1762"/>
      <c r="TY9" s="1762"/>
      <c r="TZ9" s="1762"/>
      <c r="UA9" s="1762"/>
      <c r="UB9" s="1762"/>
      <c r="UC9" s="1762"/>
      <c r="UD9" s="1762"/>
      <c r="UE9" s="1762"/>
      <c r="UF9" s="1762"/>
      <c r="UG9" s="1762"/>
      <c r="UH9" s="1762"/>
      <c r="UI9" s="1762"/>
      <c r="UJ9" s="1762"/>
      <c r="UK9" s="1762"/>
      <c r="UL9" s="1762"/>
      <c r="UM9" s="1762"/>
      <c r="UN9" s="1762"/>
      <c r="UO9" s="1762"/>
      <c r="UP9" s="1762"/>
      <c r="UQ9" s="1762"/>
      <c r="UR9" s="1762"/>
      <c r="US9" s="1762"/>
      <c r="UT9" s="1762"/>
      <c r="UU9" s="1762"/>
      <c r="UV9" s="1762"/>
      <c r="UW9" s="1762"/>
      <c r="UX9" s="1762"/>
      <c r="UY9" s="1762"/>
      <c r="UZ9" s="1762"/>
      <c r="VA9" s="1762"/>
      <c r="VB9" s="1762"/>
      <c r="VC9" s="1762"/>
      <c r="VD9" s="1762"/>
      <c r="VE9" s="1762"/>
      <c r="VF9" s="1762"/>
      <c r="VG9" s="1762"/>
      <c r="VH9" s="1762"/>
      <c r="VI9" s="1762"/>
      <c r="VJ9" s="1762"/>
      <c r="VK9" s="1762"/>
      <c r="VL9" s="1762"/>
      <c r="VM9" s="1762"/>
      <c r="VN9" s="1762"/>
      <c r="VO9" s="1762"/>
      <c r="VP9" s="1762"/>
      <c r="VQ9" s="1762"/>
      <c r="VR9" s="1762"/>
      <c r="VS9" s="1762"/>
      <c r="VT9" s="1762"/>
      <c r="VU9" s="1762"/>
      <c r="VV9" s="1762"/>
      <c r="VW9" s="1762"/>
      <c r="VX9" s="1762"/>
      <c r="VY9" s="1762"/>
      <c r="VZ9" s="1762"/>
      <c r="WA9" s="1762"/>
      <c r="WB9" s="1762"/>
      <c r="WC9" s="1762"/>
      <c r="WD9" s="1762"/>
      <c r="WE9" s="1762"/>
      <c r="WF9" s="1762"/>
      <c r="WG9" s="1762"/>
      <c r="WH9" s="1762"/>
      <c r="WI9" s="1762"/>
      <c r="WJ9" s="1762"/>
      <c r="WK9" s="1762"/>
      <c r="WL9" s="1762"/>
      <c r="WM9" s="1762"/>
      <c r="WN9" s="1762"/>
      <c r="WO9" s="1762"/>
      <c r="WP9" s="1762"/>
      <c r="WQ9" s="1762"/>
      <c r="WR9" s="1762"/>
      <c r="WS9" s="1762"/>
      <c r="WT9" s="1762"/>
      <c r="WU9" s="1762"/>
      <c r="WV9" s="1762"/>
      <c r="WW9" s="1762"/>
      <c r="WX9" s="1762"/>
      <c r="WY9" s="1762"/>
      <c r="WZ9" s="1762"/>
      <c r="XA9" s="1762"/>
      <c r="XB9" s="1762"/>
      <c r="XC9" s="1762"/>
      <c r="XD9" s="1762"/>
      <c r="XE9" s="1762"/>
      <c r="XF9" s="1762"/>
      <c r="XG9" s="1762"/>
      <c r="XH9" s="1762"/>
      <c r="XI9" s="1762"/>
      <c r="XJ9" s="1762"/>
      <c r="XK9" s="1762"/>
      <c r="XL9" s="1762"/>
      <c r="XM9" s="1762"/>
      <c r="XN9" s="1762"/>
      <c r="XO9" s="1762"/>
      <c r="XP9" s="1762"/>
      <c r="XQ9" s="1762"/>
      <c r="XR9" s="1762"/>
      <c r="XS9" s="1762"/>
      <c r="XT9" s="1762"/>
      <c r="XU9" s="1762"/>
      <c r="XV9" s="1762"/>
      <c r="XW9" s="1762"/>
      <c r="XX9" s="1762"/>
      <c r="XY9" s="1762"/>
      <c r="XZ9" s="1762"/>
      <c r="YA9" s="1762"/>
      <c r="YB9" s="1762"/>
      <c r="YC9" s="1762"/>
      <c r="YD9" s="1762"/>
      <c r="YE9" s="1762"/>
      <c r="YF9" s="1762"/>
      <c r="YG9" s="1762"/>
      <c r="YH9" s="1762"/>
      <c r="YI9" s="1762"/>
      <c r="YJ9" s="1762"/>
      <c r="YK9" s="1762"/>
      <c r="YL9" s="1762"/>
      <c r="YM9" s="1762"/>
      <c r="YN9" s="1762"/>
      <c r="YO9" s="1762"/>
      <c r="YP9" s="1762"/>
      <c r="YQ9" s="1762"/>
      <c r="YR9" s="1762"/>
      <c r="YS9" s="1762"/>
      <c r="YT9" s="1762"/>
      <c r="YU9" s="1762"/>
      <c r="YV9" s="1762"/>
      <c r="YW9" s="1762"/>
      <c r="YX9" s="1762"/>
      <c r="YY9" s="1762"/>
      <c r="YZ9" s="1762"/>
      <c r="ZA9" s="1762"/>
      <c r="ZB9" s="1762"/>
      <c r="ZC9" s="1762"/>
      <c r="ZD9" s="1762"/>
      <c r="ZE9" s="1762"/>
      <c r="ZF9" s="1762"/>
      <c r="ZG9" s="1762"/>
      <c r="ZH9" s="1762"/>
      <c r="ZI9" s="1762"/>
      <c r="ZJ9" s="1762"/>
      <c r="ZK9" s="1762"/>
      <c r="ZL9" s="1762"/>
      <c r="ZM9" s="1762"/>
      <c r="ZN9" s="1762"/>
      <c r="ZO9" s="1762"/>
      <c r="ZP9" s="1762"/>
      <c r="ZQ9" s="1762"/>
      <c r="ZR9" s="1762"/>
      <c r="ZS9" s="1762"/>
      <c r="ZT9" s="1762"/>
      <c r="ZU9" s="1762"/>
      <c r="ZV9" s="1762"/>
      <c r="ZW9" s="1762"/>
      <c r="ZX9" s="1762"/>
      <c r="ZY9" s="1762"/>
      <c r="ZZ9" s="1762"/>
      <c r="AAA9" s="1762"/>
      <c r="AAB9" s="1762"/>
      <c r="AAC9" s="1762"/>
      <c r="AAD9" s="1762"/>
      <c r="AAE9" s="1762"/>
      <c r="AAF9" s="1762"/>
      <c r="AAG9" s="1762"/>
      <c r="AAH9" s="1762"/>
      <c r="AAI9" s="1762"/>
      <c r="AAJ9" s="1762"/>
      <c r="AAK9" s="1762"/>
      <c r="AAL9" s="1762"/>
      <c r="AAM9" s="1762"/>
      <c r="AAN9" s="1762"/>
      <c r="AAO9" s="1762"/>
      <c r="AAP9" s="1762"/>
      <c r="AAQ9" s="1762"/>
      <c r="AAR9" s="1762"/>
      <c r="AAS9" s="1762"/>
      <c r="AAT9" s="1762"/>
      <c r="AAU9" s="1762"/>
      <c r="AAV9" s="1762"/>
      <c r="AAW9" s="1762"/>
      <c r="AAX9" s="1762"/>
      <c r="AAY9" s="1762"/>
      <c r="AAZ9" s="1762"/>
      <c r="ABA9" s="1762"/>
      <c r="ABB9" s="1762"/>
      <c r="ABC9" s="1762"/>
      <c r="ABD9" s="1762"/>
      <c r="ABE9" s="1762"/>
      <c r="ABF9" s="1762"/>
      <c r="ABG9" s="1762"/>
      <c r="ABH9" s="1762"/>
      <c r="ABI9" s="1762"/>
      <c r="ABJ9" s="1762"/>
      <c r="ABK9" s="1762"/>
      <c r="ABL9" s="1762"/>
      <c r="ABM9" s="1762"/>
      <c r="ABN9" s="1762"/>
      <c r="ABO9" s="1762"/>
      <c r="ABP9" s="1762"/>
      <c r="ABQ9" s="1762"/>
      <c r="ABR9" s="1762"/>
      <c r="ABS9" s="1762"/>
      <c r="ABT9" s="1762"/>
      <c r="ABU9" s="1762"/>
      <c r="ABV9" s="1762"/>
      <c r="ABW9" s="1762"/>
      <c r="ABX9" s="1762"/>
      <c r="ABY9" s="1762"/>
      <c r="ABZ9" s="1762"/>
      <c r="ACA9" s="1762"/>
      <c r="ACB9" s="1762"/>
      <c r="ACC9" s="1762"/>
      <c r="ACD9" s="1762"/>
      <c r="ACE9" s="1762"/>
      <c r="ACF9" s="1762"/>
      <c r="ACG9" s="1762"/>
      <c r="ACH9" s="1762"/>
      <c r="ACI9" s="1762"/>
      <c r="ACJ9" s="1762"/>
      <c r="ACK9" s="1762"/>
      <c r="ACL9" s="1762"/>
      <c r="ACM9" s="1762"/>
      <c r="ACN9" s="1762"/>
      <c r="ACO9" s="1762"/>
      <c r="ACP9" s="1762"/>
      <c r="ACQ9" s="1762"/>
      <c r="ACR9" s="1762"/>
      <c r="ACS9" s="1762"/>
      <c r="ACT9" s="1762"/>
      <c r="ACU9" s="1762"/>
      <c r="ACV9" s="1762"/>
      <c r="ACW9" s="1762"/>
      <c r="ACX9" s="1762"/>
      <c r="ACY9" s="1762"/>
      <c r="ACZ9" s="1762"/>
      <c r="ADA9" s="1762"/>
      <c r="ADB9" s="1762"/>
      <c r="ADC9" s="1762"/>
      <c r="ADD9" s="1762"/>
      <c r="ADE9" s="1762"/>
      <c r="ADF9" s="1762"/>
      <c r="ADG9" s="1762"/>
      <c r="ADH9" s="1762"/>
      <c r="ADI9" s="1762"/>
      <c r="ADJ9" s="1762"/>
      <c r="ADK9" s="1762"/>
      <c r="ADL9" s="1762"/>
      <c r="ADM9" s="1762"/>
      <c r="ADN9" s="1762"/>
      <c r="ADO9" s="1762"/>
      <c r="ADP9" s="1762"/>
      <c r="ADQ9" s="1762"/>
      <c r="ADR9" s="1762"/>
      <c r="ADS9" s="1762"/>
      <c r="ADT9" s="1762"/>
      <c r="ADU9" s="1762"/>
      <c r="ADV9" s="1762"/>
      <c r="ADW9" s="1762"/>
      <c r="ADX9" s="1762"/>
      <c r="ADY9" s="1762"/>
      <c r="ADZ9" s="1762"/>
      <c r="AEA9" s="1762"/>
      <c r="AEB9" s="1762"/>
      <c r="AEC9" s="1762"/>
      <c r="AED9" s="1762"/>
      <c r="AEE9" s="1762"/>
      <c r="AEF9" s="1762"/>
      <c r="AEG9" s="1762"/>
      <c r="AEH9" s="1762"/>
      <c r="AEI9" s="1762"/>
      <c r="AEJ9" s="1762"/>
      <c r="AEK9" s="1762"/>
      <c r="AEL9" s="1762"/>
      <c r="AEM9" s="1762"/>
      <c r="AEN9" s="1762"/>
      <c r="AEO9" s="1762"/>
      <c r="AEP9" s="1762"/>
      <c r="AEQ9" s="1762"/>
      <c r="AER9" s="1762"/>
      <c r="AES9" s="1762"/>
      <c r="AET9" s="1762"/>
      <c r="AEU9" s="1762"/>
      <c r="AEV9" s="1762"/>
      <c r="AEW9" s="1762"/>
      <c r="AEX9" s="1762"/>
      <c r="AEY9" s="1762"/>
      <c r="AEZ9" s="1762"/>
      <c r="AFA9" s="1762"/>
      <c r="AFB9" s="1762"/>
      <c r="AFC9" s="1762"/>
      <c r="AFD9" s="1762"/>
      <c r="AFE9" s="1762"/>
      <c r="AFF9" s="1762"/>
      <c r="AFG9" s="1762"/>
      <c r="AFH9" s="1762"/>
      <c r="AFI9" s="1762"/>
      <c r="AFJ9" s="1762"/>
      <c r="AFK9" s="1762"/>
      <c r="AFL9" s="1762"/>
      <c r="AFM9" s="1762"/>
      <c r="AFN9" s="1762"/>
      <c r="AFO9" s="1762"/>
      <c r="AFP9" s="1762"/>
      <c r="AFQ9" s="1762"/>
      <c r="AFR9" s="1762"/>
      <c r="AFS9" s="1762"/>
      <c r="AFT9" s="1762"/>
      <c r="AFU9" s="1762"/>
      <c r="AFV9" s="1762"/>
      <c r="AFW9" s="1762"/>
      <c r="AFX9" s="1762"/>
      <c r="AFY9" s="1762"/>
      <c r="AFZ9" s="1762"/>
      <c r="AGA9" s="1762"/>
      <c r="AGB9" s="1762"/>
      <c r="AGC9" s="1762"/>
      <c r="AGD9" s="1762"/>
      <c r="AGE9" s="1762"/>
      <c r="AGF9" s="1762"/>
      <c r="AGG9" s="1762"/>
      <c r="AGH9" s="1762"/>
      <c r="AGI9" s="1762"/>
      <c r="AGJ9" s="1762"/>
      <c r="AGK9" s="1762"/>
      <c r="AGL9" s="1762"/>
      <c r="AGM9" s="1762"/>
      <c r="AGN9" s="1762"/>
      <c r="AGO9" s="1762"/>
      <c r="AGP9" s="1762"/>
      <c r="AGQ9" s="1762"/>
      <c r="AGR9" s="1762"/>
      <c r="AGS9" s="1762"/>
      <c r="AGT9" s="1762"/>
      <c r="AGU9" s="1762"/>
      <c r="AGV9" s="1762"/>
      <c r="AGW9" s="1762"/>
      <c r="AGX9" s="1762"/>
      <c r="AGY9" s="1762"/>
      <c r="AGZ9" s="1762"/>
      <c r="AHA9" s="1762"/>
      <c r="AHB9" s="1762"/>
      <c r="AHC9" s="1762"/>
      <c r="AHD9" s="1762"/>
      <c r="AHE9" s="1762"/>
      <c r="AHF9" s="1762"/>
      <c r="AHG9" s="1762"/>
      <c r="AHH9" s="1762"/>
      <c r="AHI9" s="1762"/>
      <c r="AHJ9" s="1762"/>
      <c r="AHK9" s="1762"/>
      <c r="AHL9" s="1762"/>
      <c r="AHM9" s="1762"/>
      <c r="AHN9" s="1762"/>
      <c r="AHO9" s="1762"/>
      <c r="AHP9" s="1762"/>
      <c r="AHQ9" s="1762"/>
      <c r="AHR9" s="1762"/>
      <c r="AHS9" s="1762"/>
      <c r="AHT9" s="1762"/>
      <c r="AHU9" s="1762"/>
      <c r="AHV9" s="1762"/>
      <c r="AHW9" s="1762"/>
      <c r="AHX9" s="1762"/>
      <c r="AHY9" s="1762"/>
      <c r="AHZ9" s="1762"/>
      <c r="AIA9" s="1762"/>
      <c r="AIB9" s="1762"/>
      <c r="AIC9" s="1762"/>
      <c r="AID9" s="1762"/>
      <c r="AIE9" s="1762"/>
      <c r="AIF9" s="1762"/>
      <c r="AIG9" s="1762"/>
      <c r="AIH9" s="1762"/>
      <c r="AII9" s="1762"/>
      <c r="AIJ9" s="1762"/>
      <c r="AIK9" s="1762"/>
      <c r="AIL9" s="1762"/>
      <c r="AIM9" s="1762"/>
      <c r="AIN9" s="1762"/>
      <c r="AIO9" s="1762"/>
      <c r="AIP9" s="1762"/>
      <c r="AIQ9" s="1762"/>
      <c r="AIR9" s="1762"/>
      <c r="AIS9" s="1762"/>
      <c r="AIT9" s="1762"/>
      <c r="AIU9" s="1762"/>
      <c r="AIV9" s="1762"/>
      <c r="AIW9" s="1762"/>
      <c r="AIX9" s="1762"/>
      <c r="AIY9" s="1762"/>
      <c r="AIZ9" s="1762"/>
      <c r="AJA9" s="1762"/>
      <c r="AJB9" s="1762"/>
      <c r="AJC9" s="1762"/>
      <c r="AJD9" s="1762"/>
      <c r="AJE9" s="1762"/>
      <c r="AJF9" s="1762"/>
      <c r="AJG9" s="1762"/>
      <c r="AJH9" s="1762"/>
      <c r="AJI9" s="1762"/>
      <c r="AJJ9" s="1762"/>
      <c r="AJK9" s="1762"/>
      <c r="AJL9" s="1762"/>
      <c r="AJM9" s="1762"/>
      <c r="AJN9" s="1762"/>
      <c r="AJO9" s="1762"/>
      <c r="AJP9" s="1762"/>
      <c r="AJQ9" s="1762"/>
      <c r="AJR9" s="1762"/>
      <c r="AJS9" s="1762"/>
      <c r="AJT9" s="1762"/>
      <c r="AJU9" s="1762"/>
      <c r="AJV9" s="1762"/>
      <c r="AJW9" s="1762"/>
      <c r="AJX9" s="1762"/>
      <c r="AJY9" s="1762"/>
      <c r="AJZ9" s="1762"/>
      <c r="AKA9" s="1762"/>
      <c r="AKB9" s="1762"/>
      <c r="AKC9" s="1762"/>
      <c r="AKD9" s="1762"/>
      <c r="AKE9" s="1762"/>
      <c r="AKF9" s="1762"/>
      <c r="AKG9" s="1762"/>
      <c r="AKH9" s="1762"/>
      <c r="AKI9" s="1762"/>
      <c r="AKJ9" s="1762"/>
      <c r="AKK9" s="1762"/>
      <c r="AKL9" s="1762"/>
      <c r="AKM9" s="1762"/>
      <c r="AKN9" s="1762"/>
      <c r="AKO9" s="1762"/>
      <c r="AKP9" s="1762"/>
      <c r="AKQ9" s="1762"/>
      <c r="AKR9" s="1762"/>
      <c r="AKS9" s="1762"/>
      <c r="AKT9" s="1762"/>
      <c r="AKU9" s="1762"/>
      <c r="AKV9" s="1762"/>
      <c r="AKW9" s="1762"/>
      <c r="AKX9" s="1762"/>
      <c r="AKY9" s="1762"/>
      <c r="AKZ9" s="1762"/>
      <c r="ALA9" s="1762"/>
      <c r="ALB9" s="1762"/>
      <c r="ALC9" s="1762"/>
      <c r="ALD9" s="1762"/>
      <c r="ALE9" s="1762"/>
      <c r="ALF9" s="1762"/>
      <c r="ALG9" s="1762"/>
      <c r="ALH9" s="1762"/>
      <c r="ALI9" s="1762"/>
      <c r="ALJ9" s="1762"/>
      <c r="ALK9" s="1762"/>
      <c r="ALL9" s="1762"/>
      <c r="ALM9" s="1762"/>
      <c r="ALN9" s="1762"/>
      <c r="ALO9" s="1762"/>
      <c r="ALP9" s="1762"/>
      <c r="ALQ9" s="1762"/>
      <c r="ALR9" s="1762"/>
      <c r="ALS9" s="1762"/>
      <c r="ALT9" s="1762"/>
      <c r="ALU9" s="1762"/>
      <c r="ALV9" s="1762"/>
      <c r="ALW9" s="1762"/>
      <c r="ALX9" s="1762"/>
      <c r="ALY9" s="1762"/>
      <c r="ALZ9" s="1762"/>
      <c r="AMA9" s="1762"/>
      <c r="AMB9" s="1762"/>
      <c r="AMC9" s="1762"/>
      <c r="AMD9" s="1762"/>
      <c r="AME9" s="1762"/>
      <c r="AMF9" s="1762"/>
      <c r="AMG9" s="1762"/>
      <c r="AMH9" s="1762"/>
    </row>
    <row r="10" spans="1:1022" ht="13.95" customHeight="1">
      <c r="A10" s="1959" t="s">
        <v>2688</v>
      </c>
      <c r="B10" s="1766" t="s">
        <v>2669</v>
      </c>
      <c r="C10" s="1762"/>
      <c r="D10" s="1762"/>
      <c r="E10" s="1762"/>
      <c r="F10" s="1762"/>
      <c r="G10" s="1762"/>
      <c r="H10" s="1763"/>
      <c r="I10" s="1762"/>
      <c r="J10" s="1762"/>
      <c r="K10" s="1762"/>
      <c r="L10" s="1762"/>
      <c r="M10" s="1762"/>
      <c r="N10" s="1763"/>
      <c r="O10" s="1763"/>
      <c r="P10" s="1763"/>
      <c r="Q10" s="1763"/>
      <c r="R10" s="1762"/>
      <c r="S10" s="1763"/>
      <c r="T10" s="1762"/>
      <c r="U10" s="1762"/>
      <c r="V10" s="1762"/>
      <c r="W10" s="1762"/>
      <c r="X10" s="1762"/>
      <c r="Y10" s="1762"/>
      <c r="Z10" s="1762"/>
      <c r="AA10" s="1762"/>
      <c r="AB10" s="1762"/>
      <c r="AC10" s="1762"/>
      <c r="AD10" s="1762"/>
      <c r="AE10" s="1762"/>
      <c r="AF10" s="1762"/>
      <c r="AG10" s="1762"/>
      <c r="AH10" s="1762"/>
      <c r="AI10" s="1762"/>
      <c r="AJ10" s="1762"/>
      <c r="AK10" s="1762"/>
      <c r="AL10" s="1762"/>
      <c r="AM10" s="1762"/>
      <c r="AN10" s="1762"/>
      <c r="AO10" s="1762"/>
      <c r="AP10" s="1762"/>
      <c r="AQ10" s="1762"/>
      <c r="AR10" s="1762"/>
      <c r="AS10" s="1762"/>
      <c r="AT10" s="1762"/>
      <c r="AU10" s="1762"/>
      <c r="AV10" s="1762"/>
      <c r="AW10" s="1762"/>
      <c r="AX10" s="1762"/>
      <c r="AY10" s="1762"/>
      <c r="AZ10" s="1762"/>
      <c r="BA10" s="1762"/>
      <c r="BB10" s="1762"/>
      <c r="BC10" s="1762"/>
      <c r="BD10" s="1762"/>
      <c r="BE10" s="1762"/>
      <c r="BF10" s="1762"/>
      <c r="BG10" s="1762"/>
      <c r="BH10" s="1762"/>
      <c r="BI10" s="1762"/>
      <c r="BJ10" s="1762"/>
      <c r="BK10" s="1762"/>
      <c r="BL10" s="1762"/>
      <c r="BM10" s="1762"/>
      <c r="BN10" s="1762"/>
      <c r="BO10" s="1762"/>
      <c r="BP10" s="1762"/>
      <c r="BQ10" s="1762"/>
      <c r="BR10" s="1762"/>
      <c r="BS10" s="1762"/>
      <c r="BT10" s="1762"/>
      <c r="BU10" s="1762"/>
      <c r="BV10" s="1762"/>
      <c r="BW10" s="1762"/>
      <c r="BX10" s="1762"/>
      <c r="BY10" s="1762"/>
      <c r="BZ10" s="1762"/>
      <c r="CA10" s="1762"/>
      <c r="CB10" s="1762"/>
      <c r="CC10" s="1762"/>
      <c r="CD10" s="1762"/>
      <c r="CE10" s="1762"/>
      <c r="CF10" s="1762"/>
      <c r="CG10" s="1762"/>
      <c r="CH10" s="1762"/>
      <c r="CI10" s="1762"/>
      <c r="CJ10" s="1762"/>
      <c r="CK10" s="1762"/>
      <c r="CL10" s="1762"/>
      <c r="CM10" s="1762"/>
      <c r="CN10" s="1762"/>
      <c r="CO10" s="1762"/>
      <c r="CP10" s="1762"/>
      <c r="CQ10" s="1762"/>
      <c r="CR10" s="1762"/>
      <c r="CS10" s="1762"/>
      <c r="CT10" s="1762"/>
      <c r="CU10" s="1762"/>
      <c r="CV10" s="1762"/>
      <c r="CW10" s="1762"/>
      <c r="CX10" s="1762"/>
      <c r="CY10" s="1762"/>
      <c r="CZ10" s="1762"/>
      <c r="DA10" s="1762"/>
      <c r="DB10" s="1762"/>
      <c r="DC10" s="1762"/>
      <c r="DD10" s="1762"/>
      <c r="DE10" s="1762"/>
      <c r="DF10" s="1762"/>
      <c r="DG10" s="1762"/>
      <c r="DH10" s="1762"/>
      <c r="DI10" s="1762"/>
      <c r="DJ10" s="1762"/>
      <c r="DK10" s="1762"/>
      <c r="DL10" s="1762"/>
      <c r="DM10" s="1762"/>
      <c r="DN10" s="1762"/>
      <c r="DO10" s="1762"/>
      <c r="DP10" s="1762"/>
      <c r="DQ10" s="1762"/>
      <c r="DR10" s="1762"/>
      <c r="DS10" s="1762"/>
      <c r="DT10" s="1762"/>
      <c r="DU10" s="1762"/>
      <c r="DV10" s="1762"/>
      <c r="DW10" s="1762"/>
      <c r="DX10" s="1762"/>
      <c r="DY10" s="1762"/>
      <c r="DZ10" s="1762"/>
      <c r="EA10" s="1762"/>
      <c r="EB10" s="1762"/>
      <c r="EC10" s="1762"/>
      <c r="ED10" s="1762"/>
      <c r="EE10" s="1762"/>
      <c r="EF10" s="1762"/>
      <c r="EG10" s="1762"/>
      <c r="EH10" s="1762"/>
      <c r="EI10" s="1762"/>
      <c r="EJ10" s="1762"/>
      <c r="EK10" s="1762"/>
      <c r="EL10" s="1762"/>
      <c r="EM10" s="1762"/>
      <c r="EN10" s="1762"/>
      <c r="EO10" s="1762"/>
      <c r="EP10" s="1762"/>
      <c r="EQ10" s="1762"/>
      <c r="ER10" s="1762"/>
      <c r="ES10" s="1762"/>
      <c r="ET10" s="1762"/>
      <c r="EU10" s="1762"/>
      <c r="EV10" s="1762"/>
      <c r="EW10" s="1762"/>
      <c r="EX10" s="1762"/>
      <c r="EY10" s="1762"/>
      <c r="EZ10" s="1762"/>
      <c r="FA10" s="1762"/>
      <c r="FB10" s="1762"/>
      <c r="FC10" s="1762"/>
      <c r="FD10" s="1762"/>
      <c r="FE10" s="1762"/>
      <c r="FF10" s="1762"/>
      <c r="FG10" s="1762"/>
      <c r="FH10" s="1762"/>
      <c r="FI10" s="1762"/>
      <c r="FJ10" s="1762"/>
      <c r="FK10" s="1762"/>
      <c r="FL10" s="1762"/>
      <c r="FM10" s="1762"/>
      <c r="FN10" s="1762"/>
      <c r="FO10" s="1762"/>
      <c r="FP10" s="1762"/>
      <c r="FQ10" s="1762"/>
      <c r="FR10" s="1762"/>
      <c r="FS10" s="1762"/>
      <c r="FT10" s="1762"/>
      <c r="FU10" s="1762"/>
      <c r="FV10" s="1762"/>
      <c r="FW10" s="1762"/>
      <c r="FX10" s="1762"/>
      <c r="FY10" s="1762"/>
      <c r="FZ10" s="1762"/>
      <c r="GA10" s="1762"/>
      <c r="GB10" s="1762"/>
      <c r="GC10" s="1762"/>
      <c r="GD10" s="1762"/>
      <c r="GE10" s="1762"/>
      <c r="GF10" s="1762"/>
      <c r="GG10" s="1762"/>
      <c r="GH10" s="1762"/>
      <c r="GI10" s="1762"/>
      <c r="GJ10" s="1762"/>
      <c r="GK10" s="1762"/>
      <c r="GL10" s="1762"/>
      <c r="GM10" s="1762"/>
      <c r="GN10" s="1762"/>
      <c r="GO10" s="1762"/>
      <c r="GP10" s="1762"/>
      <c r="GQ10" s="1762"/>
      <c r="GR10" s="1762"/>
      <c r="GS10" s="1762"/>
      <c r="GT10" s="1762"/>
      <c r="GU10" s="1762"/>
      <c r="GV10" s="1762"/>
      <c r="GW10" s="1762"/>
      <c r="GX10" s="1762"/>
      <c r="GY10" s="1762"/>
      <c r="GZ10" s="1762"/>
      <c r="HA10" s="1762"/>
      <c r="HB10" s="1762"/>
      <c r="HC10" s="1762"/>
      <c r="HD10" s="1762"/>
      <c r="HE10" s="1762"/>
      <c r="HF10" s="1762"/>
      <c r="HG10" s="1762"/>
      <c r="HH10" s="1762"/>
      <c r="HI10" s="1762"/>
      <c r="HJ10" s="1762"/>
      <c r="HK10" s="1762"/>
      <c r="HL10" s="1762"/>
      <c r="HM10" s="1762"/>
      <c r="HN10" s="1762"/>
      <c r="HO10" s="1762"/>
      <c r="HP10" s="1762"/>
      <c r="HQ10" s="1762"/>
      <c r="HR10" s="1762"/>
      <c r="HS10" s="1762"/>
      <c r="HT10" s="1762"/>
      <c r="HU10" s="1762"/>
      <c r="HV10" s="1762"/>
      <c r="HW10" s="1762"/>
      <c r="HX10" s="1762"/>
      <c r="HY10" s="1762"/>
      <c r="HZ10" s="1762"/>
      <c r="IA10" s="1762"/>
      <c r="IB10" s="1762"/>
      <c r="IC10" s="1762"/>
      <c r="ID10" s="1762"/>
      <c r="IE10" s="1762"/>
      <c r="IF10" s="1762"/>
      <c r="IG10" s="1762"/>
      <c r="IH10" s="1762"/>
      <c r="II10" s="1762"/>
      <c r="IJ10" s="1762"/>
      <c r="IK10" s="1762"/>
      <c r="IL10" s="1762"/>
      <c r="IM10" s="1762"/>
      <c r="IN10" s="1762"/>
      <c r="IO10" s="1762"/>
      <c r="IP10" s="1762"/>
      <c r="IQ10" s="1762"/>
      <c r="IR10" s="1762"/>
      <c r="IS10" s="1762"/>
      <c r="IT10" s="1762"/>
      <c r="IU10" s="1762"/>
      <c r="IV10" s="1762"/>
      <c r="IW10" s="1762"/>
      <c r="IX10" s="1762"/>
      <c r="IY10" s="1762"/>
      <c r="IZ10" s="1762"/>
      <c r="JA10" s="1762"/>
      <c r="JB10" s="1762"/>
      <c r="JC10" s="1762"/>
      <c r="JD10" s="1762"/>
      <c r="JE10" s="1762"/>
      <c r="JF10" s="1762"/>
      <c r="JG10" s="1762"/>
      <c r="JH10" s="1762"/>
      <c r="JI10" s="1762"/>
      <c r="JJ10" s="1762"/>
      <c r="JK10" s="1762"/>
      <c r="JL10" s="1762"/>
      <c r="JM10" s="1762"/>
      <c r="JN10" s="1762"/>
      <c r="JO10" s="1762"/>
      <c r="JP10" s="1762"/>
      <c r="JQ10" s="1762"/>
      <c r="JR10" s="1762"/>
      <c r="JS10" s="1762"/>
      <c r="JT10" s="1762"/>
      <c r="JU10" s="1762"/>
      <c r="JV10" s="1762"/>
      <c r="JW10" s="1762"/>
      <c r="JX10" s="1762"/>
      <c r="JY10" s="1762"/>
      <c r="JZ10" s="1762"/>
      <c r="KA10" s="1762"/>
      <c r="KB10" s="1762"/>
      <c r="KC10" s="1762"/>
      <c r="KD10" s="1762"/>
      <c r="KE10" s="1762"/>
      <c r="KF10" s="1762"/>
      <c r="KG10" s="1762"/>
      <c r="KH10" s="1762"/>
      <c r="KI10" s="1762"/>
      <c r="KJ10" s="1762"/>
      <c r="KK10" s="1762"/>
      <c r="KL10" s="1762"/>
      <c r="KM10" s="1762"/>
      <c r="KN10" s="1762"/>
      <c r="KO10" s="1762"/>
      <c r="KP10" s="1762"/>
      <c r="KQ10" s="1762"/>
      <c r="KR10" s="1762"/>
      <c r="KS10" s="1762"/>
      <c r="KT10" s="1762"/>
      <c r="KU10" s="1762"/>
      <c r="KV10" s="1762"/>
      <c r="KW10" s="1762"/>
      <c r="KX10" s="1762"/>
      <c r="KY10" s="1762"/>
      <c r="KZ10" s="1762"/>
      <c r="LA10" s="1762"/>
      <c r="LB10" s="1762"/>
      <c r="LC10" s="1762"/>
      <c r="LD10" s="1762"/>
      <c r="LE10" s="1762"/>
      <c r="LF10" s="1762"/>
      <c r="LG10" s="1762"/>
      <c r="LH10" s="1762"/>
      <c r="LI10" s="1762"/>
      <c r="LJ10" s="1762"/>
      <c r="LK10" s="1762"/>
      <c r="LL10" s="1762"/>
      <c r="LM10" s="1762"/>
      <c r="LN10" s="1762"/>
      <c r="LO10" s="1762"/>
      <c r="LP10" s="1762"/>
      <c r="LQ10" s="1762"/>
      <c r="LR10" s="1762"/>
      <c r="LS10" s="1762"/>
      <c r="LT10" s="1762"/>
      <c r="LU10" s="1762"/>
      <c r="LV10" s="1762"/>
      <c r="LW10" s="1762"/>
      <c r="LX10" s="1762"/>
      <c r="LY10" s="1762"/>
      <c r="LZ10" s="1762"/>
      <c r="MA10" s="1762"/>
      <c r="MB10" s="1762"/>
      <c r="MC10" s="1762"/>
      <c r="MD10" s="1762"/>
      <c r="ME10" s="1762"/>
      <c r="MF10" s="1762"/>
      <c r="MG10" s="1762"/>
      <c r="MH10" s="1762"/>
      <c r="MI10" s="1762"/>
      <c r="MJ10" s="1762"/>
      <c r="MK10" s="1762"/>
      <c r="ML10" s="1762"/>
      <c r="MM10" s="1762"/>
      <c r="MN10" s="1762"/>
      <c r="MO10" s="1762"/>
      <c r="MP10" s="1762"/>
      <c r="MQ10" s="1762"/>
      <c r="MR10" s="1762"/>
      <c r="MS10" s="1762"/>
      <c r="MT10" s="1762"/>
      <c r="MU10" s="1762"/>
      <c r="MV10" s="1762"/>
      <c r="MW10" s="1762"/>
      <c r="MX10" s="1762"/>
      <c r="MY10" s="1762"/>
      <c r="MZ10" s="1762"/>
      <c r="NA10" s="1762"/>
      <c r="NB10" s="1762"/>
      <c r="NC10" s="1762"/>
      <c r="ND10" s="1762"/>
      <c r="NE10" s="1762"/>
      <c r="NF10" s="1762"/>
      <c r="NG10" s="1762"/>
      <c r="NH10" s="1762"/>
      <c r="NI10" s="1762"/>
      <c r="NJ10" s="1762"/>
      <c r="NK10" s="1762"/>
      <c r="NL10" s="1762"/>
      <c r="NM10" s="1762"/>
      <c r="NN10" s="1762"/>
      <c r="NO10" s="1762"/>
      <c r="NP10" s="1762"/>
      <c r="NQ10" s="1762"/>
      <c r="NR10" s="1762"/>
      <c r="NS10" s="1762"/>
      <c r="NT10" s="1762"/>
      <c r="NU10" s="1762"/>
      <c r="NV10" s="1762"/>
      <c r="NW10" s="1762"/>
      <c r="NX10" s="1762"/>
      <c r="NY10" s="1762"/>
      <c r="NZ10" s="1762"/>
      <c r="OA10" s="1762"/>
      <c r="OB10" s="1762"/>
      <c r="OC10" s="1762"/>
      <c r="OD10" s="1762"/>
      <c r="OE10" s="1762"/>
      <c r="OF10" s="1762"/>
      <c r="OG10" s="1762"/>
      <c r="OH10" s="1762"/>
      <c r="OI10" s="1762"/>
      <c r="OJ10" s="1762"/>
      <c r="OK10" s="1762"/>
      <c r="OL10" s="1762"/>
      <c r="OM10" s="1762"/>
      <c r="ON10" s="1762"/>
      <c r="OO10" s="1762"/>
      <c r="OP10" s="1762"/>
      <c r="OQ10" s="1762"/>
      <c r="OR10" s="1762"/>
      <c r="OS10" s="1762"/>
      <c r="OT10" s="1762"/>
      <c r="OU10" s="1762"/>
      <c r="OV10" s="1762"/>
      <c r="OW10" s="1762"/>
      <c r="OX10" s="1762"/>
      <c r="OY10" s="1762"/>
      <c r="OZ10" s="1762"/>
      <c r="PA10" s="1762"/>
      <c r="PB10" s="1762"/>
      <c r="PC10" s="1762"/>
      <c r="PD10" s="1762"/>
      <c r="PE10" s="1762"/>
      <c r="PF10" s="1762"/>
      <c r="PG10" s="1762"/>
      <c r="PH10" s="1762"/>
      <c r="PI10" s="1762"/>
      <c r="PJ10" s="1762"/>
      <c r="PK10" s="1762"/>
      <c r="PL10" s="1762"/>
      <c r="PM10" s="1762"/>
      <c r="PN10" s="1762"/>
      <c r="PO10" s="1762"/>
      <c r="PP10" s="1762"/>
      <c r="PQ10" s="1762"/>
      <c r="PR10" s="1762"/>
      <c r="PS10" s="1762"/>
      <c r="PT10" s="1762"/>
      <c r="PU10" s="1762"/>
      <c r="PV10" s="1762"/>
      <c r="PW10" s="1762"/>
      <c r="PX10" s="1762"/>
      <c r="PY10" s="1762"/>
      <c r="PZ10" s="1762"/>
      <c r="QA10" s="1762"/>
      <c r="QB10" s="1762"/>
      <c r="QC10" s="1762"/>
      <c r="QD10" s="1762"/>
      <c r="QE10" s="1762"/>
      <c r="QF10" s="1762"/>
      <c r="QG10" s="1762"/>
      <c r="QH10" s="1762"/>
      <c r="QI10" s="1762"/>
      <c r="QJ10" s="1762"/>
      <c r="QK10" s="1762"/>
      <c r="QL10" s="1762"/>
      <c r="QM10" s="1762"/>
      <c r="QN10" s="1762"/>
      <c r="QO10" s="1762"/>
      <c r="QP10" s="1762"/>
      <c r="QQ10" s="1762"/>
      <c r="QR10" s="1762"/>
      <c r="QS10" s="1762"/>
      <c r="QT10" s="1762"/>
      <c r="QU10" s="1762"/>
      <c r="QV10" s="1762"/>
      <c r="QW10" s="1762"/>
      <c r="QX10" s="1762"/>
      <c r="QY10" s="1762"/>
      <c r="QZ10" s="1762"/>
      <c r="RA10" s="1762"/>
      <c r="RB10" s="1762"/>
      <c r="RC10" s="1762"/>
      <c r="RD10" s="1762"/>
      <c r="RE10" s="1762"/>
      <c r="RF10" s="1762"/>
      <c r="RG10" s="1762"/>
      <c r="RH10" s="1762"/>
      <c r="RI10" s="1762"/>
      <c r="RJ10" s="1762"/>
      <c r="RK10" s="1762"/>
      <c r="RL10" s="1762"/>
      <c r="RM10" s="1762"/>
      <c r="RN10" s="1762"/>
      <c r="RO10" s="1762"/>
      <c r="RP10" s="1762"/>
      <c r="RQ10" s="1762"/>
      <c r="RR10" s="1762"/>
      <c r="RS10" s="1762"/>
      <c r="RT10" s="1762"/>
      <c r="RU10" s="1762"/>
      <c r="RV10" s="1762"/>
      <c r="RW10" s="1762"/>
      <c r="RX10" s="1762"/>
      <c r="RY10" s="1762"/>
      <c r="RZ10" s="1762"/>
      <c r="SA10" s="1762"/>
      <c r="SB10" s="1762"/>
      <c r="SC10" s="1762"/>
      <c r="SD10" s="1762"/>
      <c r="SE10" s="1762"/>
      <c r="SF10" s="1762"/>
      <c r="SG10" s="1762"/>
      <c r="SH10" s="1762"/>
      <c r="SI10" s="1762"/>
      <c r="SJ10" s="1762"/>
      <c r="SK10" s="1762"/>
      <c r="SL10" s="1762"/>
      <c r="SM10" s="1762"/>
      <c r="SN10" s="1762"/>
      <c r="SO10" s="1762"/>
      <c r="SP10" s="1762"/>
      <c r="SQ10" s="1762"/>
      <c r="SR10" s="1762"/>
      <c r="SS10" s="1762"/>
      <c r="ST10" s="1762"/>
      <c r="SU10" s="1762"/>
      <c r="SV10" s="1762"/>
      <c r="SW10" s="1762"/>
      <c r="SX10" s="1762"/>
      <c r="SY10" s="1762"/>
      <c r="SZ10" s="1762"/>
      <c r="TA10" s="1762"/>
      <c r="TB10" s="1762"/>
      <c r="TC10" s="1762"/>
      <c r="TD10" s="1762"/>
      <c r="TE10" s="1762"/>
      <c r="TF10" s="1762"/>
      <c r="TG10" s="1762"/>
      <c r="TH10" s="1762"/>
      <c r="TI10" s="1762"/>
      <c r="TJ10" s="1762"/>
      <c r="TK10" s="1762"/>
      <c r="TL10" s="1762"/>
      <c r="TM10" s="1762"/>
      <c r="TN10" s="1762"/>
      <c r="TO10" s="1762"/>
      <c r="TP10" s="1762"/>
      <c r="TQ10" s="1762"/>
      <c r="TR10" s="1762"/>
      <c r="TS10" s="1762"/>
      <c r="TT10" s="1762"/>
      <c r="TU10" s="1762"/>
      <c r="TV10" s="1762"/>
      <c r="TW10" s="1762"/>
      <c r="TX10" s="1762"/>
      <c r="TY10" s="1762"/>
      <c r="TZ10" s="1762"/>
      <c r="UA10" s="1762"/>
      <c r="UB10" s="1762"/>
      <c r="UC10" s="1762"/>
      <c r="UD10" s="1762"/>
      <c r="UE10" s="1762"/>
      <c r="UF10" s="1762"/>
      <c r="UG10" s="1762"/>
      <c r="UH10" s="1762"/>
      <c r="UI10" s="1762"/>
      <c r="UJ10" s="1762"/>
      <c r="UK10" s="1762"/>
      <c r="UL10" s="1762"/>
      <c r="UM10" s="1762"/>
      <c r="UN10" s="1762"/>
      <c r="UO10" s="1762"/>
      <c r="UP10" s="1762"/>
      <c r="UQ10" s="1762"/>
      <c r="UR10" s="1762"/>
      <c r="US10" s="1762"/>
      <c r="UT10" s="1762"/>
      <c r="UU10" s="1762"/>
      <c r="UV10" s="1762"/>
      <c r="UW10" s="1762"/>
      <c r="UX10" s="1762"/>
      <c r="UY10" s="1762"/>
      <c r="UZ10" s="1762"/>
      <c r="VA10" s="1762"/>
      <c r="VB10" s="1762"/>
      <c r="VC10" s="1762"/>
      <c r="VD10" s="1762"/>
      <c r="VE10" s="1762"/>
      <c r="VF10" s="1762"/>
      <c r="VG10" s="1762"/>
      <c r="VH10" s="1762"/>
      <c r="VI10" s="1762"/>
      <c r="VJ10" s="1762"/>
      <c r="VK10" s="1762"/>
      <c r="VL10" s="1762"/>
      <c r="VM10" s="1762"/>
      <c r="VN10" s="1762"/>
      <c r="VO10" s="1762"/>
      <c r="VP10" s="1762"/>
      <c r="VQ10" s="1762"/>
      <c r="VR10" s="1762"/>
      <c r="VS10" s="1762"/>
      <c r="VT10" s="1762"/>
      <c r="VU10" s="1762"/>
      <c r="VV10" s="1762"/>
      <c r="VW10" s="1762"/>
      <c r="VX10" s="1762"/>
      <c r="VY10" s="1762"/>
      <c r="VZ10" s="1762"/>
      <c r="WA10" s="1762"/>
      <c r="WB10" s="1762"/>
      <c r="WC10" s="1762"/>
      <c r="WD10" s="1762"/>
      <c r="WE10" s="1762"/>
      <c r="WF10" s="1762"/>
      <c r="WG10" s="1762"/>
      <c r="WH10" s="1762"/>
      <c r="WI10" s="1762"/>
      <c r="WJ10" s="1762"/>
      <c r="WK10" s="1762"/>
      <c r="WL10" s="1762"/>
      <c r="WM10" s="1762"/>
      <c r="WN10" s="1762"/>
      <c r="WO10" s="1762"/>
      <c r="WP10" s="1762"/>
      <c r="WQ10" s="1762"/>
      <c r="WR10" s="1762"/>
      <c r="WS10" s="1762"/>
      <c r="WT10" s="1762"/>
      <c r="WU10" s="1762"/>
      <c r="WV10" s="1762"/>
      <c r="WW10" s="1762"/>
      <c r="WX10" s="1762"/>
      <c r="WY10" s="1762"/>
      <c r="WZ10" s="1762"/>
      <c r="XA10" s="1762"/>
      <c r="XB10" s="1762"/>
      <c r="XC10" s="1762"/>
      <c r="XD10" s="1762"/>
      <c r="XE10" s="1762"/>
      <c r="XF10" s="1762"/>
      <c r="XG10" s="1762"/>
      <c r="XH10" s="1762"/>
      <c r="XI10" s="1762"/>
      <c r="XJ10" s="1762"/>
      <c r="XK10" s="1762"/>
      <c r="XL10" s="1762"/>
      <c r="XM10" s="1762"/>
      <c r="XN10" s="1762"/>
      <c r="XO10" s="1762"/>
      <c r="XP10" s="1762"/>
      <c r="XQ10" s="1762"/>
      <c r="XR10" s="1762"/>
      <c r="XS10" s="1762"/>
      <c r="XT10" s="1762"/>
      <c r="XU10" s="1762"/>
      <c r="XV10" s="1762"/>
      <c r="XW10" s="1762"/>
      <c r="XX10" s="1762"/>
      <c r="XY10" s="1762"/>
      <c r="XZ10" s="1762"/>
      <c r="YA10" s="1762"/>
      <c r="YB10" s="1762"/>
      <c r="YC10" s="1762"/>
      <c r="YD10" s="1762"/>
      <c r="YE10" s="1762"/>
      <c r="YF10" s="1762"/>
      <c r="YG10" s="1762"/>
      <c r="YH10" s="1762"/>
      <c r="YI10" s="1762"/>
      <c r="YJ10" s="1762"/>
      <c r="YK10" s="1762"/>
      <c r="YL10" s="1762"/>
      <c r="YM10" s="1762"/>
      <c r="YN10" s="1762"/>
      <c r="YO10" s="1762"/>
      <c r="YP10" s="1762"/>
      <c r="YQ10" s="1762"/>
      <c r="YR10" s="1762"/>
      <c r="YS10" s="1762"/>
      <c r="YT10" s="1762"/>
      <c r="YU10" s="1762"/>
      <c r="YV10" s="1762"/>
      <c r="YW10" s="1762"/>
      <c r="YX10" s="1762"/>
      <c r="YY10" s="1762"/>
      <c r="YZ10" s="1762"/>
      <c r="ZA10" s="1762"/>
      <c r="ZB10" s="1762"/>
      <c r="ZC10" s="1762"/>
      <c r="ZD10" s="1762"/>
      <c r="ZE10" s="1762"/>
      <c r="ZF10" s="1762"/>
      <c r="ZG10" s="1762"/>
      <c r="ZH10" s="1762"/>
      <c r="ZI10" s="1762"/>
      <c r="ZJ10" s="1762"/>
      <c r="ZK10" s="1762"/>
      <c r="ZL10" s="1762"/>
      <c r="ZM10" s="1762"/>
      <c r="ZN10" s="1762"/>
      <c r="ZO10" s="1762"/>
      <c r="ZP10" s="1762"/>
      <c r="ZQ10" s="1762"/>
      <c r="ZR10" s="1762"/>
      <c r="ZS10" s="1762"/>
      <c r="ZT10" s="1762"/>
      <c r="ZU10" s="1762"/>
      <c r="ZV10" s="1762"/>
      <c r="ZW10" s="1762"/>
      <c r="ZX10" s="1762"/>
      <c r="ZY10" s="1762"/>
      <c r="ZZ10" s="1762"/>
      <c r="AAA10" s="1762"/>
      <c r="AAB10" s="1762"/>
      <c r="AAC10" s="1762"/>
      <c r="AAD10" s="1762"/>
      <c r="AAE10" s="1762"/>
      <c r="AAF10" s="1762"/>
      <c r="AAG10" s="1762"/>
      <c r="AAH10" s="1762"/>
      <c r="AAI10" s="1762"/>
      <c r="AAJ10" s="1762"/>
      <c r="AAK10" s="1762"/>
      <c r="AAL10" s="1762"/>
      <c r="AAM10" s="1762"/>
      <c r="AAN10" s="1762"/>
      <c r="AAO10" s="1762"/>
      <c r="AAP10" s="1762"/>
      <c r="AAQ10" s="1762"/>
      <c r="AAR10" s="1762"/>
      <c r="AAS10" s="1762"/>
      <c r="AAT10" s="1762"/>
      <c r="AAU10" s="1762"/>
      <c r="AAV10" s="1762"/>
      <c r="AAW10" s="1762"/>
      <c r="AAX10" s="1762"/>
      <c r="AAY10" s="1762"/>
      <c r="AAZ10" s="1762"/>
      <c r="ABA10" s="1762"/>
      <c r="ABB10" s="1762"/>
      <c r="ABC10" s="1762"/>
      <c r="ABD10" s="1762"/>
      <c r="ABE10" s="1762"/>
      <c r="ABF10" s="1762"/>
      <c r="ABG10" s="1762"/>
      <c r="ABH10" s="1762"/>
      <c r="ABI10" s="1762"/>
      <c r="ABJ10" s="1762"/>
      <c r="ABK10" s="1762"/>
      <c r="ABL10" s="1762"/>
      <c r="ABM10" s="1762"/>
      <c r="ABN10" s="1762"/>
      <c r="ABO10" s="1762"/>
      <c r="ABP10" s="1762"/>
      <c r="ABQ10" s="1762"/>
      <c r="ABR10" s="1762"/>
      <c r="ABS10" s="1762"/>
      <c r="ABT10" s="1762"/>
      <c r="ABU10" s="1762"/>
      <c r="ABV10" s="1762"/>
      <c r="ABW10" s="1762"/>
      <c r="ABX10" s="1762"/>
      <c r="ABY10" s="1762"/>
      <c r="ABZ10" s="1762"/>
      <c r="ACA10" s="1762"/>
      <c r="ACB10" s="1762"/>
      <c r="ACC10" s="1762"/>
      <c r="ACD10" s="1762"/>
      <c r="ACE10" s="1762"/>
      <c r="ACF10" s="1762"/>
      <c r="ACG10" s="1762"/>
      <c r="ACH10" s="1762"/>
      <c r="ACI10" s="1762"/>
      <c r="ACJ10" s="1762"/>
      <c r="ACK10" s="1762"/>
      <c r="ACL10" s="1762"/>
      <c r="ACM10" s="1762"/>
      <c r="ACN10" s="1762"/>
      <c r="ACO10" s="1762"/>
      <c r="ACP10" s="1762"/>
      <c r="ACQ10" s="1762"/>
      <c r="ACR10" s="1762"/>
      <c r="ACS10" s="1762"/>
      <c r="ACT10" s="1762"/>
      <c r="ACU10" s="1762"/>
      <c r="ACV10" s="1762"/>
      <c r="ACW10" s="1762"/>
      <c r="ACX10" s="1762"/>
      <c r="ACY10" s="1762"/>
      <c r="ACZ10" s="1762"/>
      <c r="ADA10" s="1762"/>
      <c r="ADB10" s="1762"/>
      <c r="ADC10" s="1762"/>
      <c r="ADD10" s="1762"/>
      <c r="ADE10" s="1762"/>
      <c r="ADF10" s="1762"/>
      <c r="ADG10" s="1762"/>
      <c r="ADH10" s="1762"/>
      <c r="ADI10" s="1762"/>
      <c r="ADJ10" s="1762"/>
      <c r="ADK10" s="1762"/>
      <c r="ADL10" s="1762"/>
      <c r="ADM10" s="1762"/>
      <c r="ADN10" s="1762"/>
      <c r="ADO10" s="1762"/>
      <c r="ADP10" s="1762"/>
      <c r="ADQ10" s="1762"/>
      <c r="ADR10" s="1762"/>
      <c r="ADS10" s="1762"/>
      <c r="ADT10" s="1762"/>
      <c r="ADU10" s="1762"/>
      <c r="ADV10" s="1762"/>
      <c r="ADW10" s="1762"/>
      <c r="ADX10" s="1762"/>
      <c r="ADY10" s="1762"/>
      <c r="ADZ10" s="1762"/>
      <c r="AEA10" s="1762"/>
      <c r="AEB10" s="1762"/>
      <c r="AEC10" s="1762"/>
      <c r="AED10" s="1762"/>
      <c r="AEE10" s="1762"/>
      <c r="AEF10" s="1762"/>
      <c r="AEG10" s="1762"/>
      <c r="AEH10" s="1762"/>
      <c r="AEI10" s="1762"/>
      <c r="AEJ10" s="1762"/>
      <c r="AEK10" s="1762"/>
      <c r="AEL10" s="1762"/>
      <c r="AEM10" s="1762"/>
      <c r="AEN10" s="1762"/>
      <c r="AEO10" s="1762"/>
      <c r="AEP10" s="1762"/>
      <c r="AEQ10" s="1762"/>
      <c r="AER10" s="1762"/>
      <c r="AES10" s="1762"/>
      <c r="AET10" s="1762"/>
      <c r="AEU10" s="1762"/>
      <c r="AEV10" s="1762"/>
      <c r="AEW10" s="1762"/>
      <c r="AEX10" s="1762"/>
      <c r="AEY10" s="1762"/>
      <c r="AEZ10" s="1762"/>
      <c r="AFA10" s="1762"/>
      <c r="AFB10" s="1762"/>
      <c r="AFC10" s="1762"/>
      <c r="AFD10" s="1762"/>
      <c r="AFE10" s="1762"/>
      <c r="AFF10" s="1762"/>
      <c r="AFG10" s="1762"/>
      <c r="AFH10" s="1762"/>
      <c r="AFI10" s="1762"/>
      <c r="AFJ10" s="1762"/>
      <c r="AFK10" s="1762"/>
      <c r="AFL10" s="1762"/>
      <c r="AFM10" s="1762"/>
      <c r="AFN10" s="1762"/>
      <c r="AFO10" s="1762"/>
      <c r="AFP10" s="1762"/>
      <c r="AFQ10" s="1762"/>
      <c r="AFR10" s="1762"/>
      <c r="AFS10" s="1762"/>
      <c r="AFT10" s="1762"/>
      <c r="AFU10" s="1762"/>
      <c r="AFV10" s="1762"/>
      <c r="AFW10" s="1762"/>
      <c r="AFX10" s="1762"/>
      <c r="AFY10" s="1762"/>
      <c r="AFZ10" s="1762"/>
      <c r="AGA10" s="1762"/>
      <c r="AGB10" s="1762"/>
      <c r="AGC10" s="1762"/>
      <c r="AGD10" s="1762"/>
      <c r="AGE10" s="1762"/>
      <c r="AGF10" s="1762"/>
      <c r="AGG10" s="1762"/>
      <c r="AGH10" s="1762"/>
      <c r="AGI10" s="1762"/>
      <c r="AGJ10" s="1762"/>
      <c r="AGK10" s="1762"/>
      <c r="AGL10" s="1762"/>
      <c r="AGM10" s="1762"/>
      <c r="AGN10" s="1762"/>
      <c r="AGO10" s="1762"/>
      <c r="AGP10" s="1762"/>
      <c r="AGQ10" s="1762"/>
      <c r="AGR10" s="1762"/>
      <c r="AGS10" s="1762"/>
      <c r="AGT10" s="1762"/>
      <c r="AGU10" s="1762"/>
      <c r="AGV10" s="1762"/>
      <c r="AGW10" s="1762"/>
      <c r="AGX10" s="1762"/>
      <c r="AGY10" s="1762"/>
      <c r="AGZ10" s="1762"/>
      <c r="AHA10" s="1762"/>
      <c r="AHB10" s="1762"/>
      <c r="AHC10" s="1762"/>
      <c r="AHD10" s="1762"/>
      <c r="AHE10" s="1762"/>
      <c r="AHF10" s="1762"/>
      <c r="AHG10" s="1762"/>
      <c r="AHH10" s="1762"/>
      <c r="AHI10" s="1762"/>
      <c r="AHJ10" s="1762"/>
      <c r="AHK10" s="1762"/>
      <c r="AHL10" s="1762"/>
      <c r="AHM10" s="1762"/>
      <c r="AHN10" s="1762"/>
      <c r="AHO10" s="1762"/>
      <c r="AHP10" s="1762"/>
      <c r="AHQ10" s="1762"/>
      <c r="AHR10" s="1762"/>
      <c r="AHS10" s="1762"/>
      <c r="AHT10" s="1762"/>
      <c r="AHU10" s="1762"/>
      <c r="AHV10" s="1762"/>
      <c r="AHW10" s="1762"/>
      <c r="AHX10" s="1762"/>
      <c r="AHY10" s="1762"/>
      <c r="AHZ10" s="1762"/>
      <c r="AIA10" s="1762"/>
      <c r="AIB10" s="1762"/>
      <c r="AIC10" s="1762"/>
      <c r="AID10" s="1762"/>
      <c r="AIE10" s="1762"/>
      <c r="AIF10" s="1762"/>
      <c r="AIG10" s="1762"/>
      <c r="AIH10" s="1762"/>
      <c r="AII10" s="1762"/>
      <c r="AIJ10" s="1762"/>
      <c r="AIK10" s="1762"/>
      <c r="AIL10" s="1762"/>
      <c r="AIM10" s="1762"/>
      <c r="AIN10" s="1762"/>
      <c r="AIO10" s="1762"/>
      <c r="AIP10" s="1762"/>
      <c r="AIQ10" s="1762"/>
      <c r="AIR10" s="1762"/>
      <c r="AIS10" s="1762"/>
      <c r="AIT10" s="1762"/>
      <c r="AIU10" s="1762"/>
      <c r="AIV10" s="1762"/>
      <c r="AIW10" s="1762"/>
      <c r="AIX10" s="1762"/>
      <c r="AIY10" s="1762"/>
      <c r="AIZ10" s="1762"/>
      <c r="AJA10" s="1762"/>
      <c r="AJB10" s="1762"/>
      <c r="AJC10" s="1762"/>
      <c r="AJD10" s="1762"/>
      <c r="AJE10" s="1762"/>
      <c r="AJF10" s="1762"/>
      <c r="AJG10" s="1762"/>
      <c r="AJH10" s="1762"/>
      <c r="AJI10" s="1762"/>
      <c r="AJJ10" s="1762"/>
      <c r="AJK10" s="1762"/>
      <c r="AJL10" s="1762"/>
      <c r="AJM10" s="1762"/>
      <c r="AJN10" s="1762"/>
      <c r="AJO10" s="1762"/>
      <c r="AJP10" s="1762"/>
      <c r="AJQ10" s="1762"/>
      <c r="AJR10" s="1762"/>
      <c r="AJS10" s="1762"/>
      <c r="AJT10" s="1762"/>
      <c r="AJU10" s="1762"/>
      <c r="AJV10" s="1762"/>
      <c r="AJW10" s="1762"/>
      <c r="AJX10" s="1762"/>
      <c r="AJY10" s="1762"/>
      <c r="AJZ10" s="1762"/>
      <c r="AKA10" s="1762"/>
      <c r="AKB10" s="1762"/>
      <c r="AKC10" s="1762"/>
      <c r="AKD10" s="1762"/>
      <c r="AKE10" s="1762"/>
      <c r="AKF10" s="1762"/>
      <c r="AKG10" s="1762"/>
      <c r="AKH10" s="1762"/>
      <c r="AKI10" s="1762"/>
      <c r="AKJ10" s="1762"/>
      <c r="AKK10" s="1762"/>
      <c r="AKL10" s="1762"/>
      <c r="AKM10" s="1762"/>
      <c r="AKN10" s="1762"/>
      <c r="AKO10" s="1762"/>
      <c r="AKP10" s="1762"/>
      <c r="AKQ10" s="1762"/>
      <c r="AKR10" s="1762"/>
      <c r="AKS10" s="1762"/>
      <c r="AKT10" s="1762"/>
      <c r="AKU10" s="1762"/>
      <c r="AKV10" s="1762"/>
      <c r="AKW10" s="1762"/>
      <c r="AKX10" s="1762"/>
      <c r="AKY10" s="1762"/>
      <c r="AKZ10" s="1762"/>
      <c r="ALA10" s="1762"/>
      <c r="ALB10" s="1762"/>
      <c r="ALC10" s="1762"/>
      <c r="ALD10" s="1762"/>
      <c r="ALE10" s="1762"/>
      <c r="ALF10" s="1762"/>
      <c r="ALG10" s="1762"/>
      <c r="ALH10" s="1762"/>
      <c r="ALI10" s="1762"/>
      <c r="ALJ10" s="1762"/>
      <c r="ALK10" s="1762"/>
      <c r="ALL10" s="1762"/>
      <c r="ALM10" s="1762"/>
      <c r="ALN10" s="1762"/>
      <c r="ALO10" s="1762"/>
      <c r="ALP10" s="1762"/>
      <c r="ALQ10" s="1762"/>
      <c r="ALR10" s="1762"/>
      <c r="ALS10" s="1762"/>
      <c r="ALT10" s="1762"/>
      <c r="ALU10" s="1762"/>
      <c r="ALV10" s="1762"/>
      <c r="ALW10" s="1762"/>
      <c r="ALX10" s="1762"/>
      <c r="ALY10" s="1762"/>
      <c r="ALZ10" s="1762"/>
      <c r="AMA10" s="1762"/>
      <c r="AMB10" s="1762"/>
      <c r="AMC10" s="1762"/>
      <c r="AMD10" s="1762"/>
      <c r="AME10" s="1762"/>
      <c r="AMF10" s="1762"/>
      <c r="AMG10" s="1762"/>
      <c r="AMH10" s="1762"/>
    </row>
    <row r="11" spans="1:1022" ht="13.95" customHeight="1">
      <c r="A11" s="1959" t="s">
        <v>2689</v>
      </c>
      <c r="B11" s="1766" t="s">
        <v>2671</v>
      </c>
      <c r="C11" s="1762"/>
      <c r="D11" s="1762"/>
      <c r="E11" s="1762"/>
      <c r="F11" s="1762"/>
      <c r="G11" s="1762"/>
      <c r="H11" s="1763"/>
      <c r="I11" s="1762"/>
      <c r="J11" s="1762"/>
      <c r="K11" s="1762"/>
      <c r="L11" s="1762"/>
      <c r="M11" s="1762"/>
      <c r="N11" s="1763"/>
      <c r="O11" s="1763"/>
      <c r="P11" s="1763"/>
      <c r="Q11" s="1763"/>
      <c r="R11" s="1762"/>
      <c r="S11" s="1763"/>
      <c r="T11" s="1762"/>
      <c r="U11" s="1762"/>
      <c r="V11" s="1762"/>
      <c r="W11" s="1762"/>
      <c r="X11" s="1762"/>
      <c r="Y11" s="1762"/>
      <c r="Z11" s="1762"/>
      <c r="AA11" s="1762"/>
      <c r="AB11" s="1762"/>
      <c r="AC11" s="1762"/>
      <c r="AD11" s="1762"/>
      <c r="AE11" s="1762"/>
      <c r="AF11" s="1762"/>
      <c r="AG11" s="1762"/>
      <c r="AH11" s="1762"/>
      <c r="AI11" s="1762"/>
      <c r="AJ11" s="1762"/>
      <c r="AK11" s="1762"/>
      <c r="AL11" s="1762"/>
      <c r="AM11" s="1762"/>
      <c r="AN11" s="1762"/>
      <c r="AO11" s="1762"/>
      <c r="AP11" s="1762"/>
      <c r="AQ11" s="1762"/>
      <c r="AR11" s="1762"/>
      <c r="AS11" s="1762"/>
      <c r="AT11" s="1762"/>
      <c r="AU11" s="1762"/>
      <c r="AV11" s="1762"/>
      <c r="AW11" s="1762"/>
      <c r="AX11" s="1762"/>
      <c r="AY11" s="1762"/>
      <c r="AZ11" s="1762"/>
      <c r="BA11" s="1762"/>
      <c r="BB11" s="1762"/>
      <c r="BC11" s="1762"/>
      <c r="BD11" s="1762"/>
      <c r="BE11" s="1762"/>
      <c r="BF11" s="1762"/>
      <c r="BG11" s="1762"/>
      <c r="BH11" s="1762"/>
      <c r="BI11" s="1762"/>
      <c r="BJ11" s="1762"/>
      <c r="BK11" s="1762"/>
      <c r="BL11" s="1762"/>
      <c r="BM11" s="1762"/>
      <c r="BN11" s="1762"/>
      <c r="BO11" s="1762"/>
      <c r="BP11" s="1762"/>
      <c r="BQ11" s="1762"/>
      <c r="BR11" s="1762"/>
      <c r="BS11" s="1762"/>
      <c r="BT11" s="1762"/>
      <c r="BU11" s="1762"/>
      <c r="BV11" s="1762"/>
      <c r="BW11" s="1762"/>
      <c r="BX11" s="1762"/>
      <c r="BY11" s="1762"/>
      <c r="BZ11" s="1762"/>
      <c r="CA11" s="1762"/>
      <c r="CB11" s="1762"/>
      <c r="CC11" s="1762"/>
      <c r="CD11" s="1762"/>
      <c r="CE11" s="1762"/>
      <c r="CF11" s="1762"/>
      <c r="CG11" s="1762"/>
      <c r="CH11" s="1762"/>
      <c r="CI11" s="1762"/>
      <c r="CJ11" s="1762"/>
      <c r="CK11" s="1762"/>
      <c r="CL11" s="1762"/>
      <c r="CM11" s="1762"/>
      <c r="CN11" s="1762"/>
      <c r="CO11" s="1762"/>
      <c r="CP11" s="1762"/>
      <c r="CQ11" s="1762"/>
      <c r="CR11" s="1762"/>
      <c r="CS11" s="1762"/>
      <c r="CT11" s="1762"/>
      <c r="CU11" s="1762"/>
      <c r="CV11" s="1762"/>
      <c r="CW11" s="1762"/>
      <c r="CX11" s="1762"/>
      <c r="CY11" s="1762"/>
      <c r="CZ11" s="1762"/>
      <c r="DA11" s="1762"/>
      <c r="DB11" s="1762"/>
      <c r="DC11" s="1762"/>
      <c r="DD11" s="1762"/>
      <c r="DE11" s="1762"/>
      <c r="DF11" s="1762"/>
      <c r="DG11" s="1762"/>
      <c r="DH11" s="1762"/>
      <c r="DI11" s="1762"/>
      <c r="DJ11" s="1762"/>
      <c r="DK11" s="1762"/>
      <c r="DL11" s="1762"/>
      <c r="DM11" s="1762"/>
      <c r="DN11" s="1762"/>
      <c r="DO11" s="1762"/>
      <c r="DP11" s="1762"/>
      <c r="DQ11" s="1762"/>
      <c r="DR11" s="1762"/>
      <c r="DS11" s="1762"/>
      <c r="DT11" s="1762"/>
      <c r="DU11" s="1762"/>
      <c r="DV11" s="1762"/>
      <c r="DW11" s="1762"/>
      <c r="DX11" s="1762"/>
      <c r="DY11" s="1762"/>
      <c r="DZ11" s="1762"/>
      <c r="EA11" s="1762"/>
      <c r="EB11" s="1762"/>
      <c r="EC11" s="1762"/>
      <c r="ED11" s="1762"/>
      <c r="EE11" s="1762"/>
      <c r="EF11" s="1762"/>
      <c r="EG11" s="1762"/>
      <c r="EH11" s="1762"/>
      <c r="EI11" s="1762"/>
      <c r="EJ11" s="1762"/>
      <c r="EK11" s="1762"/>
      <c r="EL11" s="1762"/>
      <c r="EM11" s="1762"/>
      <c r="EN11" s="1762"/>
      <c r="EO11" s="1762"/>
      <c r="EP11" s="1762"/>
      <c r="EQ11" s="1762"/>
      <c r="ER11" s="1762"/>
      <c r="ES11" s="1762"/>
      <c r="ET11" s="1762"/>
      <c r="EU11" s="1762"/>
      <c r="EV11" s="1762"/>
      <c r="EW11" s="1762"/>
      <c r="EX11" s="1762"/>
      <c r="EY11" s="1762"/>
      <c r="EZ11" s="1762"/>
      <c r="FA11" s="1762"/>
      <c r="FB11" s="1762"/>
      <c r="FC11" s="1762"/>
      <c r="FD11" s="1762"/>
      <c r="FE11" s="1762"/>
      <c r="FF11" s="1762"/>
      <c r="FG11" s="1762"/>
      <c r="FH11" s="1762"/>
      <c r="FI11" s="1762"/>
      <c r="FJ11" s="1762"/>
      <c r="FK11" s="1762"/>
      <c r="FL11" s="1762"/>
      <c r="FM11" s="1762"/>
      <c r="FN11" s="1762"/>
      <c r="FO11" s="1762"/>
      <c r="FP11" s="1762"/>
      <c r="FQ11" s="1762"/>
      <c r="FR11" s="1762"/>
      <c r="FS11" s="1762"/>
      <c r="FT11" s="1762"/>
      <c r="FU11" s="1762"/>
      <c r="FV11" s="1762"/>
      <c r="FW11" s="1762"/>
      <c r="FX11" s="1762"/>
      <c r="FY11" s="1762"/>
      <c r="FZ11" s="1762"/>
      <c r="GA11" s="1762"/>
      <c r="GB11" s="1762"/>
      <c r="GC11" s="1762"/>
      <c r="GD11" s="1762"/>
      <c r="GE11" s="1762"/>
      <c r="GF11" s="1762"/>
      <c r="GG11" s="1762"/>
      <c r="GH11" s="1762"/>
      <c r="GI11" s="1762"/>
      <c r="GJ11" s="1762"/>
      <c r="GK11" s="1762"/>
      <c r="GL11" s="1762"/>
      <c r="GM11" s="1762"/>
      <c r="GN11" s="1762"/>
      <c r="GO11" s="1762"/>
      <c r="GP11" s="1762"/>
      <c r="GQ11" s="1762"/>
      <c r="GR11" s="1762"/>
      <c r="GS11" s="1762"/>
      <c r="GT11" s="1762"/>
      <c r="GU11" s="1762"/>
      <c r="GV11" s="1762"/>
      <c r="GW11" s="1762"/>
      <c r="GX11" s="1762"/>
      <c r="GY11" s="1762"/>
      <c r="GZ11" s="1762"/>
      <c r="HA11" s="1762"/>
      <c r="HB11" s="1762"/>
      <c r="HC11" s="1762"/>
      <c r="HD11" s="1762"/>
      <c r="HE11" s="1762"/>
      <c r="HF11" s="1762"/>
      <c r="HG11" s="1762"/>
      <c r="HH11" s="1762"/>
      <c r="HI11" s="1762"/>
      <c r="HJ11" s="1762"/>
      <c r="HK11" s="1762"/>
      <c r="HL11" s="1762"/>
      <c r="HM11" s="1762"/>
      <c r="HN11" s="1762"/>
      <c r="HO11" s="1762"/>
      <c r="HP11" s="1762"/>
      <c r="HQ11" s="1762"/>
      <c r="HR11" s="1762"/>
      <c r="HS11" s="1762"/>
      <c r="HT11" s="1762"/>
      <c r="HU11" s="1762"/>
      <c r="HV11" s="1762"/>
      <c r="HW11" s="1762"/>
      <c r="HX11" s="1762"/>
      <c r="HY11" s="1762"/>
      <c r="HZ11" s="1762"/>
      <c r="IA11" s="1762"/>
      <c r="IB11" s="1762"/>
      <c r="IC11" s="1762"/>
      <c r="ID11" s="1762"/>
      <c r="IE11" s="1762"/>
      <c r="IF11" s="1762"/>
      <c r="IG11" s="1762"/>
      <c r="IH11" s="1762"/>
      <c r="II11" s="1762"/>
      <c r="IJ11" s="1762"/>
      <c r="IK11" s="1762"/>
      <c r="IL11" s="1762"/>
      <c r="IM11" s="1762"/>
      <c r="IN11" s="1762"/>
      <c r="IO11" s="1762"/>
      <c r="IP11" s="1762"/>
      <c r="IQ11" s="1762"/>
      <c r="IR11" s="1762"/>
      <c r="IS11" s="1762"/>
      <c r="IT11" s="1762"/>
      <c r="IU11" s="1762"/>
      <c r="IV11" s="1762"/>
      <c r="IW11" s="1762"/>
      <c r="IX11" s="1762"/>
      <c r="IY11" s="1762"/>
      <c r="IZ11" s="1762"/>
      <c r="JA11" s="1762"/>
      <c r="JB11" s="1762"/>
      <c r="JC11" s="1762"/>
      <c r="JD11" s="1762"/>
      <c r="JE11" s="1762"/>
      <c r="JF11" s="1762"/>
      <c r="JG11" s="1762"/>
      <c r="JH11" s="1762"/>
      <c r="JI11" s="1762"/>
      <c r="JJ11" s="1762"/>
      <c r="JK11" s="1762"/>
      <c r="JL11" s="1762"/>
      <c r="JM11" s="1762"/>
      <c r="JN11" s="1762"/>
      <c r="JO11" s="1762"/>
      <c r="JP11" s="1762"/>
      <c r="JQ11" s="1762"/>
      <c r="JR11" s="1762"/>
      <c r="JS11" s="1762"/>
      <c r="JT11" s="1762"/>
      <c r="JU11" s="1762"/>
      <c r="JV11" s="1762"/>
      <c r="JW11" s="1762"/>
      <c r="JX11" s="1762"/>
      <c r="JY11" s="1762"/>
      <c r="JZ11" s="1762"/>
      <c r="KA11" s="1762"/>
      <c r="KB11" s="1762"/>
      <c r="KC11" s="1762"/>
      <c r="KD11" s="1762"/>
      <c r="KE11" s="1762"/>
      <c r="KF11" s="1762"/>
      <c r="KG11" s="1762"/>
      <c r="KH11" s="1762"/>
      <c r="KI11" s="1762"/>
      <c r="KJ11" s="1762"/>
      <c r="KK11" s="1762"/>
      <c r="KL11" s="1762"/>
      <c r="KM11" s="1762"/>
      <c r="KN11" s="1762"/>
      <c r="KO11" s="1762"/>
      <c r="KP11" s="1762"/>
      <c r="KQ11" s="1762"/>
      <c r="KR11" s="1762"/>
      <c r="KS11" s="1762"/>
      <c r="KT11" s="1762"/>
      <c r="KU11" s="1762"/>
      <c r="KV11" s="1762"/>
      <c r="KW11" s="1762"/>
      <c r="KX11" s="1762"/>
      <c r="KY11" s="1762"/>
      <c r="KZ11" s="1762"/>
      <c r="LA11" s="1762"/>
      <c r="LB11" s="1762"/>
      <c r="LC11" s="1762"/>
      <c r="LD11" s="1762"/>
      <c r="LE11" s="1762"/>
      <c r="LF11" s="1762"/>
      <c r="LG11" s="1762"/>
      <c r="LH11" s="1762"/>
      <c r="LI11" s="1762"/>
      <c r="LJ11" s="1762"/>
      <c r="LK11" s="1762"/>
      <c r="LL11" s="1762"/>
      <c r="LM11" s="1762"/>
      <c r="LN11" s="1762"/>
      <c r="LO11" s="1762"/>
      <c r="LP11" s="1762"/>
      <c r="LQ11" s="1762"/>
      <c r="LR11" s="1762"/>
      <c r="LS11" s="1762"/>
      <c r="LT11" s="1762"/>
      <c r="LU11" s="1762"/>
      <c r="LV11" s="1762"/>
      <c r="LW11" s="1762"/>
      <c r="LX11" s="1762"/>
      <c r="LY11" s="1762"/>
      <c r="LZ11" s="1762"/>
      <c r="MA11" s="1762"/>
      <c r="MB11" s="1762"/>
      <c r="MC11" s="1762"/>
      <c r="MD11" s="1762"/>
      <c r="ME11" s="1762"/>
      <c r="MF11" s="1762"/>
      <c r="MG11" s="1762"/>
      <c r="MH11" s="1762"/>
      <c r="MI11" s="1762"/>
      <c r="MJ11" s="1762"/>
      <c r="MK11" s="1762"/>
      <c r="ML11" s="1762"/>
      <c r="MM11" s="1762"/>
      <c r="MN11" s="1762"/>
      <c r="MO11" s="1762"/>
      <c r="MP11" s="1762"/>
      <c r="MQ11" s="1762"/>
      <c r="MR11" s="1762"/>
      <c r="MS11" s="1762"/>
      <c r="MT11" s="1762"/>
      <c r="MU11" s="1762"/>
      <c r="MV11" s="1762"/>
      <c r="MW11" s="1762"/>
      <c r="MX11" s="1762"/>
      <c r="MY11" s="1762"/>
      <c r="MZ11" s="1762"/>
      <c r="NA11" s="1762"/>
      <c r="NB11" s="1762"/>
      <c r="NC11" s="1762"/>
      <c r="ND11" s="1762"/>
      <c r="NE11" s="1762"/>
      <c r="NF11" s="1762"/>
      <c r="NG11" s="1762"/>
      <c r="NH11" s="1762"/>
      <c r="NI11" s="1762"/>
      <c r="NJ11" s="1762"/>
      <c r="NK11" s="1762"/>
      <c r="NL11" s="1762"/>
      <c r="NM11" s="1762"/>
      <c r="NN11" s="1762"/>
      <c r="NO11" s="1762"/>
      <c r="NP11" s="1762"/>
      <c r="NQ11" s="1762"/>
      <c r="NR11" s="1762"/>
      <c r="NS11" s="1762"/>
      <c r="NT11" s="1762"/>
      <c r="NU11" s="1762"/>
      <c r="NV11" s="1762"/>
      <c r="NW11" s="1762"/>
      <c r="NX11" s="1762"/>
      <c r="NY11" s="1762"/>
      <c r="NZ11" s="1762"/>
      <c r="OA11" s="1762"/>
      <c r="OB11" s="1762"/>
      <c r="OC11" s="1762"/>
      <c r="OD11" s="1762"/>
      <c r="OE11" s="1762"/>
      <c r="OF11" s="1762"/>
      <c r="OG11" s="1762"/>
      <c r="OH11" s="1762"/>
      <c r="OI11" s="1762"/>
      <c r="OJ11" s="1762"/>
      <c r="OK11" s="1762"/>
      <c r="OL11" s="1762"/>
      <c r="OM11" s="1762"/>
      <c r="ON11" s="1762"/>
      <c r="OO11" s="1762"/>
      <c r="OP11" s="1762"/>
      <c r="OQ11" s="1762"/>
      <c r="OR11" s="1762"/>
      <c r="OS11" s="1762"/>
      <c r="OT11" s="1762"/>
      <c r="OU11" s="1762"/>
      <c r="OV11" s="1762"/>
      <c r="OW11" s="1762"/>
      <c r="OX11" s="1762"/>
      <c r="OY11" s="1762"/>
      <c r="OZ11" s="1762"/>
      <c r="PA11" s="1762"/>
      <c r="PB11" s="1762"/>
      <c r="PC11" s="1762"/>
      <c r="PD11" s="1762"/>
      <c r="PE11" s="1762"/>
      <c r="PF11" s="1762"/>
      <c r="PG11" s="1762"/>
      <c r="PH11" s="1762"/>
      <c r="PI11" s="1762"/>
      <c r="PJ11" s="1762"/>
      <c r="PK11" s="1762"/>
      <c r="PL11" s="1762"/>
      <c r="PM11" s="1762"/>
      <c r="PN11" s="1762"/>
      <c r="PO11" s="1762"/>
      <c r="PP11" s="1762"/>
      <c r="PQ11" s="1762"/>
      <c r="PR11" s="1762"/>
      <c r="PS11" s="1762"/>
      <c r="PT11" s="1762"/>
      <c r="PU11" s="1762"/>
      <c r="PV11" s="1762"/>
      <c r="PW11" s="1762"/>
      <c r="PX11" s="1762"/>
      <c r="PY11" s="1762"/>
      <c r="PZ11" s="1762"/>
      <c r="QA11" s="1762"/>
      <c r="QB11" s="1762"/>
      <c r="QC11" s="1762"/>
      <c r="QD11" s="1762"/>
      <c r="QE11" s="1762"/>
      <c r="QF11" s="1762"/>
      <c r="QG11" s="1762"/>
      <c r="QH11" s="1762"/>
      <c r="QI11" s="1762"/>
      <c r="QJ11" s="1762"/>
      <c r="QK11" s="1762"/>
      <c r="QL11" s="1762"/>
      <c r="QM11" s="1762"/>
      <c r="QN11" s="1762"/>
      <c r="QO11" s="1762"/>
      <c r="QP11" s="1762"/>
      <c r="QQ11" s="1762"/>
      <c r="QR11" s="1762"/>
      <c r="QS11" s="1762"/>
      <c r="QT11" s="1762"/>
      <c r="QU11" s="1762"/>
      <c r="QV11" s="1762"/>
      <c r="QW11" s="1762"/>
      <c r="QX11" s="1762"/>
      <c r="QY11" s="1762"/>
      <c r="QZ11" s="1762"/>
      <c r="RA11" s="1762"/>
      <c r="RB11" s="1762"/>
      <c r="RC11" s="1762"/>
      <c r="RD11" s="1762"/>
      <c r="RE11" s="1762"/>
      <c r="RF11" s="1762"/>
      <c r="RG11" s="1762"/>
      <c r="RH11" s="1762"/>
      <c r="RI11" s="1762"/>
      <c r="RJ11" s="1762"/>
      <c r="RK11" s="1762"/>
      <c r="RL11" s="1762"/>
      <c r="RM11" s="1762"/>
      <c r="RN11" s="1762"/>
      <c r="RO11" s="1762"/>
      <c r="RP11" s="1762"/>
      <c r="RQ11" s="1762"/>
      <c r="RR11" s="1762"/>
      <c r="RS11" s="1762"/>
      <c r="RT11" s="1762"/>
      <c r="RU11" s="1762"/>
      <c r="RV11" s="1762"/>
      <c r="RW11" s="1762"/>
      <c r="RX11" s="1762"/>
      <c r="RY11" s="1762"/>
      <c r="RZ11" s="1762"/>
      <c r="SA11" s="1762"/>
      <c r="SB11" s="1762"/>
      <c r="SC11" s="1762"/>
      <c r="SD11" s="1762"/>
      <c r="SE11" s="1762"/>
      <c r="SF11" s="1762"/>
      <c r="SG11" s="1762"/>
      <c r="SH11" s="1762"/>
      <c r="SI11" s="1762"/>
      <c r="SJ11" s="1762"/>
      <c r="SK11" s="1762"/>
      <c r="SL11" s="1762"/>
      <c r="SM11" s="1762"/>
      <c r="SN11" s="1762"/>
      <c r="SO11" s="1762"/>
      <c r="SP11" s="1762"/>
      <c r="SQ11" s="1762"/>
      <c r="SR11" s="1762"/>
      <c r="SS11" s="1762"/>
      <c r="ST11" s="1762"/>
      <c r="SU11" s="1762"/>
      <c r="SV11" s="1762"/>
      <c r="SW11" s="1762"/>
      <c r="SX11" s="1762"/>
      <c r="SY11" s="1762"/>
      <c r="SZ11" s="1762"/>
      <c r="TA11" s="1762"/>
      <c r="TB11" s="1762"/>
      <c r="TC11" s="1762"/>
      <c r="TD11" s="1762"/>
      <c r="TE11" s="1762"/>
      <c r="TF11" s="1762"/>
      <c r="TG11" s="1762"/>
      <c r="TH11" s="1762"/>
      <c r="TI11" s="1762"/>
      <c r="TJ11" s="1762"/>
      <c r="TK11" s="1762"/>
      <c r="TL11" s="1762"/>
      <c r="TM11" s="1762"/>
      <c r="TN11" s="1762"/>
      <c r="TO11" s="1762"/>
      <c r="TP11" s="1762"/>
      <c r="TQ11" s="1762"/>
      <c r="TR11" s="1762"/>
      <c r="TS11" s="1762"/>
      <c r="TT11" s="1762"/>
      <c r="TU11" s="1762"/>
      <c r="TV11" s="1762"/>
      <c r="TW11" s="1762"/>
      <c r="TX11" s="1762"/>
      <c r="TY11" s="1762"/>
      <c r="TZ11" s="1762"/>
      <c r="UA11" s="1762"/>
      <c r="UB11" s="1762"/>
      <c r="UC11" s="1762"/>
      <c r="UD11" s="1762"/>
      <c r="UE11" s="1762"/>
      <c r="UF11" s="1762"/>
      <c r="UG11" s="1762"/>
      <c r="UH11" s="1762"/>
      <c r="UI11" s="1762"/>
      <c r="UJ11" s="1762"/>
      <c r="UK11" s="1762"/>
      <c r="UL11" s="1762"/>
      <c r="UM11" s="1762"/>
      <c r="UN11" s="1762"/>
      <c r="UO11" s="1762"/>
      <c r="UP11" s="1762"/>
      <c r="UQ11" s="1762"/>
      <c r="UR11" s="1762"/>
      <c r="US11" s="1762"/>
      <c r="UT11" s="1762"/>
      <c r="UU11" s="1762"/>
      <c r="UV11" s="1762"/>
      <c r="UW11" s="1762"/>
      <c r="UX11" s="1762"/>
      <c r="UY11" s="1762"/>
      <c r="UZ11" s="1762"/>
      <c r="VA11" s="1762"/>
      <c r="VB11" s="1762"/>
      <c r="VC11" s="1762"/>
      <c r="VD11" s="1762"/>
      <c r="VE11" s="1762"/>
      <c r="VF11" s="1762"/>
      <c r="VG11" s="1762"/>
      <c r="VH11" s="1762"/>
      <c r="VI11" s="1762"/>
      <c r="VJ11" s="1762"/>
      <c r="VK11" s="1762"/>
      <c r="VL11" s="1762"/>
      <c r="VM11" s="1762"/>
      <c r="VN11" s="1762"/>
      <c r="VO11" s="1762"/>
      <c r="VP11" s="1762"/>
      <c r="VQ11" s="1762"/>
      <c r="VR11" s="1762"/>
      <c r="VS11" s="1762"/>
      <c r="VT11" s="1762"/>
      <c r="VU11" s="1762"/>
      <c r="VV11" s="1762"/>
      <c r="VW11" s="1762"/>
      <c r="VX11" s="1762"/>
      <c r="VY11" s="1762"/>
      <c r="VZ11" s="1762"/>
      <c r="WA11" s="1762"/>
      <c r="WB11" s="1762"/>
      <c r="WC11" s="1762"/>
      <c r="WD11" s="1762"/>
      <c r="WE11" s="1762"/>
      <c r="WF11" s="1762"/>
      <c r="WG11" s="1762"/>
      <c r="WH11" s="1762"/>
      <c r="WI11" s="1762"/>
      <c r="WJ11" s="1762"/>
      <c r="WK11" s="1762"/>
      <c r="WL11" s="1762"/>
      <c r="WM11" s="1762"/>
      <c r="WN11" s="1762"/>
      <c r="WO11" s="1762"/>
      <c r="WP11" s="1762"/>
      <c r="WQ11" s="1762"/>
      <c r="WR11" s="1762"/>
      <c r="WS11" s="1762"/>
      <c r="WT11" s="1762"/>
      <c r="WU11" s="1762"/>
      <c r="WV11" s="1762"/>
      <c r="WW11" s="1762"/>
      <c r="WX11" s="1762"/>
      <c r="WY11" s="1762"/>
      <c r="WZ11" s="1762"/>
      <c r="XA11" s="1762"/>
      <c r="XB11" s="1762"/>
      <c r="XC11" s="1762"/>
      <c r="XD11" s="1762"/>
      <c r="XE11" s="1762"/>
      <c r="XF11" s="1762"/>
      <c r="XG11" s="1762"/>
      <c r="XH11" s="1762"/>
      <c r="XI11" s="1762"/>
      <c r="XJ11" s="1762"/>
      <c r="XK11" s="1762"/>
      <c r="XL11" s="1762"/>
      <c r="XM11" s="1762"/>
      <c r="XN11" s="1762"/>
      <c r="XO11" s="1762"/>
      <c r="XP11" s="1762"/>
      <c r="XQ11" s="1762"/>
      <c r="XR11" s="1762"/>
      <c r="XS11" s="1762"/>
      <c r="XT11" s="1762"/>
      <c r="XU11" s="1762"/>
      <c r="XV11" s="1762"/>
      <c r="XW11" s="1762"/>
      <c r="XX11" s="1762"/>
      <c r="XY11" s="1762"/>
      <c r="XZ11" s="1762"/>
      <c r="YA11" s="1762"/>
      <c r="YB11" s="1762"/>
      <c r="YC11" s="1762"/>
      <c r="YD11" s="1762"/>
      <c r="YE11" s="1762"/>
      <c r="YF11" s="1762"/>
      <c r="YG11" s="1762"/>
      <c r="YH11" s="1762"/>
      <c r="YI11" s="1762"/>
      <c r="YJ11" s="1762"/>
      <c r="YK11" s="1762"/>
      <c r="YL11" s="1762"/>
      <c r="YM11" s="1762"/>
      <c r="YN11" s="1762"/>
      <c r="YO11" s="1762"/>
      <c r="YP11" s="1762"/>
      <c r="YQ11" s="1762"/>
      <c r="YR11" s="1762"/>
      <c r="YS11" s="1762"/>
      <c r="YT11" s="1762"/>
      <c r="YU11" s="1762"/>
      <c r="YV11" s="1762"/>
      <c r="YW11" s="1762"/>
      <c r="YX11" s="1762"/>
      <c r="YY11" s="1762"/>
      <c r="YZ11" s="1762"/>
      <c r="ZA11" s="1762"/>
      <c r="ZB11" s="1762"/>
      <c r="ZC11" s="1762"/>
      <c r="ZD11" s="1762"/>
      <c r="ZE11" s="1762"/>
      <c r="ZF11" s="1762"/>
      <c r="ZG11" s="1762"/>
      <c r="ZH11" s="1762"/>
      <c r="ZI11" s="1762"/>
      <c r="ZJ11" s="1762"/>
      <c r="ZK11" s="1762"/>
      <c r="ZL11" s="1762"/>
      <c r="ZM11" s="1762"/>
      <c r="ZN11" s="1762"/>
      <c r="ZO11" s="1762"/>
      <c r="ZP11" s="1762"/>
      <c r="ZQ11" s="1762"/>
      <c r="ZR11" s="1762"/>
      <c r="ZS11" s="1762"/>
      <c r="ZT11" s="1762"/>
      <c r="ZU11" s="1762"/>
      <c r="ZV11" s="1762"/>
      <c r="ZW11" s="1762"/>
      <c r="ZX11" s="1762"/>
      <c r="ZY11" s="1762"/>
      <c r="ZZ11" s="1762"/>
      <c r="AAA11" s="1762"/>
      <c r="AAB11" s="1762"/>
      <c r="AAC11" s="1762"/>
      <c r="AAD11" s="1762"/>
      <c r="AAE11" s="1762"/>
      <c r="AAF11" s="1762"/>
      <c r="AAG11" s="1762"/>
      <c r="AAH11" s="1762"/>
      <c r="AAI11" s="1762"/>
      <c r="AAJ11" s="1762"/>
      <c r="AAK11" s="1762"/>
      <c r="AAL11" s="1762"/>
      <c r="AAM11" s="1762"/>
      <c r="AAN11" s="1762"/>
      <c r="AAO11" s="1762"/>
      <c r="AAP11" s="1762"/>
      <c r="AAQ11" s="1762"/>
      <c r="AAR11" s="1762"/>
      <c r="AAS11" s="1762"/>
      <c r="AAT11" s="1762"/>
      <c r="AAU11" s="1762"/>
      <c r="AAV11" s="1762"/>
      <c r="AAW11" s="1762"/>
      <c r="AAX11" s="1762"/>
      <c r="AAY11" s="1762"/>
      <c r="AAZ11" s="1762"/>
      <c r="ABA11" s="1762"/>
      <c r="ABB11" s="1762"/>
      <c r="ABC11" s="1762"/>
      <c r="ABD11" s="1762"/>
      <c r="ABE11" s="1762"/>
      <c r="ABF11" s="1762"/>
      <c r="ABG11" s="1762"/>
      <c r="ABH11" s="1762"/>
      <c r="ABI11" s="1762"/>
      <c r="ABJ11" s="1762"/>
      <c r="ABK11" s="1762"/>
      <c r="ABL11" s="1762"/>
      <c r="ABM11" s="1762"/>
      <c r="ABN11" s="1762"/>
      <c r="ABO11" s="1762"/>
      <c r="ABP11" s="1762"/>
      <c r="ABQ11" s="1762"/>
      <c r="ABR11" s="1762"/>
      <c r="ABS11" s="1762"/>
      <c r="ABT11" s="1762"/>
      <c r="ABU11" s="1762"/>
      <c r="ABV11" s="1762"/>
      <c r="ABW11" s="1762"/>
      <c r="ABX11" s="1762"/>
      <c r="ABY11" s="1762"/>
      <c r="ABZ11" s="1762"/>
      <c r="ACA11" s="1762"/>
      <c r="ACB11" s="1762"/>
      <c r="ACC11" s="1762"/>
      <c r="ACD11" s="1762"/>
      <c r="ACE11" s="1762"/>
      <c r="ACF11" s="1762"/>
      <c r="ACG11" s="1762"/>
      <c r="ACH11" s="1762"/>
      <c r="ACI11" s="1762"/>
      <c r="ACJ11" s="1762"/>
      <c r="ACK11" s="1762"/>
      <c r="ACL11" s="1762"/>
      <c r="ACM11" s="1762"/>
      <c r="ACN11" s="1762"/>
      <c r="ACO11" s="1762"/>
      <c r="ACP11" s="1762"/>
      <c r="ACQ11" s="1762"/>
      <c r="ACR11" s="1762"/>
      <c r="ACS11" s="1762"/>
      <c r="ACT11" s="1762"/>
      <c r="ACU11" s="1762"/>
      <c r="ACV11" s="1762"/>
      <c r="ACW11" s="1762"/>
      <c r="ACX11" s="1762"/>
      <c r="ACY11" s="1762"/>
      <c r="ACZ11" s="1762"/>
      <c r="ADA11" s="1762"/>
      <c r="ADB11" s="1762"/>
      <c r="ADC11" s="1762"/>
      <c r="ADD11" s="1762"/>
      <c r="ADE11" s="1762"/>
      <c r="ADF11" s="1762"/>
      <c r="ADG11" s="1762"/>
      <c r="ADH11" s="1762"/>
      <c r="ADI11" s="1762"/>
      <c r="ADJ11" s="1762"/>
      <c r="ADK11" s="1762"/>
      <c r="ADL11" s="1762"/>
      <c r="ADM11" s="1762"/>
      <c r="ADN11" s="1762"/>
      <c r="ADO11" s="1762"/>
      <c r="ADP11" s="1762"/>
      <c r="ADQ11" s="1762"/>
      <c r="ADR11" s="1762"/>
      <c r="ADS11" s="1762"/>
      <c r="ADT11" s="1762"/>
      <c r="ADU11" s="1762"/>
      <c r="ADV11" s="1762"/>
      <c r="ADW11" s="1762"/>
      <c r="ADX11" s="1762"/>
      <c r="ADY11" s="1762"/>
      <c r="ADZ11" s="1762"/>
      <c r="AEA11" s="1762"/>
      <c r="AEB11" s="1762"/>
      <c r="AEC11" s="1762"/>
      <c r="AED11" s="1762"/>
      <c r="AEE11" s="1762"/>
      <c r="AEF11" s="1762"/>
      <c r="AEG11" s="1762"/>
      <c r="AEH11" s="1762"/>
      <c r="AEI11" s="1762"/>
      <c r="AEJ11" s="1762"/>
      <c r="AEK11" s="1762"/>
      <c r="AEL11" s="1762"/>
      <c r="AEM11" s="1762"/>
      <c r="AEN11" s="1762"/>
      <c r="AEO11" s="1762"/>
      <c r="AEP11" s="1762"/>
      <c r="AEQ11" s="1762"/>
      <c r="AER11" s="1762"/>
      <c r="AES11" s="1762"/>
      <c r="AET11" s="1762"/>
      <c r="AEU11" s="1762"/>
      <c r="AEV11" s="1762"/>
      <c r="AEW11" s="1762"/>
      <c r="AEX11" s="1762"/>
      <c r="AEY11" s="1762"/>
      <c r="AEZ11" s="1762"/>
      <c r="AFA11" s="1762"/>
      <c r="AFB11" s="1762"/>
      <c r="AFC11" s="1762"/>
      <c r="AFD11" s="1762"/>
      <c r="AFE11" s="1762"/>
      <c r="AFF11" s="1762"/>
      <c r="AFG11" s="1762"/>
      <c r="AFH11" s="1762"/>
      <c r="AFI11" s="1762"/>
      <c r="AFJ11" s="1762"/>
      <c r="AFK11" s="1762"/>
      <c r="AFL11" s="1762"/>
      <c r="AFM11" s="1762"/>
      <c r="AFN11" s="1762"/>
      <c r="AFO11" s="1762"/>
      <c r="AFP11" s="1762"/>
      <c r="AFQ11" s="1762"/>
      <c r="AFR11" s="1762"/>
      <c r="AFS11" s="1762"/>
      <c r="AFT11" s="1762"/>
      <c r="AFU11" s="1762"/>
      <c r="AFV11" s="1762"/>
      <c r="AFW11" s="1762"/>
      <c r="AFX11" s="1762"/>
      <c r="AFY11" s="1762"/>
      <c r="AFZ11" s="1762"/>
      <c r="AGA11" s="1762"/>
      <c r="AGB11" s="1762"/>
      <c r="AGC11" s="1762"/>
      <c r="AGD11" s="1762"/>
      <c r="AGE11" s="1762"/>
      <c r="AGF11" s="1762"/>
      <c r="AGG11" s="1762"/>
      <c r="AGH11" s="1762"/>
      <c r="AGI11" s="1762"/>
      <c r="AGJ11" s="1762"/>
      <c r="AGK11" s="1762"/>
      <c r="AGL11" s="1762"/>
      <c r="AGM11" s="1762"/>
      <c r="AGN11" s="1762"/>
      <c r="AGO11" s="1762"/>
      <c r="AGP11" s="1762"/>
      <c r="AGQ11" s="1762"/>
      <c r="AGR11" s="1762"/>
      <c r="AGS11" s="1762"/>
      <c r="AGT11" s="1762"/>
      <c r="AGU11" s="1762"/>
      <c r="AGV11" s="1762"/>
      <c r="AGW11" s="1762"/>
      <c r="AGX11" s="1762"/>
      <c r="AGY11" s="1762"/>
      <c r="AGZ11" s="1762"/>
      <c r="AHA11" s="1762"/>
      <c r="AHB11" s="1762"/>
      <c r="AHC11" s="1762"/>
      <c r="AHD11" s="1762"/>
      <c r="AHE11" s="1762"/>
      <c r="AHF11" s="1762"/>
      <c r="AHG11" s="1762"/>
      <c r="AHH11" s="1762"/>
      <c r="AHI11" s="1762"/>
      <c r="AHJ11" s="1762"/>
      <c r="AHK11" s="1762"/>
      <c r="AHL11" s="1762"/>
      <c r="AHM11" s="1762"/>
      <c r="AHN11" s="1762"/>
      <c r="AHO11" s="1762"/>
      <c r="AHP11" s="1762"/>
      <c r="AHQ11" s="1762"/>
      <c r="AHR11" s="1762"/>
      <c r="AHS11" s="1762"/>
      <c r="AHT11" s="1762"/>
      <c r="AHU11" s="1762"/>
      <c r="AHV11" s="1762"/>
      <c r="AHW11" s="1762"/>
      <c r="AHX11" s="1762"/>
      <c r="AHY11" s="1762"/>
      <c r="AHZ11" s="1762"/>
      <c r="AIA11" s="1762"/>
      <c r="AIB11" s="1762"/>
      <c r="AIC11" s="1762"/>
      <c r="AID11" s="1762"/>
      <c r="AIE11" s="1762"/>
      <c r="AIF11" s="1762"/>
      <c r="AIG11" s="1762"/>
      <c r="AIH11" s="1762"/>
      <c r="AII11" s="1762"/>
      <c r="AIJ11" s="1762"/>
      <c r="AIK11" s="1762"/>
      <c r="AIL11" s="1762"/>
      <c r="AIM11" s="1762"/>
      <c r="AIN11" s="1762"/>
      <c r="AIO11" s="1762"/>
      <c r="AIP11" s="1762"/>
      <c r="AIQ11" s="1762"/>
      <c r="AIR11" s="1762"/>
      <c r="AIS11" s="1762"/>
      <c r="AIT11" s="1762"/>
      <c r="AIU11" s="1762"/>
      <c r="AIV11" s="1762"/>
      <c r="AIW11" s="1762"/>
      <c r="AIX11" s="1762"/>
      <c r="AIY11" s="1762"/>
      <c r="AIZ11" s="1762"/>
      <c r="AJA11" s="1762"/>
      <c r="AJB11" s="1762"/>
      <c r="AJC11" s="1762"/>
      <c r="AJD11" s="1762"/>
      <c r="AJE11" s="1762"/>
      <c r="AJF11" s="1762"/>
      <c r="AJG11" s="1762"/>
      <c r="AJH11" s="1762"/>
      <c r="AJI11" s="1762"/>
      <c r="AJJ11" s="1762"/>
      <c r="AJK11" s="1762"/>
      <c r="AJL11" s="1762"/>
      <c r="AJM11" s="1762"/>
      <c r="AJN11" s="1762"/>
      <c r="AJO11" s="1762"/>
      <c r="AJP11" s="1762"/>
      <c r="AJQ11" s="1762"/>
      <c r="AJR11" s="1762"/>
      <c r="AJS11" s="1762"/>
      <c r="AJT11" s="1762"/>
      <c r="AJU11" s="1762"/>
      <c r="AJV11" s="1762"/>
      <c r="AJW11" s="1762"/>
      <c r="AJX11" s="1762"/>
      <c r="AJY11" s="1762"/>
      <c r="AJZ11" s="1762"/>
      <c r="AKA11" s="1762"/>
      <c r="AKB11" s="1762"/>
      <c r="AKC11" s="1762"/>
      <c r="AKD11" s="1762"/>
      <c r="AKE11" s="1762"/>
      <c r="AKF11" s="1762"/>
      <c r="AKG11" s="1762"/>
      <c r="AKH11" s="1762"/>
      <c r="AKI11" s="1762"/>
      <c r="AKJ11" s="1762"/>
      <c r="AKK11" s="1762"/>
      <c r="AKL11" s="1762"/>
      <c r="AKM11" s="1762"/>
      <c r="AKN11" s="1762"/>
      <c r="AKO11" s="1762"/>
      <c r="AKP11" s="1762"/>
      <c r="AKQ11" s="1762"/>
      <c r="AKR11" s="1762"/>
      <c r="AKS11" s="1762"/>
      <c r="AKT11" s="1762"/>
      <c r="AKU11" s="1762"/>
      <c r="AKV11" s="1762"/>
      <c r="AKW11" s="1762"/>
      <c r="AKX11" s="1762"/>
      <c r="AKY11" s="1762"/>
      <c r="AKZ11" s="1762"/>
      <c r="ALA11" s="1762"/>
      <c r="ALB11" s="1762"/>
      <c r="ALC11" s="1762"/>
      <c r="ALD11" s="1762"/>
      <c r="ALE11" s="1762"/>
      <c r="ALF11" s="1762"/>
      <c r="ALG11" s="1762"/>
      <c r="ALH11" s="1762"/>
      <c r="ALI11" s="1762"/>
      <c r="ALJ11" s="1762"/>
      <c r="ALK11" s="1762"/>
      <c r="ALL11" s="1762"/>
      <c r="ALM11" s="1762"/>
      <c r="ALN11" s="1762"/>
      <c r="ALO11" s="1762"/>
      <c r="ALP11" s="1762"/>
      <c r="ALQ11" s="1762"/>
      <c r="ALR11" s="1762"/>
      <c r="ALS11" s="1762"/>
      <c r="ALT11" s="1762"/>
      <c r="ALU11" s="1762"/>
      <c r="ALV11" s="1762"/>
      <c r="ALW11" s="1762"/>
      <c r="ALX11" s="1762"/>
      <c r="ALY11" s="1762"/>
      <c r="ALZ11" s="1762"/>
      <c r="AMA11" s="1762"/>
      <c r="AMB11" s="1762"/>
      <c r="AMC11" s="1762"/>
      <c r="AMD11" s="1762"/>
      <c r="AME11" s="1762"/>
      <c r="AMF11" s="1762"/>
      <c r="AMG11" s="1762"/>
      <c r="AMH11" s="1762"/>
    </row>
    <row r="12" spans="1:1022" ht="13.95" customHeight="1">
      <c r="A12" s="1959" t="s">
        <v>2690</v>
      </c>
      <c r="B12" s="1766" t="s">
        <v>1496</v>
      </c>
      <c r="C12" s="1762"/>
      <c r="D12" s="1762"/>
      <c r="E12" s="1762"/>
      <c r="F12" s="1762"/>
      <c r="G12" s="1762"/>
      <c r="H12" s="1763"/>
      <c r="I12" s="1762"/>
      <c r="J12" s="1762"/>
      <c r="K12" s="1762"/>
      <c r="L12" s="1762"/>
      <c r="M12" s="1762"/>
      <c r="N12" s="1763"/>
      <c r="O12" s="1763"/>
      <c r="P12" s="1763"/>
      <c r="Q12" s="1763"/>
      <c r="R12" s="1762"/>
      <c r="S12" s="1763"/>
      <c r="T12" s="1762"/>
      <c r="U12" s="1762"/>
      <c r="V12" s="1762"/>
      <c r="W12" s="1762"/>
      <c r="X12" s="1762"/>
      <c r="Y12" s="1762"/>
      <c r="Z12" s="1762"/>
      <c r="AA12" s="1762"/>
      <c r="AB12" s="1762"/>
      <c r="AC12" s="1762"/>
      <c r="AD12" s="1762"/>
      <c r="AE12" s="1762"/>
      <c r="AF12" s="1762"/>
      <c r="AG12" s="1762"/>
      <c r="AH12" s="1762"/>
      <c r="AI12" s="1762"/>
      <c r="AJ12" s="1762"/>
      <c r="AK12" s="1762"/>
      <c r="AL12" s="1762"/>
      <c r="AM12" s="1762"/>
      <c r="AN12" s="1762"/>
      <c r="AO12" s="1762"/>
      <c r="AP12" s="1762"/>
      <c r="AQ12" s="1762"/>
      <c r="AR12" s="1762"/>
      <c r="AS12" s="1762"/>
      <c r="AT12" s="1762"/>
      <c r="AU12" s="1762"/>
      <c r="AV12" s="1762"/>
      <c r="AW12" s="1762"/>
      <c r="AX12" s="1762"/>
      <c r="AY12" s="1762"/>
      <c r="AZ12" s="1762"/>
      <c r="BA12" s="1762"/>
      <c r="BB12" s="1762"/>
      <c r="BC12" s="1762"/>
      <c r="BD12" s="1762"/>
      <c r="BE12" s="1762"/>
      <c r="BF12" s="1762"/>
      <c r="BG12" s="1762"/>
      <c r="BH12" s="1762"/>
      <c r="BI12" s="1762"/>
      <c r="BJ12" s="1762"/>
      <c r="BK12" s="1762"/>
      <c r="BL12" s="1762"/>
      <c r="BM12" s="1762"/>
      <c r="BN12" s="1762"/>
      <c r="BO12" s="1762"/>
      <c r="BP12" s="1762"/>
      <c r="BQ12" s="1762"/>
      <c r="BR12" s="1762"/>
      <c r="BS12" s="1762"/>
      <c r="BT12" s="1762"/>
      <c r="BU12" s="1762"/>
      <c r="BV12" s="1762"/>
      <c r="BW12" s="1762"/>
      <c r="BX12" s="1762"/>
      <c r="BY12" s="1762"/>
      <c r="BZ12" s="1762"/>
      <c r="CA12" s="1762"/>
      <c r="CB12" s="1762"/>
      <c r="CC12" s="1762"/>
      <c r="CD12" s="1762"/>
      <c r="CE12" s="1762"/>
      <c r="CF12" s="1762"/>
      <c r="CG12" s="1762"/>
      <c r="CH12" s="1762"/>
      <c r="CI12" s="1762"/>
      <c r="CJ12" s="1762"/>
      <c r="CK12" s="1762"/>
      <c r="CL12" s="1762"/>
      <c r="CM12" s="1762"/>
      <c r="CN12" s="1762"/>
      <c r="CO12" s="1762"/>
      <c r="CP12" s="1762"/>
      <c r="CQ12" s="1762"/>
      <c r="CR12" s="1762"/>
      <c r="CS12" s="1762"/>
      <c r="CT12" s="1762"/>
      <c r="CU12" s="1762"/>
      <c r="CV12" s="1762"/>
      <c r="CW12" s="1762"/>
      <c r="CX12" s="1762"/>
      <c r="CY12" s="1762"/>
      <c r="CZ12" s="1762"/>
      <c r="DA12" s="1762"/>
      <c r="DB12" s="1762"/>
      <c r="DC12" s="1762"/>
      <c r="DD12" s="1762"/>
      <c r="DE12" s="1762"/>
      <c r="DF12" s="1762"/>
      <c r="DG12" s="1762"/>
      <c r="DH12" s="1762"/>
      <c r="DI12" s="1762"/>
      <c r="DJ12" s="1762"/>
      <c r="DK12" s="1762"/>
      <c r="DL12" s="1762"/>
      <c r="DM12" s="1762"/>
      <c r="DN12" s="1762"/>
      <c r="DO12" s="1762"/>
      <c r="DP12" s="1762"/>
      <c r="DQ12" s="1762"/>
      <c r="DR12" s="1762"/>
      <c r="DS12" s="1762"/>
      <c r="DT12" s="1762"/>
      <c r="DU12" s="1762"/>
      <c r="DV12" s="1762"/>
      <c r="DW12" s="1762"/>
      <c r="DX12" s="1762"/>
      <c r="DY12" s="1762"/>
      <c r="DZ12" s="1762"/>
      <c r="EA12" s="1762"/>
      <c r="EB12" s="1762"/>
      <c r="EC12" s="1762"/>
      <c r="ED12" s="1762"/>
      <c r="EE12" s="1762"/>
      <c r="EF12" s="1762"/>
      <c r="EG12" s="1762"/>
      <c r="EH12" s="1762"/>
      <c r="EI12" s="1762"/>
      <c r="EJ12" s="1762"/>
      <c r="EK12" s="1762"/>
      <c r="EL12" s="1762"/>
      <c r="EM12" s="1762"/>
      <c r="EN12" s="1762"/>
      <c r="EO12" s="1762"/>
      <c r="EP12" s="1762"/>
      <c r="EQ12" s="1762"/>
      <c r="ER12" s="1762"/>
      <c r="ES12" s="1762"/>
      <c r="ET12" s="1762"/>
      <c r="EU12" s="1762"/>
      <c r="EV12" s="1762"/>
      <c r="EW12" s="1762"/>
      <c r="EX12" s="1762"/>
      <c r="EY12" s="1762"/>
      <c r="EZ12" s="1762"/>
      <c r="FA12" s="1762"/>
      <c r="FB12" s="1762"/>
      <c r="FC12" s="1762"/>
      <c r="FD12" s="1762"/>
      <c r="FE12" s="1762"/>
      <c r="FF12" s="1762"/>
      <c r="FG12" s="1762"/>
      <c r="FH12" s="1762"/>
      <c r="FI12" s="1762"/>
      <c r="FJ12" s="1762"/>
      <c r="FK12" s="1762"/>
      <c r="FL12" s="1762"/>
      <c r="FM12" s="1762"/>
      <c r="FN12" s="1762"/>
      <c r="FO12" s="1762"/>
      <c r="FP12" s="1762"/>
      <c r="FQ12" s="1762"/>
      <c r="FR12" s="1762"/>
      <c r="FS12" s="1762"/>
      <c r="FT12" s="1762"/>
      <c r="FU12" s="1762"/>
      <c r="FV12" s="1762"/>
      <c r="FW12" s="1762"/>
      <c r="FX12" s="1762"/>
      <c r="FY12" s="1762"/>
      <c r="FZ12" s="1762"/>
      <c r="GA12" s="1762"/>
      <c r="GB12" s="1762"/>
      <c r="GC12" s="1762"/>
      <c r="GD12" s="1762"/>
      <c r="GE12" s="1762"/>
      <c r="GF12" s="1762"/>
      <c r="GG12" s="1762"/>
      <c r="GH12" s="1762"/>
      <c r="GI12" s="1762"/>
      <c r="GJ12" s="1762"/>
      <c r="GK12" s="1762"/>
      <c r="GL12" s="1762"/>
      <c r="GM12" s="1762"/>
      <c r="GN12" s="1762"/>
      <c r="GO12" s="1762"/>
      <c r="GP12" s="1762"/>
      <c r="GQ12" s="1762"/>
      <c r="GR12" s="1762"/>
      <c r="GS12" s="1762"/>
      <c r="GT12" s="1762"/>
      <c r="GU12" s="1762"/>
      <c r="GV12" s="1762"/>
      <c r="GW12" s="1762"/>
      <c r="GX12" s="1762"/>
      <c r="GY12" s="1762"/>
      <c r="GZ12" s="1762"/>
      <c r="HA12" s="1762"/>
      <c r="HB12" s="1762"/>
      <c r="HC12" s="1762"/>
      <c r="HD12" s="1762"/>
      <c r="HE12" s="1762"/>
      <c r="HF12" s="1762"/>
      <c r="HG12" s="1762"/>
      <c r="HH12" s="1762"/>
      <c r="HI12" s="1762"/>
      <c r="HJ12" s="1762"/>
      <c r="HK12" s="1762"/>
      <c r="HL12" s="1762"/>
      <c r="HM12" s="1762"/>
      <c r="HN12" s="1762"/>
      <c r="HO12" s="1762"/>
      <c r="HP12" s="1762"/>
      <c r="HQ12" s="1762"/>
      <c r="HR12" s="1762"/>
      <c r="HS12" s="1762"/>
      <c r="HT12" s="1762"/>
      <c r="HU12" s="1762"/>
      <c r="HV12" s="1762"/>
      <c r="HW12" s="1762"/>
      <c r="HX12" s="1762"/>
      <c r="HY12" s="1762"/>
      <c r="HZ12" s="1762"/>
      <c r="IA12" s="1762"/>
      <c r="IB12" s="1762"/>
      <c r="IC12" s="1762"/>
      <c r="ID12" s="1762"/>
      <c r="IE12" s="1762"/>
      <c r="IF12" s="1762"/>
      <c r="IG12" s="1762"/>
      <c r="IH12" s="1762"/>
      <c r="II12" s="1762"/>
      <c r="IJ12" s="1762"/>
      <c r="IK12" s="1762"/>
      <c r="IL12" s="1762"/>
      <c r="IM12" s="1762"/>
      <c r="IN12" s="1762"/>
      <c r="IO12" s="1762"/>
      <c r="IP12" s="1762"/>
      <c r="IQ12" s="1762"/>
      <c r="IR12" s="1762"/>
      <c r="IS12" s="1762"/>
      <c r="IT12" s="1762"/>
      <c r="IU12" s="1762"/>
      <c r="IV12" s="1762"/>
      <c r="IW12" s="1762"/>
      <c r="IX12" s="1762"/>
      <c r="IY12" s="1762"/>
      <c r="IZ12" s="1762"/>
      <c r="JA12" s="1762"/>
      <c r="JB12" s="1762"/>
      <c r="JC12" s="1762"/>
      <c r="JD12" s="1762"/>
      <c r="JE12" s="1762"/>
      <c r="JF12" s="1762"/>
      <c r="JG12" s="1762"/>
      <c r="JH12" s="1762"/>
      <c r="JI12" s="1762"/>
      <c r="JJ12" s="1762"/>
      <c r="JK12" s="1762"/>
      <c r="JL12" s="1762"/>
      <c r="JM12" s="1762"/>
      <c r="JN12" s="1762"/>
      <c r="JO12" s="1762"/>
      <c r="JP12" s="1762"/>
      <c r="JQ12" s="1762"/>
      <c r="JR12" s="1762"/>
      <c r="JS12" s="1762"/>
      <c r="JT12" s="1762"/>
      <c r="JU12" s="1762"/>
      <c r="JV12" s="1762"/>
      <c r="JW12" s="1762"/>
      <c r="JX12" s="1762"/>
      <c r="JY12" s="1762"/>
      <c r="JZ12" s="1762"/>
      <c r="KA12" s="1762"/>
      <c r="KB12" s="1762"/>
      <c r="KC12" s="1762"/>
      <c r="KD12" s="1762"/>
      <c r="KE12" s="1762"/>
      <c r="KF12" s="1762"/>
      <c r="KG12" s="1762"/>
      <c r="KH12" s="1762"/>
      <c r="KI12" s="1762"/>
      <c r="KJ12" s="1762"/>
      <c r="KK12" s="1762"/>
      <c r="KL12" s="1762"/>
      <c r="KM12" s="1762"/>
      <c r="KN12" s="1762"/>
      <c r="KO12" s="1762"/>
      <c r="KP12" s="1762"/>
      <c r="KQ12" s="1762"/>
      <c r="KR12" s="1762"/>
      <c r="KS12" s="1762"/>
      <c r="KT12" s="1762"/>
      <c r="KU12" s="1762"/>
      <c r="KV12" s="1762"/>
      <c r="KW12" s="1762"/>
      <c r="KX12" s="1762"/>
      <c r="KY12" s="1762"/>
      <c r="KZ12" s="1762"/>
      <c r="LA12" s="1762"/>
      <c r="LB12" s="1762"/>
      <c r="LC12" s="1762"/>
      <c r="LD12" s="1762"/>
      <c r="LE12" s="1762"/>
      <c r="LF12" s="1762"/>
      <c r="LG12" s="1762"/>
      <c r="LH12" s="1762"/>
      <c r="LI12" s="1762"/>
      <c r="LJ12" s="1762"/>
      <c r="LK12" s="1762"/>
      <c r="LL12" s="1762"/>
      <c r="LM12" s="1762"/>
      <c r="LN12" s="1762"/>
      <c r="LO12" s="1762"/>
      <c r="LP12" s="1762"/>
      <c r="LQ12" s="1762"/>
      <c r="LR12" s="1762"/>
      <c r="LS12" s="1762"/>
      <c r="LT12" s="1762"/>
      <c r="LU12" s="1762"/>
      <c r="LV12" s="1762"/>
      <c r="LW12" s="1762"/>
      <c r="LX12" s="1762"/>
      <c r="LY12" s="1762"/>
      <c r="LZ12" s="1762"/>
      <c r="MA12" s="1762"/>
      <c r="MB12" s="1762"/>
      <c r="MC12" s="1762"/>
      <c r="MD12" s="1762"/>
      <c r="ME12" s="1762"/>
      <c r="MF12" s="1762"/>
      <c r="MG12" s="1762"/>
      <c r="MH12" s="1762"/>
      <c r="MI12" s="1762"/>
      <c r="MJ12" s="1762"/>
      <c r="MK12" s="1762"/>
      <c r="ML12" s="1762"/>
      <c r="MM12" s="1762"/>
      <c r="MN12" s="1762"/>
      <c r="MO12" s="1762"/>
      <c r="MP12" s="1762"/>
      <c r="MQ12" s="1762"/>
      <c r="MR12" s="1762"/>
      <c r="MS12" s="1762"/>
      <c r="MT12" s="1762"/>
      <c r="MU12" s="1762"/>
      <c r="MV12" s="1762"/>
      <c r="MW12" s="1762"/>
      <c r="MX12" s="1762"/>
      <c r="MY12" s="1762"/>
      <c r="MZ12" s="1762"/>
      <c r="NA12" s="1762"/>
      <c r="NB12" s="1762"/>
      <c r="NC12" s="1762"/>
      <c r="ND12" s="1762"/>
      <c r="NE12" s="1762"/>
      <c r="NF12" s="1762"/>
      <c r="NG12" s="1762"/>
      <c r="NH12" s="1762"/>
      <c r="NI12" s="1762"/>
      <c r="NJ12" s="1762"/>
      <c r="NK12" s="1762"/>
      <c r="NL12" s="1762"/>
      <c r="NM12" s="1762"/>
      <c r="NN12" s="1762"/>
      <c r="NO12" s="1762"/>
      <c r="NP12" s="1762"/>
      <c r="NQ12" s="1762"/>
      <c r="NR12" s="1762"/>
      <c r="NS12" s="1762"/>
      <c r="NT12" s="1762"/>
      <c r="NU12" s="1762"/>
      <c r="NV12" s="1762"/>
      <c r="NW12" s="1762"/>
      <c r="NX12" s="1762"/>
      <c r="NY12" s="1762"/>
      <c r="NZ12" s="1762"/>
      <c r="OA12" s="1762"/>
      <c r="OB12" s="1762"/>
      <c r="OC12" s="1762"/>
      <c r="OD12" s="1762"/>
      <c r="OE12" s="1762"/>
      <c r="OF12" s="1762"/>
      <c r="OG12" s="1762"/>
      <c r="OH12" s="1762"/>
      <c r="OI12" s="1762"/>
      <c r="OJ12" s="1762"/>
      <c r="OK12" s="1762"/>
      <c r="OL12" s="1762"/>
      <c r="OM12" s="1762"/>
      <c r="ON12" s="1762"/>
      <c r="OO12" s="1762"/>
      <c r="OP12" s="1762"/>
      <c r="OQ12" s="1762"/>
      <c r="OR12" s="1762"/>
      <c r="OS12" s="1762"/>
      <c r="OT12" s="1762"/>
      <c r="OU12" s="1762"/>
      <c r="OV12" s="1762"/>
      <c r="OW12" s="1762"/>
      <c r="OX12" s="1762"/>
      <c r="OY12" s="1762"/>
      <c r="OZ12" s="1762"/>
      <c r="PA12" s="1762"/>
      <c r="PB12" s="1762"/>
      <c r="PC12" s="1762"/>
      <c r="PD12" s="1762"/>
      <c r="PE12" s="1762"/>
      <c r="PF12" s="1762"/>
      <c r="PG12" s="1762"/>
      <c r="PH12" s="1762"/>
      <c r="PI12" s="1762"/>
      <c r="PJ12" s="1762"/>
      <c r="PK12" s="1762"/>
      <c r="PL12" s="1762"/>
      <c r="PM12" s="1762"/>
      <c r="PN12" s="1762"/>
      <c r="PO12" s="1762"/>
      <c r="PP12" s="1762"/>
      <c r="PQ12" s="1762"/>
      <c r="PR12" s="1762"/>
      <c r="PS12" s="1762"/>
      <c r="PT12" s="1762"/>
      <c r="PU12" s="1762"/>
      <c r="PV12" s="1762"/>
      <c r="PW12" s="1762"/>
      <c r="PX12" s="1762"/>
      <c r="PY12" s="1762"/>
      <c r="PZ12" s="1762"/>
      <c r="QA12" s="1762"/>
      <c r="QB12" s="1762"/>
      <c r="QC12" s="1762"/>
      <c r="QD12" s="1762"/>
      <c r="QE12" s="1762"/>
      <c r="QF12" s="1762"/>
      <c r="QG12" s="1762"/>
      <c r="QH12" s="1762"/>
      <c r="QI12" s="1762"/>
      <c r="QJ12" s="1762"/>
      <c r="QK12" s="1762"/>
      <c r="QL12" s="1762"/>
      <c r="QM12" s="1762"/>
      <c r="QN12" s="1762"/>
      <c r="QO12" s="1762"/>
      <c r="QP12" s="1762"/>
      <c r="QQ12" s="1762"/>
      <c r="QR12" s="1762"/>
      <c r="QS12" s="1762"/>
      <c r="QT12" s="1762"/>
      <c r="QU12" s="1762"/>
      <c r="QV12" s="1762"/>
      <c r="QW12" s="1762"/>
      <c r="QX12" s="1762"/>
      <c r="QY12" s="1762"/>
      <c r="QZ12" s="1762"/>
      <c r="RA12" s="1762"/>
      <c r="RB12" s="1762"/>
      <c r="RC12" s="1762"/>
      <c r="RD12" s="1762"/>
      <c r="RE12" s="1762"/>
      <c r="RF12" s="1762"/>
      <c r="RG12" s="1762"/>
      <c r="RH12" s="1762"/>
      <c r="RI12" s="1762"/>
      <c r="RJ12" s="1762"/>
      <c r="RK12" s="1762"/>
      <c r="RL12" s="1762"/>
      <c r="RM12" s="1762"/>
      <c r="RN12" s="1762"/>
      <c r="RO12" s="1762"/>
      <c r="RP12" s="1762"/>
      <c r="RQ12" s="1762"/>
      <c r="RR12" s="1762"/>
      <c r="RS12" s="1762"/>
      <c r="RT12" s="1762"/>
      <c r="RU12" s="1762"/>
      <c r="RV12" s="1762"/>
      <c r="RW12" s="1762"/>
      <c r="RX12" s="1762"/>
      <c r="RY12" s="1762"/>
      <c r="RZ12" s="1762"/>
      <c r="SA12" s="1762"/>
      <c r="SB12" s="1762"/>
      <c r="SC12" s="1762"/>
      <c r="SD12" s="1762"/>
      <c r="SE12" s="1762"/>
      <c r="SF12" s="1762"/>
      <c r="SG12" s="1762"/>
      <c r="SH12" s="1762"/>
      <c r="SI12" s="1762"/>
      <c r="SJ12" s="1762"/>
      <c r="SK12" s="1762"/>
      <c r="SL12" s="1762"/>
      <c r="SM12" s="1762"/>
      <c r="SN12" s="1762"/>
      <c r="SO12" s="1762"/>
      <c r="SP12" s="1762"/>
      <c r="SQ12" s="1762"/>
      <c r="SR12" s="1762"/>
      <c r="SS12" s="1762"/>
      <c r="ST12" s="1762"/>
      <c r="SU12" s="1762"/>
      <c r="SV12" s="1762"/>
      <c r="SW12" s="1762"/>
      <c r="SX12" s="1762"/>
      <c r="SY12" s="1762"/>
      <c r="SZ12" s="1762"/>
      <c r="TA12" s="1762"/>
      <c r="TB12" s="1762"/>
      <c r="TC12" s="1762"/>
      <c r="TD12" s="1762"/>
      <c r="TE12" s="1762"/>
      <c r="TF12" s="1762"/>
      <c r="TG12" s="1762"/>
      <c r="TH12" s="1762"/>
      <c r="TI12" s="1762"/>
      <c r="TJ12" s="1762"/>
      <c r="TK12" s="1762"/>
      <c r="TL12" s="1762"/>
      <c r="TM12" s="1762"/>
      <c r="TN12" s="1762"/>
      <c r="TO12" s="1762"/>
      <c r="TP12" s="1762"/>
      <c r="TQ12" s="1762"/>
      <c r="TR12" s="1762"/>
      <c r="TS12" s="1762"/>
      <c r="TT12" s="1762"/>
      <c r="TU12" s="1762"/>
      <c r="TV12" s="1762"/>
      <c r="TW12" s="1762"/>
      <c r="TX12" s="1762"/>
      <c r="TY12" s="1762"/>
      <c r="TZ12" s="1762"/>
      <c r="UA12" s="1762"/>
      <c r="UB12" s="1762"/>
      <c r="UC12" s="1762"/>
      <c r="UD12" s="1762"/>
      <c r="UE12" s="1762"/>
      <c r="UF12" s="1762"/>
      <c r="UG12" s="1762"/>
      <c r="UH12" s="1762"/>
      <c r="UI12" s="1762"/>
      <c r="UJ12" s="1762"/>
      <c r="UK12" s="1762"/>
      <c r="UL12" s="1762"/>
      <c r="UM12" s="1762"/>
      <c r="UN12" s="1762"/>
      <c r="UO12" s="1762"/>
      <c r="UP12" s="1762"/>
      <c r="UQ12" s="1762"/>
      <c r="UR12" s="1762"/>
      <c r="US12" s="1762"/>
      <c r="UT12" s="1762"/>
      <c r="UU12" s="1762"/>
      <c r="UV12" s="1762"/>
      <c r="UW12" s="1762"/>
      <c r="UX12" s="1762"/>
      <c r="UY12" s="1762"/>
      <c r="UZ12" s="1762"/>
      <c r="VA12" s="1762"/>
      <c r="VB12" s="1762"/>
      <c r="VC12" s="1762"/>
      <c r="VD12" s="1762"/>
      <c r="VE12" s="1762"/>
      <c r="VF12" s="1762"/>
      <c r="VG12" s="1762"/>
      <c r="VH12" s="1762"/>
      <c r="VI12" s="1762"/>
      <c r="VJ12" s="1762"/>
      <c r="VK12" s="1762"/>
      <c r="VL12" s="1762"/>
      <c r="VM12" s="1762"/>
      <c r="VN12" s="1762"/>
      <c r="VO12" s="1762"/>
      <c r="VP12" s="1762"/>
      <c r="VQ12" s="1762"/>
      <c r="VR12" s="1762"/>
      <c r="VS12" s="1762"/>
      <c r="VT12" s="1762"/>
      <c r="VU12" s="1762"/>
      <c r="VV12" s="1762"/>
      <c r="VW12" s="1762"/>
      <c r="VX12" s="1762"/>
      <c r="VY12" s="1762"/>
      <c r="VZ12" s="1762"/>
      <c r="WA12" s="1762"/>
      <c r="WB12" s="1762"/>
      <c r="WC12" s="1762"/>
      <c r="WD12" s="1762"/>
      <c r="WE12" s="1762"/>
      <c r="WF12" s="1762"/>
      <c r="WG12" s="1762"/>
      <c r="WH12" s="1762"/>
      <c r="WI12" s="1762"/>
      <c r="WJ12" s="1762"/>
      <c r="WK12" s="1762"/>
      <c r="WL12" s="1762"/>
      <c r="WM12" s="1762"/>
      <c r="WN12" s="1762"/>
      <c r="WO12" s="1762"/>
      <c r="WP12" s="1762"/>
      <c r="WQ12" s="1762"/>
      <c r="WR12" s="1762"/>
      <c r="WS12" s="1762"/>
      <c r="WT12" s="1762"/>
      <c r="WU12" s="1762"/>
      <c r="WV12" s="1762"/>
      <c r="WW12" s="1762"/>
      <c r="WX12" s="1762"/>
      <c r="WY12" s="1762"/>
      <c r="WZ12" s="1762"/>
      <c r="XA12" s="1762"/>
      <c r="XB12" s="1762"/>
      <c r="XC12" s="1762"/>
      <c r="XD12" s="1762"/>
      <c r="XE12" s="1762"/>
      <c r="XF12" s="1762"/>
      <c r="XG12" s="1762"/>
      <c r="XH12" s="1762"/>
      <c r="XI12" s="1762"/>
      <c r="XJ12" s="1762"/>
      <c r="XK12" s="1762"/>
      <c r="XL12" s="1762"/>
      <c r="XM12" s="1762"/>
      <c r="XN12" s="1762"/>
      <c r="XO12" s="1762"/>
      <c r="XP12" s="1762"/>
      <c r="XQ12" s="1762"/>
      <c r="XR12" s="1762"/>
      <c r="XS12" s="1762"/>
      <c r="XT12" s="1762"/>
      <c r="XU12" s="1762"/>
      <c r="XV12" s="1762"/>
      <c r="XW12" s="1762"/>
      <c r="XX12" s="1762"/>
      <c r="XY12" s="1762"/>
      <c r="XZ12" s="1762"/>
      <c r="YA12" s="1762"/>
      <c r="YB12" s="1762"/>
      <c r="YC12" s="1762"/>
      <c r="YD12" s="1762"/>
      <c r="YE12" s="1762"/>
      <c r="YF12" s="1762"/>
      <c r="YG12" s="1762"/>
      <c r="YH12" s="1762"/>
      <c r="YI12" s="1762"/>
      <c r="YJ12" s="1762"/>
      <c r="YK12" s="1762"/>
      <c r="YL12" s="1762"/>
      <c r="YM12" s="1762"/>
      <c r="YN12" s="1762"/>
      <c r="YO12" s="1762"/>
      <c r="YP12" s="1762"/>
      <c r="YQ12" s="1762"/>
      <c r="YR12" s="1762"/>
      <c r="YS12" s="1762"/>
      <c r="YT12" s="1762"/>
      <c r="YU12" s="1762"/>
      <c r="YV12" s="1762"/>
      <c r="YW12" s="1762"/>
      <c r="YX12" s="1762"/>
      <c r="YY12" s="1762"/>
      <c r="YZ12" s="1762"/>
      <c r="ZA12" s="1762"/>
      <c r="ZB12" s="1762"/>
      <c r="ZC12" s="1762"/>
      <c r="ZD12" s="1762"/>
      <c r="ZE12" s="1762"/>
      <c r="ZF12" s="1762"/>
      <c r="ZG12" s="1762"/>
      <c r="ZH12" s="1762"/>
      <c r="ZI12" s="1762"/>
      <c r="ZJ12" s="1762"/>
      <c r="ZK12" s="1762"/>
      <c r="ZL12" s="1762"/>
      <c r="ZM12" s="1762"/>
      <c r="ZN12" s="1762"/>
      <c r="ZO12" s="1762"/>
      <c r="ZP12" s="1762"/>
      <c r="ZQ12" s="1762"/>
      <c r="ZR12" s="1762"/>
      <c r="ZS12" s="1762"/>
      <c r="ZT12" s="1762"/>
      <c r="ZU12" s="1762"/>
      <c r="ZV12" s="1762"/>
      <c r="ZW12" s="1762"/>
      <c r="ZX12" s="1762"/>
      <c r="ZY12" s="1762"/>
      <c r="ZZ12" s="1762"/>
      <c r="AAA12" s="1762"/>
      <c r="AAB12" s="1762"/>
      <c r="AAC12" s="1762"/>
      <c r="AAD12" s="1762"/>
      <c r="AAE12" s="1762"/>
      <c r="AAF12" s="1762"/>
      <c r="AAG12" s="1762"/>
      <c r="AAH12" s="1762"/>
      <c r="AAI12" s="1762"/>
      <c r="AAJ12" s="1762"/>
      <c r="AAK12" s="1762"/>
      <c r="AAL12" s="1762"/>
      <c r="AAM12" s="1762"/>
      <c r="AAN12" s="1762"/>
      <c r="AAO12" s="1762"/>
      <c r="AAP12" s="1762"/>
      <c r="AAQ12" s="1762"/>
      <c r="AAR12" s="1762"/>
      <c r="AAS12" s="1762"/>
      <c r="AAT12" s="1762"/>
      <c r="AAU12" s="1762"/>
      <c r="AAV12" s="1762"/>
      <c r="AAW12" s="1762"/>
      <c r="AAX12" s="1762"/>
      <c r="AAY12" s="1762"/>
      <c r="AAZ12" s="1762"/>
      <c r="ABA12" s="1762"/>
      <c r="ABB12" s="1762"/>
      <c r="ABC12" s="1762"/>
      <c r="ABD12" s="1762"/>
      <c r="ABE12" s="1762"/>
      <c r="ABF12" s="1762"/>
      <c r="ABG12" s="1762"/>
      <c r="ABH12" s="1762"/>
      <c r="ABI12" s="1762"/>
      <c r="ABJ12" s="1762"/>
      <c r="ABK12" s="1762"/>
      <c r="ABL12" s="1762"/>
      <c r="ABM12" s="1762"/>
      <c r="ABN12" s="1762"/>
      <c r="ABO12" s="1762"/>
      <c r="ABP12" s="1762"/>
      <c r="ABQ12" s="1762"/>
      <c r="ABR12" s="1762"/>
      <c r="ABS12" s="1762"/>
      <c r="ABT12" s="1762"/>
      <c r="ABU12" s="1762"/>
      <c r="ABV12" s="1762"/>
      <c r="ABW12" s="1762"/>
      <c r="ABX12" s="1762"/>
      <c r="ABY12" s="1762"/>
      <c r="ABZ12" s="1762"/>
      <c r="ACA12" s="1762"/>
      <c r="ACB12" s="1762"/>
      <c r="ACC12" s="1762"/>
      <c r="ACD12" s="1762"/>
      <c r="ACE12" s="1762"/>
      <c r="ACF12" s="1762"/>
      <c r="ACG12" s="1762"/>
      <c r="ACH12" s="1762"/>
      <c r="ACI12" s="1762"/>
      <c r="ACJ12" s="1762"/>
      <c r="ACK12" s="1762"/>
      <c r="ACL12" s="1762"/>
      <c r="ACM12" s="1762"/>
      <c r="ACN12" s="1762"/>
      <c r="ACO12" s="1762"/>
      <c r="ACP12" s="1762"/>
      <c r="ACQ12" s="1762"/>
      <c r="ACR12" s="1762"/>
      <c r="ACS12" s="1762"/>
      <c r="ACT12" s="1762"/>
      <c r="ACU12" s="1762"/>
      <c r="ACV12" s="1762"/>
      <c r="ACW12" s="1762"/>
      <c r="ACX12" s="1762"/>
      <c r="ACY12" s="1762"/>
      <c r="ACZ12" s="1762"/>
      <c r="ADA12" s="1762"/>
      <c r="ADB12" s="1762"/>
      <c r="ADC12" s="1762"/>
      <c r="ADD12" s="1762"/>
      <c r="ADE12" s="1762"/>
      <c r="ADF12" s="1762"/>
      <c r="ADG12" s="1762"/>
      <c r="ADH12" s="1762"/>
      <c r="ADI12" s="1762"/>
      <c r="ADJ12" s="1762"/>
      <c r="ADK12" s="1762"/>
      <c r="ADL12" s="1762"/>
      <c r="ADM12" s="1762"/>
      <c r="ADN12" s="1762"/>
      <c r="ADO12" s="1762"/>
      <c r="ADP12" s="1762"/>
      <c r="ADQ12" s="1762"/>
      <c r="ADR12" s="1762"/>
      <c r="ADS12" s="1762"/>
      <c r="ADT12" s="1762"/>
      <c r="ADU12" s="1762"/>
      <c r="ADV12" s="1762"/>
      <c r="ADW12" s="1762"/>
      <c r="ADX12" s="1762"/>
      <c r="ADY12" s="1762"/>
      <c r="ADZ12" s="1762"/>
      <c r="AEA12" s="1762"/>
      <c r="AEB12" s="1762"/>
      <c r="AEC12" s="1762"/>
      <c r="AED12" s="1762"/>
      <c r="AEE12" s="1762"/>
      <c r="AEF12" s="1762"/>
      <c r="AEG12" s="1762"/>
      <c r="AEH12" s="1762"/>
      <c r="AEI12" s="1762"/>
      <c r="AEJ12" s="1762"/>
      <c r="AEK12" s="1762"/>
      <c r="AEL12" s="1762"/>
      <c r="AEM12" s="1762"/>
      <c r="AEN12" s="1762"/>
      <c r="AEO12" s="1762"/>
      <c r="AEP12" s="1762"/>
      <c r="AEQ12" s="1762"/>
      <c r="AER12" s="1762"/>
      <c r="AES12" s="1762"/>
      <c r="AET12" s="1762"/>
      <c r="AEU12" s="1762"/>
      <c r="AEV12" s="1762"/>
      <c r="AEW12" s="1762"/>
      <c r="AEX12" s="1762"/>
      <c r="AEY12" s="1762"/>
      <c r="AEZ12" s="1762"/>
      <c r="AFA12" s="1762"/>
      <c r="AFB12" s="1762"/>
      <c r="AFC12" s="1762"/>
      <c r="AFD12" s="1762"/>
      <c r="AFE12" s="1762"/>
      <c r="AFF12" s="1762"/>
      <c r="AFG12" s="1762"/>
      <c r="AFH12" s="1762"/>
      <c r="AFI12" s="1762"/>
      <c r="AFJ12" s="1762"/>
      <c r="AFK12" s="1762"/>
      <c r="AFL12" s="1762"/>
      <c r="AFM12" s="1762"/>
      <c r="AFN12" s="1762"/>
      <c r="AFO12" s="1762"/>
      <c r="AFP12" s="1762"/>
      <c r="AFQ12" s="1762"/>
      <c r="AFR12" s="1762"/>
      <c r="AFS12" s="1762"/>
      <c r="AFT12" s="1762"/>
      <c r="AFU12" s="1762"/>
      <c r="AFV12" s="1762"/>
      <c r="AFW12" s="1762"/>
      <c r="AFX12" s="1762"/>
      <c r="AFY12" s="1762"/>
      <c r="AFZ12" s="1762"/>
      <c r="AGA12" s="1762"/>
      <c r="AGB12" s="1762"/>
      <c r="AGC12" s="1762"/>
      <c r="AGD12" s="1762"/>
      <c r="AGE12" s="1762"/>
      <c r="AGF12" s="1762"/>
      <c r="AGG12" s="1762"/>
      <c r="AGH12" s="1762"/>
      <c r="AGI12" s="1762"/>
      <c r="AGJ12" s="1762"/>
      <c r="AGK12" s="1762"/>
      <c r="AGL12" s="1762"/>
      <c r="AGM12" s="1762"/>
      <c r="AGN12" s="1762"/>
      <c r="AGO12" s="1762"/>
      <c r="AGP12" s="1762"/>
      <c r="AGQ12" s="1762"/>
      <c r="AGR12" s="1762"/>
      <c r="AGS12" s="1762"/>
      <c r="AGT12" s="1762"/>
      <c r="AGU12" s="1762"/>
      <c r="AGV12" s="1762"/>
      <c r="AGW12" s="1762"/>
      <c r="AGX12" s="1762"/>
      <c r="AGY12" s="1762"/>
      <c r="AGZ12" s="1762"/>
      <c r="AHA12" s="1762"/>
      <c r="AHB12" s="1762"/>
      <c r="AHC12" s="1762"/>
      <c r="AHD12" s="1762"/>
      <c r="AHE12" s="1762"/>
      <c r="AHF12" s="1762"/>
      <c r="AHG12" s="1762"/>
      <c r="AHH12" s="1762"/>
      <c r="AHI12" s="1762"/>
      <c r="AHJ12" s="1762"/>
      <c r="AHK12" s="1762"/>
      <c r="AHL12" s="1762"/>
      <c r="AHM12" s="1762"/>
      <c r="AHN12" s="1762"/>
      <c r="AHO12" s="1762"/>
      <c r="AHP12" s="1762"/>
      <c r="AHQ12" s="1762"/>
      <c r="AHR12" s="1762"/>
      <c r="AHS12" s="1762"/>
      <c r="AHT12" s="1762"/>
      <c r="AHU12" s="1762"/>
      <c r="AHV12" s="1762"/>
      <c r="AHW12" s="1762"/>
      <c r="AHX12" s="1762"/>
      <c r="AHY12" s="1762"/>
      <c r="AHZ12" s="1762"/>
      <c r="AIA12" s="1762"/>
      <c r="AIB12" s="1762"/>
      <c r="AIC12" s="1762"/>
      <c r="AID12" s="1762"/>
      <c r="AIE12" s="1762"/>
      <c r="AIF12" s="1762"/>
      <c r="AIG12" s="1762"/>
      <c r="AIH12" s="1762"/>
      <c r="AII12" s="1762"/>
      <c r="AIJ12" s="1762"/>
      <c r="AIK12" s="1762"/>
      <c r="AIL12" s="1762"/>
      <c r="AIM12" s="1762"/>
      <c r="AIN12" s="1762"/>
      <c r="AIO12" s="1762"/>
      <c r="AIP12" s="1762"/>
      <c r="AIQ12" s="1762"/>
      <c r="AIR12" s="1762"/>
      <c r="AIS12" s="1762"/>
      <c r="AIT12" s="1762"/>
      <c r="AIU12" s="1762"/>
      <c r="AIV12" s="1762"/>
      <c r="AIW12" s="1762"/>
      <c r="AIX12" s="1762"/>
      <c r="AIY12" s="1762"/>
      <c r="AIZ12" s="1762"/>
      <c r="AJA12" s="1762"/>
      <c r="AJB12" s="1762"/>
      <c r="AJC12" s="1762"/>
      <c r="AJD12" s="1762"/>
      <c r="AJE12" s="1762"/>
      <c r="AJF12" s="1762"/>
      <c r="AJG12" s="1762"/>
      <c r="AJH12" s="1762"/>
      <c r="AJI12" s="1762"/>
      <c r="AJJ12" s="1762"/>
      <c r="AJK12" s="1762"/>
      <c r="AJL12" s="1762"/>
      <c r="AJM12" s="1762"/>
      <c r="AJN12" s="1762"/>
      <c r="AJO12" s="1762"/>
      <c r="AJP12" s="1762"/>
      <c r="AJQ12" s="1762"/>
      <c r="AJR12" s="1762"/>
      <c r="AJS12" s="1762"/>
      <c r="AJT12" s="1762"/>
      <c r="AJU12" s="1762"/>
      <c r="AJV12" s="1762"/>
      <c r="AJW12" s="1762"/>
      <c r="AJX12" s="1762"/>
      <c r="AJY12" s="1762"/>
      <c r="AJZ12" s="1762"/>
      <c r="AKA12" s="1762"/>
      <c r="AKB12" s="1762"/>
      <c r="AKC12" s="1762"/>
      <c r="AKD12" s="1762"/>
      <c r="AKE12" s="1762"/>
      <c r="AKF12" s="1762"/>
      <c r="AKG12" s="1762"/>
      <c r="AKH12" s="1762"/>
      <c r="AKI12" s="1762"/>
      <c r="AKJ12" s="1762"/>
      <c r="AKK12" s="1762"/>
      <c r="AKL12" s="1762"/>
      <c r="AKM12" s="1762"/>
      <c r="AKN12" s="1762"/>
      <c r="AKO12" s="1762"/>
      <c r="AKP12" s="1762"/>
      <c r="AKQ12" s="1762"/>
      <c r="AKR12" s="1762"/>
      <c r="AKS12" s="1762"/>
      <c r="AKT12" s="1762"/>
      <c r="AKU12" s="1762"/>
      <c r="AKV12" s="1762"/>
      <c r="AKW12" s="1762"/>
      <c r="AKX12" s="1762"/>
      <c r="AKY12" s="1762"/>
      <c r="AKZ12" s="1762"/>
      <c r="ALA12" s="1762"/>
      <c r="ALB12" s="1762"/>
      <c r="ALC12" s="1762"/>
      <c r="ALD12" s="1762"/>
      <c r="ALE12" s="1762"/>
      <c r="ALF12" s="1762"/>
      <c r="ALG12" s="1762"/>
      <c r="ALH12" s="1762"/>
      <c r="ALI12" s="1762"/>
      <c r="ALJ12" s="1762"/>
      <c r="ALK12" s="1762"/>
      <c r="ALL12" s="1762"/>
      <c r="ALM12" s="1762"/>
      <c r="ALN12" s="1762"/>
      <c r="ALO12" s="1762"/>
      <c r="ALP12" s="1762"/>
      <c r="ALQ12" s="1762"/>
      <c r="ALR12" s="1762"/>
      <c r="ALS12" s="1762"/>
      <c r="ALT12" s="1762"/>
      <c r="ALU12" s="1762"/>
      <c r="ALV12" s="1762"/>
      <c r="ALW12" s="1762"/>
      <c r="ALX12" s="1762"/>
      <c r="ALY12" s="1762"/>
      <c r="ALZ12" s="1762"/>
      <c r="AMA12" s="1762"/>
      <c r="AMB12" s="1762"/>
      <c r="AMC12" s="1762"/>
      <c r="AMD12" s="1762"/>
      <c r="AME12" s="1762"/>
      <c r="AMF12" s="1762"/>
      <c r="AMG12" s="1762"/>
      <c r="AMH12" s="1762"/>
    </row>
    <row r="13" spans="1:1022" ht="13.95" customHeight="1">
      <c r="A13" s="1959" t="s">
        <v>2691</v>
      </c>
      <c r="B13" s="1766" t="s">
        <v>953</v>
      </c>
      <c r="C13" s="1762"/>
      <c r="D13" s="1762"/>
      <c r="E13" s="1762"/>
      <c r="F13" s="1762"/>
      <c r="G13" s="1762"/>
      <c r="H13" s="1763"/>
      <c r="I13" s="1762"/>
      <c r="J13" s="1762"/>
      <c r="K13" s="1762"/>
      <c r="L13" s="1762"/>
      <c r="M13" s="1762"/>
      <c r="N13" s="1763"/>
      <c r="O13" s="1763"/>
      <c r="P13" s="1763"/>
      <c r="Q13" s="1763"/>
      <c r="R13" s="1762"/>
      <c r="S13" s="1763"/>
      <c r="T13" s="1762"/>
      <c r="U13" s="1762"/>
      <c r="V13" s="1762"/>
      <c r="W13" s="1762"/>
      <c r="X13" s="1762"/>
      <c r="Y13" s="1762"/>
      <c r="Z13" s="1762"/>
      <c r="AA13" s="1762"/>
      <c r="AB13" s="1762"/>
      <c r="AC13" s="1762"/>
      <c r="AD13" s="1762"/>
      <c r="AE13" s="1762"/>
      <c r="AF13" s="1762"/>
      <c r="AG13" s="1762"/>
      <c r="AH13" s="1762"/>
      <c r="AI13" s="1762"/>
      <c r="AJ13" s="1762"/>
      <c r="AK13" s="1762"/>
      <c r="AL13" s="1762"/>
      <c r="AM13" s="1762"/>
      <c r="AN13" s="1762"/>
      <c r="AO13" s="1762"/>
      <c r="AP13" s="1762"/>
      <c r="AQ13" s="1762"/>
      <c r="AR13" s="1762"/>
      <c r="AS13" s="1762"/>
      <c r="AT13" s="1762"/>
      <c r="AU13" s="1762"/>
      <c r="AV13" s="1762"/>
      <c r="AW13" s="1762"/>
      <c r="AX13" s="1762"/>
      <c r="AY13" s="1762"/>
      <c r="AZ13" s="1762"/>
      <c r="BA13" s="1762"/>
      <c r="BB13" s="1762"/>
      <c r="BC13" s="1762"/>
      <c r="BD13" s="1762"/>
      <c r="BE13" s="1762"/>
      <c r="BF13" s="1762"/>
      <c r="BG13" s="1762"/>
      <c r="BH13" s="1762"/>
      <c r="BI13" s="1762"/>
      <c r="BJ13" s="1762"/>
      <c r="BK13" s="1762"/>
      <c r="BL13" s="1762"/>
      <c r="BM13" s="1762"/>
      <c r="BN13" s="1762"/>
      <c r="BO13" s="1762"/>
      <c r="BP13" s="1762"/>
      <c r="BQ13" s="1762"/>
      <c r="BR13" s="1762"/>
      <c r="BS13" s="1762"/>
      <c r="BT13" s="1762"/>
      <c r="BU13" s="1762"/>
      <c r="BV13" s="1762"/>
      <c r="BW13" s="1762"/>
      <c r="BX13" s="1762"/>
      <c r="BY13" s="1762"/>
      <c r="BZ13" s="1762"/>
      <c r="CA13" s="1762"/>
      <c r="CB13" s="1762"/>
      <c r="CC13" s="1762"/>
      <c r="CD13" s="1762"/>
      <c r="CE13" s="1762"/>
      <c r="CF13" s="1762"/>
      <c r="CG13" s="1762"/>
      <c r="CH13" s="1762"/>
      <c r="CI13" s="1762"/>
      <c r="CJ13" s="1762"/>
      <c r="CK13" s="1762"/>
      <c r="CL13" s="1762"/>
      <c r="CM13" s="1762"/>
      <c r="CN13" s="1762"/>
      <c r="CO13" s="1762"/>
      <c r="CP13" s="1762"/>
      <c r="CQ13" s="1762"/>
      <c r="CR13" s="1762"/>
      <c r="CS13" s="1762"/>
      <c r="CT13" s="1762"/>
      <c r="CU13" s="1762"/>
      <c r="CV13" s="1762"/>
      <c r="CW13" s="1762"/>
      <c r="CX13" s="1762"/>
      <c r="CY13" s="1762"/>
      <c r="CZ13" s="1762"/>
      <c r="DA13" s="1762"/>
      <c r="DB13" s="1762"/>
      <c r="DC13" s="1762"/>
      <c r="DD13" s="1762"/>
      <c r="DE13" s="1762"/>
      <c r="DF13" s="1762"/>
      <c r="DG13" s="1762"/>
      <c r="DH13" s="1762"/>
      <c r="DI13" s="1762"/>
      <c r="DJ13" s="1762"/>
      <c r="DK13" s="1762"/>
      <c r="DL13" s="1762"/>
      <c r="DM13" s="1762"/>
      <c r="DN13" s="1762"/>
      <c r="DO13" s="1762"/>
      <c r="DP13" s="1762"/>
      <c r="DQ13" s="1762"/>
      <c r="DR13" s="1762"/>
      <c r="DS13" s="1762"/>
      <c r="DT13" s="1762"/>
      <c r="DU13" s="1762"/>
      <c r="DV13" s="1762"/>
      <c r="DW13" s="1762"/>
      <c r="DX13" s="1762"/>
      <c r="DY13" s="1762"/>
      <c r="DZ13" s="1762"/>
      <c r="EA13" s="1762"/>
      <c r="EB13" s="1762"/>
      <c r="EC13" s="1762"/>
      <c r="ED13" s="1762"/>
      <c r="EE13" s="1762"/>
      <c r="EF13" s="1762"/>
      <c r="EG13" s="1762"/>
      <c r="EH13" s="1762"/>
      <c r="EI13" s="1762"/>
      <c r="EJ13" s="1762"/>
      <c r="EK13" s="1762"/>
      <c r="EL13" s="1762"/>
      <c r="EM13" s="1762"/>
      <c r="EN13" s="1762"/>
      <c r="EO13" s="1762"/>
      <c r="EP13" s="1762"/>
      <c r="EQ13" s="1762"/>
      <c r="ER13" s="1762"/>
      <c r="ES13" s="1762"/>
      <c r="ET13" s="1762"/>
      <c r="EU13" s="1762"/>
      <c r="EV13" s="1762"/>
      <c r="EW13" s="1762"/>
      <c r="EX13" s="1762"/>
      <c r="EY13" s="1762"/>
      <c r="EZ13" s="1762"/>
      <c r="FA13" s="1762"/>
      <c r="FB13" s="1762"/>
      <c r="FC13" s="1762"/>
      <c r="FD13" s="1762"/>
      <c r="FE13" s="1762"/>
      <c r="FF13" s="1762"/>
      <c r="FG13" s="1762"/>
      <c r="FH13" s="1762"/>
      <c r="FI13" s="1762"/>
      <c r="FJ13" s="1762"/>
      <c r="FK13" s="1762"/>
      <c r="FL13" s="1762"/>
      <c r="FM13" s="1762"/>
      <c r="FN13" s="1762"/>
      <c r="FO13" s="1762"/>
      <c r="FP13" s="1762"/>
      <c r="FQ13" s="1762"/>
      <c r="FR13" s="1762"/>
      <c r="FS13" s="1762"/>
      <c r="FT13" s="1762"/>
      <c r="FU13" s="1762"/>
      <c r="FV13" s="1762"/>
      <c r="FW13" s="1762"/>
      <c r="FX13" s="1762"/>
      <c r="FY13" s="1762"/>
      <c r="FZ13" s="1762"/>
      <c r="GA13" s="1762"/>
      <c r="GB13" s="1762"/>
      <c r="GC13" s="1762"/>
      <c r="GD13" s="1762"/>
      <c r="GE13" s="1762"/>
      <c r="GF13" s="1762"/>
      <c r="GG13" s="1762"/>
      <c r="GH13" s="1762"/>
      <c r="GI13" s="1762"/>
      <c r="GJ13" s="1762"/>
      <c r="GK13" s="1762"/>
      <c r="GL13" s="1762"/>
      <c r="GM13" s="1762"/>
      <c r="GN13" s="1762"/>
      <c r="GO13" s="1762"/>
      <c r="GP13" s="1762"/>
      <c r="GQ13" s="1762"/>
      <c r="GR13" s="1762"/>
      <c r="GS13" s="1762"/>
      <c r="GT13" s="1762"/>
      <c r="GU13" s="1762"/>
      <c r="GV13" s="1762"/>
      <c r="GW13" s="1762"/>
      <c r="GX13" s="1762"/>
      <c r="GY13" s="1762"/>
      <c r="GZ13" s="1762"/>
      <c r="HA13" s="1762"/>
      <c r="HB13" s="1762"/>
      <c r="HC13" s="1762"/>
      <c r="HD13" s="1762"/>
      <c r="HE13" s="1762"/>
      <c r="HF13" s="1762"/>
      <c r="HG13" s="1762"/>
      <c r="HH13" s="1762"/>
      <c r="HI13" s="1762"/>
      <c r="HJ13" s="1762"/>
      <c r="HK13" s="1762"/>
      <c r="HL13" s="1762"/>
      <c r="HM13" s="1762"/>
      <c r="HN13" s="1762"/>
      <c r="HO13" s="1762"/>
      <c r="HP13" s="1762"/>
      <c r="HQ13" s="1762"/>
      <c r="HR13" s="1762"/>
      <c r="HS13" s="1762"/>
      <c r="HT13" s="1762"/>
      <c r="HU13" s="1762"/>
      <c r="HV13" s="1762"/>
      <c r="HW13" s="1762"/>
      <c r="HX13" s="1762"/>
      <c r="HY13" s="1762"/>
      <c r="HZ13" s="1762"/>
      <c r="IA13" s="1762"/>
      <c r="IB13" s="1762"/>
      <c r="IC13" s="1762"/>
      <c r="ID13" s="1762"/>
      <c r="IE13" s="1762"/>
      <c r="IF13" s="1762"/>
      <c r="IG13" s="1762"/>
      <c r="IH13" s="1762"/>
      <c r="II13" s="1762"/>
      <c r="IJ13" s="1762"/>
      <c r="IK13" s="1762"/>
      <c r="IL13" s="1762"/>
      <c r="IM13" s="1762"/>
      <c r="IN13" s="1762"/>
      <c r="IO13" s="1762"/>
      <c r="IP13" s="1762"/>
      <c r="IQ13" s="1762"/>
      <c r="IR13" s="1762"/>
      <c r="IS13" s="1762"/>
      <c r="IT13" s="1762"/>
      <c r="IU13" s="1762"/>
      <c r="IV13" s="1762"/>
      <c r="IW13" s="1762"/>
      <c r="IX13" s="1762"/>
      <c r="IY13" s="1762"/>
      <c r="IZ13" s="1762"/>
      <c r="JA13" s="1762"/>
      <c r="JB13" s="1762"/>
      <c r="JC13" s="1762"/>
      <c r="JD13" s="1762"/>
      <c r="JE13" s="1762"/>
      <c r="JF13" s="1762"/>
      <c r="JG13" s="1762"/>
      <c r="JH13" s="1762"/>
      <c r="JI13" s="1762"/>
      <c r="JJ13" s="1762"/>
      <c r="JK13" s="1762"/>
      <c r="JL13" s="1762"/>
      <c r="JM13" s="1762"/>
      <c r="JN13" s="1762"/>
      <c r="JO13" s="1762"/>
      <c r="JP13" s="1762"/>
      <c r="JQ13" s="1762"/>
      <c r="JR13" s="1762"/>
      <c r="JS13" s="1762"/>
      <c r="JT13" s="1762"/>
      <c r="JU13" s="1762"/>
      <c r="JV13" s="1762"/>
      <c r="JW13" s="1762"/>
      <c r="JX13" s="1762"/>
      <c r="JY13" s="1762"/>
      <c r="JZ13" s="1762"/>
      <c r="KA13" s="1762"/>
      <c r="KB13" s="1762"/>
      <c r="KC13" s="1762"/>
      <c r="KD13" s="1762"/>
      <c r="KE13" s="1762"/>
      <c r="KF13" s="1762"/>
      <c r="KG13" s="1762"/>
      <c r="KH13" s="1762"/>
      <c r="KI13" s="1762"/>
      <c r="KJ13" s="1762"/>
      <c r="KK13" s="1762"/>
      <c r="KL13" s="1762"/>
      <c r="KM13" s="1762"/>
      <c r="KN13" s="1762"/>
      <c r="KO13" s="1762"/>
      <c r="KP13" s="1762"/>
      <c r="KQ13" s="1762"/>
      <c r="KR13" s="1762"/>
      <c r="KS13" s="1762"/>
      <c r="KT13" s="1762"/>
      <c r="KU13" s="1762"/>
      <c r="KV13" s="1762"/>
      <c r="KW13" s="1762"/>
      <c r="KX13" s="1762"/>
      <c r="KY13" s="1762"/>
      <c r="KZ13" s="1762"/>
      <c r="LA13" s="1762"/>
      <c r="LB13" s="1762"/>
      <c r="LC13" s="1762"/>
      <c r="LD13" s="1762"/>
      <c r="LE13" s="1762"/>
      <c r="LF13" s="1762"/>
      <c r="LG13" s="1762"/>
      <c r="LH13" s="1762"/>
      <c r="LI13" s="1762"/>
      <c r="LJ13" s="1762"/>
      <c r="LK13" s="1762"/>
      <c r="LL13" s="1762"/>
      <c r="LM13" s="1762"/>
      <c r="LN13" s="1762"/>
      <c r="LO13" s="1762"/>
      <c r="LP13" s="1762"/>
      <c r="LQ13" s="1762"/>
      <c r="LR13" s="1762"/>
      <c r="LS13" s="1762"/>
      <c r="LT13" s="1762"/>
      <c r="LU13" s="1762"/>
      <c r="LV13" s="1762"/>
      <c r="LW13" s="1762"/>
      <c r="LX13" s="1762"/>
      <c r="LY13" s="1762"/>
      <c r="LZ13" s="1762"/>
      <c r="MA13" s="1762"/>
      <c r="MB13" s="1762"/>
      <c r="MC13" s="1762"/>
      <c r="MD13" s="1762"/>
      <c r="ME13" s="1762"/>
      <c r="MF13" s="1762"/>
      <c r="MG13" s="1762"/>
      <c r="MH13" s="1762"/>
      <c r="MI13" s="1762"/>
      <c r="MJ13" s="1762"/>
      <c r="MK13" s="1762"/>
      <c r="ML13" s="1762"/>
      <c r="MM13" s="1762"/>
      <c r="MN13" s="1762"/>
      <c r="MO13" s="1762"/>
      <c r="MP13" s="1762"/>
      <c r="MQ13" s="1762"/>
      <c r="MR13" s="1762"/>
      <c r="MS13" s="1762"/>
      <c r="MT13" s="1762"/>
      <c r="MU13" s="1762"/>
      <c r="MV13" s="1762"/>
      <c r="MW13" s="1762"/>
      <c r="MX13" s="1762"/>
      <c r="MY13" s="1762"/>
      <c r="MZ13" s="1762"/>
      <c r="NA13" s="1762"/>
      <c r="NB13" s="1762"/>
      <c r="NC13" s="1762"/>
      <c r="ND13" s="1762"/>
      <c r="NE13" s="1762"/>
      <c r="NF13" s="1762"/>
      <c r="NG13" s="1762"/>
      <c r="NH13" s="1762"/>
      <c r="NI13" s="1762"/>
      <c r="NJ13" s="1762"/>
      <c r="NK13" s="1762"/>
      <c r="NL13" s="1762"/>
      <c r="NM13" s="1762"/>
      <c r="NN13" s="1762"/>
      <c r="NO13" s="1762"/>
      <c r="NP13" s="1762"/>
      <c r="NQ13" s="1762"/>
      <c r="NR13" s="1762"/>
      <c r="NS13" s="1762"/>
      <c r="NT13" s="1762"/>
      <c r="NU13" s="1762"/>
      <c r="NV13" s="1762"/>
      <c r="NW13" s="1762"/>
      <c r="NX13" s="1762"/>
      <c r="NY13" s="1762"/>
      <c r="NZ13" s="1762"/>
      <c r="OA13" s="1762"/>
      <c r="OB13" s="1762"/>
      <c r="OC13" s="1762"/>
      <c r="OD13" s="1762"/>
      <c r="OE13" s="1762"/>
      <c r="OF13" s="1762"/>
      <c r="OG13" s="1762"/>
      <c r="OH13" s="1762"/>
      <c r="OI13" s="1762"/>
      <c r="OJ13" s="1762"/>
      <c r="OK13" s="1762"/>
      <c r="OL13" s="1762"/>
      <c r="OM13" s="1762"/>
      <c r="ON13" s="1762"/>
      <c r="OO13" s="1762"/>
      <c r="OP13" s="1762"/>
      <c r="OQ13" s="1762"/>
      <c r="OR13" s="1762"/>
      <c r="OS13" s="1762"/>
      <c r="OT13" s="1762"/>
      <c r="OU13" s="1762"/>
      <c r="OV13" s="1762"/>
      <c r="OW13" s="1762"/>
      <c r="OX13" s="1762"/>
      <c r="OY13" s="1762"/>
      <c r="OZ13" s="1762"/>
      <c r="PA13" s="1762"/>
      <c r="PB13" s="1762"/>
      <c r="PC13" s="1762"/>
      <c r="PD13" s="1762"/>
      <c r="PE13" s="1762"/>
      <c r="PF13" s="1762"/>
      <c r="PG13" s="1762"/>
      <c r="PH13" s="1762"/>
      <c r="PI13" s="1762"/>
      <c r="PJ13" s="1762"/>
      <c r="PK13" s="1762"/>
      <c r="PL13" s="1762"/>
      <c r="PM13" s="1762"/>
      <c r="PN13" s="1762"/>
      <c r="PO13" s="1762"/>
      <c r="PP13" s="1762"/>
      <c r="PQ13" s="1762"/>
      <c r="PR13" s="1762"/>
      <c r="PS13" s="1762"/>
      <c r="PT13" s="1762"/>
      <c r="PU13" s="1762"/>
      <c r="PV13" s="1762"/>
      <c r="PW13" s="1762"/>
      <c r="PX13" s="1762"/>
      <c r="PY13" s="1762"/>
      <c r="PZ13" s="1762"/>
      <c r="QA13" s="1762"/>
      <c r="QB13" s="1762"/>
      <c r="QC13" s="1762"/>
      <c r="QD13" s="1762"/>
      <c r="QE13" s="1762"/>
      <c r="QF13" s="1762"/>
      <c r="QG13" s="1762"/>
      <c r="QH13" s="1762"/>
      <c r="QI13" s="1762"/>
      <c r="QJ13" s="1762"/>
      <c r="QK13" s="1762"/>
      <c r="QL13" s="1762"/>
      <c r="QM13" s="1762"/>
      <c r="QN13" s="1762"/>
      <c r="QO13" s="1762"/>
      <c r="QP13" s="1762"/>
      <c r="QQ13" s="1762"/>
      <c r="QR13" s="1762"/>
      <c r="QS13" s="1762"/>
      <c r="QT13" s="1762"/>
      <c r="QU13" s="1762"/>
      <c r="QV13" s="1762"/>
      <c r="QW13" s="1762"/>
      <c r="QX13" s="1762"/>
      <c r="QY13" s="1762"/>
      <c r="QZ13" s="1762"/>
      <c r="RA13" s="1762"/>
      <c r="RB13" s="1762"/>
      <c r="RC13" s="1762"/>
      <c r="RD13" s="1762"/>
      <c r="RE13" s="1762"/>
      <c r="RF13" s="1762"/>
      <c r="RG13" s="1762"/>
      <c r="RH13" s="1762"/>
      <c r="RI13" s="1762"/>
      <c r="RJ13" s="1762"/>
      <c r="RK13" s="1762"/>
      <c r="RL13" s="1762"/>
      <c r="RM13" s="1762"/>
      <c r="RN13" s="1762"/>
      <c r="RO13" s="1762"/>
      <c r="RP13" s="1762"/>
      <c r="RQ13" s="1762"/>
      <c r="RR13" s="1762"/>
      <c r="RS13" s="1762"/>
      <c r="RT13" s="1762"/>
      <c r="RU13" s="1762"/>
      <c r="RV13" s="1762"/>
      <c r="RW13" s="1762"/>
      <c r="RX13" s="1762"/>
      <c r="RY13" s="1762"/>
      <c r="RZ13" s="1762"/>
      <c r="SA13" s="1762"/>
      <c r="SB13" s="1762"/>
      <c r="SC13" s="1762"/>
      <c r="SD13" s="1762"/>
      <c r="SE13" s="1762"/>
      <c r="SF13" s="1762"/>
      <c r="SG13" s="1762"/>
      <c r="SH13" s="1762"/>
      <c r="SI13" s="1762"/>
      <c r="SJ13" s="1762"/>
      <c r="SK13" s="1762"/>
      <c r="SL13" s="1762"/>
      <c r="SM13" s="1762"/>
      <c r="SN13" s="1762"/>
      <c r="SO13" s="1762"/>
      <c r="SP13" s="1762"/>
      <c r="SQ13" s="1762"/>
      <c r="SR13" s="1762"/>
      <c r="SS13" s="1762"/>
      <c r="ST13" s="1762"/>
      <c r="SU13" s="1762"/>
      <c r="SV13" s="1762"/>
      <c r="SW13" s="1762"/>
      <c r="SX13" s="1762"/>
      <c r="SY13" s="1762"/>
      <c r="SZ13" s="1762"/>
      <c r="TA13" s="1762"/>
      <c r="TB13" s="1762"/>
      <c r="TC13" s="1762"/>
      <c r="TD13" s="1762"/>
      <c r="TE13" s="1762"/>
      <c r="TF13" s="1762"/>
      <c r="TG13" s="1762"/>
      <c r="TH13" s="1762"/>
      <c r="TI13" s="1762"/>
      <c r="TJ13" s="1762"/>
      <c r="TK13" s="1762"/>
      <c r="TL13" s="1762"/>
      <c r="TM13" s="1762"/>
      <c r="TN13" s="1762"/>
      <c r="TO13" s="1762"/>
      <c r="TP13" s="1762"/>
      <c r="TQ13" s="1762"/>
      <c r="TR13" s="1762"/>
      <c r="TS13" s="1762"/>
      <c r="TT13" s="1762"/>
      <c r="TU13" s="1762"/>
      <c r="TV13" s="1762"/>
      <c r="TW13" s="1762"/>
      <c r="TX13" s="1762"/>
      <c r="TY13" s="1762"/>
      <c r="TZ13" s="1762"/>
      <c r="UA13" s="1762"/>
      <c r="UB13" s="1762"/>
      <c r="UC13" s="1762"/>
      <c r="UD13" s="1762"/>
      <c r="UE13" s="1762"/>
      <c r="UF13" s="1762"/>
      <c r="UG13" s="1762"/>
      <c r="UH13" s="1762"/>
      <c r="UI13" s="1762"/>
      <c r="UJ13" s="1762"/>
      <c r="UK13" s="1762"/>
      <c r="UL13" s="1762"/>
      <c r="UM13" s="1762"/>
      <c r="UN13" s="1762"/>
      <c r="UO13" s="1762"/>
      <c r="UP13" s="1762"/>
      <c r="UQ13" s="1762"/>
      <c r="UR13" s="1762"/>
      <c r="US13" s="1762"/>
      <c r="UT13" s="1762"/>
      <c r="UU13" s="1762"/>
      <c r="UV13" s="1762"/>
      <c r="UW13" s="1762"/>
      <c r="UX13" s="1762"/>
      <c r="UY13" s="1762"/>
      <c r="UZ13" s="1762"/>
      <c r="VA13" s="1762"/>
      <c r="VB13" s="1762"/>
      <c r="VC13" s="1762"/>
      <c r="VD13" s="1762"/>
      <c r="VE13" s="1762"/>
      <c r="VF13" s="1762"/>
      <c r="VG13" s="1762"/>
      <c r="VH13" s="1762"/>
      <c r="VI13" s="1762"/>
      <c r="VJ13" s="1762"/>
      <c r="VK13" s="1762"/>
      <c r="VL13" s="1762"/>
      <c r="VM13" s="1762"/>
      <c r="VN13" s="1762"/>
      <c r="VO13" s="1762"/>
      <c r="VP13" s="1762"/>
      <c r="VQ13" s="1762"/>
      <c r="VR13" s="1762"/>
      <c r="VS13" s="1762"/>
      <c r="VT13" s="1762"/>
      <c r="VU13" s="1762"/>
      <c r="VV13" s="1762"/>
      <c r="VW13" s="1762"/>
      <c r="VX13" s="1762"/>
      <c r="VY13" s="1762"/>
      <c r="VZ13" s="1762"/>
      <c r="WA13" s="1762"/>
      <c r="WB13" s="1762"/>
      <c r="WC13" s="1762"/>
      <c r="WD13" s="1762"/>
      <c r="WE13" s="1762"/>
      <c r="WF13" s="1762"/>
      <c r="WG13" s="1762"/>
      <c r="WH13" s="1762"/>
      <c r="WI13" s="1762"/>
      <c r="WJ13" s="1762"/>
      <c r="WK13" s="1762"/>
      <c r="WL13" s="1762"/>
      <c r="WM13" s="1762"/>
      <c r="WN13" s="1762"/>
      <c r="WO13" s="1762"/>
      <c r="WP13" s="1762"/>
      <c r="WQ13" s="1762"/>
      <c r="WR13" s="1762"/>
      <c r="WS13" s="1762"/>
      <c r="WT13" s="1762"/>
      <c r="WU13" s="1762"/>
      <c r="WV13" s="1762"/>
      <c r="WW13" s="1762"/>
      <c r="WX13" s="1762"/>
      <c r="WY13" s="1762"/>
      <c r="WZ13" s="1762"/>
      <c r="XA13" s="1762"/>
      <c r="XB13" s="1762"/>
      <c r="XC13" s="1762"/>
      <c r="XD13" s="1762"/>
      <c r="XE13" s="1762"/>
      <c r="XF13" s="1762"/>
      <c r="XG13" s="1762"/>
      <c r="XH13" s="1762"/>
      <c r="XI13" s="1762"/>
      <c r="XJ13" s="1762"/>
      <c r="XK13" s="1762"/>
      <c r="XL13" s="1762"/>
      <c r="XM13" s="1762"/>
      <c r="XN13" s="1762"/>
      <c r="XO13" s="1762"/>
      <c r="XP13" s="1762"/>
      <c r="XQ13" s="1762"/>
      <c r="XR13" s="1762"/>
      <c r="XS13" s="1762"/>
      <c r="XT13" s="1762"/>
      <c r="XU13" s="1762"/>
      <c r="XV13" s="1762"/>
      <c r="XW13" s="1762"/>
      <c r="XX13" s="1762"/>
      <c r="XY13" s="1762"/>
      <c r="XZ13" s="1762"/>
      <c r="YA13" s="1762"/>
      <c r="YB13" s="1762"/>
      <c r="YC13" s="1762"/>
      <c r="YD13" s="1762"/>
      <c r="YE13" s="1762"/>
      <c r="YF13" s="1762"/>
      <c r="YG13" s="1762"/>
      <c r="YH13" s="1762"/>
      <c r="YI13" s="1762"/>
      <c r="YJ13" s="1762"/>
      <c r="YK13" s="1762"/>
      <c r="YL13" s="1762"/>
      <c r="YM13" s="1762"/>
      <c r="YN13" s="1762"/>
      <c r="YO13" s="1762"/>
      <c r="YP13" s="1762"/>
      <c r="YQ13" s="1762"/>
      <c r="YR13" s="1762"/>
      <c r="YS13" s="1762"/>
      <c r="YT13" s="1762"/>
      <c r="YU13" s="1762"/>
      <c r="YV13" s="1762"/>
      <c r="YW13" s="1762"/>
      <c r="YX13" s="1762"/>
      <c r="YY13" s="1762"/>
      <c r="YZ13" s="1762"/>
      <c r="ZA13" s="1762"/>
      <c r="ZB13" s="1762"/>
      <c r="ZC13" s="1762"/>
      <c r="ZD13" s="1762"/>
      <c r="ZE13" s="1762"/>
      <c r="ZF13" s="1762"/>
      <c r="ZG13" s="1762"/>
      <c r="ZH13" s="1762"/>
      <c r="ZI13" s="1762"/>
      <c r="ZJ13" s="1762"/>
      <c r="ZK13" s="1762"/>
      <c r="ZL13" s="1762"/>
      <c r="ZM13" s="1762"/>
      <c r="ZN13" s="1762"/>
      <c r="ZO13" s="1762"/>
      <c r="ZP13" s="1762"/>
      <c r="ZQ13" s="1762"/>
      <c r="ZR13" s="1762"/>
      <c r="ZS13" s="1762"/>
      <c r="ZT13" s="1762"/>
      <c r="ZU13" s="1762"/>
      <c r="ZV13" s="1762"/>
      <c r="ZW13" s="1762"/>
      <c r="ZX13" s="1762"/>
      <c r="ZY13" s="1762"/>
      <c r="ZZ13" s="1762"/>
      <c r="AAA13" s="1762"/>
      <c r="AAB13" s="1762"/>
      <c r="AAC13" s="1762"/>
      <c r="AAD13" s="1762"/>
      <c r="AAE13" s="1762"/>
      <c r="AAF13" s="1762"/>
      <c r="AAG13" s="1762"/>
      <c r="AAH13" s="1762"/>
      <c r="AAI13" s="1762"/>
      <c r="AAJ13" s="1762"/>
      <c r="AAK13" s="1762"/>
      <c r="AAL13" s="1762"/>
      <c r="AAM13" s="1762"/>
      <c r="AAN13" s="1762"/>
      <c r="AAO13" s="1762"/>
      <c r="AAP13" s="1762"/>
      <c r="AAQ13" s="1762"/>
      <c r="AAR13" s="1762"/>
      <c r="AAS13" s="1762"/>
      <c r="AAT13" s="1762"/>
      <c r="AAU13" s="1762"/>
      <c r="AAV13" s="1762"/>
      <c r="AAW13" s="1762"/>
      <c r="AAX13" s="1762"/>
      <c r="AAY13" s="1762"/>
      <c r="AAZ13" s="1762"/>
      <c r="ABA13" s="1762"/>
      <c r="ABB13" s="1762"/>
      <c r="ABC13" s="1762"/>
      <c r="ABD13" s="1762"/>
      <c r="ABE13" s="1762"/>
      <c r="ABF13" s="1762"/>
      <c r="ABG13" s="1762"/>
      <c r="ABH13" s="1762"/>
      <c r="ABI13" s="1762"/>
      <c r="ABJ13" s="1762"/>
      <c r="ABK13" s="1762"/>
      <c r="ABL13" s="1762"/>
      <c r="ABM13" s="1762"/>
      <c r="ABN13" s="1762"/>
      <c r="ABO13" s="1762"/>
      <c r="ABP13" s="1762"/>
      <c r="ABQ13" s="1762"/>
      <c r="ABR13" s="1762"/>
      <c r="ABS13" s="1762"/>
      <c r="ABT13" s="1762"/>
      <c r="ABU13" s="1762"/>
      <c r="ABV13" s="1762"/>
      <c r="ABW13" s="1762"/>
      <c r="ABX13" s="1762"/>
      <c r="ABY13" s="1762"/>
      <c r="ABZ13" s="1762"/>
      <c r="ACA13" s="1762"/>
      <c r="ACB13" s="1762"/>
      <c r="ACC13" s="1762"/>
      <c r="ACD13" s="1762"/>
      <c r="ACE13" s="1762"/>
      <c r="ACF13" s="1762"/>
      <c r="ACG13" s="1762"/>
      <c r="ACH13" s="1762"/>
      <c r="ACI13" s="1762"/>
      <c r="ACJ13" s="1762"/>
      <c r="ACK13" s="1762"/>
      <c r="ACL13" s="1762"/>
      <c r="ACM13" s="1762"/>
      <c r="ACN13" s="1762"/>
      <c r="ACO13" s="1762"/>
      <c r="ACP13" s="1762"/>
      <c r="ACQ13" s="1762"/>
      <c r="ACR13" s="1762"/>
      <c r="ACS13" s="1762"/>
      <c r="ACT13" s="1762"/>
      <c r="ACU13" s="1762"/>
      <c r="ACV13" s="1762"/>
      <c r="ACW13" s="1762"/>
      <c r="ACX13" s="1762"/>
      <c r="ACY13" s="1762"/>
      <c r="ACZ13" s="1762"/>
      <c r="ADA13" s="1762"/>
      <c r="ADB13" s="1762"/>
      <c r="ADC13" s="1762"/>
      <c r="ADD13" s="1762"/>
      <c r="ADE13" s="1762"/>
      <c r="ADF13" s="1762"/>
      <c r="ADG13" s="1762"/>
      <c r="ADH13" s="1762"/>
      <c r="ADI13" s="1762"/>
      <c r="ADJ13" s="1762"/>
      <c r="ADK13" s="1762"/>
      <c r="ADL13" s="1762"/>
      <c r="ADM13" s="1762"/>
      <c r="ADN13" s="1762"/>
      <c r="ADO13" s="1762"/>
      <c r="ADP13" s="1762"/>
      <c r="ADQ13" s="1762"/>
      <c r="ADR13" s="1762"/>
      <c r="ADS13" s="1762"/>
      <c r="ADT13" s="1762"/>
      <c r="ADU13" s="1762"/>
      <c r="ADV13" s="1762"/>
      <c r="ADW13" s="1762"/>
      <c r="ADX13" s="1762"/>
      <c r="ADY13" s="1762"/>
      <c r="ADZ13" s="1762"/>
      <c r="AEA13" s="1762"/>
      <c r="AEB13" s="1762"/>
      <c r="AEC13" s="1762"/>
      <c r="AED13" s="1762"/>
      <c r="AEE13" s="1762"/>
      <c r="AEF13" s="1762"/>
      <c r="AEG13" s="1762"/>
      <c r="AEH13" s="1762"/>
      <c r="AEI13" s="1762"/>
      <c r="AEJ13" s="1762"/>
      <c r="AEK13" s="1762"/>
      <c r="AEL13" s="1762"/>
      <c r="AEM13" s="1762"/>
      <c r="AEN13" s="1762"/>
      <c r="AEO13" s="1762"/>
      <c r="AEP13" s="1762"/>
      <c r="AEQ13" s="1762"/>
      <c r="AER13" s="1762"/>
      <c r="AES13" s="1762"/>
      <c r="AET13" s="1762"/>
      <c r="AEU13" s="1762"/>
      <c r="AEV13" s="1762"/>
      <c r="AEW13" s="1762"/>
      <c r="AEX13" s="1762"/>
      <c r="AEY13" s="1762"/>
      <c r="AEZ13" s="1762"/>
      <c r="AFA13" s="1762"/>
      <c r="AFB13" s="1762"/>
      <c r="AFC13" s="1762"/>
      <c r="AFD13" s="1762"/>
      <c r="AFE13" s="1762"/>
      <c r="AFF13" s="1762"/>
      <c r="AFG13" s="1762"/>
      <c r="AFH13" s="1762"/>
      <c r="AFI13" s="1762"/>
      <c r="AFJ13" s="1762"/>
      <c r="AFK13" s="1762"/>
      <c r="AFL13" s="1762"/>
      <c r="AFM13" s="1762"/>
      <c r="AFN13" s="1762"/>
      <c r="AFO13" s="1762"/>
      <c r="AFP13" s="1762"/>
      <c r="AFQ13" s="1762"/>
      <c r="AFR13" s="1762"/>
      <c r="AFS13" s="1762"/>
      <c r="AFT13" s="1762"/>
      <c r="AFU13" s="1762"/>
      <c r="AFV13" s="1762"/>
      <c r="AFW13" s="1762"/>
      <c r="AFX13" s="1762"/>
      <c r="AFY13" s="1762"/>
      <c r="AFZ13" s="1762"/>
      <c r="AGA13" s="1762"/>
      <c r="AGB13" s="1762"/>
      <c r="AGC13" s="1762"/>
      <c r="AGD13" s="1762"/>
      <c r="AGE13" s="1762"/>
      <c r="AGF13" s="1762"/>
      <c r="AGG13" s="1762"/>
      <c r="AGH13" s="1762"/>
      <c r="AGI13" s="1762"/>
      <c r="AGJ13" s="1762"/>
      <c r="AGK13" s="1762"/>
      <c r="AGL13" s="1762"/>
      <c r="AGM13" s="1762"/>
      <c r="AGN13" s="1762"/>
      <c r="AGO13" s="1762"/>
      <c r="AGP13" s="1762"/>
      <c r="AGQ13" s="1762"/>
      <c r="AGR13" s="1762"/>
      <c r="AGS13" s="1762"/>
      <c r="AGT13" s="1762"/>
      <c r="AGU13" s="1762"/>
      <c r="AGV13" s="1762"/>
      <c r="AGW13" s="1762"/>
      <c r="AGX13" s="1762"/>
      <c r="AGY13" s="1762"/>
      <c r="AGZ13" s="1762"/>
      <c r="AHA13" s="1762"/>
      <c r="AHB13" s="1762"/>
      <c r="AHC13" s="1762"/>
      <c r="AHD13" s="1762"/>
      <c r="AHE13" s="1762"/>
      <c r="AHF13" s="1762"/>
      <c r="AHG13" s="1762"/>
      <c r="AHH13" s="1762"/>
      <c r="AHI13" s="1762"/>
      <c r="AHJ13" s="1762"/>
      <c r="AHK13" s="1762"/>
      <c r="AHL13" s="1762"/>
      <c r="AHM13" s="1762"/>
      <c r="AHN13" s="1762"/>
      <c r="AHO13" s="1762"/>
      <c r="AHP13" s="1762"/>
      <c r="AHQ13" s="1762"/>
      <c r="AHR13" s="1762"/>
      <c r="AHS13" s="1762"/>
      <c r="AHT13" s="1762"/>
      <c r="AHU13" s="1762"/>
      <c r="AHV13" s="1762"/>
      <c r="AHW13" s="1762"/>
      <c r="AHX13" s="1762"/>
      <c r="AHY13" s="1762"/>
      <c r="AHZ13" s="1762"/>
      <c r="AIA13" s="1762"/>
      <c r="AIB13" s="1762"/>
      <c r="AIC13" s="1762"/>
      <c r="AID13" s="1762"/>
      <c r="AIE13" s="1762"/>
      <c r="AIF13" s="1762"/>
      <c r="AIG13" s="1762"/>
      <c r="AIH13" s="1762"/>
      <c r="AII13" s="1762"/>
      <c r="AIJ13" s="1762"/>
      <c r="AIK13" s="1762"/>
      <c r="AIL13" s="1762"/>
      <c r="AIM13" s="1762"/>
      <c r="AIN13" s="1762"/>
      <c r="AIO13" s="1762"/>
      <c r="AIP13" s="1762"/>
      <c r="AIQ13" s="1762"/>
      <c r="AIR13" s="1762"/>
      <c r="AIS13" s="1762"/>
      <c r="AIT13" s="1762"/>
      <c r="AIU13" s="1762"/>
      <c r="AIV13" s="1762"/>
      <c r="AIW13" s="1762"/>
      <c r="AIX13" s="1762"/>
      <c r="AIY13" s="1762"/>
      <c r="AIZ13" s="1762"/>
      <c r="AJA13" s="1762"/>
      <c r="AJB13" s="1762"/>
      <c r="AJC13" s="1762"/>
      <c r="AJD13" s="1762"/>
      <c r="AJE13" s="1762"/>
      <c r="AJF13" s="1762"/>
      <c r="AJG13" s="1762"/>
      <c r="AJH13" s="1762"/>
      <c r="AJI13" s="1762"/>
      <c r="AJJ13" s="1762"/>
      <c r="AJK13" s="1762"/>
      <c r="AJL13" s="1762"/>
      <c r="AJM13" s="1762"/>
      <c r="AJN13" s="1762"/>
      <c r="AJO13" s="1762"/>
      <c r="AJP13" s="1762"/>
      <c r="AJQ13" s="1762"/>
      <c r="AJR13" s="1762"/>
      <c r="AJS13" s="1762"/>
      <c r="AJT13" s="1762"/>
      <c r="AJU13" s="1762"/>
      <c r="AJV13" s="1762"/>
      <c r="AJW13" s="1762"/>
      <c r="AJX13" s="1762"/>
      <c r="AJY13" s="1762"/>
      <c r="AJZ13" s="1762"/>
      <c r="AKA13" s="1762"/>
      <c r="AKB13" s="1762"/>
      <c r="AKC13" s="1762"/>
      <c r="AKD13" s="1762"/>
      <c r="AKE13" s="1762"/>
      <c r="AKF13" s="1762"/>
      <c r="AKG13" s="1762"/>
      <c r="AKH13" s="1762"/>
      <c r="AKI13" s="1762"/>
      <c r="AKJ13" s="1762"/>
      <c r="AKK13" s="1762"/>
      <c r="AKL13" s="1762"/>
      <c r="AKM13" s="1762"/>
      <c r="AKN13" s="1762"/>
      <c r="AKO13" s="1762"/>
      <c r="AKP13" s="1762"/>
      <c r="AKQ13" s="1762"/>
      <c r="AKR13" s="1762"/>
      <c r="AKS13" s="1762"/>
      <c r="AKT13" s="1762"/>
      <c r="AKU13" s="1762"/>
      <c r="AKV13" s="1762"/>
      <c r="AKW13" s="1762"/>
      <c r="AKX13" s="1762"/>
      <c r="AKY13" s="1762"/>
      <c r="AKZ13" s="1762"/>
      <c r="ALA13" s="1762"/>
      <c r="ALB13" s="1762"/>
      <c r="ALC13" s="1762"/>
      <c r="ALD13" s="1762"/>
      <c r="ALE13" s="1762"/>
      <c r="ALF13" s="1762"/>
      <c r="ALG13" s="1762"/>
      <c r="ALH13" s="1762"/>
      <c r="ALI13" s="1762"/>
      <c r="ALJ13" s="1762"/>
      <c r="ALK13" s="1762"/>
      <c r="ALL13" s="1762"/>
      <c r="ALM13" s="1762"/>
      <c r="ALN13" s="1762"/>
      <c r="ALO13" s="1762"/>
      <c r="ALP13" s="1762"/>
      <c r="ALQ13" s="1762"/>
      <c r="ALR13" s="1762"/>
      <c r="ALS13" s="1762"/>
      <c r="ALT13" s="1762"/>
      <c r="ALU13" s="1762"/>
      <c r="ALV13" s="1762"/>
      <c r="ALW13" s="1762"/>
      <c r="ALX13" s="1762"/>
      <c r="ALY13" s="1762"/>
      <c r="ALZ13" s="1762"/>
      <c r="AMA13" s="1762"/>
      <c r="AMB13" s="1762"/>
      <c r="AMC13" s="1762"/>
      <c r="AMD13" s="1762"/>
      <c r="AME13" s="1762"/>
      <c r="AMF13" s="1762"/>
      <c r="AMG13" s="1762"/>
      <c r="AMH13" s="1762"/>
    </row>
    <row r="14" spans="1:1022" ht="13.95" customHeight="1">
      <c r="A14" s="1959" t="s">
        <v>2448</v>
      </c>
      <c r="B14" s="1960">
        <f ca="1">TODAY()</f>
        <v>45064</v>
      </c>
      <c r="C14" s="1762"/>
      <c r="D14" s="1762"/>
      <c r="E14" s="1762"/>
      <c r="F14" s="1762"/>
      <c r="G14" s="1762"/>
      <c r="H14" s="1763"/>
      <c r="I14" s="1762"/>
      <c r="J14" s="1762"/>
      <c r="K14" s="1762"/>
      <c r="L14" s="1762"/>
      <c r="M14" s="1762"/>
      <c r="N14" s="1763"/>
      <c r="O14" s="1763"/>
      <c r="P14" s="1763"/>
      <c r="Q14" s="1763"/>
      <c r="R14" s="1762"/>
      <c r="S14" s="1763"/>
      <c r="T14" s="1762"/>
      <c r="U14" s="1762"/>
      <c r="V14" s="1762"/>
      <c r="W14" s="1762"/>
      <c r="X14" s="1762"/>
      <c r="Y14" s="1762"/>
      <c r="Z14" s="1762"/>
      <c r="AA14" s="1762"/>
      <c r="AB14" s="1762"/>
      <c r="AC14" s="1762"/>
      <c r="AD14" s="1762"/>
      <c r="AE14" s="1762"/>
      <c r="AF14" s="1762"/>
      <c r="AG14" s="1762"/>
      <c r="AH14" s="1762"/>
      <c r="AI14" s="1762"/>
      <c r="AJ14" s="1762"/>
      <c r="AK14" s="1762"/>
      <c r="AL14" s="1762"/>
      <c r="AM14" s="1762"/>
      <c r="AN14" s="1762"/>
      <c r="AO14" s="1762"/>
      <c r="AP14" s="1762"/>
      <c r="AQ14" s="1762"/>
      <c r="AR14" s="1762"/>
      <c r="AS14" s="1762"/>
      <c r="AT14" s="1762"/>
      <c r="AU14" s="1762"/>
      <c r="AV14" s="1762"/>
      <c r="AW14" s="1762"/>
      <c r="AX14" s="1762"/>
      <c r="AY14" s="1762"/>
      <c r="AZ14" s="1762"/>
      <c r="BA14" s="1762"/>
      <c r="BB14" s="1762"/>
      <c r="BC14" s="1762"/>
      <c r="BD14" s="1762"/>
      <c r="BE14" s="1762"/>
      <c r="BF14" s="1762"/>
      <c r="BG14" s="1762"/>
      <c r="BH14" s="1762"/>
      <c r="BI14" s="1762"/>
      <c r="BJ14" s="1762"/>
      <c r="BK14" s="1762"/>
      <c r="BL14" s="1762"/>
      <c r="BM14" s="1762"/>
      <c r="BN14" s="1762"/>
      <c r="BO14" s="1762"/>
      <c r="BP14" s="1762"/>
      <c r="BQ14" s="1762"/>
      <c r="BR14" s="1762"/>
      <c r="BS14" s="1762"/>
      <c r="BT14" s="1762"/>
      <c r="BU14" s="1762"/>
      <c r="BV14" s="1762"/>
      <c r="BW14" s="1762"/>
      <c r="BX14" s="1762"/>
      <c r="BY14" s="1762"/>
      <c r="BZ14" s="1762"/>
      <c r="CA14" s="1762"/>
      <c r="CB14" s="1762"/>
      <c r="CC14" s="1762"/>
      <c r="CD14" s="1762"/>
      <c r="CE14" s="1762"/>
      <c r="CF14" s="1762"/>
      <c r="CG14" s="1762"/>
      <c r="CH14" s="1762"/>
      <c r="CI14" s="1762"/>
      <c r="CJ14" s="1762"/>
      <c r="CK14" s="1762"/>
      <c r="CL14" s="1762"/>
      <c r="CM14" s="1762"/>
      <c r="CN14" s="1762"/>
      <c r="CO14" s="1762"/>
      <c r="CP14" s="1762"/>
      <c r="CQ14" s="1762"/>
      <c r="CR14" s="1762"/>
      <c r="CS14" s="1762"/>
      <c r="CT14" s="1762"/>
      <c r="CU14" s="1762"/>
      <c r="CV14" s="1762"/>
      <c r="CW14" s="1762"/>
      <c r="CX14" s="1762"/>
      <c r="CY14" s="1762"/>
      <c r="CZ14" s="1762"/>
      <c r="DA14" s="1762"/>
      <c r="DB14" s="1762"/>
      <c r="DC14" s="1762"/>
      <c r="DD14" s="1762"/>
      <c r="DE14" s="1762"/>
      <c r="DF14" s="1762"/>
      <c r="DG14" s="1762"/>
      <c r="DH14" s="1762"/>
      <c r="DI14" s="1762"/>
      <c r="DJ14" s="1762"/>
      <c r="DK14" s="1762"/>
      <c r="DL14" s="1762"/>
      <c r="DM14" s="1762"/>
      <c r="DN14" s="1762"/>
      <c r="DO14" s="1762"/>
      <c r="DP14" s="1762"/>
      <c r="DQ14" s="1762"/>
      <c r="DR14" s="1762"/>
      <c r="DS14" s="1762"/>
      <c r="DT14" s="1762"/>
      <c r="DU14" s="1762"/>
      <c r="DV14" s="1762"/>
      <c r="DW14" s="1762"/>
      <c r="DX14" s="1762"/>
      <c r="DY14" s="1762"/>
      <c r="DZ14" s="1762"/>
      <c r="EA14" s="1762"/>
      <c r="EB14" s="1762"/>
      <c r="EC14" s="1762"/>
      <c r="ED14" s="1762"/>
      <c r="EE14" s="1762"/>
      <c r="EF14" s="1762"/>
      <c r="EG14" s="1762"/>
      <c r="EH14" s="1762"/>
      <c r="EI14" s="1762"/>
      <c r="EJ14" s="1762"/>
      <c r="EK14" s="1762"/>
      <c r="EL14" s="1762"/>
      <c r="EM14" s="1762"/>
      <c r="EN14" s="1762"/>
      <c r="EO14" s="1762"/>
      <c r="EP14" s="1762"/>
      <c r="EQ14" s="1762"/>
      <c r="ER14" s="1762"/>
      <c r="ES14" s="1762"/>
      <c r="ET14" s="1762"/>
      <c r="EU14" s="1762"/>
      <c r="EV14" s="1762"/>
      <c r="EW14" s="1762"/>
      <c r="EX14" s="1762"/>
      <c r="EY14" s="1762"/>
      <c r="EZ14" s="1762"/>
      <c r="FA14" s="1762"/>
      <c r="FB14" s="1762"/>
      <c r="FC14" s="1762"/>
      <c r="FD14" s="1762"/>
      <c r="FE14" s="1762"/>
      <c r="FF14" s="1762"/>
      <c r="FG14" s="1762"/>
      <c r="FH14" s="1762"/>
      <c r="FI14" s="1762"/>
      <c r="FJ14" s="1762"/>
      <c r="FK14" s="1762"/>
      <c r="FL14" s="1762"/>
      <c r="FM14" s="1762"/>
      <c r="FN14" s="1762"/>
      <c r="FO14" s="1762"/>
      <c r="FP14" s="1762"/>
      <c r="FQ14" s="1762"/>
      <c r="FR14" s="1762"/>
      <c r="FS14" s="1762"/>
      <c r="FT14" s="1762"/>
      <c r="FU14" s="1762"/>
      <c r="FV14" s="1762"/>
      <c r="FW14" s="1762"/>
      <c r="FX14" s="1762"/>
      <c r="FY14" s="1762"/>
      <c r="FZ14" s="1762"/>
      <c r="GA14" s="1762"/>
      <c r="GB14" s="1762"/>
      <c r="GC14" s="1762"/>
      <c r="GD14" s="1762"/>
      <c r="GE14" s="1762"/>
      <c r="GF14" s="1762"/>
      <c r="GG14" s="1762"/>
      <c r="GH14" s="1762"/>
      <c r="GI14" s="1762"/>
      <c r="GJ14" s="1762"/>
      <c r="GK14" s="1762"/>
      <c r="GL14" s="1762"/>
      <c r="GM14" s="1762"/>
      <c r="GN14" s="1762"/>
      <c r="GO14" s="1762"/>
      <c r="GP14" s="1762"/>
      <c r="GQ14" s="1762"/>
      <c r="GR14" s="1762"/>
      <c r="GS14" s="1762"/>
      <c r="GT14" s="1762"/>
      <c r="GU14" s="1762"/>
      <c r="GV14" s="1762"/>
      <c r="GW14" s="1762"/>
      <c r="GX14" s="1762"/>
      <c r="GY14" s="1762"/>
      <c r="GZ14" s="1762"/>
      <c r="HA14" s="1762"/>
      <c r="HB14" s="1762"/>
      <c r="HC14" s="1762"/>
      <c r="HD14" s="1762"/>
      <c r="HE14" s="1762"/>
      <c r="HF14" s="1762"/>
      <c r="HG14" s="1762"/>
      <c r="HH14" s="1762"/>
      <c r="HI14" s="1762"/>
      <c r="HJ14" s="1762"/>
      <c r="HK14" s="1762"/>
      <c r="HL14" s="1762"/>
      <c r="HM14" s="1762"/>
      <c r="HN14" s="1762"/>
      <c r="HO14" s="1762"/>
      <c r="HP14" s="1762"/>
      <c r="HQ14" s="1762"/>
      <c r="HR14" s="1762"/>
      <c r="HS14" s="1762"/>
      <c r="HT14" s="1762"/>
      <c r="HU14" s="1762"/>
      <c r="HV14" s="1762"/>
      <c r="HW14" s="1762"/>
      <c r="HX14" s="1762"/>
      <c r="HY14" s="1762"/>
      <c r="HZ14" s="1762"/>
      <c r="IA14" s="1762"/>
      <c r="IB14" s="1762"/>
      <c r="IC14" s="1762"/>
      <c r="ID14" s="1762"/>
      <c r="IE14" s="1762"/>
      <c r="IF14" s="1762"/>
      <c r="IG14" s="1762"/>
      <c r="IH14" s="1762"/>
      <c r="II14" s="1762"/>
      <c r="IJ14" s="1762"/>
      <c r="IK14" s="1762"/>
      <c r="IL14" s="1762"/>
      <c r="IM14" s="1762"/>
      <c r="IN14" s="1762"/>
      <c r="IO14" s="1762"/>
      <c r="IP14" s="1762"/>
      <c r="IQ14" s="1762"/>
      <c r="IR14" s="1762"/>
      <c r="IS14" s="1762"/>
      <c r="IT14" s="1762"/>
      <c r="IU14" s="1762"/>
      <c r="IV14" s="1762"/>
      <c r="IW14" s="1762"/>
      <c r="IX14" s="1762"/>
      <c r="IY14" s="1762"/>
      <c r="IZ14" s="1762"/>
      <c r="JA14" s="1762"/>
      <c r="JB14" s="1762"/>
      <c r="JC14" s="1762"/>
      <c r="JD14" s="1762"/>
      <c r="JE14" s="1762"/>
      <c r="JF14" s="1762"/>
      <c r="JG14" s="1762"/>
      <c r="JH14" s="1762"/>
      <c r="JI14" s="1762"/>
      <c r="JJ14" s="1762"/>
      <c r="JK14" s="1762"/>
      <c r="JL14" s="1762"/>
      <c r="JM14" s="1762"/>
      <c r="JN14" s="1762"/>
      <c r="JO14" s="1762"/>
      <c r="JP14" s="1762"/>
      <c r="JQ14" s="1762"/>
      <c r="JR14" s="1762"/>
      <c r="JS14" s="1762"/>
      <c r="JT14" s="1762"/>
      <c r="JU14" s="1762"/>
      <c r="JV14" s="1762"/>
      <c r="JW14" s="1762"/>
      <c r="JX14" s="1762"/>
      <c r="JY14" s="1762"/>
      <c r="JZ14" s="1762"/>
      <c r="KA14" s="1762"/>
      <c r="KB14" s="1762"/>
      <c r="KC14" s="1762"/>
      <c r="KD14" s="1762"/>
      <c r="KE14" s="1762"/>
      <c r="KF14" s="1762"/>
      <c r="KG14" s="1762"/>
      <c r="KH14" s="1762"/>
      <c r="KI14" s="1762"/>
      <c r="KJ14" s="1762"/>
      <c r="KK14" s="1762"/>
      <c r="KL14" s="1762"/>
      <c r="KM14" s="1762"/>
      <c r="KN14" s="1762"/>
      <c r="KO14" s="1762"/>
      <c r="KP14" s="1762"/>
      <c r="KQ14" s="1762"/>
      <c r="KR14" s="1762"/>
      <c r="KS14" s="1762"/>
      <c r="KT14" s="1762"/>
      <c r="KU14" s="1762"/>
      <c r="KV14" s="1762"/>
      <c r="KW14" s="1762"/>
      <c r="KX14" s="1762"/>
      <c r="KY14" s="1762"/>
      <c r="KZ14" s="1762"/>
      <c r="LA14" s="1762"/>
      <c r="LB14" s="1762"/>
      <c r="LC14" s="1762"/>
      <c r="LD14" s="1762"/>
      <c r="LE14" s="1762"/>
      <c r="LF14" s="1762"/>
      <c r="LG14" s="1762"/>
      <c r="LH14" s="1762"/>
      <c r="LI14" s="1762"/>
      <c r="LJ14" s="1762"/>
      <c r="LK14" s="1762"/>
      <c r="LL14" s="1762"/>
      <c r="LM14" s="1762"/>
      <c r="LN14" s="1762"/>
      <c r="LO14" s="1762"/>
      <c r="LP14" s="1762"/>
      <c r="LQ14" s="1762"/>
      <c r="LR14" s="1762"/>
      <c r="LS14" s="1762"/>
      <c r="LT14" s="1762"/>
      <c r="LU14" s="1762"/>
      <c r="LV14" s="1762"/>
      <c r="LW14" s="1762"/>
      <c r="LX14" s="1762"/>
      <c r="LY14" s="1762"/>
      <c r="LZ14" s="1762"/>
      <c r="MA14" s="1762"/>
      <c r="MB14" s="1762"/>
      <c r="MC14" s="1762"/>
      <c r="MD14" s="1762"/>
      <c r="ME14" s="1762"/>
      <c r="MF14" s="1762"/>
      <c r="MG14" s="1762"/>
      <c r="MH14" s="1762"/>
      <c r="MI14" s="1762"/>
      <c r="MJ14" s="1762"/>
      <c r="MK14" s="1762"/>
      <c r="ML14" s="1762"/>
      <c r="MM14" s="1762"/>
      <c r="MN14" s="1762"/>
      <c r="MO14" s="1762"/>
      <c r="MP14" s="1762"/>
      <c r="MQ14" s="1762"/>
      <c r="MR14" s="1762"/>
      <c r="MS14" s="1762"/>
      <c r="MT14" s="1762"/>
      <c r="MU14" s="1762"/>
      <c r="MV14" s="1762"/>
      <c r="MW14" s="1762"/>
      <c r="MX14" s="1762"/>
      <c r="MY14" s="1762"/>
      <c r="MZ14" s="1762"/>
      <c r="NA14" s="1762"/>
      <c r="NB14" s="1762"/>
      <c r="NC14" s="1762"/>
      <c r="ND14" s="1762"/>
      <c r="NE14" s="1762"/>
      <c r="NF14" s="1762"/>
      <c r="NG14" s="1762"/>
      <c r="NH14" s="1762"/>
      <c r="NI14" s="1762"/>
      <c r="NJ14" s="1762"/>
      <c r="NK14" s="1762"/>
      <c r="NL14" s="1762"/>
      <c r="NM14" s="1762"/>
      <c r="NN14" s="1762"/>
      <c r="NO14" s="1762"/>
      <c r="NP14" s="1762"/>
      <c r="NQ14" s="1762"/>
      <c r="NR14" s="1762"/>
      <c r="NS14" s="1762"/>
      <c r="NT14" s="1762"/>
      <c r="NU14" s="1762"/>
      <c r="NV14" s="1762"/>
      <c r="NW14" s="1762"/>
      <c r="NX14" s="1762"/>
      <c r="NY14" s="1762"/>
      <c r="NZ14" s="1762"/>
      <c r="OA14" s="1762"/>
      <c r="OB14" s="1762"/>
      <c r="OC14" s="1762"/>
      <c r="OD14" s="1762"/>
      <c r="OE14" s="1762"/>
      <c r="OF14" s="1762"/>
      <c r="OG14" s="1762"/>
      <c r="OH14" s="1762"/>
      <c r="OI14" s="1762"/>
      <c r="OJ14" s="1762"/>
      <c r="OK14" s="1762"/>
      <c r="OL14" s="1762"/>
      <c r="OM14" s="1762"/>
      <c r="ON14" s="1762"/>
      <c r="OO14" s="1762"/>
      <c r="OP14" s="1762"/>
      <c r="OQ14" s="1762"/>
      <c r="OR14" s="1762"/>
      <c r="OS14" s="1762"/>
      <c r="OT14" s="1762"/>
      <c r="OU14" s="1762"/>
      <c r="OV14" s="1762"/>
      <c r="OW14" s="1762"/>
      <c r="OX14" s="1762"/>
      <c r="OY14" s="1762"/>
      <c r="OZ14" s="1762"/>
      <c r="PA14" s="1762"/>
      <c r="PB14" s="1762"/>
      <c r="PC14" s="1762"/>
      <c r="PD14" s="1762"/>
      <c r="PE14" s="1762"/>
      <c r="PF14" s="1762"/>
      <c r="PG14" s="1762"/>
      <c r="PH14" s="1762"/>
      <c r="PI14" s="1762"/>
      <c r="PJ14" s="1762"/>
      <c r="PK14" s="1762"/>
      <c r="PL14" s="1762"/>
      <c r="PM14" s="1762"/>
      <c r="PN14" s="1762"/>
      <c r="PO14" s="1762"/>
      <c r="PP14" s="1762"/>
      <c r="PQ14" s="1762"/>
      <c r="PR14" s="1762"/>
      <c r="PS14" s="1762"/>
      <c r="PT14" s="1762"/>
      <c r="PU14" s="1762"/>
      <c r="PV14" s="1762"/>
      <c r="PW14" s="1762"/>
      <c r="PX14" s="1762"/>
      <c r="PY14" s="1762"/>
      <c r="PZ14" s="1762"/>
      <c r="QA14" s="1762"/>
      <c r="QB14" s="1762"/>
      <c r="QC14" s="1762"/>
      <c r="QD14" s="1762"/>
      <c r="QE14" s="1762"/>
      <c r="QF14" s="1762"/>
      <c r="QG14" s="1762"/>
      <c r="QH14" s="1762"/>
      <c r="QI14" s="1762"/>
      <c r="QJ14" s="1762"/>
      <c r="QK14" s="1762"/>
      <c r="QL14" s="1762"/>
      <c r="QM14" s="1762"/>
      <c r="QN14" s="1762"/>
      <c r="QO14" s="1762"/>
      <c r="QP14" s="1762"/>
      <c r="QQ14" s="1762"/>
      <c r="QR14" s="1762"/>
      <c r="QS14" s="1762"/>
      <c r="QT14" s="1762"/>
      <c r="QU14" s="1762"/>
      <c r="QV14" s="1762"/>
      <c r="QW14" s="1762"/>
      <c r="QX14" s="1762"/>
      <c r="QY14" s="1762"/>
      <c r="QZ14" s="1762"/>
      <c r="RA14" s="1762"/>
      <c r="RB14" s="1762"/>
      <c r="RC14" s="1762"/>
      <c r="RD14" s="1762"/>
      <c r="RE14" s="1762"/>
      <c r="RF14" s="1762"/>
      <c r="RG14" s="1762"/>
      <c r="RH14" s="1762"/>
      <c r="RI14" s="1762"/>
      <c r="RJ14" s="1762"/>
      <c r="RK14" s="1762"/>
      <c r="RL14" s="1762"/>
      <c r="RM14" s="1762"/>
      <c r="RN14" s="1762"/>
      <c r="RO14" s="1762"/>
      <c r="RP14" s="1762"/>
      <c r="RQ14" s="1762"/>
      <c r="RR14" s="1762"/>
      <c r="RS14" s="1762"/>
      <c r="RT14" s="1762"/>
      <c r="RU14" s="1762"/>
      <c r="RV14" s="1762"/>
      <c r="RW14" s="1762"/>
      <c r="RX14" s="1762"/>
      <c r="RY14" s="1762"/>
      <c r="RZ14" s="1762"/>
      <c r="SA14" s="1762"/>
      <c r="SB14" s="1762"/>
      <c r="SC14" s="1762"/>
      <c r="SD14" s="1762"/>
      <c r="SE14" s="1762"/>
      <c r="SF14" s="1762"/>
      <c r="SG14" s="1762"/>
      <c r="SH14" s="1762"/>
      <c r="SI14" s="1762"/>
      <c r="SJ14" s="1762"/>
      <c r="SK14" s="1762"/>
      <c r="SL14" s="1762"/>
      <c r="SM14" s="1762"/>
      <c r="SN14" s="1762"/>
      <c r="SO14" s="1762"/>
      <c r="SP14" s="1762"/>
      <c r="SQ14" s="1762"/>
      <c r="SR14" s="1762"/>
      <c r="SS14" s="1762"/>
      <c r="ST14" s="1762"/>
      <c r="SU14" s="1762"/>
      <c r="SV14" s="1762"/>
      <c r="SW14" s="1762"/>
      <c r="SX14" s="1762"/>
      <c r="SY14" s="1762"/>
      <c r="SZ14" s="1762"/>
      <c r="TA14" s="1762"/>
      <c r="TB14" s="1762"/>
      <c r="TC14" s="1762"/>
      <c r="TD14" s="1762"/>
      <c r="TE14" s="1762"/>
      <c r="TF14" s="1762"/>
      <c r="TG14" s="1762"/>
      <c r="TH14" s="1762"/>
      <c r="TI14" s="1762"/>
      <c r="TJ14" s="1762"/>
      <c r="TK14" s="1762"/>
      <c r="TL14" s="1762"/>
      <c r="TM14" s="1762"/>
      <c r="TN14" s="1762"/>
      <c r="TO14" s="1762"/>
      <c r="TP14" s="1762"/>
      <c r="TQ14" s="1762"/>
      <c r="TR14" s="1762"/>
      <c r="TS14" s="1762"/>
      <c r="TT14" s="1762"/>
      <c r="TU14" s="1762"/>
      <c r="TV14" s="1762"/>
      <c r="TW14" s="1762"/>
      <c r="TX14" s="1762"/>
      <c r="TY14" s="1762"/>
      <c r="TZ14" s="1762"/>
      <c r="UA14" s="1762"/>
      <c r="UB14" s="1762"/>
      <c r="UC14" s="1762"/>
      <c r="UD14" s="1762"/>
      <c r="UE14" s="1762"/>
      <c r="UF14" s="1762"/>
      <c r="UG14" s="1762"/>
      <c r="UH14" s="1762"/>
      <c r="UI14" s="1762"/>
      <c r="UJ14" s="1762"/>
      <c r="UK14" s="1762"/>
      <c r="UL14" s="1762"/>
      <c r="UM14" s="1762"/>
      <c r="UN14" s="1762"/>
      <c r="UO14" s="1762"/>
      <c r="UP14" s="1762"/>
      <c r="UQ14" s="1762"/>
      <c r="UR14" s="1762"/>
      <c r="US14" s="1762"/>
      <c r="UT14" s="1762"/>
      <c r="UU14" s="1762"/>
      <c r="UV14" s="1762"/>
      <c r="UW14" s="1762"/>
      <c r="UX14" s="1762"/>
      <c r="UY14" s="1762"/>
      <c r="UZ14" s="1762"/>
      <c r="VA14" s="1762"/>
      <c r="VB14" s="1762"/>
      <c r="VC14" s="1762"/>
      <c r="VD14" s="1762"/>
      <c r="VE14" s="1762"/>
      <c r="VF14" s="1762"/>
      <c r="VG14" s="1762"/>
      <c r="VH14" s="1762"/>
      <c r="VI14" s="1762"/>
      <c r="VJ14" s="1762"/>
      <c r="VK14" s="1762"/>
      <c r="VL14" s="1762"/>
      <c r="VM14" s="1762"/>
      <c r="VN14" s="1762"/>
      <c r="VO14" s="1762"/>
      <c r="VP14" s="1762"/>
      <c r="VQ14" s="1762"/>
      <c r="VR14" s="1762"/>
      <c r="VS14" s="1762"/>
      <c r="VT14" s="1762"/>
      <c r="VU14" s="1762"/>
      <c r="VV14" s="1762"/>
      <c r="VW14" s="1762"/>
      <c r="VX14" s="1762"/>
      <c r="VY14" s="1762"/>
      <c r="VZ14" s="1762"/>
      <c r="WA14" s="1762"/>
      <c r="WB14" s="1762"/>
      <c r="WC14" s="1762"/>
      <c r="WD14" s="1762"/>
      <c r="WE14" s="1762"/>
      <c r="WF14" s="1762"/>
      <c r="WG14" s="1762"/>
      <c r="WH14" s="1762"/>
      <c r="WI14" s="1762"/>
      <c r="WJ14" s="1762"/>
      <c r="WK14" s="1762"/>
      <c r="WL14" s="1762"/>
      <c r="WM14" s="1762"/>
      <c r="WN14" s="1762"/>
      <c r="WO14" s="1762"/>
      <c r="WP14" s="1762"/>
      <c r="WQ14" s="1762"/>
      <c r="WR14" s="1762"/>
      <c r="WS14" s="1762"/>
      <c r="WT14" s="1762"/>
      <c r="WU14" s="1762"/>
      <c r="WV14" s="1762"/>
      <c r="WW14" s="1762"/>
      <c r="WX14" s="1762"/>
      <c r="WY14" s="1762"/>
      <c r="WZ14" s="1762"/>
      <c r="XA14" s="1762"/>
      <c r="XB14" s="1762"/>
      <c r="XC14" s="1762"/>
      <c r="XD14" s="1762"/>
      <c r="XE14" s="1762"/>
      <c r="XF14" s="1762"/>
      <c r="XG14" s="1762"/>
      <c r="XH14" s="1762"/>
      <c r="XI14" s="1762"/>
      <c r="XJ14" s="1762"/>
      <c r="XK14" s="1762"/>
      <c r="XL14" s="1762"/>
      <c r="XM14" s="1762"/>
      <c r="XN14" s="1762"/>
      <c r="XO14" s="1762"/>
      <c r="XP14" s="1762"/>
      <c r="XQ14" s="1762"/>
      <c r="XR14" s="1762"/>
      <c r="XS14" s="1762"/>
      <c r="XT14" s="1762"/>
      <c r="XU14" s="1762"/>
      <c r="XV14" s="1762"/>
      <c r="XW14" s="1762"/>
      <c r="XX14" s="1762"/>
      <c r="XY14" s="1762"/>
      <c r="XZ14" s="1762"/>
      <c r="YA14" s="1762"/>
      <c r="YB14" s="1762"/>
      <c r="YC14" s="1762"/>
      <c r="YD14" s="1762"/>
      <c r="YE14" s="1762"/>
      <c r="YF14" s="1762"/>
      <c r="YG14" s="1762"/>
      <c r="YH14" s="1762"/>
      <c r="YI14" s="1762"/>
      <c r="YJ14" s="1762"/>
      <c r="YK14" s="1762"/>
      <c r="YL14" s="1762"/>
      <c r="YM14" s="1762"/>
      <c r="YN14" s="1762"/>
      <c r="YO14" s="1762"/>
      <c r="YP14" s="1762"/>
      <c r="YQ14" s="1762"/>
      <c r="YR14" s="1762"/>
      <c r="YS14" s="1762"/>
      <c r="YT14" s="1762"/>
      <c r="YU14" s="1762"/>
      <c r="YV14" s="1762"/>
      <c r="YW14" s="1762"/>
      <c r="YX14" s="1762"/>
      <c r="YY14" s="1762"/>
      <c r="YZ14" s="1762"/>
      <c r="ZA14" s="1762"/>
      <c r="ZB14" s="1762"/>
      <c r="ZC14" s="1762"/>
      <c r="ZD14" s="1762"/>
      <c r="ZE14" s="1762"/>
      <c r="ZF14" s="1762"/>
      <c r="ZG14" s="1762"/>
      <c r="ZH14" s="1762"/>
      <c r="ZI14" s="1762"/>
      <c r="ZJ14" s="1762"/>
      <c r="ZK14" s="1762"/>
      <c r="ZL14" s="1762"/>
      <c r="ZM14" s="1762"/>
      <c r="ZN14" s="1762"/>
      <c r="ZO14" s="1762"/>
      <c r="ZP14" s="1762"/>
      <c r="ZQ14" s="1762"/>
      <c r="ZR14" s="1762"/>
      <c r="ZS14" s="1762"/>
      <c r="ZT14" s="1762"/>
      <c r="ZU14" s="1762"/>
      <c r="ZV14" s="1762"/>
      <c r="ZW14" s="1762"/>
      <c r="ZX14" s="1762"/>
      <c r="ZY14" s="1762"/>
      <c r="ZZ14" s="1762"/>
      <c r="AAA14" s="1762"/>
      <c r="AAB14" s="1762"/>
      <c r="AAC14" s="1762"/>
      <c r="AAD14" s="1762"/>
      <c r="AAE14" s="1762"/>
      <c r="AAF14" s="1762"/>
      <c r="AAG14" s="1762"/>
      <c r="AAH14" s="1762"/>
      <c r="AAI14" s="1762"/>
      <c r="AAJ14" s="1762"/>
      <c r="AAK14" s="1762"/>
      <c r="AAL14" s="1762"/>
      <c r="AAM14" s="1762"/>
      <c r="AAN14" s="1762"/>
      <c r="AAO14" s="1762"/>
      <c r="AAP14" s="1762"/>
      <c r="AAQ14" s="1762"/>
      <c r="AAR14" s="1762"/>
      <c r="AAS14" s="1762"/>
      <c r="AAT14" s="1762"/>
      <c r="AAU14" s="1762"/>
      <c r="AAV14" s="1762"/>
      <c r="AAW14" s="1762"/>
      <c r="AAX14" s="1762"/>
      <c r="AAY14" s="1762"/>
      <c r="AAZ14" s="1762"/>
      <c r="ABA14" s="1762"/>
      <c r="ABB14" s="1762"/>
      <c r="ABC14" s="1762"/>
      <c r="ABD14" s="1762"/>
      <c r="ABE14" s="1762"/>
      <c r="ABF14" s="1762"/>
      <c r="ABG14" s="1762"/>
      <c r="ABH14" s="1762"/>
      <c r="ABI14" s="1762"/>
      <c r="ABJ14" s="1762"/>
      <c r="ABK14" s="1762"/>
      <c r="ABL14" s="1762"/>
      <c r="ABM14" s="1762"/>
      <c r="ABN14" s="1762"/>
      <c r="ABO14" s="1762"/>
      <c r="ABP14" s="1762"/>
      <c r="ABQ14" s="1762"/>
      <c r="ABR14" s="1762"/>
      <c r="ABS14" s="1762"/>
      <c r="ABT14" s="1762"/>
      <c r="ABU14" s="1762"/>
      <c r="ABV14" s="1762"/>
      <c r="ABW14" s="1762"/>
      <c r="ABX14" s="1762"/>
      <c r="ABY14" s="1762"/>
      <c r="ABZ14" s="1762"/>
      <c r="ACA14" s="1762"/>
      <c r="ACB14" s="1762"/>
      <c r="ACC14" s="1762"/>
      <c r="ACD14" s="1762"/>
      <c r="ACE14" s="1762"/>
      <c r="ACF14" s="1762"/>
      <c r="ACG14" s="1762"/>
      <c r="ACH14" s="1762"/>
      <c r="ACI14" s="1762"/>
      <c r="ACJ14" s="1762"/>
      <c r="ACK14" s="1762"/>
      <c r="ACL14" s="1762"/>
      <c r="ACM14" s="1762"/>
      <c r="ACN14" s="1762"/>
      <c r="ACO14" s="1762"/>
      <c r="ACP14" s="1762"/>
      <c r="ACQ14" s="1762"/>
      <c r="ACR14" s="1762"/>
      <c r="ACS14" s="1762"/>
      <c r="ACT14" s="1762"/>
      <c r="ACU14" s="1762"/>
      <c r="ACV14" s="1762"/>
      <c r="ACW14" s="1762"/>
      <c r="ACX14" s="1762"/>
      <c r="ACY14" s="1762"/>
      <c r="ACZ14" s="1762"/>
      <c r="ADA14" s="1762"/>
      <c r="ADB14" s="1762"/>
      <c r="ADC14" s="1762"/>
      <c r="ADD14" s="1762"/>
      <c r="ADE14" s="1762"/>
      <c r="ADF14" s="1762"/>
      <c r="ADG14" s="1762"/>
      <c r="ADH14" s="1762"/>
      <c r="ADI14" s="1762"/>
      <c r="ADJ14" s="1762"/>
      <c r="ADK14" s="1762"/>
      <c r="ADL14" s="1762"/>
      <c r="ADM14" s="1762"/>
      <c r="ADN14" s="1762"/>
      <c r="ADO14" s="1762"/>
      <c r="ADP14" s="1762"/>
      <c r="ADQ14" s="1762"/>
      <c r="ADR14" s="1762"/>
      <c r="ADS14" s="1762"/>
      <c r="ADT14" s="1762"/>
      <c r="ADU14" s="1762"/>
      <c r="ADV14" s="1762"/>
      <c r="ADW14" s="1762"/>
      <c r="ADX14" s="1762"/>
      <c r="ADY14" s="1762"/>
      <c r="ADZ14" s="1762"/>
      <c r="AEA14" s="1762"/>
      <c r="AEB14" s="1762"/>
      <c r="AEC14" s="1762"/>
      <c r="AED14" s="1762"/>
      <c r="AEE14" s="1762"/>
      <c r="AEF14" s="1762"/>
      <c r="AEG14" s="1762"/>
      <c r="AEH14" s="1762"/>
      <c r="AEI14" s="1762"/>
      <c r="AEJ14" s="1762"/>
      <c r="AEK14" s="1762"/>
      <c r="AEL14" s="1762"/>
      <c r="AEM14" s="1762"/>
      <c r="AEN14" s="1762"/>
      <c r="AEO14" s="1762"/>
      <c r="AEP14" s="1762"/>
      <c r="AEQ14" s="1762"/>
      <c r="AER14" s="1762"/>
      <c r="AES14" s="1762"/>
      <c r="AET14" s="1762"/>
      <c r="AEU14" s="1762"/>
      <c r="AEV14" s="1762"/>
      <c r="AEW14" s="1762"/>
      <c r="AEX14" s="1762"/>
      <c r="AEY14" s="1762"/>
      <c r="AEZ14" s="1762"/>
      <c r="AFA14" s="1762"/>
      <c r="AFB14" s="1762"/>
      <c r="AFC14" s="1762"/>
      <c r="AFD14" s="1762"/>
      <c r="AFE14" s="1762"/>
      <c r="AFF14" s="1762"/>
      <c r="AFG14" s="1762"/>
      <c r="AFH14" s="1762"/>
      <c r="AFI14" s="1762"/>
      <c r="AFJ14" s="1762"/>
      <c r="AFK14" s="1762"/>
      <c r="AFL14" s="1762"/>
      <c r="AFM14" s="1762"/>
      <c r="AFN14" s="1762"/>
      <c r="AFO14" s="1762"/>
      <c r="AFP14" s="1762"/>
      <c r="AFQ14" s="1762"/>
      <c r="AFR14" s="1762"/>
      <c r="AFS14" s="1762"/>
      <c r="AFT14" s="1762"/>
      <c r="AFU14" s="1762"/>
      <c r="AFV14" s="1762"/>
      <c r="AFW14" s="1762"/>
      <c r="AFX14" s="1762"/>
      <c r="AFY14" s="1762"/>
      <c r="AFZ14" s="1762"/>
      <c r="AGA14" s="1762"/>
      <c r="AGB14" s="1762"/>
      <c r="AGC14" s="1762"/>
      <c r="AGD14" s="1762"/>
      <c r="AGE14" s="1762"/>
      <c r="AGF14" s="1762"/>
      <c r="AGG14" s="1762"/>
      <c r="AGH14" s="1762"/>
      <c r="AGI14" s="1762"/>
      <c r="AGJ14" s="1762"/>
      <c r="AGK14" s="1762"/>
      <c r="AGL14" s="1762"/>
      <c r="AGM14" s="1762"/>
      <c r="AGN14" s="1762"/>
      <c r="AGO14" s="1762"/>
      <c r="AGP14" s="1762"/>
      <c r="AGQ14" s="1762"/>
      <c r="AGR14" s="1762"/>
      <c r="AGS14" s="1762"/>
      <c r="AGT14" s="1762"/>
      <c r="AGU14" s="1762"/>
      <c r="AGV14" s="1762"/>
      <c r="AGW14" s="1762"/>
      <c r="AGX14" s="1762"/>
      <c r="AGY14" s="1762"/>
      <c r="AGZ14" s="1762"/>
      <c r="AHA14" s="1762"/>
      <c r="AHB14" s="1762"/>
      <c r="AHC14" s="1762"/>
      <c r="AHD14" s="1762"/>
      <c r="AHE14" s="1762"/>
      <c r="AHF14" s="1762"/>
      <c r="AHG14" s="1762"/>
      <c r="AHH14" s="1762"/>
      <c r="AHI14" s="1762"/>
      <c r="AHJ14" s="1762"/>
      <c r="AHK14" s="1762"/>
      <c r="AHL14" s="1762"/>
      <c r="AHM14" s="1762"/>
      <c r="AHN14" s="1762"/>
      <c r="AHO14" s="1762"/>
      <c r="AHP14" s="1762"/>
      <c r="AHQ14" s="1762"/>
      <c r="AHR14" s="1762"/>
      <c r="AHS14" s="1762"/>
      <c r="AHT14" s="1762"/>
      <c r="AHU14" s="1762"/>
      <c r="AHV14" s="1762"/>
      <c r="AHW14" s="1762"/>
      <c r="AHX14" s="1762"/>
      <c r="AHY14" s="1762"/>
      <c r="AHZ14" s="1762"/>
      <c r="AIA14" s="1762"/>
      <c r="AIB14" s="1762"/>
      <c r="AIC14" s="1762"/>
      <c r="AID14" s="1762"/>
      <c r="AIE14" s="1762"/>
      <c r="AIF14" s="1762"/>
      <c r="AIG14" s="1762"/>
      <c r="AIH14" s="1762"/>
      <c r="AII14" s="1762"/>
      <c r="AIJ14" s="1762"/>
      <c r="AIK14" s="1762"/>
      <c r="AIL14" s="1762"/>
      <c r="AIM14" s="1762"/>
      <c r="AIN14" s="1762"/>
      <c r="AIO14" s="1762"/>
      <c r="AIP14" s="1762"/>
      <c r="AIQ14" s="1762"/>
      <c r="AIR14" s="1762"/>
      <c r="AIS14" s="1762"/>
      <c r="AIT14" s="1762"/>
      <c r="AIU14" s="1762"/>
      <c r="AIV14" s="1762"/>
      <c r="AIW14" s="1762"/>
      <c r="AIX14" s="1762"/>
      <c r="AIY14" s="1762"/>
      <c r="AIZ14" s="1762"/>
      <c r="AJA14" s="1762"/>
      <c r="AJB14" s="1762"/>
      <c r="AJC14" s="1762"/>
      <c r="AJD14" s="1762"/>
      <c r="AJE14" s="1762"/>
      <c r="AJF14" s="1762"/>
      <c r="AJG14" s="1762"/>
      <c r="AJH14" s="1762"/>
      <c r="AJI14" s="1762"/>
      <c r="AJJ14" s="1762"/>
      <c r="AJK14" s="1762"/>
      <c r="AJL14" s="1762"/>
      <c r="AJM14" s="1762"/>
      <c r="AJN14" s="1762"/>
      <c r="AJO14" s="1762"/>
      <c r="AJP14" s="1762"/>
      <c r="AJQ14" s="1762"/>
      <c r="AJR14" s="1762"/>
      <c r="AJS14" s="1762"/>
      <c r="AJT14" s="1762"/>
      <c r="AJU14" s="1762"/>
      <c r="AJV14" s="1762"/>
      <c r="AJW14" s="1762"/>
      <c r="AJX14" s="1762"/>
      <c r="AJY14" s="1762"/>
      <c r="AJZ14" s="1762"/>
      <c r="AKA14" s="1762"/>
      <c r="AKB14" s="1762"/>
      <c r="AKC14" s="1762"/>
      <c r="AKD14" s="1762"/>
      <c r="AKE14" s="1762"/>
      <c r="AKF14" s="1762"/>
      <c r="AKG14" s="1762"/>
      <c r="AKH14" s="1762"/>
      <c r="AKI14" s="1762"/>
      <c r="AKJ14" s="1762"/>
      <c r="AKK14" s="1762"/>
      <c r="AKL14" s="1762"/>
      <c r="AKM14" s="1762"/>
      <c r="AKN14" s="1762"/>
      <c r="AKO14" s="1762"/>
      <c r="AKP14" s="1762"/>
      <c r="AKQ14" s="1762"/>
      <c r="AKR14" s="1762"/>
      <c r="AKS14" s="1762"/>
      <c r="AKT14" s="1762"/>
      <c r="AKU14" s="1762"/>
      <c r="AKV14" s="1762"/>
      <c r="AKW14" s="1762"/>
      <c r="AKX14" s="1762"/>
      <c r="AKY14" s="1762"/>
      <c r="AKZ14" s="1762"/>
      <c r="ALA14" s="1762"/>
      <c r="ALB14" s="1762"/>
      <c r="ALC14" s="1762"/>
      <c r="ALD14" s="1762"/>
      <c r="ALE14" s="1762"/>
      <c r="ALF14" s="1762"/>
      <c r="ALG14" s="1762"/>
      <c r="ALH14" s="1762"/>
      <c r="ALI14" s="1762"/>
      <c r="ALJ14" s="1762"/>
      <c r="ALK14" s="1762"/>
      <c r="ALL14" s="1762"/>
      <c r="ALM14" s="1762"/>
      <c r="ALN14" s="1762"/>
      <c r="ALO14" s="1762"/>
      <c r="ALP14" s="1762"/>
      <c r="ALQ14" s="1762"/>
      <c r="ALR14" s="1762"/>
      <c r="ALS14" s="1762"/>
      <c r="ALT14" s="1762"/>
      <c r="ALU14" s="1762"/>
      <c r="ALV14" s="1762"/>
      <c r="ALW14" s="1762"/>
      <c r="ALX14" s="1762"/>
      <c r="ALY14" s="1762"/>
      <c r="ALZ14" s="1762"/>
      <c r="AMA14" s="1762"/>
      <c r="AMB14" s="1762"/>
      <c r="AMC14" s="1762"/>
      <c r="AMD14" s="1762"/>
      <c r="AME14" s="1762"/>
      <c r="AMF14" s="1762"/>
      <c r="AMG14" s="1762"/>
      <c r="AMH14" s="1762"/>
    </row>
  </sheetData>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9B7FB-59DD-48F0-945A-701C4523BF70}">
  <dimension ref="B4:C39"/>
  <sheetViews>
    <sheetView workbookViewId="0">
      <selection activeCell="D9" sqref="D9"/>
    </sheetView>
  </sheetViews>
  <sheetFormatPr baseColWidth="10" defaultRowHeight="14.4"/>
  <cols>
    <col min="1" max="1" width="11.5546875" style="56"/>
    <col min="2" max="2" width="34" style="56" bestFit="1" customWidth="1"/>
    <col min="3" max="16384" width="11.5546875" style="56"/>
  </cols>
  <sheetData>
    <row r="4" spans="2:2" ht="23.4">
      <c r="B4" s="1769" t="s">
        <v>2449</v>
      </c>
    </row>
    <row r="6" spans="2:2">
      <c r="B6" s="1770" t="s">
        <v>2450</v>
      </c>
    </row>
    <row r="7" spans="2:2">
      <c r="B7" s="1748" t="s">
        <v>2451</v>
      </c>
    </row>
    <row r="8" spans="2:2">
      <c r="B8" s="1748" t="s">
        <v>2452</v>
      </c>
    </row>
    <row r="9" spans="2:2">
      <c r="B9" s="1748" t="s">
        <v>2453</v>
      </c>
    </row>
    <row r="10" spans="2:2">
      <c r="B10" s="1748" t="s">
        <v>2454</v>
      </c>
    </row>
    <row r="12" spans="2:2">
      <c r="B12" s="1770" t="s">
        <v>2455</v>
      </c>
    </row>
    <row r="13" spans="2:2">
      <c r="B13" s="1748" t="s">
        <v>2456</v>
      </c>
    </row>
    <row r="14" spans="2:2">
      <c r="B14" s="1748" t="s">
        <v>2457</v>
      </c>
    </row>
    <row r="15" spans="2:2">
      <c r="B15" s="1748" t="s">
        <v>2458</v>
      </c>
    </row>
    <row r="16" spans="2:2">
      <c r="B16" s="1748" t="s">
        <v>2459</v>
      </c>
    </row>
    <row r="17" spans="2:3">
      <c r="B17" s="1748" t="s">
        <v>2460</v>
      </c>
    </row>
    <row r="18" spans="2:3">
      <c r="B18" s="1748" t="s">
        <v>2461</v>
      </c>
    </row>
    <row r="19" spans="2:3">
      <c r="B19" s="1748" t="s">
        <v>2462</v>
      </c>
    </row>
    <row r="20" spans="2:3">
      <c r="B20" s="1748" t="s">
        <v>58</v>
      </c>
    </row>
    <row r="22" spans="2:3">
      <c r="B22" s="1961" t="s">
        <v>2693</v>
      </c>
    </row>
    <row r="23" spans="2:3">
      <c r="B23" s="1748" t="s">
        <v>2463</v>
      </c>
      <c r="C23" s="1771" t="e" cm="1">
        <f t="array" aca="1" ref="C23" ca="1">INDIRECT("'"&amp;B23&amp;"'!$B$2")</f>
        <v>#REF!</v>
      </c>
    </row>
    <row r="24" spans="2:3">
      <c r="B24" s="1748" t="s">
        <v>2464</v>
      </c>
      <c r="C24" s="1771" t="e" cm="1">
        <f t="array" aca="1" ref="C24" ca="1">INDIRECT("'"&amp;B24&amp;"'!$B$2")</f>
        <v>#REF!</v>
      </c>
    </row>
    <row r="25" spans="2:3">
      <c r="B25" s="1748" t="s">
        <v>2465</v>
      </c>
      <c r="C25" s="1771" t="e" cm="1">
        <f t="array" aca="1" ref="C25" ca="1">INDIRECT("'"&amp;B25&amp;"'!$B$2")</f>
        <v>#REF!</v>
      </c>
    </row>
    <row r="26" spans="2:3">
      <c r="B26" s="1748" t="s">
        <v>2466</v>
      </c>
      <c r="C26" s="1771" t="e" cm="1">
        <f t="array" aca="1" ref="C26" ca="1">INDIRECT("'"&amp;B26&amp;"'!$B$2")</f>
        <v>#REF!</v>
      </c>
    </row>
    <row r="27" spans="2:3">
      <c r="B27" s="1748" t="s">
        <v>2467</v>
      </c>
      <c r="C27" s="1771" t="e" cm="1">
        <f t="array" aca="1" ref="C27" ca="1">INDIRECT("'"&amp;B27&amp;"'!$B$2")</f>
        <v>#REF!</v>
      </c>
    </row>
    <row r="28" spans="2:3">
      <c r="B28" s="1748" t="s">
        <v>2468</v>
      </c>
      <c r="C28" s="1771" t="e" cm="1">
        <f t="array" aca="1" ref="C28" ca="1">INDIRECT("'"&amp;B28&amp;"'!$B$2")</f>
        <v>#REF!</v>
      </c>
    </row>
    <row r="29" spans="2:3">
      <c r="B29" s="1748" t="s">
        <v>2469</v>
      </c>
      <c r="C29" s="1771" t="e" cm="1">
        <f t="array" aca="1" ref="C29" ca="1">INDIRECT("'"&amp;B29&amp;"'!$B$2")</f>
        <v>#REF!</v>
      </c>
    </row>
    <row r="30" spans="2:3">
      <c r="B30" s="1748" t="s">
        <v>2470</v>
      </c>
      <c r="C30" s="1771" t="e" cm="1">
        <f t="array" aca="1" ref="C30" ca="1">INDIRECT("'"&amp;B30&amp;"'!$B$2")</f>
        <v>#REF!</v>
      </c>
    </row>
    <row r="31" spans="2:3">
      <c r="B31" s="1748" t="s">
        <v>2471</v>
      </c>
      <c r="C31" s="1771" t="e" cm="1">
        <f t="array" aca="1" ref="C31" ca="1">INDIRECT("'"&amp;B31&amp;"'!$B$2")</f>
        <v>#REF!</v>
      </c>
    </row>
    <row r="32" spans="2:3">
      <c r="B32" s="1748" t="s">
        <v>2472</v>
      </c>
      <c r="C32" s="1771" t="e" cm="1">
        <f t="array" aca="1" ref="C32" ca="1">INDIRECT("'"&amp;B32&amp;"'!$B$2")</f>
        <v>#REF!</v>
      </c>
    </row>
    <row r="33" spans="2:3">
      <c r="B33" s="1748" t="s">
        <v>2473</v>
      </c>
      <c r="C33" s="1771" t="e" cm="1">
        <f t="array" aca="1" ref="C33" ca="1">INDIRECT("'"&amp;B33&amp;"'!$B$2")</f>
        <v>#REF!</v>
      </c>
    </row>
    <row r="34" spans="2:3">
      <c r="B34" s="1748" t="s">
        <v>2474</v>
      </c>
      <c r="C34" s="1771" t="e" cm="1">
        <f t="array" aca="1" ref="C34" ca="1">INDIRECT("'"&amp;B34&amp;"'!$B$2")</f>
        <v>#REF!</v>
      </c>
    </row>
    <row r="35" spans="2:3">
      <c r="B35" s="1748" t="s">
        <v>2475</v>
      </c>
      <c r="C35" s="1771" t="e" cm="1">
        <f t="array" aca="1" ref="C35" ca="1">INDIRECT("'"&amp;B35&amp;"'!$B$2")</f>
        <v>#REF!</v>
      </c>
    </row>
    <row r="36" spans="2:3">
      <c r="B36" s="1748" t="s">
        <v>2476</v>
      </c>
      <c r="C36" s="1771" t="e" cm="1">
        <f t="array" aca="1" ref="C36" ca="1">INDIRECT("'"&amp;B36&amp;"'!$B$2")</f>
        <v>#REF!</v>
      </c>
    </row>
    <row r="37" spans="2:3">
      <c r="B37" s="1748" t="s">
        <v>2477</v>
      </c>
      <c r="C37" s="1771" t="e" cm="1">
        <f t="array" aca="1" ref="C37" ca="1">INDIRECT("'"&amp;B37&amp;"'!$B$2")</f>
        <v>#REF!</v>
      </c>
    </row>
    <row r="38" spans="2:3">
      <c r="B38" s="1748" t="s">
        <v>2478</v>
      </c>
      <c r="C38" s="1771" t="e" cm="1">
        <f t="array" aca="1" ref="C38" ca="1">INDIRECT("'"&amp;B38&amp;"'!$B$2")</f>
        <v>#REF!</v>
      </c>
    </row>
    <row r="39" spans="2:3">
      <c r="B39" s="1748" t="s">
        <v>2479</v>
      </c>
      <c r="C39" s="1771" t="e" cm="1">
        <f t="array" aca="1" ref="C39" ca="1">INDIRECT("'"&amp;B39&amp;"'!$B$2")</f>
        <v>#REF!</v>
      </c>
    </row>
  </sheetData>
  <hyperlinks>
    <hyperlink ref="B7" location="'Informations générales'!A1" display="Informations générales" xr:uid="{CE6DCC6F-9093-4ED3-9090-E311B86B8108}"/>
    <hyperlink ref="B9" location="'Lecture du fichier'!A1" display="Lecture du fichier" xr:uid="{6DD85B6F-807D-4C53-B95D-C0EAE7D667AF}"/>
    <hyperlink ref="B10" location="Méthodologie!A1" display="Méthodologie" xr:uid="{B714D5E5-139C-4952-9174-0E2718AE2345}"/>
    <hyperlink ref="B8" location="SOMMAIRE!A1" display="Sommaire" xr:uid="{543E7C82-DFAE-40E6-A189-4DB7E5C1C792}"/>
    <hyperlink ref="B13" location="Produits!A1" display="Produits" xr:uid="{333A9012-A3F8-4F18-A09E-F7E98F25ECF9}"/>
    <hyperlink ref="B14" location="Secteurs!A1" display="Secteurs" xr:uid="{EDE0DFD9-04FE-4C24-B416-38440ED3E9D7}"/>
    <hyperlink ref="B15" location="'Echanges territoires'!A1" display="Echanges territoires" xr:uid="{5247812A-6A56-4784-8E09-566E677FB59A}"/>
    <hyperlink ref="B16" location="'Structure des flux'!A1" display="Structures des flux" xr:uid="{BF6BB4BE-81F4-4117-BE7C-2FB84644BA55}"/>
    <hyperlink ref="B17" location="Données!A1" display="Données" xr:uid="{6DDC071B-8758-4139-9C15-48FC987D1F23}"/>
    <hyperlink ref="B18" location="'Min Max'!A1" display="Min Max" xr:uid="{A4027EC5-2631-4372-B75B-84B5476FED39}"/>
    <hyperlink ref="B19" location="Contraintes!A1" display="Contraintes" xr:uid="{35673852-518F-474E-89E5-EA1E34725AFB}"/>
    <hyperlink ref="B20" location="Etiquettes!A1" display="Etiquettes" xr:uid="{3C3A50B8-44FD-48B6-9E17-99CFCAB15653}"/>
    <hyperlink ref="B23" location="'Source n°1'!A1" display="Source n°1" xr:uid="{130CDC08-A950-485E-80B1-01000D78EE6C}"/>
    <hyperlink ref="B24" location="'Source n°2'!A1" display="Source n°2" xr:uid="{B9E9BD3D-984E-4758-B715-8246BC65E2E2}"/>
    <hyperlink ref="B25" location="'Source n°3'!A1" display="Source n°3" xr:uid="{ED7DC289-D857-4FAE-96B3-6B0C240D3AA7}"/>
    <hyperlink ref="B26" location="'Source n°4'!A1" display="Source n°4" xr:uid="{A893D9A9-7B2C-4CEA-A1FE-94E2B2F85E05}"/>
    <hyperlink ref="B27" location="'Prétraitement source n°5 (3)'!A1" display="Prétraitement source n°5 (3)" xr:uid="{A38122F7-370E-459B-9707-98DDEEC5F529}"/>
    <hyperlink ref="B28" location="'Prétraitement source n°5 (2)'!A1" display="Prétraitement source n°5 (2)" xr:uid="{69CA204D-12F0-467B-8269-551593729A48}"/>
    <hyperlink ref="B29" location="'Prétraitement source n°5 (1)'!A1" display="Prétraitement source n°5 (1)" xr:uid="{8338DBF2-950E-4D12-A754-0F169E653E9E}"/>
    <hyperlink ref="B30" location="'Source n°5'!A1" display="Source n°5" xr:uid="{AC657177-8339-4501-B691-817544589D1A}"/>
    <hyperlink ref="B31" location="'Source n°6'!A1" display="Source n°6" xr:uid="{0765BDB9-14CC-4A7E-9F72-FB2CC52277A8}"/>
    <hyperlink ref="B32" location="'Source n°7'!A1" display="Source n°7" xr:uid="{A8729694-FC2A-408E-A18F-C318E8527FD9}"/>
    <hyperlink ref="B33" location="'Prétraitement sources n°8 et 9'!A1" display="Prétraitement sources n°8 et 9" xr:uid="{F2ABAAAE-76F6-4A2A-8C26-2FD4EA1CB14F}"/>
    <hyperlink ref="B34" location="'Source n°8'!A1" display="Source n°8" xr:uid="{8BAC8956-A776-409F-BB7A-6439CCD5B397}"/>
    <hyperlink ref="B35" location="'Source n°9'!A1" display="Source n°9" xr:uid="{E2ABB8F4-D894-4747-A86C-65EBB329FB99}"/>
    <hyperlink ref="B36" location="'Source n°10'!A1" display="Source n°10" xr:uid="{137DA64A-77F5-459E-A066-E3CCADCFB89B}"/>
    <hyperlink ref="B37" location="'Source n°11'!A1" display="Source n°11" xr:uid="{0DD50B9F-6E42-49B7-809A-20BD02F8DB90}"/>
    <hyperlink ref="B38" location="'Source n°12'!A1" display="Source n°12" xr:uid="{E72DDB20-84CD-4A1B-81F5-044EDAC95939}"/>
    <hyperlink ref="B39" location="'Source n°13'!A1" display="Source n°13" xr:uid="{4A6D3808-8027-4A6C-A6D6-C41FF867A9F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8E5B0-6124-4811-8FD0-B9D6AC8A45CC}">
  <sheetPr>
    <tabColor rgb="FFFFFF00"/>
  </sheetPr>
  <dimension ref="A1:Y123"/>
  <sheetViews>
    <sheetView topLeftCell="A87" workbookViewId="0">
      <selection activeCell="D19" sqref="D19"/>
    </sheetView>
  </sheetViews>
  <sheetFormatPr baseColWidth="10" defaultRowHeight="14.4"/>
  <cols>
    <col min="1" max="16384" width="11.5546875" style="56"/>
  </cols>
  <sheetData>
    <row r="1" spans="1:25" ht="16.2">
      <c r="A1" s="1772" t="s">
        <v>2574</v>
      </c>
      <c r="B1" s="1762"/>
      <c r="C1" s="1762"/>
      <c r="D1" s="1762"/>
      <c r="E1" s="1762"/>
      <c r="F1" s="1762"/>
      <c r="G1" s="1762"/>
      <c r="H1" s="1762"/>
      <c r="I1" s="1762"/>
      <c r="J1" s="1762"/>
      <c r="K1" s="1762"/>
      <c r="L1" s="1762"/>
      <c r="M1" s="1762"/>
      <c r="N1" s="1762"/>
      <c r="O1" s="1762"/>
      <c r="P1" s="1762"/>
      <c r="Q1" s="1762"/>
      <c r="R1" s="1762"/>
      <c r="S1" s="1762"/>
      <c r="T1" s="1762"/>
      <c r="U1" s="1762"/>
      <c r="V1" s="1762"/>
      <c r="W1" s="1762"/>
      <c r="X1" s="1762"/>
      <c r="Y1" s="1762"/>
    </row>
    <row r="2" spans="1:25" s="1773" customFormat="1" ht="15.6">
      <c r="A2" s="1761"/>
    </row>
    <row r="3" spans="1:25" s="1773" customFormat="1" ht="15.6">
      <c r="A3" s="1764" t="s">
        <v>2575</v>
      </c>
    </row>
    <row r="4" spans="1:25" s="1773" customFormat="1" ht="15.6">
      <c r="A4" s="1761"/>
    </row>
    <row r="5" spans="1:25" s="1773" customFormat="1" ht="15.6">
      <c r="A5" s="1795" t="s">
        <v>2576</v>
      </c>
    </row>
    <row r="6" spans="1:25" s="1773" customFormat="1" ht="15.6">
      <c r="A6" s="1761"/>
    </row>
    <row r="7" spans="1:25" s="1773" customFormat="1" ht="15.6">
      <c r="A7" s="1761" t="s">
        <v>2577</v>
      </c>
    </row>
    <row r="8" spans="1:25" s="1773" customFormat="1" ht="15.6">
      <c r="A8" s="1761" t="s">
        <v>2578</v>
      </c>
    </row>
    <row r="9" spans="1:25" s="1773" customFormat="1" ht="15.6">
      <c r="A9" s="1761" t="s">
        <v>2579</v>
      </c>
    </row>
    <row r="10" spans="1:25" s="1773" customFormat="1" ht="15.6">
      <c r="A10" s="1761"/>
    </row>
    <row r="11" spans="1:25" s="1773" customFormat="1" ht="15.6">
      <c r="A11" s="1761"/>
    </row>
    <row r="12" spans="1:25" s="1773" customFormat="1" ht="15.6">
      <c r="A12" s="1795" t="s">
        <v>2580</v>
      </c>
    </row>
    <row r="13" spans="1:25" s="1773" customFormat="1" ht="12.6"/>
    <row r="14" spans="1:25" s="1773" customFormat="1" ht="15.6">
      <c r="A14" s="1765" t="s">
        <v>2581</v>
      </c>
    </row>
    <row r="15" spans="1:25" s="1773" customFormat="1" ht="15.6">
      <c r="A15" s="1796" t="s">
        <v>2582</v>
      </c>
    </row>
    <row r="16" spans="1:25" s="1773" customFormat="1" ht="15.6">
      <c r="A16" s="1796" t="s">
        <v>2583</v>
      </c>
    </row>
    <row r="17" spans="1:1" s="1773" customFormat="1" ht="15.6">
      <c r="A17" s="1796" t="s">
        <v>2584</v>
      </c>
    </row>
    <row r="18" spans="1:1" s="1773" customFormat="1" ht="15.6">
      <c r="A18" s="1796" t="s">
        <v>2585</v>
      </c>
    </row>
    <row r="19" spans="1:1" s="1773" customFormat="1" ht="15.6">
      <c r="A19" s="1796" t="s">
        <v>2586</v>
      </c>
    </row>
    <row r="20" spans="1:1" s="1773" customFormat="1" ht="15.6">
      <c r="A20" s="1796" t="s">
        <v>2587</v>
      </c>
    </row>
    <row r="21" spans="1:1" s="1773" customFormat="1" ht="15.6">
      <c r="A21" s="1761"/>
    </row>
    <row r="22" spans="1:1" s="1773" customFormat="1" ht="15.6">
      <c r="A22" s="1761"/>
    </row>
    <row r="23" spans="1:1" s="1773" customFormat="1" ht="15.6">
      <c r="A23" s="1795" t="s">
        <v>2588</v>
      </c>
    </row>
    <row r="24" spans="1:1" s="1773" customFormat="1" ht="15.6">
      <c r="A24" s="1761"/>
    </row>
    <row r="25" spans="1:1" s="1773" customFormat="1" ht="15.6">
      <c r="A25" s="1761" t="s">
        <v>2589</v>
      </c>
    </row>
    <row r="26" spans="1:1" s="1773" customFormat="1" ht="15.6">
      <c r="A26" s="1761" t="s">
        <v>2590</v>
      </c>
    </row>
    <row r="27" spans="1:1" s="1773" customFormat="1" ht="15.6">
      <c r="A27" s="1761"/>
    </row>
    <row r="28" spans="1:1" s="1773" customFormat="1" ht="15.6">
      <c r="A28" s="1797" t="s">
        <v>2591</v>
      </c>
    </row>
    <row r="29" spans="1:1" s="1773" customFormat="1" ht="15.6">
      <c r="A29" s="1761"/>
    </row>
    <row r="30" spans="1:1" s="1773" customFormat="1" ht="15.6">
      <c r="A30" s="1765" t="s">
        <v>505</v>
      </c>
    </row>
    <row r="31" spans="1:1" s="1773" customFormat="1" ht="15.6">
      <c r="A31" s="1761" t="s">
        <v>2592</v>
      </c>
    </row>
    <row r="32" spans="1:1" s="1773" customFormat="1" ht="15.6">
      <c r="A32" s="1798" t="s">
        <v>2593</v>
      </c>
    </row>
    <row r="33" spans="1:1" s="1773" customFormat="1" ht="15.6">
      <c r="A33" s="1765" t="s">
        <v>954</v>
      </c>
    </row>
    <row r="34" spans="1:1" s="1773" customFormat="1" ht="15.6">
      <c r="A34" s="1761" t="s">
        <v>2594</v>
      </c>
    </row>
    <row r="35" spans="1:1" s="1773" customFormat="1" ht="15.6">
      <c r="A35" s="1765" t="s">
        <v>691</v>
      </c>
    </row>
    <row r="36" spans="1:1" s="1773" customFormat="1" ht="15.6">
      <c r="A36" s="1761" t="s">
        <v>2595</v>
      </c>
    </row>
    <row r="37" spans="1:1" s="1773" customFormat="1" ht="15.6">
      <c r="A37" s="1761"/>
    </row>
    <row r="38" spans="1:1" s="1773" customFormat="1" ht="15.6">
      <c r="A38" s="1797" t="s">
        <v>2596</v>
      </c>
    </row>
    <row r="39" spans="1:1" s="1773" customFormat="1" ht="15.6">
      <c r="A39" s="1761"/>
    </row>
    <row r="40" spans="1:1" s="1773" customFormat="1" ht="15.6">
      <c r="A40" s="1765" t="s">
        <v>691</v>
      </c>
    </row>
    <row r="41" spans="1:1" s="1761" customFormat="1" ht="15.6">
      <c r="A41" s="1761" t="s">
        <v>2597</v>
      </c>
    </row>
    <row r="42" spans="1:1" s="1761" customFormat="1" ht="15.6">
      <c r="A42" s="1761" t="s">
        <v>2598</v>
      </c>
    </row>
    <row r="43" spans="1:1" s="1761" customFormat="1" ht="15.6">
      <c r="A43" s="1761" t="s">
        <v>2599</v>
      </c>
    </row>
    <row r="44" spans="1:1" s="1761" customFormat="1" ht="15.6">
      <c r="A44" s="1761" t="s">
        <v>2600</v>
      </c>
    </row>
    <row r="45" spans="1:1" s="1761" customFormat="1" ht="15.6">
      <c r="A45" s="1765" t="s">
        <v>954</v>
      </c>
    </row>
    <row r="46" spans="1:1" s="1761" customFormat="1" ht="15.6">
      <c r="A46" s="1761" t="s">
        <v>2601</v>
      </c>
    </row>
    <row r="47" spans="1:1" s="1761" customFormat="1" ht="15.6">
      <c r="A47" s="1761" t="s">
        <v>2602</v>
      </c>
    </row>
    <row r="48" spans="1:1" s="1800" customFormat="1" ht="15.6">
      <c r="A48" s="1799" t="s">
        <v>2603</v>
      </c>
    </row>
    <row r="49" spans="1:1" s="1800" customFormat="1" ht="15.6">
      <c r="A49" s="1801" t="s">
        <v>2604</v>
      </c>
    </row>
    <row r="50" spans="1:1" s="1800" customFormat="1" ht="15.6">
      <c r="A50" s="1801" t="s">
        <v>2605</v>
      </c>
    </row>
    <row r="51" spans="1:1" s="1800" customFormat="1" ht="15.6">
      <c r="A51" s="1801" t="s">
        <v>2606</v>
      </c>
    </row>
    <row r="52" spans="1:1" s="1800" customFormat="1" ht="15.6">
      <c r="A52" s="1765" t="s">
        <v>505</v>
      </c>
    </row>
    <row r="53" spans="1:1" s="1799" customFormat="1" ht="15.6">
      <c r="A53" s="1799" t="s">
        <v>2607</v>
      </c>
    </row>
    <row r="54" spans="1:1" s="1799" customFormat="1" ht="15.6">
      <c r="A54" s="1801" t="s">
        <v>2608</v>
      </c>
    </row>
    <row r="55" spans="1:1" s="1799" customFormat="1" ht="15.6">
      <c r="A55" s="1801" t="s">
        <v>2609</v>
      </c>
    </row>
    <row r="56" spans="1:1" s="1799" customFormat="1" ht="15.6">
      <c r="A56" s="1801" t="s">
        <v>2610</v>
      </c>
    </row>
    <row r="57" spans="1:1" s="1799" customFormat="1" ht="15.6">
      <c r="A57" s="1801" t="s">
        <v>2611</v>
      </c>
    </row>
    <row r="58" spans="1:1" s="1799" customFormat="1" ht="15.6">
      <c r="A58" s="1801" t="s">
        <v>2612</v>
      </c>
    </row>
    <row r="59" spans="1:1" s="1800" customFormat="1" ht="15.6">
      <c r="A59" s="1800" t="s">
        <v>2613</v>
      </c>
    </row>
    <row r="60" spans="1:1" s="1800" customFormat="1" ht="15.6">
      <c r="A60" s="1800" t="s">
        <v>2614</v>
      </c>
    </row>
    <row r="61" spans="1:1" s="1800" customFormat="1" ht="15.6">
      <c r="A61" s="1799" t="s">
        <v>2615</v>
      </c>
    </row>
    <row r="62" spans="1:1" s="1800" customFormat="1" ht="15.6">
      <c r="A62" s="1800" t="s">
        <v>2616</v>
      </c>
    </row>
    <row r="63" spans="1:1" s="1799" customFormat="1" ht="15.6">
      <c r="A63" s="1799" t="s">
        <v>2617</v>
      </c>
    </row>
    <row r="64" spans="1:1" s="1802" customFormat="1" ht="15.6">
      <c r="A64" s="1801" t="s">
        <v>2618</v>
      </c>
    </row>
    <row r="65" spans="1:1" s="1799" customFormat="1" ht="15.6">
      <c r="A65" s="1803" t="s">
        <v>2619</v>
      </c>
    </row>
    <row r="66" spans="1:1" s="1800" customFormat="1" ht="15.6">
      <c r="A66" s="1800" t="s">
        <v>2620</v>
      </c>
    </row>
    <row r="67" spans="1:1" s="1800" customFormat="1" ht="15.6"/>
    <row r="68" spans="1:1" s="1800" customFormat="1" ht="15.6">
      <c r="A68" s="1797" t="s">
        <v>2621</v>
      </c>
    </row>
    <row r="69" spans="1:1" s="1800" customFormat="1" ht="15.6"/>
    <row r="70" spans="1:1" s="1800" customFormat="1" ht="15.6">
      <c r="A70" s="1765" t="s">
        <v>691</v>
      </c>
    </row>
    <row r="71" spans="1:1" s="1800" customFormat="1" ht="15.6">
      <c r="A71" s="1761" t="s">
        <v>2622</v>
      </c>
    </row>
    <row r="72" spans="1:1" s="1800" customFormat="1" ht="15.6">
      <c r="A72" s="1761" t="s">
        <v>2623</v>
      </c>
    </row>
    <row r="73" spans="1:1" s="1800" customFormat="1" ht="15.6">
      <c r="A73" s="1800" t="s">
        <v>2624</v>
      </c>
    </row>
    <row r="74" spans="1:1" s="1800" customFormat="1" ht="15.6">
      <c r="A74" s="1804" t="s">
        <v>2625</v>
      </c>
    </row>
    <row r="75" spans="1:1" s="1800" customFormat="1" ht="15.6">
      <c r="A75" s="1800" t="s">
        <v>2626</v>
      </c>
    </row>
    <row r="76" spans="1:1" s="1799" customFormat="1" ht="15.6">
      <c r="A76" s="1799" t="s">
        <v>2627</v>
      </c>
    </row>
    <row r="77" spans="1:1" s="1799" customFormat="1" ht="15.6">
      <c r="A77" s="1799" t="s">
        <v>2628</v>
      </c>
    </row>
    <row r="78" spans="1:1" s="1799" customFormat="1" ht="15.6">
      <c r="A78" s="1800" t="s">
        <v>2629</v>
      </c>
    </row>
    <row r="79" spans="1:1" s="1800" customFormat="1" ht="15.6">
      <c r="A79" s="1765" t="s">
        <v>954</v>
      </c>
    </row>
    <row r="80" spans="1:1" s="1800" customFormat="1" ht="15.6">
      <c r="A80" s="1761" t="s">
        <v>2630</v>
      </c>
    </row>
    <row r="81" spans="1:1" s="1800" customFormat="1" ht="15.6">
      <c r="A81" s="1761" t="s">
        <v>2631</v>
      </c>
    </row>
    <row r="82" spans="1:1" s="1800" customFormat="1" ht="15.6">
      <c r="A82" s="1799" t="s">
        <v>2603</v>
      </c>
    </row>
    <row r="83" spans="1:1" s="1800" customFormat="1" ht="15.6">
      <c r="A83" s="1801" t="s">
        <v>2604</v>
      </c>
    </row>
    <row r="84" spans="1:1" s="1800" customFormat="1" ht="15.6">
      <c r="A84" s="1801" t="s">
        <v>2632</v>
      </c>
    </row>
    <row r="85" spans="1:1" s="1800" customFormat="1" ht="15.6">
      <c r="A85" s="1765" t="s">
        <v>505</v>
      </c>
    </row>
    <row r="86" spans="1:1" s="1800" customFormat="1" ht="15.6">
      <c r="A86" s="1799" t="s">
        <v>2633</v>
      </c>
    </row>
    <row r="87" spans="1:1" s="1800" customFormat="1" ht="15.6">
      <c r="A87" s="1800" t="s">
        <v>2634</v>
      </c>
    </row>
    <row r="88" spans="1:1" s="1799" customFormat="1" ht="15.6">
      <c r="A88" s="1800" t="s">
        <v>2635</v>
      </c>
    </row>
    <row r="89" spans="1:1" s="1800" customFormat="1" ht="15.6">
      <c r="A89" s="1799" t="s">
        <v>2636</v>
      </c>
    </row>
    <row r="90" spans="1:1" s="1800" customFormat="1" ht="15.6">
      <c r="A90" s="1801" t="s">
        <v>2637</v>
      </c>
    </row>
    <row r="91" spans="1:1" s="1800" customFormat="1" ht="15.6">
      <c r="A91" s="1801" t="s">
        <v>2638</v>
      </c>
    </row>
    <row r="92" spans="1:1" s="1800" customFormat="1" ht="15.6">
      <c r="A92" s="1801" t="s">
        <v>2639</v>
      </c>
    </row>
    <row r="93" spans="1:1" s="1800" customFormat="1" ht="15.6">
      <c r="A93" s="1801" t="s">
        <v>2640</v>
      </c>
    </row>
    <row r="94" spans="1:1" s="1800" customFormat="1" ht="15.6"/>
    <row r="95" spans="1:1" s="1800" customFormat="1" ht="15.6"/>
    <row r="96" spans="1:1" s="1800" customFormat="1" ht="15.6">
      <c r="A96" s="1795" t="s">
        <v>2641</v>
      </c>
    </row>
    <row r="97" spans="1:1" s="1800" customFormat="1" ht="15.6"/>
    <row r="98" spans="1:1" s="1800" customFormat="1" ht="15.6">
      <c r="A98" s="1800" t="s">
        <v>2642</v>
      </c>
    </row>
    <row r="99" spans="1:1" s="1800" customFormat="1" ht="15.6"/>
    <row r="100" spans="1:1" s="1800" customFormat="1" ht="15.6">
      <c r="A100" s="1800" t="s">
        <v>2643</v>
      </c>
    </row>
    <row r="101" spans="1:1" s="1800" customFormat="1" ht="15.6">
      <c r="A101" s="1800" t="s">
        <v>2644</v>
      </c>
    </row>
    <row r="102" spans="1:1" s="1800" customFormat="1" ht="15.6">
      <c r="A102" s="1800" t="s">
        <v>2645</v>
      </c>
    </row>
    <row r="103" spans="1:1" s="1800" customFormat="1" ht="15.6">
      <c r="A103" s="1800" t="s">
        <v>2646</v>
      </c>
    </row>
    <row r="104" spans="1:1" s="1800" customFormat="1" ht="15.6">
      <c r="A104" s="1800" t="s">
        <v>2647</v>
      </c>
    </row>
    <row r="105" spans="1:1" s="1800" customFormat="1" ht="15.6">
      <c r="A105" s="1800" t="s">
        <v>2648</v>
      </c>
    </row>
    <row r="106" spans="1:1" s="1800" customFormat="1" ht="15.6"/>
    <row r="107" spans="1:1" s="1800" customFormat="1" ht="15.6">
      <c r="A107" s="1800" t="s">
        <v>2649</v>
      </c>
    </row>
    <row r="108" spans="1:1" s="1800" customFormat="1" ht="15.6"/>
    <row r="109" spans="1:1" s="1800" customFormat="1" ht="15.6"/>
    <row r="110" spans="1:1" s="1800" customFormat="1" ht="15.6">
      <c r="A110" s="1795" t="s">
        <v>2650</v>
      </c>
    </row>
    <row r="111" spans="1:1" s="1800" customFormat="1" ht="15.6"/>
    <row r="112" spans="1:1" s="1800" customFormat="1" ht="15.6">
      <c r="A112" s="1800" t="s">
        <v>2651</v>
      </c>
    </row>
    <row r="113" spans="1:1" s="1800" customFormat="1" ht="15.6"/>
    <row r="114" spans="1:1" s="1800" customFormat="1" ht="15.6">
      <c r="A114" s="1800" t="s">
        <v>2652</v>
      </c>
    </row>
    <row r="115" spans="1:1" s="1800" customFormat="1" ht="15.6">
      <c r="A115" s="1800" t="s">
        <v>2653</v>
      </c>
    </row>
    <row r="116" spans="1:1" s="1800" customFormat="1" ht="15.6">
      <c r="A116" s="1800" t="s">
        <v>2654</v>
      </c>
    </row>
    <row r="117" spans="1:1" s="1800" customFormat="1" ht="15.6"/>
    <row r="118" spans="1:1" s="1800" customFormat="1" ht="15.6"/>
    <row r="119" spans="1:1" s="1800" customFormat="1" ht="15.6"/>
    <row r="120" spans="1:1" s="1800" customFormat="1" ht="15.6"/>
    <row r="121" spans="1:1" s="1800" customFormat="1" ht="15.6"/>
    <row r="122" spans="1:1" s="1800" customFormat="1" ht="15.6"/>
    <row r="123" spans="1:1" s="1805" customFormat="1" ht="15.6"/>
  </sheetData>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8D0FE-5C69-451A-9EA1-8A509CB84953}">
  <dimension ref="A1:AMJ130"/>
  <sheetViews>
    <sheetView topLeftCell="A42" workbookViewId="0">
      <selection activeCell="B1" sqref="B1"/>
    </sheetView>
  </sheetViews>
  <sheetFormatPr baseColWidth="10" defaultColWidth="9.109375" defaultRowHeight="14.4"/>
  <cols>
    <col min="1" max="1" width="22.21875" style="1762" customWidth="1"/>
    <col min="2" max="2" width="16.5546875" style="1762" customWidth="1"/>
    <col min="3" max="1024" width="9.109375" style="1762" customWidth="1"/>
    <col min="1025" max="16384" width="9.109375" style="56"/>
  </cols>
  <sheetData>
    <row r="1" spans="1:21" s="1773" customFormat="1" ht="19.8" customHeight="1">
      <c r="A1" s="1772" t="s">
        <v>2453</v>
      </c>
    </row>
    <row r="2" spans="1:21">
      <c r="B2" s="1774"/>
      <c r="C2" s="1774"/>
      <c r="D2" s="1774"/>
      <c r="E2" s="1774"/>
      <c r="F2" s="1774"/>
      <c r="G2" s="1774"/>
      <c r="H2" s="1774"/>
      <c r="P2" s="1763"/>
      <c r="Q2" s="1763"/>
      <c r="R2" s="1763"/>
      <c r="S2" s="1763"/>
      <c r="T2" s="1763"/>
      <c r="U2" s="1763"/>
    </row>
    <row r="3" spans="1:21" ht="14.85" customHeight="1">
      <c r="A3" s="1774" t="s">
        <v>2480</v>
      </c>
      <c r="P3" s="1763"/>
      <c r="Q3" s="1763"/>
      <c r="R3" s="1763"/>
      <c r="S3" s="1763"/>
      <c r="T3" s="1763"/>
      <c r="U3" s="1763"/>
    </row>
    <row r="4" spans="1:21" ht="13.95" customHeight="1">
      <c r="A4" s="1774" t="s">
        <v>2694</v>
      </c>
      <c r="P4" s="1763"/>
      <c r="Q4" s="1763"/>
      <c r="R4" s="1763"/>
      <c r="S4" s="1763"/>
      <c r="T4" s="1763"/>
      <c r="U4" s="1763"/>
    </row>
    <row r="5" spans="1:21" ht="13.95" customHeight="1">
      <c r="A5" s="1774"/>
      <c r="P5" s="1763"/>
      <c r="Q5" s="1763"/>
      <c r="R5" s="1763"/>
      <c r="S5" s="1763"/>
      <c r="T5" s="1763"/>
      <c r="U5" s="1763"/>
    </row>
    <row r="6" spans="1:21" ht="13.95" customHeight="1">
      <c r="A6" s="1962" t="s">
        <v>2695</v>
      </c>
      <c r="B6" s="1963"/>
      <c r="C6" s="1963"/>
      <c r="D6" s="1963"/>
      <c r="E6" s="1963"/>
      <c r="F6" s="1963"/>
      <c r="G6" s="1963"/>
      <c r="H6" s="1963"/>
      <c r="I6" s="1963"/>
      <c r="J6" s="1963"/>
      <c r="K6" s="1963"/>
      <c r="L6" s="1963"/>
      <c r="M6" s="1963"/>
      <c r="N6" s="1963"/>
      <c r="O6" s="1963"/>
      <c r="P6" s="1963"/>
      <c r="Q6" s="1963"/>
      <c r="R6" s="1963"/>
      <c r="S6" s="1963"/>
      <c r="T6" s="1763"/>
      <c r="U6" s="1763"/>
    </row>
    <row r="7" spans="1:21" ht="13.95" customHeight="1">
      <c r="A7" s="1775"/>
      <c r="B7" s="1775"/>
      <c r="C7" s="1775"/>
      <c r="D7" s="1775"/>
      <c r="E7" s="1775"/>
      <c r="F7" s="1775"/>
      <c r="G7" s="1775"/>
      <c r="H7" s="1775"/>
      <c r="I7" s="1775"/>
      <c r="J7" s="1775"/>
      <c r="K7" s="1775"/>
      <c r="L7" s="1775"/>
      <c r="M7" s="1775"/>
      <c r="N7" s="1775"/>
      <c r="O7" s="1775"/>
      <c r="P7" s="1775"/>
      <c r="Q7" s="1775"/>
      <c r="R7" s="1775"/>
      <c r="S7" s="1775"/>
      <c r="T7" s="1763"/>
      <c r="U7" s="1763"/>
    </row>
    <row r="8" spans="1:21" ht="13.95" customHeight="1">
      <c r="A8" s="1776" t="s">
        <v>2481</v>
      </c>
      <c r="B8" s="1775"/>
      <c r="C8" s="1775"/>
      <c r="D8" s="1775"/>
      <c r="E8" s="1775"/>
      <c r="F8" s="1775"/>
      <c r="G8" s="1775"/>
      <c r="H8" s="1775"/>
      <c r="I8" s="1775"/>
      <c r="J8" s="1775"/>
      <c r="K8" s="1775"/>
      <c r="L8" s="1775"/>
      <c r="M8" s="1775"/>
      <c r="N8" s="1775"/>
      <c r="O8" s="1775"/>
      <c r="P8" s="1775"/>
      <c r="Q8" s="1775"/>
      <c r="R8" s="1775"/>
      <c r="S8" s="1775"/>
      <c r="T8" s="1763"/>
      <c r="U8" s="1763"/>
    </row>
    <row r="9" spans="1:21" ht="13.95" customHeight="1">
      <c r="A9" s="1777" t="s">
        <v>2454</v>
      </c>
      <c r="B9" s="1778" t="s">
        <v>2482</v>
      </c>
      <c r="C9" s="1775"/>
      <c r="D9" s="1775"/>
      <c r="E9" s="1775"/>
      <c r="F9" s="1775"/>
      <c r="G9" s="1775"/>
      <c r="H9" s="1775"/>
      <c r="I9" s="1775"/>
      <c r="J9" s="1775"/>
      <c r="K9" s="1775"/>
      <c r="L9" s="1775"/>
      <c r="M9" s="1775"/>
      <c r="N9" s="1775"/>
      <c r="O9" s="1775"/>
      <c r="P9" s="1775"/>
      <c r="Q9" s="1775"/>
      <c r="R9" s="1775"/>
      <c r="S9" s="1775"/>
      <c r="T9" s="1763"/>
      <c r="U9" s="1763"/>
    </row>
    <row r="10" spans="1:21" ht="13.95" customHeight="1"/>
    <row r="11" spans="1:21" ht="13.95" customHeight="1">
      <c r="A11" s="1779" t="s">
        <v>2483</v>
      </c>
      <c r="B11" s="1768"/>
    </row>
    <row r="12" spans="1:21" ht="15.6" customHeight="1">
      <c r="A12" s="1764" t="s">
        <v>2484</v>
      </c>
      <c r="B12" s="1774"/>
      <c r="C12" s="1774"/>
      <c r="D12" s="1774"/>
      <c r="E12" s="1774"/>
      <c r="F12" s="1774"/>
    </row>
    <row r="13" spans="1:21" ht="15.6" customHeight="1">
      <c r="A13" s="1777" t="s">
        <v>2456</v>
      </c>
      <c r="B13" s="1762" t="s">
        <v>2485</v>
      </c>
      <c r="C13" s="1774"/>
      <c r="D13" s="1774"/>
      <c r="E13" s="1774"/>
      <c r="F13" s="1774"/>
    </row>
    <row r="14" spans="1:21" s="1781" customFormat="1">
      <c r="A14" s="1780" t="s">
        <v>2457</v>
      </c>
      <c r="B14" s="1762" t="s">
        <v>2486</v>
      </c>
      <c r="C14" s="1762"/>
      <c r="D14" s="1762"/>
      <c r="E14" s="1762"/>
      <c r="F14" s="1762"/>
      <c r="G14" s="1762"/>
      <c r="H14" s="1762"/>
      <c r="I14" s="1762"/>
      <c r="J14" s="1762"/>
    </row>
    <row r="15" spans="1:21">
      <c r="A15" s="1780" t="s">
        <v>2458</v>
      </c>
      <c r="B15" s="1782" t="s">
        <v>2487</v>
      </c>
      <c r="C15" s="1781"/>
      <c r="D15" s="1781"/>
      <c r="E15" s="1781"/>
      <c r="F15" s="1781"/>
      <c r="G15" s="1781"/>
      <c r="H15" s="1781"/>
      <c r="I15" s="1781"/>
      <c r="J15" s="1781"/>
    </row>
    <row r="16" spans="1:21" ht="15.6" customHeight="1">
      <c r="A16" s="1764" t="s">
        <v>2488</v>
      </c>
      <c r="B16" s="1781"/>
      <c r="C16" s="1781"/>
      <c r="D16" s="1781"/>
      <c r="E16" s="1781"/>
      <c r="F16" s="1781"/>
      <c r="G16" s="1781"/>
      <c r="H16" s="1781"/>
      <c r="I16" s="1781"/>
      <c r="J16" s="1781"/>
    </row>
    <row r="17" spans="1:2" ht="13.95" customHeight="1">
      <c r="A17" s="1780" t="s">
        <v>2459</v>
      </c>
      <c r="B17" s="1762" t="s">
        <v>2489</v>
      </c>
    </row>
    <row r="18" spans="1:2" ht="13.95" customHeight="1">
      <c r="B18" s="1783"/>
    </row>
    <row r="19" spans="1:2" ht="15.6" customHeight="1">
      <c r="A19" s="1784" t="s">
        <v>2490</v>
      </c>
    </row>
    <row r="20" spans="1:2" ht="15.6" customHeight="1">
      <c r="A20" s="1785" t="s">
        <v>2491</v>
      </c>
    </row>
    <row r="21" spans="1:2" ht="13.95" customHeight="1">
      <c r="A21" s="1780" t="s">
        <v>2460</v>
      </c>
      <c r="B21" s="1762" t="s">
        <v>2492</v>
      </c>
    </row>
    <row r="22" spans="1:2" ht="13.95" customHeight="1">
      <c r="A22" s="1780" t="s">
        <v>2461</v>
      </c>
      <c r="B22" s="1762" t="s">
        <v>2493</v>
      </c>
    </row>
    <row r="23" spans="1:2" ht="13.95" customHeight="1">
      <c r="A23" s="1785" t="s">
        <v>2494</v>
      </c>
    </row>
    <row r="24" spans="1:2" ht="13.95" customHeight="1">
      <c r="A24" s="1780" t="s">
        <v>2462</v>
      </c>
      <c r="B24" s="1762" t="s">
        <v>2495</v>
      </c>
    </row>
    <row r="25" spans="1:2" ht="15.6" customHeight="1">
      <c r="A25" s="1761"/>
    </row>
    <row r="26" spans="1:2" ht="15.6" customHeight="1">
      <c r="A26" s="1786" t="s">
        <v>2496</v>
      </c>
    </row>
    <row r="27" spans="1:2" ht="13.95" customHeight="1">
      <c r="A27" s="1780" t="s">
        <v>58</v>
      </c>
      <c r="B27" s="1762" t="s">
        <v>2696</v>
      </c>
    </row>
    <row r="28" spans="1:2" s="1773" customFormat="1" ht="13.95" customHeight="1"/>
    <row r="29" spans="1:2" ht="13.95" customHeight="1">
      <c r="A29" s="1787" t="s">
        <v>2497</v>
      </c>
    </row>
    <row r="30" spans="1:2" ht="13.95" customHeight="1">
      <c r="A30" s="1788" t="s">
        <v>2498</v>
      </c>
      <c r="B30" s="1762" t="s">
        <v>2499</v>
      </c>
    </row>
    <row r="31" spans="1:2" ht="13.95" customHeight="1">
      <c r="A31" s="1788" t="s">
        <v>2500</v>
      </c>
      <c r="B31" s="1762" t="s">
        <v>2501</v>
      </c>
    </row>
    <row r="32" spans="1:2" ht="13.95" customHeight="1"/>
    <row r="33" spans="1:1024">
      <c r="A33" s="1789" t="s">
        <v>2502</v>
      </c>
    </row>
    <row r="35" spans="1:1024" s="1791" customFormat="1">
      <c r="A35" s="1790"/>
      <c r="B35" s="1790"/>
      <c r="C35" s="1790"/>
      <c r="D35" s="1790"/>
      <c r="E35" s="1790"/>
      <c r="F35" s="1790"/>
      <c r="G35" s="1790"/>
      <c r="H35" s="1790"/>
      <c r="I35" s="1790"/>
      <c r="J35" s="1790"/>
      <c r="K35" s="1790"/>
      <c r="L35" s="1790"/>
      <c r="M35" s="1790"/>
      <c r="N35" s="1790"/>
      <c r="O35" s="1790"/>
      <c r="P35" s="1790"/>
      <c r="Q35" s="1790"/>
      <c r="R35" s="1790"/>
      <c r="S35" s="1790"/>
      <c r="T35" s="1790"/>
      <c r="U35" s="1790"/>
      <c r="V35" s="1790"/>
      <c r="W35" s="1790"/>
      <c r="X35" s="1790"/>
      <c r="Y35" s="1790"/>
      <c r="Z35" s="1790"/>
      <c r="AA35" s="1790"/>
      <c r="AB35" s="1790"/>
      <c r="AC35" s="1790"/>
      <c r="AD35" s="1790"/>
      <c r="AE35" s="1790"/>
      <c r="AF35" s="1790"/>
      <c r="AG35" s="1790"/>
      <c r="AH35" s="1790"/>
      <c r="AI35" s="1790"/>
      <c r="AJ35" s="1790"/>
      <c r="AK35" s="1790"/>
      <c r="AL35" s="1790"/>
      <c r="AM35" s="1790"/>
      <c r="AN35" s="1790"/>
      <c r="AO35" s="1790"/>
      <c r="AP35" s="1790"/>
      <c r="AQ35" s="1790"/>
      <c r="AR35" s="1790"/>
      <c r="AS35" s="1790"/>
      <c r="AT35" s="1790"/>
      <c r="AU35" s="1790"/>
      <c r="AV35" s="1790"/>
      <c r="AW35" s="1790"/>
      <c r="AX35" s="1790"/>
      <c r="AY35" s="1790"/>
      <c r="AZ35" s="1790"/>
      <c r="BA35" s="1790"/>
      <c r="BB35" s="1790"/>
      <c r="BC35" s="1790"/>
      <c r="BD35" s="1790"/>
      <c r="BE35" s="1790"/>
      <c r="BF35" s="1790"/>
      <c r="BG35" s="1790"/>
      <c r="BH35" s="1790"/>
      <c r="BI35" s="1790"/>
      <c r="BJ35" s="1790"/>
      <c r="BK35" s="1790"/>
      <c r="BL35" s="1790"/>
      <c r="BM35" s="1790"/>
      <c r="BN35" s="1790"/>
      <c r="BO35" s="1790"/>
      <c r="BP35" s="1790"/>
      <c r="BQ35" s="1790"/>
      <c r="BR35" s="1790"/>
      <c r="BS35" s="1790"/>
      <c r="BT35" s="1790"/>
      <c r="BU35" s="1790"/>
      <c r="BV35" s="1790"/>
      <c r="BW35" s="1790"/>
      <c r="BX35" s="1790"/>
      <c r="BY35" s="1790"/>
      <c r="BZ35" s="1790"/>
      <c r="CA35" s="1790"/>
      <c r="CB35" s="1790"/>
      <c r="CC35" s="1790"/>
      <c r="CD35" s="1790"/>
      <c r="CE35" s="1790"/>
      <c r="CF35" s="1790"/>
      <c r="CG35" s="1790"/>
      <c r="CH35" s="1790"/>
      <c r="CI35" s="1790"/>
      <c r="CJ35" s="1790"/>
      <c r="CK35" s="1790"/>
      <c r="CL35" s="1790"/>
      <c r="CM35" s="1790"/>
      <c r="CN35" s="1790"/>
      <c r="CO35" s="1790"/>
      <c r="CP35" s="1790"/>
      <c r="CQ35" s="1790"/>
      <c r="CR35" s="1790"/>
      <c r="CS35" s="1790"/>
      <c r="CT35" s="1790"/>
      <c r="CU35" s="1790"/>
      <c r="CV35" s="1790"/>
      <c r="CW35" s="1790"/>
      <c r="CX35" s="1790"/>
      <c r="CY35" s="1790"/>
      <c r="CZ35" s="1790"/>
      <c r="DA35" s="1790"/>
      <c r="DB35" s="1790"/>
      <c r="DC35" s="1790"/>
      <c r="DD35" s="1790"/>
      <c r="DE35" s="1790"/>
      <c r="DF35" s="1790"/>
      <c r="DG35" s="1790"/>
      <c r="DH35" s="1790"/>
      <c r="DI35" s="1790"/>
      <c r="DJ35" s="1790"/>
      <c r="DK35" s="1790"/>
      <c r="DL35" s="1790"/>
      <c r="DM35" s="1790"/>
      <c r="DN35" s="1790"/>
      <c r="DO35" s="1790"/>
      <c r="DP35" s="1790"/>
      <c r="DQ35" s="1790"/>
      <c r="DR35" s="1790"/>
      <c r="DS35" s="1790"/>
      <c r="DT35" s="1790"/>
      <c r="DU35" s="1790"/>
      <c r="DV35" s="1790"/>
      <c r="DW35" s="1790"/>
      <c r="DX35" s="1790"/>
      <c r="DY35" s="1790"/>
      <c r="DZ35" s="1790"/>
      <c r="EA35" s="1790"/>
      <c r="EB35" s="1790"/>
      <c r="EC35" s="1790"/>
      <c r="ED35" s="1790"/>
      <c r="EE35" s="1790"/>
      <c r="EF35" s="1790"/>
      <c r="EG35" s="1790"/>
      <c r="EH35" s="1790"/>
      <c r="EI35" s="1790"/>
      <c r="EJ35" s="1790"/>
      <c r="EK35" s="1790"/>
      <c r="EL35" s="1790"/>
      <c r="EM35" s="1790"/>
      <c r="EN35" s="1790"/>
      <c r="EO35" s="1790"/>
      <c r="EP35" s="1790"/>
      <c r="EQ35" s="1790"/>
      <c r="ER35" s="1790"/>
      <c r="ES35" s="1790"/>
      <c r="ET35" s="1790"/>
      <c r="EU35" s="1790"/>
      <c r="EV35" s="1790"/>
      <c r="EW35" s="1790"/>
      <c r="EX35" s="1790"/>
      <c r="EY35" s="1790"/>
      <c r="EZ35" s="1790"/>
      <c r="FA35" s="1790"/>
      <c r="FB35" s="1790"/>
      <c r="FC35" s="1790"/>
      <c r="FD35" s="1790"/>
      <c r="FE35" s="1790"/>
      <c r="FF35" s="1790"/>
      <c r="FG35" s="1790"/>
      <c r="FH35" s="1790"/>
      <c r="FI35" s="1790"/>
      <c r="FJ35" s="1790"/>
      <c r="FK35" s="1790"/>
      <c r="FL35" s="1790"/>
      <c r="FM35" s="1790"/>
      <c r="FN35" s="1790"/>
      <c r="FO35" s="1790"/>
      <c r="FP35" s="1790"/>
      <c r="FQ35" s="1790"/>
      <c r="FR35" s="1790"/>
      <c r="FS35" s="1790"/>
      <c r="FT35" s="1790"/>
      <c r="FU35" s="1790"/>
      <c r="FV35" s="1790"/>
      <c r="FW35" s="1790"/>
      <c r="FX35" s="1790"/>
      <c r="FY35" s="1790"/>
      <c r="FZ35" s="1790"/>
      <c r="GA35" s="1790"/>
      <c r="GB35" s="1790"/>
      <c r="GC35" s="1790"/>
      <c r="GD35" s="1790"/>
      <c r="GE35" s="1790"/>
      <c r="GF35" s="1790"/>
      <c r="GG35" s="1790"/>
      <c r="GH35" s="1790"/>
      <c r="GI35" s="1790"/>
      <c r="GJ35" s="1790"/>
      <c r="GK35" s="1790"/>
      <c r="GL35" s="1790"/>
      <c r="GM35" s="1790"/>
      <c r="GN35" s="1790"/>
      <c r="GO35" s="1790"/>
      <c r="GP35" s="1790"/>
      <c r="GQ35" s="1790"/>
      <c r="GR35" s="1790"/>
      <c r="GS35" s="1790"/>
      <c r="GT35" s="1790"/>
      <c r="GU35" s="1790"/>
      <c r="GV35" s="1790"/>
      <c r="GW35" s="1790"/>
      <c r="GX35" s="1790"/>
      <c r="GY35" s="1790"/>
      <c r="GZ35" s="1790"/>
      <c r="HA35" s="1790"/>
      <c r="HB35" s="1790"/>
      <c r="HC35" s="1790"/>
      <c r="HD35" s="1790"/>
      <c r="HE35" s="1790"/>
      <c r="HF35" s="1790"/>
      <c r="HG35" s="1790"/>
      <c r="HH35" s="1790"/>
      <c r="HI35" s="1790"/>
      <c r="HJ35" s="1790"/>
      <c r="HK35" s="1790"/>
      <c r="HL35" s="1790"/>
      <c r="HM35" s="1790"/>
      <c r="HN35" s="1790"/>
      <c r="HO35" s="1790"/>
      <c r="HP35" s="1790"/>
      <c r="HQ35" s="1790"/>
      <c r="HR35" s="1790"/>
      <c r="HS35" s="1790"/>
      <c r="HT35" s="1790"/>
      <c r="HU35" s="1790"/>
      <c r="HV35" s="1790"/>
      <c r="HW35" s="1790"/>
      <c r="HX35" s="1790"/>
      <c r="HY35" s="1790"/>
      <c r="HZ35" s="1790"/>
      <c r="IA35" s="1790"/>
      <c r="IB35" s="1790"/>
      <c r="IC35" s="1790"/>
      <c r="ID35" s="1790"/>
      <c r="IE35" s="1790"/>
      <c r="IF35" s="1790"/>
      <c r="IG35" s="1790"/>
      <c r="IH35" s="1790"/>
      <c r="II35" s="1790"/>
      <c r="IJ35" s="1790"/>
      <c r="IK35" s="1790"/>
      <c r="IL35" s="1790"/>
      <c r="IM35" s="1790"/>
      <c r="IN35" s="1790"/>
      <c r="IO35" s="1790"/>
      <c r="IP35" s="1790"/>
      <c r="IQ35" s="1790"/>
      <c r="IR35" s="1790"/>
      <c r="IS35" s="1790"/>
      <c r="IT35" s="1790"/>
      <c r="IU35" s="1790"/>
      <c r="IV35" s="1790"/>
      <c r="IW35" s="1790"/>
      <c r="IX35" s="1790"/>
      <c r="IY35" s="1790"/>
      <c r="IZ35" s="1790"/>
      <c r="JA35" s="1790"/>
      <c r="JB35" s="1790"/>
      <c r="JC35" s="1790"/>
      <c r="JD35" s="1790"/>
      <c r="JE35" s="1790"/>
      <c r="JF35" s="1790"/>
      <c r="JG35" s="1790"/>
      <c r="JH35" s="1790"/>
      <c r="JI35" s="1790"/>
      <c r="JJ35" s="1790"/>
      <c r="JK35" s="1790"/>
      <c r="JL35" s="1790"/>
      <c r="JM35" s="1790"/>
      <c r="JN35" s="1790"/>
      <c r="JO35" s="1790"/>
      <c r="JP35" s="1790"/>
      <c r="JQ35" s="1790"/>
      <c r="JR35" s="1790"/>
      <c r="JS35" s="1790"/>
      <c r="JT35" s="1790"/>
      <c r="JU35" s="1790"/>
      <c r="JV35" s="1790"/>
      <c r="JW35" s="1790"/>
      <c r="JX35" s="1790"/>
      <c r="JY35" s="1790"/>
      <c r="JZ35" s="1790"/>
      <c r="KA35" s="1790"/>
      <c r="KB35" s="1790"/>
      <c r="KC35" s="1790"/>
      <c r="KD35" s="1790"/>
      <c r="KE35" s="1790"/>
      <c r="KF35" s="1790"/>
      <c r="KG35" s="1790"/>
      <c r="KH35" s="1790"/>
      <c r="KI35" s="1790"/>
      <c r="KJ35" s="1790"/>
      <c r="KK35" s="1790"/>
      <c r="KL35" s="1790"/>
      <c r="KM35" s="1790"/>
      <c r="KN35" s="1790"/>
      <c r="KO35" s="1790"/>
      <c r="KP35" s="1790"/>
      <c r="KQ35" s="1790"/>
      <c r="KR35" s="1790"/>
      <c r="KS35" s="1790"/>
      <c r="KT35" s="1790"/>
      <c r="KU35" s="1790"/>
      <c r="KV35" s="1790"/>
      <c r="KW35" s="1790"/>
      <c r="KX35" s="1790"/>
      <c r="KY35" s="1790"/>
      <c r="KZ35" s="1790"/>
      <c r="LA35" s="1790"/>
      <c r="LB35" s="1790"/>
      <c r="LC35" s="1790"/>
      <c r="LD35" s="1790"/>
      <c r="LE35" s="1790"/>
      <c r="LF35" s="1790"/>
      <c r="LG35" s="1790"/>
      <c r="LH35" s="1790"/>
      <c r="LI35" s="1790"/>
      <c r="LJ35" s="1790"/>
      <c r="LK35" s="1790"/>
      <c r="LL35" s="1790"/>
      <c r="LM35" s="1790"/>
      <c r="LN35" s="1790"/>
      <c r="LO35" s="1790"/>
      <c r="LP35" s="1790"/>
      <c r="LQ35" s="1790"/>
      <c r="LR35" s="1790"/>
      <c r="LS35" s="1790"/>
      <c r="LT35" s="1790"/>
      <c r="LU35" s="1790"/>
      <c r="LV35" s="1790"/>
      <c r="LW35" s="1790"/>
      <c r="LX35" s="1790"/>
      <c r="LY35" s="1790"/>
      <c r="LZ35" s="1790"/>
      <c r="MA35" s="1790"/>
      <c r="MB35" s="1790"/>
      <c r="MC35" s="1790"/>
      <c r="MD35" s="1790"/>
      <c r="ME35" s="1790"/>
      <c r="MF35" s="1790"/>
      <c r="MG35" s="1790"/>
      <c r="MH35" s="1790"/>
      <c r="MI35" s="1790"/>
      <c r="MJ35" s="1790"/>
      <c r="MK35" s="1790"/>
      <c r="ML35" s="1790"/>
      <c r="MM35" s="1790"/>
      <c r="MN35" s="1790"/>
      <c r="MO35" s="1790"/>
      <c r="MP35" s="1790"/>
      <c r="MQ35" s="1790"/>
      <c r="MR35" s="1790"/>
      <c r="MS35" s="1790"/>
      <c r="MT35" s="1790"/>
      <c r="MU35" s="1790"/>
      <c r="MV35" s="1790"/>
      <c r="MW35" s="1790"/>
      <c r="MX35" s="1790"/>
      <c r="MY35" s="1790"/>
      <c r="MZ35" s="1790"/>
      <c r="NA35" s="1790"/>
      <c r="NB35" s="1790"/>
      <c r="NC35" s="1790"/>
      <c r="ND35" s="1790"/>
      <c r="NE35" s="1790"/>
      <c r="NF35" s="1790"/>
      <c r="NG35" s="1790"/>
      <c r="NH35" s="1790"/>
      <c r="NI35" s="1790"/>
      <c r="NJ35" s="1790"/>
      <c r="NK35" s="1790"/>
      <c r="NL35" s="1790"/>
      <c r="NM35" s="1790"/>
      <c r="NN35" s="1790"/>
      <c r="NO35" s="1790"/>
      <c r="NP35" s="1790"/>
      <c r="NQ35" s="1790"/>
      <c r="NR35" s="1790"/>
      <c r="NS35" s="1790"/>
      <c r="NT35" s="1790"/>
      <c r="NU35" s="1790"/>
      <c r="NV35" s="1790"/>
      <c r="NW35" s="1790"/>
      <c r="NX35" s="1790"/>
      <c r="NY35" s="1790"/>
      <c r="NZ35" s="1790"/>
      <c r="OA35" s="1790"/>
      <c r="OB35" s="1790"/>
      <c r="OC35" s="1790"/>
      <c r="OD35" s="1790"/>
      <c r="OE35" s="1790"/>
      <c r="OF35" s="1790"/>
      <c r="OG35" s="1790"/>
      <c r="OH35" s="1790"/>
      <c r="OI35" s="1790"/>
      <c r="OJ35" s="1790"/>
      <c r="OK35" s="1790"/>
      <c r="OL35" s="1790"/>
      <c r="OM35" s="1790"/>
      <c r="ON35" s="1790"/>
      <c r="OO35" s="1790"/>
      <c r="OP35" s="1790"/>
      <c r="OQ35" s="1790"/>
      <c r="OR35" s="1790"/>
      <c r="OS35" s="1790"/>
      <c r="OT35" s="1790"/>
      <c r="OU35" s="1790"/>
      <c r="OV35" s="1790"/>
      <c r="OW35" s="1790"/>
      <c r="OX35" s="1790"/>
      <c r="OY35" s="1790"/>
      <c r="OZ35" s="1790"/>
      <c r="PA35" s="1790"/>
      <c r="PB35" s="1790"/>
      <c r="PC35" s="1790"/>
      <c r="PD35" s="1790"/>
      <c r="PE35" s="1790"/>
      <c r="PF35" s="1790"/>
      <c r="PG35" s="1790"/>
      <c r="PH35" s="1790"/>
      <c r="PI35" s="1790"/>
      <c r="PJ35" s="1790"/>
      <c r="PK35" s="1790"/>
      <c r="PL35" s="1790"/>
      <c r="PM35" s="1790"/>
      <c r="PN35" s="1790"/>
      <c r="PO35" s="1790"/>
      <c r="PP35" s="1790"/>
      <c r="PQ35" s="1790"/>
      <c r="PR35" s="1790"/>
      <c r="PS35" s="1790"/>
      <c r="PT35" s="1790"/>
      <c r="PU35" s="1790"/>
      <c r="PV35" s="1790"/>
      <c r="PW35" s="1790"/>
      <c r="PX35" s="1790"/>
      <c r="PY35" s="1790"/>
      <c r="PZ35" s="1790"/>
      <c r="QA35" s="1790"/>
      <c r="QB35" s="1790"/>
      <c r="QC35" s="1790"/>
      <c r="QD35" s="1790"/>
      <c r="QE35" s="1790"/>
      <c r="QF35" s="1790"/>
      <c r="QG35" s="1790"/>
      <c r="QH35" s="1790"/>
      <c r="QI35" s="1790"/>
      <c r="QJ35" s="1790"/>
      <c r="QK35" s="1790"/>
      <c r="QL35" s="1790"/>
      <c r="QM35" s="1790"/>
      <c r="QN35" s="1790"/>
      <c r="QO35" s="1790"/>
      <c r="QP35" s="1790"/>
      <c r="QQ35" s="1790"/>
      <c r="QR35" s="1790"/>
      <c r="QS35" s="1790"/>
      <c r="QT35" s="1790"/>
      <c r="QU35" s="1790"/>
      <c r="QV35" s="1790"/>
      <c r="QW35" s="1790"/>
      <c r="QX35" s="1790"/>
      <c r="QY35" s="1790"/>
      <c r="QZ35" s="1790"/>
      <c r="RA35" s="1790"/>
      <c r="RB35" s="1790"/>
      <c r="RC35" s="1790"/>
      <c r="RD35" s="1790"/>
      <c r="RE35" s="1790"/>
      <c r="RF35" s="1790"/>
      <c r="RG35" s="1790"/>
      <c r="RH35" s="1790"/>
      <c r="RI35" s="1790"/>
      <c r="RJ35" s="1790"/>
      <c r="RK35" s="1790"/>
      <c r="RL35" s="1790"/>
      <c r="RM35" s="1790"/>
      <c r="RN35" s="1790"/>
      <c r="RO35" s="1790"/>
      <c r="RP35" s="1790"/>
      <c r="RQ35" s="1790"/>
      <c r="RR35" s="1790"/>
      <c r="RS35" s="1790"/>
      <c r="RT35" s="1790"/>
      <c r="RU35" s="1790"/>
      <c r="RV35" s="1790"/>
      <c r="RW35" s="1790"/>
      <c r="RX35" s="1790"/>
      <c r="RY35" s="1790"/>
      <c r="RZ35" s="1790"/>
      <c r="SA35" s="1790"/>
      <c r="SB35" s="1790"/>
      <c r="SC35" s="1790"/>
      <c r="SD35" s="1790"/>
      <c r="SE35" s="1790"/>
      <c r="SF35" s="1790"/>
      <c r="SG35" s="1790"/>
      <c r="SH35" s="1790"/>
      <c r="SI35" s="1790"/>
      <c r="SJ35" s="1790"/>
      <c r="SK35" s="1790"/>
      <c r="SL35" s="1790"/>
      <c r="SM35" s="1790"/>
      <c r="SN35" s="1790"/>
      <c r="SO35" s="1790"/>
      <c r="SP35" s="1790"/>
      <c r="SQ35" s="1790"/>
      <c r="SR35" s="1790"/>
      <c r="SS35" s="1790"/>
      <c r="ST35" s="1790"/>
      <c r="SU35" s="1790"/>
      <c r="SV35" s="1790"/>
      <c r="SW35" s="1790"/>
      <c r="SX35" s="1790"/>
      <c r="SY35" s="1790"/>
      <c r="SZ35" s="1790"/>
      <c r="TA35" s="1790"/>
      <c r="TB35" s="1790"/>
      <c r="TC35" s="1790"/>
      <c r="TD35" s="1790"/>
      <c r="TE35" s="1790"/>
      <c r="TF35" s="1790"/>
      <c r="TG35" s="1790"/>
      <c r="TH35" s="1790"/>
      <c r="TI35" s="1790"/>
      <c r="TJ35" s="1790"/>
      <c r="TK35" s="1790"/>
      <c r="TL35" s="1790"/>
      <c r="TM35" s="1790"/>
      <c r="TN35" s="1790"/>
      <c r="TO35" s="1790"/>
      <c r="TP35" s="1790"/>
      <c r="TQ35" s="1790"/>
      <c r="TR35" s="1790"/>
      <c r="TS35" s="1790"/>
      <c r="TT35" s="1790"/>
      <c r="TU35" s="1790"/>
      <c r="TV35" s="1790"/>
      <c r="TW35" s="1790"/>
      <c r="TX35" s="1790"/>
      <c r="TY35" s="1790"/>
      <c r="TZ35" s="1790"/>
      <c r="UA35" s="1790"/>
      <c r="UB35" s="1790"/>
      <c r="UC35" s="1790"/>
      <c r="UD35" s="1790"/>
      <c r="UE35" s="1790"/>
      <c r="UF35" s="1790"/>
      <c r="UG35" s="1790"/>
      <c r="UH35" s="1790"/>
      <c r="UI35" s="1790"/>
      <c r="UJ35" s="1790"/>
      <c r="UK35" s="1790"/>
      <c r="UL35" s="1790"/>
      <c r="UM35" s="1790"/>
      <c r="UN35" s="1790"/>
      <c r="UO35" s="1790"/>
      <c r="UP35" s="1790"/>
      <c r="UQ35" s="1790"/>
      <c r="UR35" s="1790"/>
      <c r="US35" s="1790"/>
      <c r="UT35" s="1790"/>
      <c r="UU35" s="1790"/>
      <c r="UV35" s="1790"/>
      <c r="UW35" s="1790"/>
      <c r="UX35" s="1790"/>
      <c r="UY35" s="1790"/>
      <c r="UZ35" s="1790"/>
      <c r="VA35" s="1790"/>
      <c r="VB35" s="1790"/>
      <c r="VC35" s="1790"/>
      <c r="VD35" s="1790"/>
      <c r="VE35" s="1790"/>
      <c r="VF35" s="1790"/>
      <c r="VG35" s="1790"/>
      <c r="VH35" s="1790"/>
      <c r="VI35" s="1790"/>
      <c r="VJ35" s="1790"/>
      <c r="VK35" s="1790"/>
      <c r="VL35" s="1790"/>
      <c r="VM35" s="1790"/>
      <c r="VN35" s="1790"/>
      <c r="VO35" s="1790"/>
      <c r="VP35" s="1790"/>
      <c r="VQ35" s="1790"/>
      <c r="VR35" s="1790"/>
      <c r="VS35" s="1790"/>
      <c r="VT35" s="1790"/>
      <c r="VU35" s="1790"/>
      <c r="VV35" s="1790"/>
      <c r="VW35" s="1790"/>
      <c r="VX35" s="1790"/>
      <c r="VY35" s="1790"/>
      <c r="VZ35" s="1790"/>
      <c r="WA35" s="1790"/>
      <c r="WB35" s="1790"/>
      <c r="WC35" s="1790"/>
      <c r="WD35" s="1790"/>
      <c r="WE35" s="1790"/>
      <c r="WF35" s="1790"/>
      <c r="WG35" s="1790"/>
      <c r="WH35" s="1790"/>
      <c r="WI35" s="1790"/>
      <c r="WJ35" s="1790"/>
      <c r="WK35" s="1790"/>
      <c r="WL35" s="1790"/>
      <c r="WM35" s="1790"/>
      <c r="WN35" s="1790"/>
      <c r="WO35" s="1790"/>
      <c r="WP35" s="1790"/>
      <c r="WQ35" s="1790"/>
      <c r="WR35" s="1790"/>
      <c r="WS35" s="1790"/>
      <c r="WT35" s="1790"/>
      <c r="WU35" s="1790"/>
      <c r="WV35" s="1790"/>
      <c r="WW35" s="1790"/>
      <c r="WX35" s="1790"/>
      <c r="WY35" s="1790"/>
      <c r="WZ35" s="1790"/>
      <c r="XA35" s="1790"/>
      <c r="XB35" s="1790"/>
      <c r="XC35" s="1790"/>
      <c r="XD35" s="1790"/>
      <c r="XE35" s="1790"/>
      <c r="XF35" s="1790"/>
      <c r="XG35" s="1790"/>
      <c r="XH35" s="1790"/>
      <c r="XI35" s="1790"/>
      <c r="XJ35" s="1790"/>
      <c r="XK35" s="1790"/>
      <c r="XL35" s="1790"/>
      <c r="XM35" s="1790"/>
      <c r="XN35" s="1790"/>
      <c r="XO35" s="1790"/>
      <c r="XP35" s="1790"/>
      <c r="XQ35" s="1790"/>
      <c r="XR35" s="1790"/>
      <c r="XS35" s="1790"/>
      <c r="XT35" s="1790"/>
      <c r="XU35" s="1790"/>
      <c r="XV35" s="1790"/>
      <c r="XW35" s="1790"/>
      <c r="XX35" s="1790"/>
      <c r="XY35" s="1790"/>
      <c r="XZ35" s="1790"/>
      <c r="YA35" s="1790"/>
      <c r="YB35" s="1790"/>
      <c r="YC35" s="1790"/>
      <c r="YD35" s="1790"/>
      <c r="YE35" s="1790"/>
      <c r="YF35" s="1790"/>
      <c r="YG35" s="1790"/>
      <c r="YH35" s="1790"/>
      <c r="YI35" s="1790"/>
      <c r="YJ35" s="1790"/>
      <c r="YK35" s="1790"/>
      <c r="YL35" s="1790"/>
      <c r="YM35" s="1790"/>
      <c r="YN35" s="1790"/>
      <c r="YO35" s="1790"/>
      <c r="YP35" s="1790"/>
      <c r="YQ35" s="1790"/>
      <c r="YR35" s="1790"/>
      <c r="YS35" s="1790"/>
      <c r="YT35" s="1790"/>
      <c r="YU35" s="1790"/>
      <c r="YV35" s="1790"/>
      <c r="YW35" s="1790"/>
      <c r="YX35" s="1790"/>
      <c r="YY35" s="1790"/>
      <c r="YZ35" s="1790"/>
      <c r="ZA35" s="1790"/>
      <c r="ZB35" s="1790"/>
      <c r="ZC35" s="1790"/>
      <c r="ZD35" s="1790"/>
      <c r="ZE35" s="1790"/>
      <c r="ZF35" s="1790"/>
      <c r="ZG35" s="1790"/>
      <c r="ZH35" s="1790"/>
      <c r="ZI35" s="1790"/>
      <c r="ZJ35" s="1790"/>
      <c r="ZK35" s="1790"/>
      <c r="ZL35" s="1790"/>
      <c r="ZM35" s="1790"/>
      <c r="ZN35" s="1790"/>
      <c r="ZO35" s="1790"/>
      <c r="ZP35" s="1790"/>
      <c r="ZQ35" s="1790"/>
      <c r="ZR35" s="1790"/>
      <c r="ZS35" s="1790"/>
      <c r="ZT35" s="1790"/>
      <c r="ZU35" s="1790"/>
      <c r="ZV35" s="1790"/>
      <c r="ZW35" s="1790"/>
      <c r="ZX35" s="1790"/>
      <c r="ZY35" s="1790"/>
      <c r="ZZ35" s="1790"/>
      <c r="AAA35" s="1790"/>
      <c r="AAB35" s="1790"/>
      <c r="AAC35" s="1790"/>
      <c r="AAD35" s="1790"/>
      <c r="AAE35" s="1790"/>
      <c r="AAF35" s="1790"/>
      <c r="AAG35" s="1790"/>
      <c r="AAH35" s="1790"/>
      <c r="AAI35" s="1790"/>
      <c r="AAJ35" s="1790"/>
      <c r="AAK35" s="1790"/>
      <c r="AAL35" s="1790"/>
      <c r="AAM35" s="1790"/>
      <c r="AAN35" s="1790"/>
      <c r="AAO35" s="1790"/>
      <c r="AAP35" s="1790"/>
      <c r="AAQ35" s="1790"/>
      <c r="AAR35" s="1790"/>
      <c r="AAS35" s="1790"/>
      <c r="AAT35" s="1790"/>
      <c r="AAU35" s="1790"/>
      <c r="AAV35" s="1790"/>
      <c r="AAW35" s="1790"/>
      <c r="AAX35" s="1790"/>
      <c r="AAY35" s="1790"/>
      <c r="AAZ35" s="1790"/>
      <c r="ABA35" s="1790"/>
      <c r="ABB35" s="1790"/>
      <c r="ABC35" s="1790"/>
      <c r="ABD35" s="1790"/>
      <c r="ABE35" s="1790"/>
      <c r="ABF35" s="1790"/>
      <c r="ABG35" s="1790"/>
      <c r="ABH35" s="1790"/>
      <c r="ABI35" s="1790"/>
      <c r="ABJ35" s="1790"/>
      <c r="ABK35" s="1790"/>
      <c r="ABL35" s="1790"/>
      <c r="ABM35" s="1790"/>
      <c r="ABN35" s="1790"/>
      <c r="ABO35" s="1790"/>
      <c r="ABP35" s="1790"/>
      <c r="ABQ35" s="1790"/>
      <c r="ABR35" s="1790"/>
      <c r="ABS35" s="1790"/>
      <c r="ABT35" s="1790"/>
      <c r="ABU35" s="1790"/>
      <c r="ABV35" s="1790"/>
      <c r="ABW35" s="1790"/>
      <c r="ABX35" s="1790"/>
      <c r="ABY35" s="1790"/>
      <c r="ABZ35" s="1790"/>
      <c r="ACA35" s="1790"/>
      <c r="ACB35" s="1790"/>
      <c r="ACC35" s="1790"/>
      <c r="ACD35" s="1790"/>
      <c r="ACE35" s="1790"/>
      <c r="ACF35" s="1790"/>
      <c r="ACG35" s="1790"/>
      <c r="ACH35" s="1790"/>
      <c r="ACI35" s="1790"/>
      <c r="ACJ35" s="1790"/>
      <c r="ACK35" s="1790"/>
      <c r="ACL35" s="1790"/>
      <c r="ACM35" s="1790"/>
      <c r="ACN35" s="1790"/>
      <c r="ACO35" s="1790"/>
      <c r="ACP35" s="1790"/>
      <c r="ACQ35" s="1790"/>
      <c r="ACR35" s="1790"/>
      <c r="ACS35" s="1790"/>
      <c r="ACT35" s="1790"/>
      <c r="ACU35" s="1790"/>
      <c r="ACV35" s="1790"/>
      <c r="ACW35" s="1790"/>
      <c r="ACX35" s="1790"/>
      <c r="ACY35" s="1790"/>
      <c r="ACZ35" s="1790"/>
      <c r="ADA35" s="1790"/>
      <c r="ADB35" s="1790"/>
      <c r="ADC35" s="1790"/>
      <c r="ADD35" s="1790"/>
      <c r="ADE35" s="1790"/>
      <c r="ADF35" s="1790"/>
      <c r="ADG35" s="1790"/>
      <c r="ADH35" s="1790"/>
      <c r="ADI35" s="1790"/>
      <c r="ADJ35" s="1790"/>
      <c r="ADK35" s="1790"/>
      <c r="ADL35" s="1790"/>
      <c r="ADM35" s="1790"/>
      <c r="ADN35" s="1790"/>
      <c r="ADO35" s="1790"/>
      <c r="ADP35" s="1790"/>
      <c r="ADQ35" s="1790"/>
      <c r="ADR35" s="1790"/>
      <c r="ADS35" s="1790"/>
      <c r="ADT35" s="1790"/>
      <c r="ADU35" s="1790"/>
      <c r="ADV35" s="1790"/>
      <c r="ADW35" s="1790"/>
      <c r="ADX35" s="1790"/>
      <c r="ADY35" s="1790"/>
      <c r="ADZ35" s="1790"/>
      <c r="AEA35" s="1790"/>
      <c r="AEB35" s="1790"/>
      <c r="AEC35" s="1790"/>
      <c r="AED35" s="1790"/>
      <c r="AEE35" s="1790"/>
      <c r="AEF35" s="1790"/>
      <c r="AEG35" s="1790"/>
      <c r="AEH35" s="1790"/>
      <c r="AEI35" s="1790"/>
      <c r="AEJ35" s="1790"/>
      <c r="AEK35" s="1790"/>
      <c r="AEL35" s="1790"/>
      <c r="AEM35" s="1790"/>
      <c r="AEN35" s="1790"/>
      <c r="AEO35" s="1790"/>
      <c r="AEP35" s="1790"/>
      <c r="AEQ35" s="1790"/>
      <c r="AER35" s="1790"/>
      <c r="AES35" s="1790"/>
      <c r="AET35" s="1790"/>
      <c r="AEU35" s="1790"/>
      <c r="AEV35" s="1790"/>
      <c r="AEW35" s="1790"/>
      <c r="AEX35" s="1790"/>
      <c r="AEY35" s="1790"/>
      <c r="AEZ35" s="1790"/>
      <c r="AFA35" s="1790"/>
      <c r="AFB35" s="1790"/>
      <c r="AFC35" s="1790"/>
      <c r="AFD35" s="1790"/>
      <c r="AFE35" s="1790"/>
      <c r="AFF35" s="1790"/>
      <c r="AFG35" s="1790"/>
      <c r="AFH35" s="1790"/>
      <c r="AFI35" s="1790"/>
      <c r="AFJ35" s="1790"/>
      <c r="AFK35" s="1790"/>
      <c r="AFL35" s="1790"/>
      <c r="AFM35" s="1790"/>
      <c r="AFN35" s="1790"/>
      <c r="AFO35" s="1790"/>
      <c r="AFP35" s="1790"/>
      <c r="AFQ35" s="1790"/>
      <c r="AFR35" s="1790"/>
      <c r="AFS35" s="1790"/>
      <c r="AFT35" s="1790"/>
      <c r="AFU35" s="1790"/>
      <c r="AFV35" s="1790"/>
      <c r="AFW35" s="1790"/>
      <c r="AFX35" s="1790"/>
      <c r="AFY35" s="1790"/>
      <c r="AFZ35" s="1790"/>
      <c r="AGA35" s="1790"/>
      <c r="AGB35" s="1790"/>
      <c r="AGC35" s="1790"/>
      <c r="AGD35" s="1790"/>
      <c r="AGE35" s="1790"/>
      <c r="AGF35" s="1790"/>
      <c r="AGG35" s="1790"/>
      <c r="AGH35" s="1790"/>
      <c r="AGI35" s="1790"/>
      <c r="AGJ35" s="1790"/>
      <c r="AGK35" s="1790"/>
      <c r="AGL35" s="1790"/>
      <c r="AGM35" s="1790"/>
      <c r="AGN35" s="1790"/>
      <c r="AGO35" s="1790"/>
      <c r="AGP35" s="1790"/>
      <c r="AGQ35" s="1790"/>
      <c r="AGR35" s="1790"/>
      <c r="AGS35" s="1790"/>
      <c r="AGT35" s="1790"/>
      <c r="AGU35" s="1790"/>
      <c r="AGV35" s="1790"/>
      <c r="AGW35" s="1790"/>
      <c r="AGX35" s="1790"/>
      <c r="AGY35" s="1790"/>
      <c r="AGZ35" s="1790"/>
      <c r="AHA35" s="1790"/>
      <c r="AHB35" s="1790"/>
      <c r="AHC35" s="1790"/>
      <c r="AHD35" s="1790"/>
      <c r="AHE35" s="1790"/>
      <c r="AHF35" s="1790"/>
      <c r="AHG35" s="1790"/>
      <c r="AHH35" s="1790"/>
      <c r="AHI35" s="1790"/>
      <c r="AHJ35" s="1790"/>
      <c r="AHK35" s="1790"/>
      <c r="AHL35" s="1790"/>
      <c r="AHM35" s="1790"/>
      <c r="AHN35" s="1790"/>
      <c r="AHO35" s="1790"/>
      <c r="AHP35" s="1790"/>
      <c r="AHQ35" s="1790"/>
      <c r="AHR35" s="1790"/>
      <c r="AHS35" s="1790"/>
      <c r="AHT35" s="1790"/>
      <c r="AHU35" s="1790"/>
      <c r="AHV35" s="1790"/>
      <c r="AHW35" s="1790"/>
      <c r="AHX35" s="1790"/>
      <c r="AHY35" s="1790"/>
      <c r="AHZ35" s="1790"/>
      <c r="AIA35" s="1790"/>
      <c r="AIB35" s="1790"/>
      <c r="AIC35" s="1790"/>
      <c r="AID35" s="1790"/>
      <c r="AIE35" s="1790"/>
      <c r="AIF35" s="1790"/>
      <c r="AIG35" s="1790"/>
      <c r="AIH35" s="1790"/>
      <c r="AII35" s="1790"/>
      <c r="AIJ35" s="1790"/>
      <c r="AIK35" s="1790"/>
      <c r="AIL35" s="1790"/>
      <c r="AIM35" s="1790"/>
      <c r="AIN35" s="1790"/>
      <c r="AIO35" s="1790"/>
      <c r="AIP35" s="1790"/>
      <c r="AIQ35" s="1790"/>
      <c r="AIR35" s="1790"/>
      <c r="AIS35" s="1790"/>
      <c r="AIT35" s="1790"/>
      <c r="AIU35" s="1790"/>
      <c r="AIV35" s="1790"/>
      <c r="AIW35" s="1790"/>
      <c r="AIX35" s="1790"/>
      <c r="AIY35" s="1790"/>
      <c r="AIZ35" s="1790"/>
      <c r="AJA35" s="1790"/>
      <c r="AJB35" s="1790"/>
      <c r="AJC35" s="1790"/>
      <c r="AJD35" s="1790"/>
      <c r="AJE35" s="1790"/>
      <c r="AJF35" s="1790"/>
      <c r="AJG35" s="1790"/>
      <c r="AJH35" s="1790"/>
      <c r="AJI35" s="1790"/>
      <c r="AJJ35" s="1790"/>
      <c r="AJK35" s="1790"/>
      <c r="AJL35" s="1790"/>
      <c r="AJM35" s="1790"/>
      <c r="AJN35" s="1790"/>
      <c r="AJO35" s="1790"/>
      <c r="AJP35" s="1790"/>
      <c r="AJQ35" s="1790"/>
      <c r="AJR35" s="1790"/>
      <c r="AJS35" s="1790"/>
      <c r="AJT35" s="1790"/>
      <c r="AJU35" s="1790"/>
      <c r="AJV35" s="1790"/>
      <c r="AJW35" s="1790"/>
      <c r="AJX35" s="1790"/>
      <c r="AJY35" s="1790"/>
      <c r="AJZ35" s="1790"/>
      <c r="AKA35" s="1790"/>
      <c r="AKB35" s="1790"/>
      <c r="AKC35" s="1790"/>
      <c r="AKD35" s="1790"/>
      <c r="AKE35" s="1790"/>
      <c r="AKF35" s="1790"/>
      <c r="AKG35" s="1790"/>
      <c r="AKH35" s="1790"/>
      <c r="AKI35" s="1790"/>
      <c r="AKJ35" s="1790"/>
      <c r="AKK35" s="1790"/>
      <c r="AKL35" s="1790"/>
      <c r="AKM35" s="1790"/>
      <c r="AKN35" s="1790"/>
      <c r="AKO35" s="1790"/>
      <c r="AKP35" s="1790"/>
      <c r="AKQ35" s="1790"/>
      <c r="AKR35" s="1790"/>
      <c r="AKS35" s="1790"/>
      <c r="AKT35" s="1790"/>
      <c r="AKU35" s="1790"/>
      <c r="AKV35" s="1790"/>
      <c r="AKW35" s="1790"/>
      <c r="AKX35" s="1790"/>
      <c r="AKY35" s="1790"/>
      <c r="AKZ35" s="1790"/>
      <c r="ALA35" s="1790"/>
      <c r="ALB35" s="1790"/>
      <c r="ALC35" s="1790"/>
      <c r="ALD35" s="1790"/>
      <c r="ALE35" s="1790"/>
      <c r="ALF35" s="1790"/>
      <c r="ALG35" s="1790"/>
      <c r="ALH35" s="1790"/>
      <c r="ALI35" s="1790"/>
      <c r="ALJ35" s="1790"/>
      <c r="ALK35" s="1790"/>
      <c r="ALL35" s="1790"/>
      <c r="ALM35" s="1790"/>
      <c r="ALN35" s="1790"/>
      <c r="ALO35" s="1790"/>
      <c r="ALP35" s="1790"/>
      <c r="ALQ35" s="1790"/>
      <c r="ALR35" s="1790"/>
      <c r="ALS35" s="1790"/>
      <c r="ALT35" s="1790"/>
      <c r="ALU35" s="1790"/>
      <c r="ALV35" s="1790"/>
      <c r="ALW35" s="1790"/>
      <c r="ALX35" s="1790"/>
      <c r="ALY35" s="1790"/>
      <c r="ALZ35" s="1790"/>
      <c r="AMA35" s="1790"/>
      <c r="AMB35" s="1790"/>
      <c r="AMC35" s="1790"/>
      <c r="AMD35" s="1790"/>
      <c r="AME35" s="1790"/>
      <c r="AMF35" s="1790"/>
      <c r="AMG35" s="1790"/>
      <c r="AMH35" s="1790"/>
      <c r="AMI35" s="1790"/>
      <c r="AMJ35" s="1790"/>
    </row>
    <row r="36" spans="1:1024">
      <c r="A36" s="1774" t="s">
        <v>2503</v>
      </c>
    </row>
    <row r="38" spans="1:1024">
      <c r="A38" s="1777" t="s">
        <v>2454</v>
      </c>
    </row>
    <row r="40" spans="1:1024">
      <c r="A40" s="1762" t="s">
        <v>2697</v>
      </c>
    </row>
    <row r="42" spans="1:1024">
      <c r="A42" s="1777" t="s">
        <v>2456</v>
      </c>
      <c r="B42" s="1780" t="s">
        <v>2457</v>
      </c>
      <c r="C42" s="1780" t="s">
        <v>2458</v>
      </c>
    </row>
    <row r="44" spans="1:1024">
      <c r="A44" s="1762" t="s">
        <v>2504</v>
      </c>
    </row>
    <row r="45" spans="1:1024">
      <c r="A45" s="1792" t="s">
        <v>2505</v>
      </c>
      <c r="B45" s="1762" t="s">
        <v>2698</v>
      </c>
    </row>
    <row r="46" spans="1:1024">
      <c r="A46" s="1792" t="s">
        <v>2506</v>
      </c>
      <c r="B46" s="1762" t="s">
        <v>2699</v>
      </c>
    </row>
    <row r="47" spans="1:1024">
      <c r="A47" s="1792" t="s">
        <v>2507</v>
      </c>
      <c r="B47" s="1762" t="s">
        <v>2508</v>
      </c>
    </row>
    <row r="48" spans="1:1024">
      <c r="A48" s="1792" t="s">
        <v>2509</v>
      </c>
      <c r="B48" s="1762" t="s">
        <v>2510</v>
      </c>
    </row>
    <row r="49" spans="1:2">
      <c r="A49" s="1792" t="s">
        <v>2511</v>
      </c>
      <c r="B49" s="1762" t="s">
        <v>2512</v>
      </c>
    </row>
    <row r="51" spans="1:2">
      <c r="A51" s="1780" t="s">
        <v>2459</v>
      </c>
    </row>
    <row r="53" spans="1:2">
      <c r="A53" s="1762" t="s">
        <v>2513</v>
      </c>
    </row>
    <row r="54" spans="1:2">
      <c r="A54" s="1762" t="s">
        <v>2514</v>
      </c>
    </row>
    <row r="55" spans="1:2">
      <c r="A55" s="1762" t="s">
        <v>2515</v>
      </c>
    </row>
    <row r="56" spans="1:2">
      <c r="A56" s="1793" t="s">
        <v>2700</v>
      </c>
    </row>
    <row r="57" spans="1:2">
      <c r="A57" s="1793" t="s">
        <v>2701</v>
      </c>
    </row>
    <row r="58" spans="1:2">
      <c r="A58" s="1793" t="s">
        <v>2516</v>
      </c>
    </row>
    <row r="60" spans="1:2">
      <c r="A60" s="1780" t="s">
        <v>2460</v>
      </c>
      <c r="B60" s="1780" t="s">
        <v>2461</v>
      </c>
    </row>
    <row r="62" spans="1:2">
      <c r="A62" s="1762" t="s">
        <v>2517</v>
      </c>
    </row>
    <row r="63" spans="1:2">
      <c r="A63" s="1792" t="s">
        <v>2518</v>
      </c>
      <c r="B63" s="1762" t="s">
        <v>2519</v>
      </c>
    </row>
    <row r="64" spans="1:2">
      <c r="A64" s="1792" t="s">
        <v>2520</v>
      </c>
      <c r="B64" s="1762" t="s">
        <v>2521</v>
      </c>
    </row>
    <row r="65" spans="1:2">
      <c r="A65" s="1766" t="s">
        <v>2522</v>
      </c>
    </row>
    <row r="66" spans="1:2">
      <c r="A66" s="1792" t="s">
        <v>2523</v>
      </c>
      <c r="B66" s="1762" t="s">
        <v>2524</v>
      </c>
    </row>
    <row r="67" spans="1:2">
      <c r="A67" s="1792" t="s">
        <v>2525</v>
      </c>
      <c r="B67" s="1762" t="s">
        <v>2526</v>
      </c>
    </row>
    <row r="68" spans="1:2">
      <c r="A68" s="1792" t="s">
        <v>2527</v>
      </c>
      <c r="B68" s="1762" t="s">
        <v>2528</v>
      </c>
    </row>
    <row r="69" spans="1:2">
      <c r="A69" s="1792" t="s">
        <v>2509</v>
      </c>
      <c r="B69" s="1762" t="s">
        <v>2529</v>
      </c>
    </row>
    <row r="70" spans="1:2">
      <c r="A70" s="1792" t="s">
        <v>2511</v>
      </c>
      <c r="B70" s="1762" t="s">
        <v>2530</v>
      </c>
    </row>
    <row r="72" spans="1:2">
      <c r="A72" s="1780" t="s">
        <v>2462</v>
      </c>
    </row>
    <row r="74" spans="1:2">
      <c r="A74" s="1762" t="s">
        <v>2531</v>
      </c>
    </row>
    <row r="75" spans="1:2">
      <c r="A75" s="1762" t="s">
        <v>2532</v>
      </c>
    </row>
    <row r="76" spans="1:2">
      <c r="A76" s="1792" t="s">
        <v>2506</v>
      </c>
      <c r="B76" s="1762" t="s">
        <v>2533</v>
      </c>
    </row>
    <row r="77" spans="1:2">
      <c r="A77" s="1792" t="s">
        <v>2520</v>
      </c>
      <c r="B77" s="1762" t="s">
        <v>2519</v>
      </c>
    </row>
    <row r="78" spans="1:2">
      <c r="A78" s="1792" t="s">
        <v>2534</v>
      </c>
      <c r="B78" s="1762" t="s">
        <v>2521</v>
      </c>
    </row>
    <row r="79" spans="1:2">
      <c r="A79" s="1792" t="s">
        <v>2535</v>
      </c>
      <c r="B79" s="1762" t="s">
        <v>2536</v>
      </c>
    </row>
    <row r="80" spans="1:2">
      <c r="A80" s="1792" t="s">
        <v>2537</v>
      </c>
      <c r="B80" s="1762" t="s">
        <v>2538</v>
      </c>
    </row>
    <row r="81" spans="1:2">
      <c r="A81" s="1792" t="s">
        <v>2539</v>
      </c>
      <c r="B81" s="1762" t="s">
        <v>2540</v>
      </c>
    </row>
    <row r="82" spans="1:2">
      <c r="A82" s="1792" t="s">
        <v>2509</v>
      </c>
      <c r="B82" s="1762" t="s">
        <v>2541</v>
      </c>
    </row>
    <row r="83" spans="1:2">
      <c r="A83" s="1792" t="s">
        <v>2511</v>
      </c>
      <c r="B83" s="1762" t="s">
        <v>2542</v>
      </c>
    </row>
    <row r="85" spans="1:2">
      <c r="A85" s="1780" t="s">
        <v>58</v>
      </c>
    </row>
    <row r="87" spans="1:2">
      <c r="A87" s="1762" t="s">
        <v>2702</v>
      </c>
    </row>
    <row r="88" spans="1:2">
      <c r="A88" s="1793" t="s">
        <v>2543</v>
      </c>
      <c r="B88" s="1762" t="s">
        <v>2703</v>
      </c>
    </row>
    <row r="89" spans="1:2">
      <c r="A89" s="1793" t="s">
        <v>2544</v>
      </c>
      <c r="B89" s="1762" t="s">
        <v>2704</v>
      </c>
    </row>
    <row r="90" spans="1:2">
      <c r="A90" s="1793" t="s">
        <v>2545</v>
      </c>
      <c r="B90" s="1762" t="s">
        <v>2705</v>
      </c>
    </row>
    <row r="91" spans="1:2">
      <c r="A91" s="1793" t="s">
        <v>2546</v>
      </c>
      <c r="B91" s="1762" t="s">
        <v>2706</v>
      </c>
    </row>
    <row r="93" spans="1:2">
      <c r="A93" s="1792" t="s">
        <v>2506</v>
      </c>
      <c r="B93" s="1762" t="s">
        <v>2547</v>
      </c>
    </row>
    <row r="94" spans="1:2">
      <c r="A94" s="1792" t="s">
        <v>2520</v>
      </c>
      <c r="B94" s="1762" t="s">
        <v>2548</v>
      </c>
    </row>
    <row r="95" spans="1:2">
      <c r="A95" s="1792" t="s">
        <v>2534</v>
      </c>
      <c r="B95" s="1762" t="s">
        <v>2549</v>
      </c>
    </row>
    <row r="96" spans="1:2">
      <c r="A96" s="1792" t="s">
        <v>2535</v>
      </c>
      <c r="B96" s="1762" t="s">
        <v>2550</v>
      </c>
    </row>
    <row r="97" spans="1:2">
      <c r="A97" s="1792" t="s">
        <v>2537</v>
      </c>
      <c r="B97" s="1762" t="s">
        <v>2551</v>
      </c>
    </row>
    <row r="98" spans="1:2">
      <c r="A98" s="1792" t="s">
        <v>2539</v>
      </c>
      <c r="B98" s="1762" t="s">
        <v>2552</v>
      </c>
    </row>
    <row r="99" spans="1:2">
      <c r="A99" s="1792" t="s">
        <v>2559</v>
      </c>
      <c r="B99" s="1762" t="s">
        <v>2707</v>
      </c>
    </row>
    <row r="100" spans="1:2">
      <c r="A100" s="1792"/>
    </row>
    <row r="101" spans="1:2" ht="15.6">
      <c r="A101" s="1788" t="s">
        <v>2498</v>
      </c>
    </row>
    <row r="103" spans="1:2">
      <c r="A103" s="1762" t="s">
        <v>2553</v>
      </c>
    </row>
    <row r="104" spans="1:2">
      <c r="A104" s="1792" t="s">
        <v>2554</v>
      </c>
      <c r="B104" s="1762" t="s">
        <v>2555</v>
      </c>
    </row>
    <row r="105" spans="1:2">
      <c r="A105" s="1792" t="s">
        <v>2520</v>
      </c>
      <c r="B105" s="1762" t="s">
        <v>2519</v>
      </c>
    </row>
    <row r="106" spans="1:2">
      <c r="A106" s="1792" t="s">
        <v>2534</v>
      </c>
      <c r="B106" s="1762" t="s">
        <v>2521</v>
      </c>
    </row>
    <row r="107" spans="1:2">
      <c r="A107" s="1792" t="s">
        <v>2535</v>
      </c>
      <c r="B107" s="1762" t="s">
        <v>2556</v>
      </c>
    </row>
    <row r="108" spans="1:2">
      <c r="A108" s="1792" t="s">
        <v>2537</v>
      </c>
      <c r="B108" s="1762" t="s">
        <v>2557</v>
      </c>
    </row>
    <row r="109" spans="1:2">
      <c r="A109" s="1792" t="s">
        <v>2539</v>
      </c>
      <c r="B109" s="1762" t="s">
        <v>2558</v>
      </c>
    </row>
    <row r="110" spans="1:2">
      <c r="A110" s="1792" t="s">
        <v>2559</v>
      </c>
      <c r="B110" s="1762" t="s">
        <v>2560</v>
      </c>
    </row>
    <row r="111" spans="1:2">
      <c r="A111" s="1792" t="s">
        <v>2511</v>
      </c>
      <c r="B111" s="1762" t="s">
        <v>2561</v>
      </c>
    </row>
    <row r="113" spans="1:2" ht="15.6">
      <c r="A113" s="1788" t="s">
        <v>2500</v>
      </c>
    </row>
    <row r="115" spans="1:2">
      <c r="A115" s="1762" t="s">
        <v>2562</v>
      </c>
    </row>
    <row r="116" spans="1:2">
      <c r="A116" s="1792" t="s">
        <v>2554</v>
      </c>
      <c r="B116" s="1762" t="s">
        <v>2555</v>
      </c>
    </row>
    <row r="117" spans="1:2">
      <c r="A117" s="1792" t="s">
        <v>2520</v>
      </c>
      <c r="B117" s="1762" t="s">
        <v>2519</v>
      </c>
    </row>
    <row r="118" spans="1:2">
      <c r="A118" s="1792" t="s">
        <v>2534</v>
      </c>
      <c r="B118" s="1762" t="s">
        <v>2521</v>
      </c>
    </row>
    <row r="119" spans="1:2">
      <c r="A119" s="1792" t="s">
        <v>2535</v>
      </c>
      <c r="B119" s="1762" t="s">
        <v>2556</v>
      </c>
    </row>
    <row r="120" spans="1:2">
      <c r="A120" s="1792" t="s">
        <v>2537</v>
      </c>
      <c r="B120" s="1762" t="s">
        <v>2563</v>
      </c>
    </row>
    <row r="121" spans="1:2">
      <c r="A121" s="1792" t="s">
        <v>2539</v>
      </c>
      <c r="B121" s="1762" t="s">
        <v>2564</v>
      </c>
    </row>
    <row r="122" spans="1:2">
      <c r="A122" s="1792" t="s">
        <v>2559</v>
      </c>
      <c r="B122" s="1762" t="s">
        <v>2565</v>
      </c>
    </row>
    <row r="123" spans="1:2">
      <c r="A123" s="1792" t="s">
        <v>2566</v>
      </c>
      <c r="B123" s="1762" t="s">
        <v>2567</v>
      </c>
    </row>
    <row r="124" spans="1:2">
      <c r="A124" s="1792" t="s">
        <v>2568</v>
      </c>
      <c r="B124" s="1762" t="s">
        <v>2569</v>
      </c>
    </row>
    <row r="125" spans="1:2">
      <c r="A125" s="1792" t="s">
        <v>2570</v>
      </c>
      <c r="B125" s="1762" t="s">
        <v>2571</v>
      </c>
    </row>
    <row r="126" spans="1:2">
      <c r="A126" s="1792" t="s">
        <v>2572</v>
      </c>
      <c r="B126" s="1762" t="s">
        <v>2685</v>
      </c>
    </row>
    <row r="127" spans="1:2">
      <c r="A127" s="1792"/>
    </row>
    <row r="128" spans="1:2">
      <c r="A128" s="1794" t="s">
        <v>2573</v>
      </c>
    </row>
    <row r="130" spans="1:1">
      <c r="A130" s="1762" t="s">
        <v>2686</v>
      </c>
    </row>
  </sheetData>
  <hyperlinks>
    <hyperlink ref="A13" location="Produits!A1" display="Produits" xr:uid="{88C46E73-94AC-43C5-9380-BD34158883D8}"/>
    <hyperlink ref="A14" location="Secteurs!A1" display="Secteurs" xr:uid="{CE03C077-0A32-4EA4-A7A1-E42222F1384E}"/>
    <hyperlink ref="A21" location="Données!A1" display="Données" xr:uid="{B21E95D2-010A-44AA-BB7B-6725BAC15FC4}"/>
    <hyperlink ref="A22" location="'Min Max'!A1" display="Min Max" xr:uid="{02DDF08B-1F84-4ACF-9FD4-B3F951010344}"/>
    <hyperlink ref="A24" location="Contraintes!A1" display="Contraintes" xr:uid="{8A4EC384-FFE3-471F-A653-7D189466E3DF}"/>
    <hyperlink ref="A27" location="Etiquettes!A1" display="Etiquettes" xr:uid="{617B570E-07EB-4DF5-8473-131EF297DF67}"/>
    <hyperlink ref="A9" location="Méthodologie!A1" display="Méthodologie" xr:uid="{F03CC606-1CB5-4E51-B082-DDDE44117788}"/>
    <hyperlink ref="A42" location="Produits!A1" display="Produits" xr:uid="{ECA6D043-E066-46D6-8227-3B91A3AB01D4}"/>
    <hyperlink ref="B42" location="Secteurs!A1" display="Secteurs" xr:uid="{CD087928-7ABE-4DF0-B694-1AE2F3387CA2}"/>
    <hyperlink ref="A51" location="'Structure des flux'!A1" display="Structure des flux" xr:uid="{2A0F1C27-8EB4-4962-8646-4BFB0CEFF61D}"/>
    <hyperlink ref="A60" location="Données!A1" display="Données" xr:uid="{92F50477-D2C6-4A40-96B8-AD28A36E47AD}"/>
    <hyperlink ref="B60" location="'Min Max'!A1" display="Min Max" xr:uid="{358E30CD-9A3D-44D0-8840-09557A22F6AA}"/>
    <hyperlink ref="A72" location="Contraintes!A1" display="Contraintes" xr:uid="{5977DF46-6026-4105-B220-8F0310820B98}"/>
    <hyperlink ref="A85" location="Etiquettes!A1" display="Etiquettes" xr:uid="{7303C8CB-D730-43F2-9619-E7C89B74CF5D}"/>
    <hyperlink ref="A38" location="Méthodologie!A1" display="Méthodologie" xr:uid="{B5E66A2C-90F8-45AD-8695-7105B14FC23B}"/>
    <hyperlink ref="A15" location="'Echanges territoires'!A1" display="Echanges territoires" xr:uid="{9E2B1FA1-FFDE-4D3D-94EC-D0C670BA6DB9}"/>
    <hyperlink ref="A17" location="'Structure des flux'!A1" display="Structure des flux" xr:uid="{95CA4FCB-AE55-4CD8-83B2-9C9C2CDD19B7}"/>
    <hyperlink ref="C42" location="'Echanges territoires'!A1" display="Echanges territoires" xr:uid="{1B97E477-8377-4CAC-A284-B3F33DC99ABB}"/>
  </hyperlinks>
  <pageMargins left="0.78750000000000009" right="0.78750000000000009" top="1.05277777777778" bottom="1.05277777777778" header="0.78750000000000009" footer="0.78750000000000009"/>
  <pageSetup paperSize="9" firstPageNumber="0" orientation="portrait" horizontalDpi="300" verticalDpi="300" r:id="rId1"/>
  <headerFooter>
    <oddHeader>&amp;C&amp;"Times New Roman,Regular"&amp;12 &amp;A</oddHeader>
    <oddFooter>&amp;C&amp;"Times New Roman,Regular"&amp;12 Page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61F34-804B-448C-B455-498006E9BAA8}">
  <sheetPr>
    <tabColor rgb="FF0070C0"/>
  </sheetPr>
  <dimension ref="A1:AC315"/>
  <sheetViews>
    <sheetView zoomScaleNormal="100" workbookViewId="0">
      <pane xSplit="2" ySplit="1" topLeftCell="C285" activePane="bottomRight" state="frozen"/>
      <selection activeCell="AC27" sqref="AC27"/>
      <selection pane="topRight" activeCell="AC27" sqref="AC27"/>
      <selection pane="bottomLeft" activeCell="AC27" sqref="AC27"/>
      <selection pane="bottomRight" activeCell="F68" sqref="F68"/>
    </sheetView>
  </sheetViews>
  <sheetFormatPr baseColWidth="10" defaultColWidth="9.109375" defaultRowHeight="14.4"/>
  <cols>
    <col min="1" max="1" width="17" customWidth="1"/>
    <col min="2" max="2" width="50.5546875" customWidth="1"/>
    <col min="3" max="3" width="16.44140625" customWidth="1"/>
    <col min="4" max="4" width="8.88671875" style="81" bestFit="1" customWidth="1"/>
    <col min="5" max="5" width="9.44140625" bestFit="1" customWidth="1"/>
    <col min="6" max="6" width="11.5546875" bestFit="1" customWidth="1"/>
    <col min="7" max="7" width="17" customWidth="1"/>
    <col min="8" max="8" width="17" bestFit="1" customWidth="1"/>
    <col min="9" max="9" width="12.5546875" bestFit="1" customWidth="1"/>
    <col min="10" max="10" width="15.21875" customWidth="1"/>
    <col min="11" max="11" width="13.77734375" bestFit="1" customWidth="1"/>
    <col min="12" max="12" width="9.77734375" customWidth="1"/>
    <col min="13" max="13" width="16.33203125" bestFit="1" customWidth="1"/>
    <col min="14" max="14" width="17.33203125" customWidth="1"/>
    <col min="15" max="15" width="11.6640625" customWidth="1"/>
    <col min="16" max="16" width="13.88671875" bestFit="1" customWidth="1"/>
    <col min="17" max="17" width="13.88671875" customWidth="1"/>
    <col min="18" max="18" width="12.109375" hidden="1" customWidth="1"/>
    <col min="19" max="20" width="13.88671875" customWidth="1"/>
    <col min="21" max="21" width="0" hidden="1" customWidth="1"/>
    <col min="22" max="22" width="13.88671875" customWidth="1"/>
    <col min="23" max="23" width="9.88671875" customWidth="1"/>
    <col min="24" max="24" width="0" hidden="1" customWidth="1"/>
    <col min="25" max="25" width="9.109375" customWidth="1"/>
    <col min="26" max="26" width="8" bestFit="1" customWidth="1"/>
    <col min="27" max="28" width="13.88671875" customWidth="1"/>
  </cols>
  <sheetData>
    <row r="1" spans="1:29" ht="42" customHeight="1" thickBot="1">
      <c r="A1" s="1955" t="s">
        <v>64</v>
      </c>
      <c r="B1" s="1955" t="s">
        <v>65</v>
      </c>
      <c r="C1" s="1955" t="s">
        <v>503</v>
      </c>
      <c r="D1" s="1956" t="s">
        <v>2664</v>
      </c>
      <c r="E1" s="1956" t="s">
        <v>2663</v>
      </c>
      <c r="F1" s="1956" t="s">
        <v>2662</v>
      </c>
      <c r="G1" s="1956" t="s">
        <v>2658</v>
      </c>
      <c r="H1" s="1956" t="s">
        <v>2659</v>
      </c>
      <c r="I1" s="1956" t="s">
        <v>2660</v>
      </c>
      <c r="J1" s="1956" t="s">
        <v>2661</v>
      </c>
      <c r="K1" s="1956" t="s">
        <v>2765</v>
      </c>
      <c r="L1" s="1956" t="str">
        <f>Etiquettes!$A$9</f>
        <v>Espèce</v>
      </c>
      <c r="M1" s="1956" t="str">
        <f>Etiquettes!$A$10</f>
        <v>Type de matière</v>
      </c>
      <c r="N1" s="1956" t="str">
        <f>Etiquettes!$A$11</f>
        <v>Etape de transformation</v>
      </c>
      <c r="O1" s="1956" t="str">
        <f>Etiquettes!$A$12</f>
        <v>Acteur concerné</v>
      </c>
      <c r="P1" s="1955" t="s">
        <v>529</v>
      </c>
      <c r="Q1" s="1955" t="s">
        <v>2676</v>
      </c>
      <c r="R1" s="1955" t="s">
        <v>532</v>
      </c>
      <c r="S1" s="1955" t="s">
        <v>2677</v>
      </c>
      <c r="T1" s="1955" t="s">
        <v>2678</v>
      </c>
      <c r="U1" s="1955" t="s">
        <v>532</v>
      </c>
      <c r="V1" s="1955" t="s">
        <v>2679</v>
      </c>
      <c r="W1" s="1955" t="s">
        <v>2680</v>
      </c>
      <c r="X1" s="1955" t="s">
        <v>532</v>
      </c>
      <c r="Y1" s="1955" t="s">
        <v>2681</v>
      </c>
      <c r="Z1" s="1955" t="s">
        <v>2682</v>
      </c>
      <c r="AA1" s="1955" t="s">
        <v>531</v>
      </c>
      <c r="AB1" s="1955" t="s">
        <v>2656</v>
      </c>
      <c r="AC1" s="1955" t="s">
        <v>1805</v>
      </c>
    </row>
    <row r="2" spans="1:29" s="1811" customFormat="1">
      <c r="A2" s="1806">
        <v>1</v>
      </c>
      <c r="B2" s="1807" t="s">
        <v>546</v>
      </c>
      <c r="C2" s="1806">
        <v>1</v>
      </c>
      <c r="D2" s="1808">
        <v>1</v>
      </c>
      <c r="E2" s="1806"/>
      <c r="F2" s="1806"/>
      <c r="G2" s="1806"/>
      <c r="H2" s="1806"/>
      <c r="I2" s="1806"/>
      <c r="J2" s="1806"/>
      <c r="K2" s="1806">
        <v>0</v>
      </c>
      <c r="L2" s="1809" t="s">
        <v>2403</v>
      </c>
      <c r="M2" s="1807" t="s">
        <v>68</v>
      </c>
      <c r="N2" s="1807" t="s">
        <v>2712</v>
      </c>
      <c r="O2" s="1806"/>
      <c r="P2" s="1806"/>
      <c r="Q2" s="1810" t="s">
        <v>534</v>
      </c>
      <c r="R2" s="1810" t="s">
        <v>535</v>
      </c>
      <c r="S2" s="1810" t="s">
        <v>537</v>
      </c>
      <c r="V2" s="1806"/>
      <c r="Y2" s="1806"/>
      <c r="Z2" s="1806"/>
      <c r="AA2" s="1810" t="s">
        <v>540</v>
      </c>
      <c r="AB2" s="1806"/>
    </row>
    <row r="3" spans="1:29" s="1811" customFormat="1">
      <c r="A3" s="1806">
        <v>2</v>
      </c>
      <c r="B3" s="1807" t="s">
        <v>547</v>
      </c>
      <c r="C3" s="1806">
        <v>1</v>
      </c>
      <c r="D3" s="1808">
        <v>2</v>
      </c>
      <c r="E3" s="1806"/>
      <c r="F3" s="1806"/>
      <c r="G3" s="1806"/>
      <c r="H3" s="1806"/>
      <c r="I3" s="1806"/>
      <c r="J3" s="1806"/>
      <c r="K3" s="1806">
        <v>0</v>
      </c>
      <c r="L3" s="1809" t="s">
        <v>2405</v>
      </c>
      <c r="M3" s="1807" t="s">
        <v>68</v>
      </c>
      <c r="N3" s="1807" t="s">
        <v>2712</v>
      </c>
      <c r="O3" s="1806"/>
      <c r="P3" s="1806"/>
      <c r="Q3" s="1810" t="s">
        <v>549</v>
      </c>
      <c r="R3" s="1810" t="s">
        <v>535</v>
      </c>
      <c r="S3" s="1810" t="s">
        <v>550</v>
      </c>
      <c r="V3" s="1806"/>
      <c r="Y3" s="1806"/>
      <c r="Z3" s="1806"/>
      <c r="AA3" s="1810" t="s">
        <v>541</v>
      </c>
      <c r="AB3" s="1806"/>
    </row>
    <row r="4" spans="1:29" s="1811" customFormat="1">
      <c r="A4" s="1806">
        <v>3</v>
      </c>
      <c r="B4" s="1807" t="s">
        <v>548</v>
      </c>
      <c r="C4" s="1806">
        <v>1</v>
      </c>
      <c r="D4" s="1808">
        <v>3</v>
      </c>
      <c r="E4" s="1806"/>
      <c r="F4" s="1806"/>
      <c r="G4" s="1806"/>
      <c r="H4" s="1806"/>
      <c r="I4" s="1806"/>
      <c r="J4" s="1806"/>
      <c r="K4" s="1806">
        <v>0</v>
      </c>
      <c r="L4" s="1809" t="s">
        <v>2406</v>
      </c>
      <c r="M4" s="1807" t="s">
        <v>68</v>
      </c>
      <c r="N4" s="1807" t="s">
        <v>2712</v>
      </c>
      <c r="O4" s="1806"/>
      <c r="P4" s="1806"/>
      <c r="Q4" s="1809" t="s">
        <v>551</v>
      </c>
      <c r="R4" s="1812">
        <v>0</v>
      </c>
      <c r="S4" s="1807" t="s">
        <v>548</v>
      </c>
      <c r="V4" s="1806"/>
      <c r="Y4" s="1806"/>
      <c r="Z4" s="1806"/>
      <c r="AB4" s="1806"/>
    </row>
    <row r="5" spans="1:29" s="1811" customFormat="1">
      <c r="A5" s="1806">
        <v>4</v>
      </c>
      <c r="B5" s="1807" t="s">
        <v>73</v>
      </c>
      <c r="C5" s="1806">
        <v>1</v>
      </c>
      <c r="D5" s="1813" t="s">
        <v>2434</v>
      </c>
      <c r="E5" s="1806"/>
      <c r="F5" s="1806"/>
      <c r="G5" s="1806"/>
      <c r="H5" s="1806"/>
      <c r="I5" s="1806"/>
      <c r="J5" s="1806"/>
      <c r="K5" s="1806">
        <v>0</v>
      </c>
      <c r="L5" s="1809" t="s">
        <v>73</v>
      </c>
      <c r="M5" s="1807" t="s">
        <v>68</v>
      </c>
      <c r="N5" s="1807" t="s">
        <v>2712</v>
      </c>
      <c r="O5" s="1806"/>
      <c r="P5" s="1806"/>
      <c r="Q5" s="1809" t="s">
        <v>557</v>
      </c>
      <c r="R5" s="1812">
        <v>0</v>
      </c>
      <c r="S5" s="1807" t="s">
        <v>73</v>
      </c>
      <c r="V5" s="1806"/>
      <c r="Y5" s="1806"/>
      <c r="Z5" s="1806"/>
      <c r="AB5" s="1806"/>
    </row>
    <row r="6" spans="1:29" s="1811" customFormat="1">
      <c r="A6" s="1806">
        <v>4</v>
      </c>
      <c r="B6" s="1807" t="s">
        <v>556</v>
      </c>
      <c r="C6" s="1806">
        <v>1</v>
      </c>
      <c r="D6" s="1808">
        <v>4</v>
      </c>
      <c r="E6" s="1806"/>
      <c r="F6" s="1806"/>
      <c r="G6" s="1806"/>
      <c r="H6" s="1806"/>
      <c r="I6" s="1806"/>
      <c r="J6" s="1806"/>
      <c r="K6" s="1806">
        <v>0</v>
      </c>
      <c r="L6" s="1809" t="s">
        <v>2407</v>
      </c>
      <c r="M6" s="1807" t="s">
        <v>68</v>
      </c>
      <c r="N6" s="1807" t="s">
        <v>2712</v>
      </c>
      <c r="O6" s="1806"/>
      <c r="P6" s="1806"/>
      <c r="Q6" s="1809" t="s">
        <v>559</v>
      </c>
      <c r="R6" s="1809">
        <v>0</v>
      </c>
      <c r="S6" s="1807" t="s">
        <v>558</v>
      </c>
      <c r="V6" s="1806"/>
      <c r="Y6" s="1806"/>
      <c r="Z6" s="1806"/>
      <c r="AA6" s="1810" t="s">
        <v>560</v>
      </c>
      <c r="AB6" s="1806"/>
    </row>
    <row r="7" spans="1:29" s="1811" customFormat="1">
      <c r="A7" s="1806">
        <v>5</v>
      </c>
      <c r="B7" s="1807" t="s">
        <v>76</v>
      </c>
      <c r="C7" s="1806">
        <v>1</v>
      </c>
      <c r="D7" s="1813" t="s">
        <v>2432</v>
      </c>
      <c r="E7" s="1806"/>
      <c r="F7" s="1806"/>
      <c r="G7" s="1806"/>
      <c r="H7" s="1806"/>
      <c r="I7" s="1806"/>
      <c r="J7" s="1806"/>
      <c r="K7" s="1806">
        <v>0</v>
      </c>
      <c r="L7" s="1809" t="s">
        <v>76</v>
      </c>
      <c r="M7" s="1807" t="s">
        <v>68</v>
      </c>
      <c r="N7" s="1807" t="s">
        <v>2712</v>
      </c>
      <c r="O7" s="1806"/>
      <c r="P7" s="1806"/>
      <c r="V7" s="1806"/>
      <c r="Y7" s="1806"/>
      <c r="Z7" s="1806"/>
      <c r="AB7" s="1806"/>
    </row>
    <row r="8" spans="1:29" s="1811" customFormat="1">
      <c r="A8" s="1806">
        <v>5</v>
      </c>
      <c r="B8" s="1807" t="s">
        <v>1427</v>
      </c>
      <c r="C8" s="1806">
        <v>1</v>
      </c>
      <c r="D8" s="1813" t="s">
        <v>2432</v>
      </c>
      <c r="E8" s="1806"/>
      <c r="F8" s="1806"/>
      <c r="G8" s="1806"/>
      <c r="H8" s="1806"/>
      <c r="I8" s="1806"/>
      <c r="J8" s="1806"/>
      <c r="K8" s="1806">
        <v>0</v>
      </c>
      <c r="L8" s="1809" t="s">
        <v>569</v>
      </c>
      <c r="M8" s="1807" t="s">
        <v>68</v>
      </c>
      <c r="N8" s="1807" t="s">
        <v>2712</v>
      </c>
      <c r="O8" s="1806"/>
      <c r="P8" s="1806"/>
      <c r="Q8" s="1809"/>
      <c r="R8" s="1809"/>
      <c r="S8" s="1807"/>
      <c r="V8" s="1806"/>
      <c r="Y8" s="1806"/>
      <c r="Z8" s="1806"/>
      <c r="AA8" s="1810"/>
      <c r="AB8" s="1806"/>
    </row>
    <row r="9" spans="1:29" s="1811" customFormat="1">
      <c r="A9" s="1806">
        <v>3</v>
      </c>
      <c r="B9" s="1807" t="s">
        <v>562</v>
      </c>
      <c r="C9" s="1806">
        <v>1</v>
      </c>
      <c r="D9" s="1813" t="s">
        <v>2435</v>
      </c>
      <c r="E9" s="1806"/>
      <c r="F9" s="1807" t="s">
        <v>2411</v>
      </c>
      <c r="G9" s="1806"/>
      <c r="H9" s="1806"/>
      <c r="I9" s="1806"/>
      <c r="J9" s="1806"/>
      <c r="K9" s="1806">
        <v>0</v>
      </c>
      <c r="L9" s="1809" t="s">
        <v>79</v>
      </c>
      <c r="M9" s="1807" t="s">
        <v>68</v>
      </c>
      <c r="N9" s="1807" t="s">
        <v>2712</v>
      </c>
      <c r="O9" s="1806"/>
      <c r="P9" s="1806"/>
      <c r="Q9" s="1809" t="s">
        <v>561</v>
      </c>
      <c r="R9" s="1812">
        <v>0</v>
      </c>
      <c r="S9" s="1807" t="s">
        <v>79</v>
      </c>
      <c r="V9" s="1806"/>
      <c r="Y9" s="1806"/>
      <c r="Z9" s="1806"/>
      <c r="AB9" s="1806"/>
    </row>
    <row r="10" spans="1:29" s="1811" customFormat="1">
      <c r="A10" s="1806">
        <v>4</v>
      </c>
      <c r="B10" s="1807" t="s">
        <v>948</v>
      </c>
      <c r="C10" s="1806">
        <v>1</v>
      </c>
      <c r="D10" s="1813" t="s">
        <v>2435</v>
      </c>
      <c r="E10" s="1806"/>
      <c r="F10" s="1807" t="s">
        <v>2412</v>
      </c>
      <c r="G10" s="1806"/>
      <c r="H10" s="1806"/>
      <c r="I10" s="1806"/>
      <c r="J10" s="1806"/>
      <c r="K10" s="1806">
        <v>0</v>
      </c>
      <c r="L10" s="1809" t="s">
        <v>79</v>
      </c>
      <c r="M10" s="1807" t="s">
        <v>68</v>
      </c>
      <c r="N10" s="1807" t="s">
        <v>2712</v>
      </c>
      <c r="O10" s="1806"/>
      <c r="P10" s="1806"/>
      <c r="Q10" s="1809" t="s">
        <v>525</v>
      </c>
      <c r="R10" s="1812">
        <v>0</v>
      </c>
      <c r="S10" s="1807" t="s">
        <v>578</v>
      </c>
      <c r="V10" s="1806"/>
      <c r="Y10" s="1806"/>
      <c r="Z10" s="1806"/>
      <c r="AB10" s="1806"/>
    </row>
    <row r="11" spans="1:29" s="1811" customFormat="1">
      <c r="A11" s="1806">
        <v>4</v>
      </c>
      <c r="B11" s="1807" t="s">
        <v>950</v>
      </c>
      <c r="C11" s="1806">
        <v>1</v>
      </c>
      <c r="D11" s="1813" t="s">
        <v>2435</v>
      </c>
      <c r="E11" s="1806"/>
      <c r="F11" s="1807" t="s">
        <v>2412</v>
      </c>
      <c r="G11" s="1806"/>
      <c r="H11" s="1806"/>
      <c r="I11" s="1806"/>
      <c r="J11" s="1806"/>
      <c r="K11" s="1806">
        <v>0</v>
      </c>
      <c r="L11" s="1809" t="s">
        <v>79</v>
      </c>
      <c r="M11" s="1807" t="s">
        <v>68</v>
      </c>
      <c r="N11" s="1807" t="s">
        <v>2712</v>
      </c>
      <c r="O11" s="1806"/>
      <c r="P11" s="1806"/>
      <c r="Q11" s="1809" t="s">
        <v>525</v>
      </c>
      <c r="R11" s="1812">
        <v>0</v>
      </c>
      <c r="S11" s="1807" t="s">
        <v>579</v>
      </c>
      <c r="V11" s="1806"/>
      <c r="Y11" s="1806"/>
      <c r="Z11" s="1806"/>
      <c r="AB11" s="1806"/>
    </row>
    <row r="12" spans="1:29" s="1811" customFormat="1">
      <c r="A12" s="1806">
        <v>3</v>
      </c>
      <c r="B12" s="1807" t="s">
        <v>552</v>
      </c>
      <c r="C12" s="1806">
        <v>1</v>
      </c>
      <c r="D12" s="1808">
        <v>3</v>
      </c>
      <c r="E12" s="1806"/>
      <c r="F12" s="1806"/>
      <c r="G12" s="1806"/>
      <c r="H12" s="1806"/>
      <c r="I12" s="1806"/>
      <c r="J12" s="1806"/>
      <c r="K12" s="1806">
        <v>0</v>
      </c>
      <c r="L12" s="1809" t="s">
        <v>2408</v>
      </c>
      <c r="M12" s="1807" t="s">
        <v>68</v>
      </c>
      <c r="N12" s="1807" t="s">
        <v>2712</v>
      </c>
      <c r="O12" s="1806"/>
      <c r="P12" s="1806"/>
      <c r="Q12" s="1809" t="s">
        <v>554</v>
      </c>
      <c r="R12" s="1812">
        <v>0</v>
      </c>
      <c r="S12" s="1807" t="s">
        <v>552</v>
      </c>
      <c r="V12" s="1806"/>
      <c r="Y12" s="1806"/>
      <c r="Z12" s="1806"/>
      <c r="AB12" s="1806"/>
    </row>
    <row r="13" spans="1:29" s="1811" customFormat="1">
      <c r="A13" s="1806">
        <v>4</v>
      </c>
      <c r="B13" s="1807" t="s">
        <v>86</v>
      </c>
      <c r="C13" s="1806">
        <v>1</v>
      </c>
      <c r="D13" s="1813" t="s">
        <v>2434</v>
      </c>
      <c r="E13" s="1806"/>
      <c r="F13" s="1806"/>
      <c r="G13" s="1806"/>
      <c r="H13" s="1806"/>
      <c r="I13" s="1806"/>
      <c r="J13" s="1806"/>
      <c r="K13" s="1806">
        <v>0</v>
      </c>
      <c r="L13" s="1809" t="s">
        <v>86</v>
      </c>
      <c r="M13" s="1807" t="s">
        <v>68</v>
      </c>
      <c r="N13" s="1807" t="s">
        <v>2712</v>
      </c>
      <c r="O13" s="1806"/>
      <c r="P13" s="1806"/>
      <c r="Q13" s="1809" t="s">
        <v>563</v>
      </c>
      <c r="R13" s="1812">
        <v>0</v>
      </c>
      <c r="S13" s="1807" t="s">
        <v>86</v>
      </c>
      <c r="V13" s="1806"/>
      <c r="Y13" s="1806"/>
      <c r="Z13" s="1806"/>
      <c r="AB13" s="1806"/>
    </row>
    <row r="14" spans="1:29" s="1811" customFormat="1">
      <c r="A14" s="1806">
        <v>4</v>
      </c>
      <c r="B14" s="1807" t="s">
        <v>89</v>
      </c>
      <c r="C14" s="1806">
        <v>1</v>
      </c>
      <c r="D14" s="1813" t="s">
        <v>2434</v>
      </c>
      <c r="E14" s="1806"/>
      <c r="F14" s="1806"/>
      <c r="G14" s="1806"/>
      <c r="H14" s="1806"/>
      <c r="I14" s="1806"/>
      <c r="J14" s="1806"/>
      <c r="K14" s="1806">
        <v>0</v>
      </c>
      <c r="L14" s="1809" t="s">
        <v>89</v>
      </c>
      <c r="M14" s="1807" t="s">
        <v>68</v>
      </c>
      <c r="N14" s="1807" t="s">
        <v>2712</v>
      </c>
      <c r="O14" s="1806"/>
      <c r="P14" s="1806"/>
      <c r="Q14" s="1809" t="s">
        <v>564</v>
      </c>
      <c r="R14" s="1812">
        <v>0</v>
      </c>
      <c r="S14" s="1807" t="s">
        <v>89</v>
      </c>
      <c r="V14" s="1806"/>
      <c r="Y14" s="1806"/>
      <c r="Z14" s="1806"/>
      <c r="AB14" s="1806"/>
    </row>
    <row r="15" spans="1:29" s="1811" customFormat="1">
      <c r="A15" s="1806">
        <v>4</v>
      </c>
      <c r="B15" s="1807" t="s">
        <v>70</v>
      </c>
      <c r="C15" s="1806">
        <v>1</v>
      </c>
      <c r="D15" s="1813" t="s">
        <v>2434</v>
      </c>
      <c r="E15" s="1806"/>
      <c r="F15" s="1806"/>
      <c r="G15" s="1806"/>
      <c r="H15" s="1806"/>
      <c r="I15" s="1806"/>
      <c r="J15" s="1806"/>
      <c r="K15" s="1806">
        <v>0</v>
      </c>
      <c r="L15" s="1809" t="s">
        <v>70</v>
      </c>
      <c r="M15" s="1807" t="s">
        <v>68</v>
      </c>
      <c r="N15" s="1807" t="s">
        <v>2712</v>
      </c>
      <c r="O15" s="1806"/>
      <c r="P15" s="1806"/>
      <c r="Q15" s="1809" t="s">
        <v>565</v>
      </c>
      <c r="R15" s="1812">
        <v>0</v>
      </c>
      <c r="S15" s="1807" t="s">
        <v>70</v>
      </c>
      <c r="V15" s="1806"/>
      <c r="Y15" s="1806"/>
      <c r="Z15" s="1806"/>
      <c r="AB15" s="1806"/>
    </row>
    <row r="16" spans="1:29" s="1811" customFormat="1">
      <c r="A16" s="1806">
        <v>3</v>
      </c>
      <c r="B16" s="1807" t="s">
        <v>567</v>
      </c>
      <c r="C16" s="1806">
        <v>1</v>
      </c>
      <c r="D16" s="1808">
        <v>3</v>
      </c>
      <c r="E16" s="1806"/>
      <c r="F16" s="1806"/>
      <c r="G16" s="1806"/>
      <c r="H16" s="1806"/>
      <c r="I16" s="1806"/>
      <c r="J16" s="1806"/>
      <c r="K16" s="1806">
        <v>0</v>
      </c>
      <c r="L16" s="1814" t="s">
        <v>2409</v>
      </c>
      <c r="M16" s="1807" t="s">
        <v>68</v>
      </c>
      <c r="N16" s="1807" t="s">
        <v>2712</v>
      </c>
      <c r="O16" s="1806"/>
      <c r="P16" s="1806"/>
      <c r="Q16" s="1809" t="s">
        <v>555</v>
      </c>
      <c r="R16" s="1812">
        <v>0</v>
      </c>
      <c r="S16" s="1807" t="s">
        <v>553</v>
      </c>
      <c r="V16" s="1806"/>
      <c r="Y16" s="1806"/>
      <c r="Z16" s="1806"/>
      <c r="AB16" s="1806"/>
    </row>
    <row r="17" spans="1:28" s="1811" customFormat="1">
      <c r="A17" s="1806">
        <v>4</v>
      </c>
      <c r="B17" s="1807" t="s">
        <v>566</v>
      </c>
      <c r="C17" s="1806">
        <v>1</v>
      </c>
      <c r="D17" s="1813" t="s">
        <v>2434</v>
      </c>
      <c r="E17" s="1806"/>
      <c r="F17" s="1807" t="s">
        <v>2411</v>
      </c>
      <c r="G17" s="1806"/>
      <c r="H17" s="1806"/>
      <c r="I17" s="1806"/>
      <c r="J17" s="1806"/>
      <c r="K17" s="1806">
        <v>0</v>
      </c>
      <c r="L17" s="1814" t="s">
        <v>92</v>
      </c>
      <c r="M17" s="1807" t="s">
        <v>68</v>
      </c>
      <c r="N17" s="1807" t="s">
        <v>2712</v>
      </c>
      <c r="O17" s="1806"/>
      <c r="P17" s="1806"/>
      <c r="Q17" s="1809" t="s">
        <v>570</v>
      </c>
      <c r="R17" s="1812">
        <v>0</v>
      </c>
      <c r="S17" s="1809" t="s">
        <v>92</v>
      </c>
      <c r="V17" s="1806"/>
      <c r="Y17" s="1806"/>
      <c r="Z17" s="1806"/>
      <c r="AB17" s="1806"/>
    </row>
    <row r="18" spans="1:28" s="1811" customFormat="1">
      <c r="A18" s="1806">
        <v>5</v>
      </c>
      <c r="B18" s="1807" t="s">
        <v>949</v>
      </c>
      <c r="C18" s="1806">
        <v>1</v>
      </c>
      <c r="D18" s="1813" t="s">
        <v>2434</v>
      </c>
      <c r="E18" s="1806"/>
      <c r="F18" s="1807" t="s">
        <v>2412</v>
      </c>
      <c r="G18" s="1806"/>
      <c r="H18" s="1806"/>
      <c r="I18" s="1806"/>
      <c r="J18" s="1806"/>
      <c r="K18" s="1806">
        <v>0</v>
      </c>
      <c r="L18" s="1814" t="s">
        <v>92</v>
      </c>
      <c r="M18" s="1807" t="s">
        <v>68</v>
      </c>
      <c r="N18" s="1807" t="s">
        <v>2712</v>
      </c>
      <c r="O18" s="1806"/>
      <c r="P18" s="1806"/>
      <c r="Q18" s="1809"/>
      <c r="R18" s="1812"/>
      <c r="S18" s="1809"/>
      <c r="V18" s="1806"/>
      <c r="Y18" s="1806"/>
      <c r="Z18" s="1806"/>
      <c r="AB18" s="1806"/>
    </row>
    <row r="19" spans="1:28" s="1811" customFormat="1">
      <c r="A19" s="1806">
        <v>5</v>
      </c>
      <c r="B19" s="1807" t="s">
        <v>951</v>
      </c>
      <c r="C19" s="1806">
        <v>1</v>
      </c>
      <c r="D19" s="1813" t="s">
        <v>2434</v>
      </c>
      <c r="E19" s="1806"/>
      <c r="F19" s="1807" t="s">
        <v>2412</v>
      </c>
      <c r="G19" s="1806"/>
      <c r="H19" s="1806"/>
      <c r="I19" s="1806"/>
      <c r="J19" s="1806"/>
      <c r="K19" s="1806">
        <v>0</v>
      </c>
      <c r="L19" s="1814" t="s">
        <v>92</v>
      </c>
      <c r="M19" s="1807" t="s">
        <v>68</v>
      </c>
      <c r="N19" s="1807" t="s">
        <v>2712</v>
      </c>
      <c r="O19" s="1806"/>
      <c r="P19" s="1806"/>
      <c r="Q19" s="1809"/>
      <c r="R19" s="1812"/>
      <c r="S19" s="1809"/>
      <c r="V19" s="1806"/>
      <c r="Y19" s="1806"/>
      <c r="Z19" s="1806"/>
      <c r="AB19" s="1806"/>
    </row>
    <row r="20" spans="1:28" s="1811" customFormat="1">
      <c r="A20" s="1806">
        <v>4</v>
      </c>
      <c r="B20" s="1807" t="s">
        <v>95</v>
      </c>
      <c r="C20" s="1806">
        <v>1</v>
      </c>
      <c r="D20" s="1813" t="s">
        <v>2434</v>
      </c>
      <c r="E20" s="1806"/>
      <c r="F20" s="1806"/>
      <c r="G20" s="1806"/>
      <c r="H20" s="1806"/>
      <c r="I20" s="1806"/>
      <c r="J20" s="1806"/>
      <c r="K20" s="1806">
        <v>0</v>
      </c>
      <c r="L20" s="1809" t="s">
        <v>95</v>
      </c>
      <c r="M20" s="1807" t="s">
        <v>68</v>
      </c>
      <c r="N20" s="1807" t="s">
        <v>2712</v>
      </c>
      <c r="O20" s="1806"/>
      <c r="P20" s="1806"/>
      <c r="Q20" s="1809" t="s">
        <v>572</v>
      </c>
      <c r="R20" s="1812">
        <v>0</v>
      </c>
      <c r="S20" s="1809" t="s">
        <v>95</v>
      </c>
      <c r="V20" s="1806"/>
      <c r="Y20" s="1806"/>
      <c r="Z20" s="1806"/>
      <c r="AB20" s="1806"/>
    </row>
    <row r="21" spans="1:28" s="1811" customFormat="1">
      <c r="A21" s="1806">
        <v>4</v>
      </c>
      <c r="B21" s="1807" t="s">
        <v>573</v>
      </c>
      <c r="C21" s="1806">
        <v>1</v>
      </c>
      <c r="D21" s="1813" t="s">
        <v>2413</v>
      </c>
      <c r="E21" s="1806"/>
      <c r="F21" s="1806"/>
      <c r="G21" s="1806"/>
      <c r="H21" s="1806"/>
      <c r="I21" s="1806"/>
      <c r="J21" s="1806"/>
      <c r="K21" s="1806">
        <v>0</v>
      </c>
      <c r="L21" s="1809" t="s">
        <v>569</v>
      </c>
      <c r="M21" s="1807" t="s">
        <v>68</v>
      </c>
      <c r="N21" s="1807" t="s">
        <v>2712</v>
      </c>
      <c r="O21" s="1806"/>
      <c r="P21" s="1806"/>
      <c r="Q21" s="1809" t="s">
        <v>525</v>
      </c>
      <c r="R21" s="1812">
        <v>0</v>
      </c>
      <c r="S21" s="1809" t="s">
        <v>576</v>
      </c>
      <c r="V21" s="1806"/>
      <c r="Y21" s="1806"/>
      <c r="Z21" s="1806"/>
      <c r="AA21" s="1810" t="s">
        <v>575</v>
      </c>
      <c r="AB21" s="1806"/>
    </row>
    <row r="22" spans="1:28" s="1811" customFormat="1">
      <c r="A22" s="1806">
        <v>5</v>
      </c>
      <c r="B22" s="1807" t="s">
        <v>568</v>
      </c>
      <c r="C22" s="1806">
        <v>1</v>
      </c>
      <c r="D22" s="1813" t="s">
        <v>2432</v>
      </c>
      <c r="E22" s="1806"/>
      <c r="F22" s="1806"/>
      <c r="G22" s="1806"/>
      <c r="H22" s="1806"/>
      <c r="I22" s="1806"/>
      <c r="J22" s="1806"/>
      <c r="K22" s="1806">
        <v>0</v>
      </c>
      <c r="L22" s="1809" t="s">
        <v>569</v>
      </c>
      <c r="M22" s="1807" t="s">
        <v>68</v>
      </c>
      <c r="N22" s="1807" t="s">
        <v>2712</v>
      </c>
      <c r="O22" s="1806"/>
      <c r="P22" s="1806"/>
      <c r="Q22" s="1809" t="s">
        <v>571</v>
      </c>
      <c r="R22" s="1812">
        <v>0</v>
      </c>
      <c r="S22" s="1807" t="s">
        <v>568</v>
      </c>
      <c r="V22" s="1806"/>
      <c r="Y22" s="1806"/>
      <c r="Z22" s="1806"/>
      <c r="AB22" s="1806"/>
    </row>
    <row r="23" spans="1:28" s="1811" customFormat="1">
      <c r="A23" s="1806">
        <v>5</v>
      </c>
      <c r="B23" s="1807" t="s">
        <v>569</v>
      </c>
      <c r="C23" s="1806">
        <v>1</v>
      </c>
      <c r="D23" s="1813" t="s">
        <v>518</v>
      </c>
      <c r="E23" s="1806"/>
      <c r="F23" s="1806"/>
      <c r="G23" s="1806"/>
      <c r="H23" s="1806"/>
      <c r="I23" s="1806"/>
      <c r="J23" s="1806"/>
      <c r="K23" s="1806">
        <v>0</v>
      </c>
      <c r="L23" s="1809" t="s">
        <v>569</v>
      </c>
      <c r="M23" s="1807" t="s">
        <v>68</v>
      </c>
      <c r="N23" s="1807" t="s">
        <v>2712</v>
      </c>
      <c r="O23" s="1806"/>
      <c r="P23" s="1806"/>
      <c r="Q23" s="1809" t="s">
        <v>574</v>
      </c>
      <c r="R23" s="1812">
        <v>0</v>
      </c>
      <c r="S23" s="1807" t="s">
        <v>569</v>
      </c>
      <c r="V23" s="1806"/>
      <c r="Y23" s="1806"/>
      <c r="Z23" s="1806"/>
      <c r="AB23" s="1806"/>
    </row>
    <row r="24" spans="1:28" s="1811" customFormat="1">
      <c r="A24" s="1806">
        <v>6</v>
      </c>
      <c r="B24" s="1807" t="s">
        <v>945</v>
      </c>
      <c r="C24" s="1806">
        <v>1</v>
      </c>
      <c r="D24" s="1813" t="s">
        <v>2433</v>
      </c>
      <c r="E24" s="1806"/>
      <c r="F24" s="1806"/>
      <c r="G24" s="1806"/>
      <c r="H24" s="1806"/>
      <c r="I24" s="1806"/>
      <c r="J24" s="1806"/>
      <c r="K24" s="1806">
        <v>0</v>
      </c>
      <c r="L24" s="1809" t="s">
        <v>569</v>
      </c>
      <c r="M24" s="1807" t="s">
        <v>68</v>
      </c>
      <c r="N24" s="1807" t="s">
        <v>2712</v>
      </c>
      <c r="O24" s="1806"/>
      <c r="P24" s="1806"/>
      <c r="Q24" s="1809"/>
      <c r="R24" s="1812"/>
      <c r="S24" s="1807"/>
      <c r="V24" s="1806"/>
      <c r="Y24" s="1806"/>
      <c r="Z24" s="1806"/>
      <c r="AB24" s="1806"/>
    </row>
    <row r="25" spans="1:28" s="1811" customFormat="1">
      <c r="A25" s="1806">
        <v>6</v>
      </c>
      <c r="B25" s="1807" t="s">
        <v>946</v>
      </c>
      <c r="C25" s="1806">
        <v>1</v>
      </c>
      <c r="D25" s="1813" t="s">
        <v>2433</v>
      </c>
      <c r="E25" s="1806"/>
      <c r="F25" s="1806"/>
      <c r="G25" s="1806"/>
      <c r="H25" s="1806"/>
      <c r="I25" s="1806"/>
      <c r="J25" s="1806"/>
      <c r="K25" s="1806">
        <v>0</v>
      </c>
      <c r="L25" s="1809" t="s">
        <v>569</v>
      </c>
      <c r="M25" s="1807" t="s">
        <v>68</v>
      </c>
      <c r="N25" s="1807" t="s">
        <v>2712</v>
      </c>
      <c r="O25" s="1806"/>
      <c r="P25" s="1806"/>
      <c r="Q25" s="1809"/>
      <c r="R25" s="1812"/>
      <c r="S25" s="1807"/>
      <c r="V25" s="1806"/>
      <c r="Y25" s="1806"/>
      <c r="Z25" s="1806"/>
      <c r="AB25" s="1806"/>
    </row>
    <row r="26" spans="1:28" s="1811" customFormat="1">
      <c r="A26" s="1806">
        <v>6</v>
      </c>
      <c r="B26" s="1807" t="s">
        <v>1428</v>
      </c>
      <c r="C26" s="1806">
        <v>1</v>
      </c>
      <c r="D26" s="1813" t="s">
        <v>2433</v>
      </c>
      <c r="E26" s="1806"/>
      <c r="F26" s="1806"/>
      <c r="G26" s="1806"/>
      <c r="H26" s="1806"/>
      <c r="I26" s="1806"/>
      <c r="J26" s="1806"/>
      <c r="K26" s="1806">
        <v>0</v>
      </c>
      <c r="L26" s="1809" t="s">
        <v>569</v>
      </c>
      <c r="M26" s="1807" t="s">
        <v>68</v>
      </c>
      <c r="N26" s="1807" t="s">
        <v>2712</v>
      </c>
      <c r="O26" s="1806"/>
      <c r="P26" s="1806"/>
      <c r="Q26" s="1809"/>
      <c r="R26" s="1812"/>
      <c r="S26" s="1807"/>
      <c r="V26" s="1806"/>
      <c r="Y26" s="1806"/>
      <c r="Z26" s="1806"/>
      <c r="AB26" s="1806"/>
    </row>
    <row r="27" spans="1:28" s="1811" customFormat="1">
      <c r="A27" s="1806">
        <v>6</v>
      </c>
      <c r="B27" s="1807" t="s">
        <v>947</v>
      </c>
      <c r="C27" s="1806">
        <v>1</v>
      </c>
      <c r="D27" s="1813" t="s">
        <v>2433</v>
      </c>
      <c r="E27" s="1806"/>
      <c r="F27" s="1806"/>
      <c r="G27" s="1806"/>
      <c r="H27" s="1806"/>
      <c r="I27" s="1806"/>
      <c r="J27" s="1806"/>
      <c r="K27" s="1806">
        <v>0</v>
      </c>
      <c r="L27" s="1809" t="s">
        <v>569</v>
      </c>
      <c r="M27" s="1807" t="s">
        <v>68</v>
      </c>
      <c r="N27" s="1807" t="s">
        <v>2712</v>
      </c>
      <c r="O27" s="1806"/>
      <c r="P27" s="1806"/>
      <c r="Q27" s="1809"/>
      <c r="R27" s="1812"/>
      <c r="S27" s="1807"/>
      <c r="V27" s="1806"/>
      <c r="Y27" s="1806"/>
      <c r="Z27" s="1806"/>
      <c r="AA27" s="1810" t="s">
        <v>1426</v>
      </c>
      <c r="AB27" s="1806"/>
    </row>
    <row r="28" spans="1:28" s="1811" customFormat="1">
      <c r="A28" s="1806">
        <v>3</v>
      </c>
      <c r="B28" s="1807" t="s">
        <v>581</v>
      </c>
      <c r="C28" s="1806">
        <v>1</v>
      </c>
      <c r="D28" s="1813" t="s">
        <v>2435</v>
      </c>
      <c r="E28" s="1806"/>
      <c r="F28" s="1806"/>
      <c r="G28" s="1806"/>
      <c r="H28" s="1806"/>
      <c r="I28" s="1806"/>
      <c r="J28" s="1806"/>
      <c r="K28" s="1806">
        <v>0</v>
      </c>
      <c r="L28" s="1809" t="s">
        <v>569</v>
      </c>
      <c r="M28" s="1807" t="s">
        <v>68</v>
      </c>
      <c r="N28" s="1807" t="s">
        <v>2712</v>
      </c>
      <c r="O28" s="1806"/>
      <c r="P28" s="1806"/>
      <c r="Q28" s="1809" t="s">
        <v>525</v>
      </c>
      <c r="R28" s="1812">
        <v>0</v>
      </c>
      <c r="S28" s="1809" t="s">
        <v>577</v>
      </c>
      <c r="V28" s="1806"/>
      <c r="Y28" s="1806"/>
      <c r="Z28" s="1806"/>
      <c r="AA28" s="1810" t="s">
        <v>956</v>
      </c>
      <c r="AB28" s="1806"/>
    </row>
    <row r="29" spans="1:28" s="1811" customFormat="1">
      <c r="A29" s="1806">
        <v>2</v>
      </c>
      <c r="B29" s="1807" t="s">
        <v>97</v>
      </c>
      <c r="C29" s="1806">
        <v>1</v>
      </c>
      <c r="D29" s="1808">
        <v>2</v>
      </c>
      <c r="E29" s="1806"/>
      <c r="F29" s="1806"/>
      <c r="G29" s="1806"/>
      <c r="H29" s="1806"/>
      <c r="I29" s="1806"/>
      <c r="J29" s="1806"/>
      <c r="K29" s="1806">
        <v>0</v>
      </c>
      <c r="L29" s="1809" t="s">
        <v>97</v>
      </c>
      <c r="M29" s="1807" t="s">
        <v>68</v>
      </c>
      <c r="N29" s="1807" t="s">
        <v>2712</v>
      </c>
      <c r="O29" s="1806"/>
      <c r="P29" s="1809" t="s">
        <v>2657</v>
      </c>
      <c r="Q29" s="1809" t="s">
        <v>584</v>
      </c>
      <c r="R29" s="1812">
        <v>0</v>
      </c>
      <c r="S29" s="1809" t="s">
        <v>585</v>
      </c>
      <c r="V29" s="1809"/>
      <c r="Y29" s="1809"/>
      <c r="Z29" s="1809"/>
      <c r="AB29" s="1809"/>
    </row>
    <row r="30" spans="1:28" s="1811" customFormat="1">
      <c r="A30" s="1806">
        <v>3</v>
      </c>
      <c r="B30" s="1807" t="s">
        <v>582</v>
      </c>
      <c r="C30" s="1806">
        <v>1</v>
      </c>
      <c r="D30" s="1813" t="s">
        <v>2435</v>
      </c>
      <c r="E30" s="1806"/>
      <c r="F30" s="1806"/>
      <c r="G30" s="1806"/>
      <c r="H30" s="1806"/>
      <c r="I30" s="1806"/>
      <c r="J30" s="1806"/>
      <c r="K30" s="1806">
        <v>0</v>
      </c>
      <c r="L30" s="1809" t="s">
        <v>97</v>
      </c>
      <c r="M30" s="1807" t="s">
        <v>68</v>
      </c>
      <c r="N30" s="1807" t="s">
        <v>2712</v>
      </c>
      <c r="O30" s="1806"/>
      <c r="P30" s="1806"/>
      <c r="Q30" s="1809" t="s">
        <v>525</v>
      </c>
      <c r="R30" s="1812">
        <v>0</v>
      </c>
      <c r="S30" s="1807" t="s">
        <v>582</v>
      </c>
      <c r="V30" s="1806"/>
      <c r="Y30" s="1806"/>
      <c r="Z30" s="1806"/>
      <c r="AB30" s="1806"/>
    </row>
    <row r="31" spans="1:28" s="1811" customFormat="1">
      <c r="A31" s="1806">
        <v>3</v>
      </c>
      <c r="B31" s="1807" t="s">
        <v>583</v>
      </c>
      <c r="C31" s="1806">
        <v>1</v>
      </c>
      <c r="D31" s="1813" t="s">
        <v>2435</v>
      </c>
      <c r="E31" s="1806"/>
      <c r="F31" s="1806"/>
      <c r="G31" s="1806"/>
      <c r="H31" s="1806"/>
      <c r="I31" s="1806"/>
      <c r="J31" s="1806"/>
      <c r="K31" s="1806">
        <v>0</v>
      </c>
      <c r="L31" s="1809" t="s">
        <v>97</v>
      </c>
      <c r="M31" s="1807" t="s">
        <v>68</v>
      </c>
      <c r="N31" s="1807" t="s">
        <v>2712</v>
      </c>
      <c r="O31" s="1806"/>
      <c r="P31" s="1806"/>
      <c r="Q31" s="1809" t="s">
        <v>525</v>
      </c>
      <c r="R31" s="1812">
        <v>0</v>
      </c>
      <c r="S31" s="1807" t="s">
        <v>583</v>
      </c>
      <c r="V31" s="1806"/>
      <c r="Y31" s="1806"/>
      <c r="Z31" s="1806"/>
      <c r="AB31" s="1806"/>
    </row>
    <row r="32" spans="1:28" s="1820" customFormat="1">
      <c r="A32" s="1815">
        <v>1</v>
      </c>
      <c r="B32" s="1949" t="s">
        <v>696</v>
      </c>
      <c r="C32" s="1815">
        <v>1</v>
      </c>
      <c r="D32" s="1817" t="s">
        <v>513</v>
      </c>
      <c r="E32" s="1950"/>
      <c r="F32" s="1950"/>
      <c r="G32" s="1950"/>
      <c r="H32" s="1950"/>
      <c r="I32" s="1950"/>
      <c r="J32" s="1950"/>
      <c r="K32" s="1981">
        <v>0</v>
      </c>
      <c r="L32" s="1969"/>
      <c r="M32" s="1970"/>
      <c r="N32" s="1970"/>
      <c r="O32" s="1950"/>
      <c r="P32" s="1815"/>
      <c r="Q32" s="1818"/>
      <c r="R32" s="1819"/>
      <c r="S32" s="1816"/>
      <c r="V32" s="1815"/>
      <c r="Y32" s="1815"/>
      <c r="Z32" s="1815"/>
      <c r="AA32" s="1821" t="s">
        <v>1429</v>
      </c>
      <c r="AB32" s="1815"/>
    </row>
    <row r="33" spans="1:28" s="1820" customFormat="1">
      <c r="A33" s="1815">
        <v>2</v>
      </c>
      <c r="B33" s="1816" t="s">
        <v>76</v>
      </c>
      <c r="C33" s="1815">
        <v>1</v>
      </c>
      <c r="D33" s="1817" t="s">
        <v>2432</v>
      </c>
      <c r="E33" s="1815"/>
      <c r="F33" s="1815"/>
      <c r="G33" s="1815"/>
      <c r="H33" s="1815"/>
      <c r="I33" s="1815"/>
      <c r="J33" s="1815"/>
      <c r="K33" s="1815">
        <v>0</v>
      </c>
      <c r="L33" s="1818" t="s">
        <v>76</v>
      </c>
      <c r="M33" s="1816" t="s">
        <v>68</v>
      </c>
      <c r="N33" s="1816" t="s">
        <v>2712</v>
      </c>
      <c r="O33" s="1815"/>
      <c r="P33" s="1815"/>
      <c r="Q33" s="1818"/>
      <c r="R33" s="1819"/>
      <c r="S33" s="1816"/>
      <c r="V33" s="1815"/>
      <c r="Y33" s="1815"/>
      <c r="Z33" s="1815"/>
      <c r="AB33" s="1815"/>
    </row>
    <row r="34" spans="1:28" s="1820" customFormat="1">
      <c r="A34" s="1815">
        <v>2</v>
      </c>
      <c r="B34" s="1816" t="s">
        <v>1428</v>
      </c>
      <c r="C34" s="1815">
        <v>1</v>
      </c>
      <c r="D34" s="1817" t="s">
        <v>2433</v>
      </c>
      <c r="E34" s="1815"/>
      <c r="F34" s="1815"/>
      <c r="G34" s="1815"/>
      <c r="H34" s="1815"/>
      <c r="I34" s="1815"/>
      <c r="J34" s="1815"/>
      <c r="K34" s="1815">
        <v>0</v>
      </c>
      <c r="L34" s="1818" t="s">
        <v>569</v>
      </c>
      <c r="M34" s="1816" t="s">
        <v>68</v>
      </c>
      <c r="N34" s="1816" t="s">
        <v>2712</v>
      </c>
      <c r="O34" s="1815"/>
      <c r="P34" s="1815"/>
      <c r="Q34" s="1818"/>
      <c r="R34" s="1819"/>
      <c r="S34" s="1816"/>
      <c r="V34" s="1815"/>
      <c r="Y34" s="1815"/>
      <c r="Z34" s="1815"/>
      <c r="AB34" s="1815"/>
    </row>
    <row r="35" spans="1:28" s="1820" customFormat="1">
      <c r="A35" s="1815">
        <v>1</v>
      </c>
      <c r="B35" s="1949" t="s">
        <v>719</v>
      </c>
      <c r="C35" s="1815">
        <v>1</v>
      </c>
      <c r="D35" s="1817" t="s">
        <v>513</v>
      </c>
      <c r="E35" s="1950"/>
      <c r="F35" s="1950"/>
      <c r="G35" s="1950"/>
      <c r="H35" s="1950"/>
      <c r="I35" s="1950"/>
      <c r="J35" s="1950"/>
      <c r="K35" s="1981">
        <v>0</v>
      </c>
      <c r="L35" s="1969"/>
      <c r="M35" s="1970"/>
      <c r="N35" s="1970"/>
      <c r="O35" s="1950"/>
      <c r="P35" s="1815"/>
      <c r="Q35" s="1818"/>
      <c r="R35" s="1819"/>
      <c r="S35" s="1816"/>
      <c r="V35" s="1815"/>
      <c r="Y35" s="1815"/>
      <c r="Z35" s="1815"/>
      <c r="AA35" s="1821" t="s">
        <v>1429</v>
      </c>
      <c r="AB35" s="1815"/>
    </row>
    <row r="36" spans="1:28" s="1820" customFormat="1">
      <c r="A36" s="1815">
        <v>2</v>
      </c>
      <c r="B36" s="1816" t="s">
        <v>89</v>
      </c>
      <c r="C36" s="1815">
        <v>1</v>
      </c>
      <c r="D36" s="1817" t="s">
        <v>2434</v>
      </c>
      <c r="E36" s="1815"/>
      <c r="F36" s="1815"/>
      <c r="G36" s="1815"/>
      <c r="H36" s="1815"/>
      <c r="I36" s="1815"/>
      <c r="J36" s="1815"/>
      <c r="K36" s="1815">
        <v>0</v>
      </c>
      <c r="L36" s="1818" t="s">
        <v>89</v>
      </c>
      <c r="M36" s="1816" t="s">
        <v>68</v>
      </c>
      <c r="N36" s="1816" t="s">
        <v>2712</v>
      </c>
      <c r="O36" s="1815"/>
      <c r="P36" s="1815"/>
      <c r="Q36" s="1818"/>
      <c r="R36" s="1819"/>
      <c r="S36" s="1816"/>
      <c r="V36" s="1815"/>
      <c r="Y36" s="1815"/>
      <c r="Z36" s="1815"/>
      <c r="AB36" s="1815"/>
    </row>
    <row r="37" spans="1:28" s="1820" customFormat="1">
      <c r="A37" s="1815">
        <v>2</v>
      </c>
      <c r="B37" s="1816" t="s">
        <v>1427</v>
      </c>
      <c r="C37" s="1815">
        <v>1</v>
      </c>
      <c r="D37" s="1817" t="s">
        <v>2432</v>
      </c>
      <c r="E37" s="1815"/>
      <c r="F37" s="1815"/>
      <c r="G37" s="1815"/>
      <c r="H37" s="1815"/>
      <c r="I37" s="1815"/>
      <c r="J37" s="1815"/>
      <c r="K37" s="1815">
        <v>0</v>
      </c>
      <c r="L37" s="1818" t="s">
        <v>569</v>
      </c>
      <c r="M37" s="1816" t="s">
        <v>68</v>
      </c>
      <c r="N37" s="1816" t="s">
        <v>2712</v>
      </c>
      <c r="O37" s="1815"/>
      <c r="P37" s="1815"/>
      <c r="Q37" s="1818"/>
      <c r="R37" s="1819"/>
      <c r="S37" s="1816"/>
      <c r="V37" s="1815"/>
      <c r="Y37" s="1815"/>
      <c r="Z37" s="1815"/>
      <c r="AB37" s="1815"/>
    </row>
    <row r="38" spans="1:28" s="1827" customFormat="1">
      <c r="A38" s="1822">
        <v>1</v>
      </c>
      <c r="B38" s="1823" t="s">
        <v>1662</v>
      </c>
      <c r="C38" s="1822">
        <v>0</v>
      </c>
      <c r="D38" s="1824">
        <v>1</v>
      </c>
      <c r="E38" s="1822"/>
      <c r="F38" s="1822"/>
      <c r="G38" s="1822"/>
      <c r="H38" s="1822"/>
      <c r="I38" s="1822"/>
      <c r="J38" s="1822"/>
      <c r="K38" s="1822">
        <v>0</v>
      </c>
      <c r="L38" s="1825" t="s">
        <v>2403</v>
      </c>
      <c r="M38" s="1823" t="s">
        <v>68</v>
      </c>
      <c r="N38" s="1823" t="s">
        <v>2712</v>
      </c>
      <c r="O38" s="1822"/>
      <c r="P38" s="1822"/>
      <c r="Q38" s="1826" t="s">
        <v>534</v>
      </c>
      <c r="R38" s="1826" t="s">
        <v>535</v>
      </c>
      <c r="S38" s="1826" t="s">
        <v>537</v>
      </c>
      <c r="V38" s="1822"/>
      <c r="Y38" s="1822"/>
      <c r="Z38" s="1822"/>
      <c r="AA38" s="1826" t="s">
        <v>540</v>
      </c>
      <c r="AB38" s="1822"/>
    </row>
    <row r="39" spans="1:28" s="1827" customFormat="1">
      <c r="A39" s="1822">
        <v>2</v>
      </c>
      <c r="B39" s="1823" t="s">
        <v>1663</v>
      </c>
      <c r="C39" s="1822">
        <v>0</v>
      </c>
      <c r="D39" s="1824">
        <v>2</v>
      </c>
      <c r="E39" s="1822"/>
      <c r="F39" s="1822"/>
      <c r="G39" s="1822"/>
      <c r="H39" s="1822"/>
      <c r="I39" s="1822"/>
      <c r="J39" s="1822"/>
      <c r="K39" s="1822">
        <v>0</v>
      </c>
      <c r="L39" s="1825" t="s">
        <v>2405</v>
      </c>
      <c r="M39" s="1823" t="s">
        <v>68</v>
      </c>
      <c r="N39" s="1823" t="s">
        <v>2712</v>
      </c>
      <c r="O39" s="1822"/>
      <c r="P39" s="1822"/>
      <c r="Q39" s="1826" t="s">
        <v>549</v>
      </c>
      <c r="R39" s="1826" t="s">
        <v>535</v>
      </c>
      <c r="S39" s="1826" t="s">
        <v>550</v>
      </c>
      <c r="V39" s="1822"/>
      <c r="Y39" s="1822"/>
      <c r="Z39" s="1822"/>
      <c r="AA39" s="1826" t="s">
        <v>541</v>
      </c>
      <c r="AB39" s="1822"/>
    </row>
    <row r="40" spans="1:28" s="1827" customFormat="1">
      <c r="A40" s="1822">
        <v>3</v>
      </c>
      <c r="B40" s="1823" t="s">
        <v>1664</v>
      </c>
      <c r="C40" s="1822">
        <v>0</v>
      </c>
      <c r="D40" s="1824">
        <v>3</v>
      </c>
      <c r="E40" s="1822"/>
      <c r="F40" s="1822"/>
      <c r="G40" s="1822"/>
      <c r="H40" s="1822"/>
      <c r="I40" s="1822"/>
      <c r="J40" s="1822"/>
      <c r="K40" s="1822">
        <v>0</v>
      </c>
      <c r="L40" s="1825" t="s">
        <v>2406</v>
      </c>
      <c r="M40" s="1823" t="s">
        <v>68</v>
      </c>
      <c r="N40" s="1823" t="s">
        <v>2712</v>
      </c>
      <c r="O40" s="1822"/>
      <c r="P40" s="1822"/>
      <c r="Q40" s="1825" t="s">
        <v>551</v>
      </c>
      <c r="R40" s="1828">
        <v>0</v>
      </c>
      <c r="S40" s="1823" t="s">
        <v>548</v>
      </c>
      <c r="V40" s="1822"/>
      <c r="Y40" s="1822"/>
      <c r="Z40" s="1822"/>
      <c r="AB40" s="1822"/>
    </row>
    <row r="41" spans="1:28" s="1827" customFormat="1">
      <c r="A41" s="1822">
        <v>4</v>
      </c>
      <c r="B41" s="1823" t="s">
        <v>1665</v>
      </c>
      <c r="C41" s="1822">
        <v>0</v>
      </c>
      <c r="D41" s="1829" t="s">
        <v>2434</v>
      </c>
      <c r="E41" s="1822"/>
      <c r="F41" s="1822"/>
      <c r="G41" s="1822"/>
      <c r="H41" s="1822"/>
      <c r="I41" s="1822"/>
      <c r="J41" s="1822"/>
      <c r="K41" s="1822">
        <v>0</v>
      </c>
      <c r="L41" s="1825" t="s">
        <v>73</v>
      </c>
      <c r="M41" s="1823" t="s">
        <v>68</v>
      </c>
      <c r="N41" s="1823" t="s">
        <v>2712</v>
      </c>
      <c r="O41" s="1822"/>
      <c r="P41" s="1822"/>
      <c r="Q41" s="1825" t="s">
        <v>557</v>
      </c>
      <c r="R41" s="1828">
        <v>0</v>
      </c>
      <c r="S41" s="1823" t="s">
        <v>73</v>
      </c>
      <c r="V41" s="1822"/>
      <c r="Y41" s="1822"/>
      <c r="Z41" s="1822"/>
      <c r="AB41" s="1822"/>
    </row>
    <row r="42" spans="1:28" s="1827" customFormat="1">
      <c r="A42" s="1822">
        <v>4</v>
      </c>
      <c r="B42" s="1823" t="s">
        <v>1666</v>
      </c>
      <c r="C42" s="1822">
        <v>0</v>
      </c>
      <c r="D42" s="1824">
        <v>4</v>
      </c>
      <c r="E42" s="1822"/>
      <c r="F42" s="1822"/>
      <c r="G42" s="1822"/>
      <c r="H42" s="1822"/>
      <c r="I42" s="1822"/>
      <c r="J42" s="1822"/>
      <c r="K42" s="1822">
        <v>0</v>
      </c>
      <c r="L42" s="1825" t="s">
        <v>2407</v>
      </c>
      <c r="M42" s="1823" t="s">
        <v>68</v>
      </c>
      <c r="N42" s="1823" t="s">
        <v>2712</v>
      </c>
      <c r="O42" s="1822"/>
      <c r="P42" s="1822"/>
      <c r="Q42" s="1825" t="s">
        <v>559</v>
      </c>
      <c r="R42" s="1825">
        <v>0</v>
      </c>
      <c r="S42" s="1823" t="s">
        <v>558</v>
      </c>
      <c r="V42" s="1822"/>
      <c r="Y42" s="1822"/>
      <c r="Z42" s="1822"/>
      <c r="AA42" s="1826" t="s">
        <v>560</v>
      </c>
      <c r="AB42" s="1822"/>
    </row>
    <row r="43" spans="1:28" s="1827" customFormat="1">
      <c r="A43" s="1822">
        <v>5</v>
      </c>
      <c r="B43" s="1823" t="s">
        <v>1667</v>
      </c>
      <c r="C43" s="1822">
        <v>0</v>
      </c>
      <c r="D43" s="1829" t="s">
        <v>2432</v>
      </c>
      <c r="E43" s="1822"/>
      <c r="F43" s="1822"/>
      <c r="G43" s="1822"/>
      <c r="H43" s="1822"/>
      <c r="I43" s="1822"/>
      <c r="J43" s="1822"/>
      <c r="K43" s="1822">
        <v>0</v>
      </c>
      <c r="L43" s="1825" t="s">
        <v>76</v>
      </c>
      <c r="M43" s="1823" t="s">
        <v>68</v>
      </c>
      <c r="N43" s="1823" t="s">
        <v>2712</v>
      </c>
      <c r="O43" s="1822"/>
      <c r="P43" s="1822"/>
      <c r="V43" s="1822"/>
      <c r="Y43" s="1822"/>
      <c r="Z43" s="1822"/>
      <c r="AB43" s="1822"/>
    </row>
    <row r="44" spans="1:28" s="1827" customFormat="1">
      <c r="A44" s="1822">
        <v>5</v>
      </c>
      <c r="B44" s="1823" t="s">
        <v>1668</v>
      </c>
      <c r="C44" s="1822">
        <v>0</v>
      </c>
      <c r="D44" s="1829" t="s">
        <v>2432</v>
      </c>
      <c r="E44" s="1822"/>
      <c r="F44" s="1822"/>
      <c r="G44" s="1822"/>
      <c r="H44" s="1822"/>
      <c r="I44" s="1822"/>
      <c r="J44" s="1822"/>
      <c r="K44" s="1822">
        <v>0</v>
      </c>
      <c r="L44" s="1825" t="s">
        <v>569</v>
      </c>
      <c r="M44" s="1823" t="s">
        <v>68</v>
      </c>
      <c r="N44" s="1823" t="s">
        <v>2712</v>
      </c>
      <c r="O44" s="1822"/>
      <c r="P44" s="1822"/>
      <c r="Q44" s="1825"/>
      <c r="R44" s="1825"/>
      <c r="S44" s="1823"/>
      <c r="V44" s="1822"/>
      <c r="Y44" s="1822"/>
      <c r="Z44" s="1822"/>
      <c r="AA44" s="1826"/>
      <c r="AB44" s="1822"/>
    </row>
    <row r="45" spans="1:28" s="1827" customFormat="1">
      <c r="A45" s="1822">
        <v>3</v>
      </c>
      <c r="B45" s="1823" t="s">
        <v>1669</v>
      </c>
      <c r="C45" s="1822">
        <v>0</v>
      </c>
      <c r="D45" s="1829" t="s">
        <v>2435</v>
      </c>
      <c r="E45" s="1822"/>
      <c r="F45" s="1823" t="s">
        <v>2411</v>
      </c>
      <c r="G45" s="1822"/>
      <c r="H45" s="1822"/>
      <c r="I45" s="1822"/>
      <c r="J45" s="1822"/>
      <c r="K45" s="1822">
        <v>0</v>
      </c>
      <c r="L45" s="1825" t="s">
        <v>79</v>
      </c>
      <c r="M45" s="1823" t="s">
        <v>68</v>
      </c>
      <c r="N45" s="1823" t="s">
        <v>2712</v>
      </c>
      <c r="O45" s="1822"/>
      <c r="P45" s="1822"/>
      <c r="Q45" s="1825" t="s">
        <v>561</v>
      </c>
      <c r="R45" s="1828">
        <v>0</v>
      </c>
      <c r="S45" s="1823" t="s">
        <v>79</v>
      </c>
      <c r="V45" s="1822"/>
      <c r="Y45" s="1822"/>
      <c r="Z45" s="1822"/>
      <c r="AB45" s="1822"/>
    </row>
    <row r="46" spans="1:28" s="1827" customFormat="1">
      <c r="A46" s="1822">
        <v>4</v>
      </c>
      <c r="B46" s="1823" t="s">
        <v>1670</v>
      </c>
      <c r="C46" s="1822">
        <v>0</v>
      </c>
      <c r="D46" s="1829" t="s">
        <v>2435</v>
      </c>
      <c r="E46" s="1822"/>
      <c r="F46" s="1823" t="s">
        <v>2412</v>
      </c>
      <c r="G46" s="1822"/>
      <c r="H46" s="1822"/>
      <c r="I46" s="1822"/>
      <c r="J46" s="1822"/>
      <c r="K46" s="1822">
        <v>0</v>
      </c>
      <c r="L46" s="1825" t="s">
        <v>79</v>
      </c>
      <c r="M46" s="1823" t="s">
        <v>68</v>
      </c>
      <c r="N46" s="1823" t="s">
        <v>2712</v>
      </c>
      <c r="O46" s="1822"/>
      <c r="P46" s="1822"/>
      <c r="Q46" s="1825" t="s">
        <v>525</v>
      </c>
      <c r="R46" s="1828">
        <v>0</v>
      </c>
      <c r="S46" s="1823" t="s">
        <v>578</v>
      </c>
      <c r="V46" s="1822"/>
      <c r="Y46" s="1822"/>
      <c r="Z46" s="1822"/>
      <c r="AB46" s="1822"/>
    </row>
    <row r="47" spans="1:28" s="1827" customFormat="1">
      <c r="A47" s="1822">
        <v>4</v>
      </c>
      <c r="B47" s="1823" t="s">
        <v>1671</v>
      </c>
      <c r="C47" s="1822">
        <v>0</v>
      </c>
      <c r="D47" s="1829" t="s">
        <v>2435</v>
      </c>
      <c r="E47" s="1822"/>
      <c r="F47" s="1823" t="s">
        <v>2412</v>
      </c>
      <c r="G47" s="1822"/>
      <c r="H47" s="1822"/>
      <c r="I47" s="1822"/>
      <c r="J47" s="1822"/>
      <c r="K47" s="1822">
        <v>0</v>
      </c>
      <c r="L47" s="1825" t="s">
        <v>79</v>
      </c>
      <c r="M47" s="1823" t="s">
        <v>68</v>
      </c>
      <c r="N47" s="1823" t="s">
        <v>2712</v>
      </c>
      <c r="O47" s="1822"/>
      <c r="P47" s="1822"/>
      <c r="Q47" s="1825" t="s">
        <v>525</v>
      </c>
      <c r="R47" s="1828">
        <v>0</v>
      </c>
      <c r="S47" s="1823" t="s">
        <v>579</v>
      </c>
      <c r="V47" s="1822"/>
      <c r="Y47" s="1822"/>
      <c r="Z47" s="1822"/>
      <c r="AB47" s="1822"/>
    </row>
    <row r="48" spans="1:28" s="1827" customFormat="1">
      <c r="A48" s="1822">
        <v>3</v>
      </c>
      <c r="B48" s="1823" t="s">
        <v>1672</v>
      </c>
      <c r="C48" s="1822">
        <v>0</v>
      </c>
      <c r="D48" s="1824">
        <v>3</v>
      </c>
      <c r="E48" s="1822"/>
      <c r="F48" s="1822"/>
      <c r="G48" s="1822"/>
      <c r="H48" s="1822"/>
      <c r="I48" s="1822"/>
      <c r="J48" s="1822"/>
      <c r="K48" s="1822">
        <v>0</v>
      </c>
      <c r="L48" s="1825" t="s">
        <v>2408</v>
      </c>
      <c r="M48" s="1823" t="s">
        <v>68</v>
      </c>
      <c r="N48" s="1823" t="s">
        <v>2712</v>
      </c>
      <c r="O48" s="1822"/>
      <c r="P48" s="1822"/>
      <c r="Q48" s="1825" t="s">
        <v>554</v>
      </c>
      <c r="R48" s="1828">
        <v>0</v>
      </c>
      <c r="S48" s="1823" t="s">
        <v>552</v>
      </c>
      <c r="V48" s="1822"/>
      <c r="Y48" s="1822"/>
      <c r="Z48" s="1822"/>
      <c r="AB48" s="1822"/>
    </row>
    <row r="49" spans="1:28" s="1827" customFormat="1">
      <c r="A49" s="1822">
        <v>4</v>
      </c>
      <c r="B49" s="1823" t="s">
        <v>1673</v>
      </c>
      <c r="C49" s="1822">
        <v>0</v>
      </c>
      <c r="D49" s="1829" t="s">
        <v>2434</v>
      </c>
      <c r="E49" s="1822"/>
      <c r="F49" s="1822"/>
      <c r="G49" s="1822"/>
      <c r="H49" s="1822"/>
      <c r="I49" s="1822"/>
      <c r="J49" s="1822"/>
      <c r="K49" s="1822">
        <v>0</v>
      </c>
      <c r="L49" s="1825" t="s">
        <v>86</v>
      </c>
      <c r="M49" s="1823" t="s">
        <v>68</v>
      </c>
      <c r="N49" s="1823" t="s">
        <v>2712</v>
      </c>
      <c r="O49" s="1822"/>
      <c r="P49" s="1822"/>
      <c r="Q49" s="1825" t="s">
        <v>563</v>
      </c>
      <c r="R49" s="1828">
        <v>0</v>
      </c>
      <c r="S49" s="1823" t="s">
        <v>86</v>
      </c>
      <c r="V49" s="1822"/>
      <c r="Y49" s="1822"/>
      <c r="Z49" s="1822"/>
      <c r="AB49" s="1822"/>
    </row>
    <row r="50" spans="1:28" s="1827" customFormat="1">
      <c r="A50" s="1822">
        <v>4</v>
      </c>
      <c r="B50" s="1823" t="s">
        <v>1674</v>
      </c>
      <c r="C50" s="1822">
        <v>0</v>
      </c>
      <c r="D50" s="1829" t="s">
        <v>2434</v>
      </c>
      <c r="E50" s="1822"/>
      <c r="F50" s="1822"/>
      <c r="G50" s="1822"/>
      <c r="H50" s="1822"/>
      <c r="I50" s="1822"/>
      <c r="J50" s="1822"/>
      <c r="K50" s="1822">
        <v>0</v>
      </c>
      <c r="L50" s="1825" t="s">
        <v>89</v>
      </c>
      <c r="M50" s="1823" t="s">
        <v>68</v>
      </c>
      <c r="N50" s="1823" t="s">
        <v>2712</v>
      </c>
      <c r="O50" s="1822"/>
      <c r="P50" s="1822"/>
      <c r="Q50" s="1825" t="s">
        <v>564</v>
      </c>
      <c r="R50" s="1828">
        <v>0</v>
      </c>
      <c r="S50" s="1823" t="s">
        <v>89</v>
      </c>
      <c r="V50" s="1822"/>
      <c r="Y50" s="1822"/>
      <c r="Z50" s="1822"/>
      <c r="AB50" s="1822"/>
    </row>
    <row r="51" spans="1:28" s="1827" customFormat="1">
      <c r="A51" s="1822">
        <v>4</v>
      </c>
      <c r="B51" s="1823" t="s">
        <v>1675</v>
      </c>
      <c r="C51" s="1822">
        <v>0</v>
      </c>
      <c r="D51" s="1829" t="s">
        <v>2434</v>
      </c>
      <c r="E51" s="1822"/>
      <c r="F51" s="1822"/>
      <c r="G51" s="1822"/>
      <c r="H51" s="1822"/>
      <c r="I51" s="1822"/>
      <c r="J51" s="1822"/>
      <c r="K51" s="1822">
        <v>0</v>
      </c>
      <c r="L51" s="1825" t="s">
        <v>70</v>
      </c>
      <c r="M51" s="1823" t="s">
        <v>68</v>
      </c>
      <c r="N51" s="1823" t="s">
        <v>2712</v>
      </c>
      <c r="O51" s="1822"/>
      <c r="P51" s="1822"/>
      <c r="Q51" s="1825" t="s">
        <v>565</v>
      </c>
      <c r="R51" s="1828">
        <v>0</v>
      </c>
      <c r="S51" s="1823" t="s">
        <v>70</v>
      </c>
      <c r="V51" s="1822"/>
      <c r="Y51" s="1822"/>
      <c r="Z51" s="1822"/>
      <c r="AB51" s="1822"/>
    </row>
    <row r="52" spans="1:28" s="1827" customFormat="1">
      <c r="A52" s="1822">
        <v>3</v>
      </c>
      <c r="B52" s="1823" t="s">
        <v>1676</v>
      </c>
      <c r="C52" s="1822">
        <v>0</v>
      </c>
      <c r="D52" s="1824">
        <v>3</v>
      </c>
      <c r="E52" s="1822"/>
      <c r="F52" s="1822"/>
      <c r="G52" s="1822"/>
      <c r="H52" s="1822"/>
      <c r="I52" s="1822"/>
      <c r="J52" s="1822"/>
      <c r="K52" s="1822">
        <v>0</v>
      </c>
      <c r="L52" s="1830" t="s">
        <v>2409</v>
      </c>
      <c r="M52" s="1823" t="s">
        <v>68</v>
      </c>
      <c r="N52" s="1823" t="s">
        <v>2712</v>
      </c>
      <c r="O52" s="1822"/>
      <c r="P52" s="1822"/>
      <c r="Q52" s="1825" t="s">
        <v>555</v>
      </c>
      <c r="R52" s="1828">
        <v>0</v>
      </c>
      <c r="S52" s="1823" t="s">
        <v>553</v>
      </c>
      <c r="V52" s="1822"/>
      <c r="Y52" s="1822"/>
      <c r="Z52" s="1822"/>
      <c r="AB52" s="1822"/>
    </row>
    <row r="53" spans="1:28" s="1827" customFormat="1">
      <c r="A53" s="1822">
        <v>4</v>
      </c>
      <c r="B53" s="1823" t="s">
        <v>1677</v>
      </c>
      <c r="C53" s="1822">
        <v>0</v>
      </c>
      <c r="D53" s="1829" t="s">
        <v>2434</v>
      </c>
      <c r="E53" s="1822"/>
      <c r="F53" s="1823" t="s">
        <v>2411</v>
      </c>
      <c r="G53" s="1822"/>
      <c r="H53" s="1822"/>
      <c r="I53" s="1822"/>
      <c r="J53" s="1822"/>
      <c r="K53" s="1822">
        <v>0</v>
      </c>
      <c r="L53" s="1830" t="s">
        <v>92</v>
      </c>
      <c r="M53" s="1823" t="s">
        <v>68</v>
      </c>
      <c r="N53" s="1823" t="s">
        <v>2712</v>
      </c>
      <c r="O53" s="1822"/>
      <c r="P53" s="1822"/>
      <c r="Q53" s="1825" t="s">
        <v>570</v>
      </c>
      <c r="R53" s="1828">
        <v>0</v>
      </c>
      <c r="S53" s="1825" t="s">
        <v>92</v>
      </c>
      <c r="V53" s="1822"/>
      <c r="Y53" s="1822"/>
      <c r="Z53" s="1822"/>
      <c r="AB53" s="1822"/>
    </row>
    <row r="54" spans="1:28" s="1827" customFormat="1">
      <c r="A54" s="1822">
        <v>5</v>
      </c>
      <c r="B54" s="1823" t="s">
        <v>1678</v>
      </c>
      <c r="C54" s="1822">
        <v>0</v>
      </c>
      <c r="D54" s="1829" t="s">
        <v>2434</v>
      </c>
      <c r="E54" s="1822"/>
      <c r="F54" s="1823" t="s">
        <v>2412</v>
      </c>
      <c r="G54" s="1822"/>
      <c r="H54" s="1822"/>
      <c r="I54" s="1822"/>
      <c r="J54" s="1822"/>
      <c r="K54" s="1822">
        <v>0</v>
      </c>
      <c r="L54" s="1830" t="s">
        <v>92</v>
      </c>
      <c r="M54" s="1823" t="s">
        <v>68</v>
      </c>
      <c r="N54" s="1823" t="s">
        <v>2712</v>
      </c>
      <c r="O54" s="1822"/>
      <c r="P54" s="1822"/>
      <c r="Q54" s="1825"/>
      <c r="R54" s="1828"/>
      <c r="S54" s="1825"/>
      <c r="V54" s="1822"/>
      <c r="Y54" s="1822"/>
      <c r="Z54" s="1822"/>
      <c r="AB54" s="1822"/>
    </row>
    <row r="55" spans="1:28" s="1827" customFormat="1">
      <c r="A55" s="1822">
        <v>5</v>
      </c>
      <c r="B55" s="1823" t="s">
        <v>1679</v>
      </c>
      <c r="C55" s="1822">
        <v>0</v>
      </c>
      <c r="D55" s="1829" t="s">
        <v>2434</v>
      </c>
      <c r="E55" s="1822"/>
      <c r="F55" s="1823" t="s">
        <v>2412</v>
      </c>
      <c r="G55" s="1822"/>
      <c r="H55" s="1822"/>
      <c r="I55" s="1822"/>
      <c r="J55" s="1822"/>
      <c r="K55" s="1822">
        <v>0</v>
      </c>
      <c r="L55" s="1830" t="s">
        <v>92</v>
      </c>
      <c r="M55" s="1823" t="s">
        <v>68</v>
      </c>
      <c r="N55" s="1823" t="s">
        <v>2712</v>
      </c>
      <c r="O55" s="1822"/>
      <c r="P55" s="1822"/>
      <c r="Q55" s="1825"/>
      <c r="R55" s="1828"/>
      <c r="S55" s="1825"/>
      <c r="V55" s="1822"/>
      <c r="Y55" s="1822"/>
      <c r="Z55" s="1822"/>
      <c r="AB55" s="1822"/>
    </row>
    <row r="56" spans="1:28" s="1827" customFormat="1">
      <c r="A56" s="1822">
        <v>4</v>
      </c>
      <c r="B56" s="1823" t="s">
        <v>1680</v>
      </c>
      <c r="C56" s="1822">
        <v>0</v>
      </c>
      <c r="D56" s="1829" t="s">
        <v>2434</v>
      </c>
      <c r="E56" s="1822"/>
      <c r="F56" s="1822"/>
      <c r="G56" s="1822"/>
      <c r="H56" s="1822"/>
      <c r="I56" s="1822"/>
      <c r="J56" s="1822"/>
      <c r="K56" s="1822">
        <v>0</v>
      </c>
      <c r="L56" s="1825" t="s">
        <v>95</v>
      </c>
      <c r="M56" s="1823" t="s">
        <v>68</v>
      </c>
      <c r="N56" s="1823" t="s">
        <v>2712</v>
      </c>
      <c r="O56" s="1822"/>
      <c r="P56" s="1822"/>
      <c r="Q56" s="1825" t="s">
        <v>572</v>
      </c>
      <c r="R56" s="1828">
        <v>0</v>
      </c>
      <c r="S56" s="1825" t="s">
        <v>95</v>
      </c>
      <c r="V56" s="1822"/>
      <c r="Y56" s="1822"/>
      <c r="Z56" s="1822"/>
      <c r="AB56" s="1822"/>
    </row>
    <row r="57" spans="1:28" s="1827" customFormat="1">
      <c r="A57" s="1822">
        <v>4</v>
      </c>
      <c r="B57" s="1823" t="s">
        <v>1681</v>
      </c>
      <c r="C57" s="1822">
        <v>0</v>
      </c>
      <c r="D57" s="1829" t="s">
        <v>2413</v>
      </c>
      <c r="E57" s="1822"/>
      <c r="F57" s="1822"/>
      <c r="G57" s="1822"/>
      <c r="H57" s="1822"/>
      <c r="I57" s="1822"/>
      <c r="J57" s="1822"/>
      <c r="K57" s="1822">
        <v>0</v>
      </c>
      <c r="L57" s="1825" t="s">
        <v>569</v>
      </c>
      <c r="M57" s="1823" t="s">
        <v>68</v>
      </c>
      <c r="N57" s="1823" t="s">
        <v>2712</v>
      </c>
      <c r="O57" s="1822"/>
      <c r="P57" s="1822"/>
      <c r="Q57" s="1825" t="s">
        <v>525</v>
      </c>
      <c r="R57" s="1828">
        <v>0</v>
      </c>
      <c r="S57" s="1825" t="s">
        <v>576</v>
      </c>
      <c r="V57" s="1822"/>
      <c r="Y57" s="1822"/>
      <c r="Z57" s="1822"/>
      <c r="AA57" s="1826" t="s">
        <v>575</v>
      </c>
      <c r="AB57" s="1822"/>
    </row>
    <row r="58" spans="1:28" s="1827" customFormat="1">
      <c r="A58" s="1822">
        <v>5</v>
      </c>
      <c r="B58" s="1823" t="s">
        <v>1682</v>
      </c>
      <c r="C58" s="1822">
        <v>0</v>
      </c>
      <c r="D58" s="1829" t="s">
        <v>2432</v>
      </c>
      <c r="E58" s="1822"/>
      <c r="F58" s="1822"/>
      <c r="G58" s="1822"/>
      <c r="H58" s="1822"/>
      <c r="I58" s="1822"/>
      <c r="J58" s="1822"/>
      <c r="K58" s="1822">
        <v>0</v>
      </c>
      <c r="L58" s="1825" t="s">
        <v>569</v>
      </c>
      <c r="M58" s="1823" t="s">
        <v>68</v>
      </c>
      <c r="N58" s="1823" t="s">
        <v>2712</v>
      </c>
      <c r="O58" s="1822"/>
      <c r="P58" s="1822"/>
      <c r="Q58" s="1825" t="s">
        <v>571</v>
      </c>
      <c r="R58" s="1828">
        <v>0</v>
      </c>
      <c r="S58" s="1823" t="s">
        <v>568</v>
      </c>
      <c r="V58" s="1822"/>
      <c r="Y58" s="1822"/>
      <c r="Z58" s="1822"/>
      <c r="AB58" s="1822"/>
    </row>
    <row r="59" spans="1:28" s="1827" customFormat="1">
      <c r="A59" s="1822">
        <v>5</v>
      </c>
      <c r="B59" s="1823" t="s">
        <v>1683</v>
      </c>
      <c r="C59" s="1822">
        <v>0</v>
      </c>
      <c r="D59" s="1829" t="s">
        <v>518</v>
      </c>
      <c r="E59" s="1822"/>
      <c r="F59" s="1822"/>
      <c r="G59" s="1822"/>
      <c r="H59" s="1822"/>
      <c r="I59" s="1822"/>
      <c r="J59" s="1822"/>
      <c r="K59" s="1822">
        <v>0</v>
      </c>
      <c r="L59" s="1825" t="s">
        <v>569</v>
      </c>
      <c r="M59" s="1823" t="s">
        <v>68</v>
      </c>
      <c r="N59" s="1823" t="s">
        <v>2712</v>
      </c>
      <c r="O59" s="1822"/>
      <c r="P59" s="1822"/>
      <c r="Q59" s="1825" t="s">
        <v>574</v>
      </c>
      <c r="R59" s="1828">
        <v>0</v>
      </c>
      <c r="S59" s="1823" t="s">
        <v>569</v>
      </c>
      <c r="V59" s="1822"/>
      <c r="Y59" s="1822"/>
      <c r="Z59" s="1822"/>
      <c r="AB59" s="1822"/>
    </row>
    <row r="60" spans="1:28" s="1827" customFormat="1">
      <c r="A60" s="1822">
        <v>6</v>
      </c>
      <c r="B60" s="1823" t="s">
        <v>1684</v>
      </c>
      <c r="C60" s="1822">
        <v>0</v>
      </c>
      <c r="D60" s="1829" t="s">
        <v>2433</v>
      </c>
      <c r="E60" s="1822"/>
      <c r="F60" s="1822"/>
      <c r="G60" s="1822"/>
      <c r="H60" s="1822"/>
      <c r="I60" s="1822"/>
      <c r="J60" s="1822"/>
      <c r="K60" s="1822">
        <v>0</v>
      </c>
      <c r="L60" s="1825" t="s">
        <v>569</v>
      </c>
      <c r="M60" s="1823" t="s">
        <v>68</v>
      </c>
      <c r="N60" s="1823" t="s">
        <v>2712</v>
      </c>
      <c r="O60" s="1822"/>
      <c r="P60" s="1822"/>
      <c r="Q60" s="1825"/>
      <c r="R60" s="1828"/>
      <c r="S60" s="1823"/>
      <c r="V60" s="1822"/>
      <c r="Y60" s="1822"/>
      <c r="Z60" s="1822"/>
      <c r="AB60" s="1822"/>
    </row>
    <row r="61" spans="1:28" s="1827" customFormat="1">
      <c r="A61" s="1822">
        <v>6</v>
      </c>
      <c r="B61" s="1823" t="s">
        <v>1685</v>
      </c>
      <c r="C61" s="1822">
        <v>0</v>
      </c>
      <c r="D61" s="1829" t="s">
        <v>2433</v>
      </c>
      <c r="E61" s="1822"/>
      <c r="F61" s="1822"/>
      <c r="G61" s="1822"/>
      <c r="H61" s="1822"/>
      <c r="I61" s="1822"/>
      <c r="J61" s="1822"/>
      <c r="K61" s="1822">
        <v>0</v>
      </c>
      <c r="L61" s="1825" t="s">
        <v>569</v>
      </c>
      <c r="M61" s="1823" t="s">
        <v>68</v>
      </c>
      <c r="N61" s="1823" t="s">
        <v>2712</v>
      </c>
      <c r="O61" s="1822"/>
      <c r="P61" s="1822"/>
      <c r="Q61" s="1825"/>
      <c r="R61" s="1828"/>
      <c r="S61" s="1823"/>
      <c r="V61" s="1822"/>
      <c r="Y61" s="1822"/>
      <c r="Z61" s="1822"/>
      <c r="AB61" s="1822"/>
    </row>
    <row r="62" spans="1:28" s="1827" customFormat="1">
      <c r="A62" s="1822">
        <v>6</v>
      </c>
      <c r="B62" s="1823" t="s">
        <v>1686</v>
      </c>
      <c r="C62" s="1822">
        <v>0</v>
      </c>
      <c r="D62" s="1829" t="s">
        <v>2433</v>
      </c>
      <c r="E62" s="1822"/>
      <c r="F62" s="1822"/>
      <c r="G62" s="1822"/>
      <c r="H62" s="1822"/>
      <c r="I62" s="1822"/>
      <c r="J62" s="1822"/>
      <c r="K62" s="1822">
        <v>0</v>
      </c>
      <c r="L62" s="1825" t="s">
        <v>569</v>
      </c>
      <c r="M62" s="1823" t="s">
        <v>68</v>
      </c>
      <c r="N62" s="1823" t="s">
        <v>2712</v>
      </c>
      <c r="O62" s="1822"/>
      <c r="P62" s="1822"/>
      <c r="Q62" s="1825"/>
      <c r="R62" s="1828"/>
      <c r="S62" s="1823"/>
      <c r="V62" s="1822"/>
      <c r="Y62" s="1822"/>
      <c r="Z62" s="1822"/>
      <c r="AB62" s="1822"/>
    </row>
    <row r="63" spans="1:28" s="1827" customFormat="1">
      <c r="A63" s="1822">
        <v>6</v>
      </c>
      <c r="B63" s="1823" t="s">
        <v>1687</v>
      </c>
      <c r="C63" s="1822">
        <v>0</v>
      </c>
      <c r="D63" s="1829" t="s">
        <v>2433</v>
      </c>
      <c r="E63" s="1822"/>
      <c r="F63" s="1822"/>
      <c r="G63" s="1822"/>
      <c r="H63" s="1822"/>
      <c r="I63" s="1822"/>
      <c r="J63" s="1822"/>
      <c r="K63" s="1822">
        <v>0</v>
      </c>
      <c r="L63" s="1825" t="s">
        <v>569</v>
      </c>
      <c r="M63" s="1823" t="s">
        <v>68</v>
      </c>
      <c r="N63" s="1823" t="s">
        <v>2712</v>
      </c>
      <c r="O63" s="1822"/>
      <c r="P63" s="1822"/>
      <c r="Q63" s="1825"/>
      <c r="R63" s="1828"/>
      <c r="S63" s="1823"/>
      <c r="V63" s="1822"/>
      <c r="Y63" s="1822"/>
      <c r="Z63" s="1822"/>
      <c r="AA63" s="1826" t="s">
        <v>1426</v>
      </c>
      <c r="AB63" s="1822"/>
    </row>
    <row r="64" spans="1:28" s="1827" customFormat="1">
      <c r="A64" s="1822">
        <v>3</v>
      </c>
      <c r="B64" s="1823" t="s">
        <v>1690</v>
      </c>
      <c r="C64" s="1822">
        <v>0</v>
      </c>
      <c r="D64" s="1829" t="s">
        <v>2435</v>
      </c>
      <c r="E64" s="1822"/>
      <c r="F64" s="1822"/>
      <c r="G64" s="1822"/>
      <c r="H64" s="1822"/>
      <c r="I64" s="1822"/>
      <c r="J64" s="1822"/>
      <c r="K64" s="1822">
        <v>0</v>
      </c>
      <c r="L64" s="1825" t="s">
        <v>569</v>
      </c>
      <c r="M64" s="1823" t="s">
        <v>68</v>
      </c>
      <c r="N64" s="1823" t="s">
        <v>2712</v>
      </c>
      <c r="O64" s="1822"/>
      <c r="P64" s="1822"/>
      <c r="Q64" s="1825" t="s">
        <v>525</v>
      </c>
      <c r="R64" s="1828">
        <v>0</v>
      </c>
      <c r="S64" s="1825" t="s">
        <v>577</v>
      </c>
      <c r="V64" s="1822"/>
      <c r="Y64" s="1822"/>
      <c r="Z64" s="1822"/>
      <c r="AA64" s="1826" t="s">
        <v>956</v>
      </c>
      <c r="AB64" s="1822"/>
    </row>
    <row r="65" spans="1:28" s="1827" customFormat="1">
      <c r="A65" s="1822">
        <v>2</v>
      </c>
      <c r="B65" s="1823" t="s">
        <v>1691</v>
      </c>
      <c r="C65" s="1822">
        <v>0</v>
      </c>
      <c r="D65" s="1824">
        <v>2</v>
      </c>
      <c r="E65" s="1822"/>
      <c r="F65" s="1822"/>
      <c r="G65" s="1822"/>
      <c r="H65" s="1822"/>
      <c r="I65" s="1822"/>
      <c r="J65" s="1822"/>
      <c r="K65" s="1822">
        <v>0</v>
      </c>
      <c r="L65" s="1825" t="s">
        <v>97</v>
      </c>
      <c r="M65" s="1823" t="s">
        <v>68</v>
      </c>
      <c r="N65" s="1823" t="s">
        <v>2712</v>
      </c>
      <c r="O65" s="1822"/>
      <c r="P65" s="1825" t="s">
        <v>2657</v>
      </c>
      <c r="Q65" s="1825" t="s">
        <v>584</v>
      </c>
      <c r="R65" s="1828">
        <v>0</v>
      </c>
      <c r="S65" s="1825" t="s">
        <v>585</v>
      </c>
      <c r="V65" s="1825"/>
      <c r="Y65" s="1825"/>
      <c r="Z65" s="1825"/>
      <c r="AB65" s="1825"/>
    </row>
    <row r="66" spans="1:28" s="1827" customFormat="1">
      <c r="A66" s="1822">
        <v>3</v>
      </c>
      <c r="B66" s="1823" t="s">
        <v>1688</v>
      </c>
      <c r="C66" s="1822">
        <v>0</v>
      </c>
      <c r="D66" s="1829" t="s">
        <v>2435</v>
      </c>
      <c r="E66" s="1822"/>
      <c r="F66" s="1822"/>
      <c r="G66" s="1822"/>
      <c r="H66" s="1822"/>
      <c r="I66" s="1822"/>
      <c r="J66" s="1822"/>
      <c r="K66" s="1822">
        <v>0</v>
      </c>
      <c r="L66" s="1825" t="s">
        <v>97</v>
      </c>
      <c r="M66" s="1823" t="s">
        <v>68</v>
      </c>
      <c r="N66" s="1823" t="s">
        <v>2712</v>
      </c>
      <c r="O66" s="1822"/>
      <c r="P66" s="1822"/>
      <c r="Q66" s="1825" t="s">
        <v>525</v>
      </c>
      <c r="R66" s="1828">
        <v>0</v>
      </c>
      <c r="S66" s="1823" t="s">
        <v>582</v>
      </c>
      <c r="V66" s="1822"/>
      <c r="Y66" s="1822"/>
      <c r="Z66" s="1822"/>
      <c r="AB66" s="1822"/>
    </row>
    <row r="67" spans="1:28" s="1827" customFormat="1">
      <c r="A67" s="1822">
        <v>3</v>
      </c>
      <c r="B67" s="1823" t="s">
        <v>1689</v>
      </c>
      <c r="C67" s="1822">
        <v>0</v>
      </c>
      <c r="D67" s="1829" t="s">
        <v>2435</v>
      </c>
      <c r="E67" s="1822"/>
      <c r="F67" s="1822"/>
      <c r="G67" s="1822"/>
      <c r="H67" s="1822"/>
      <c r="I67" s="1822"/>
      <c r="J67" s="1822"/>
      <c r="K67" s="1822">
        <v>0</v>
      </c>
      <c r="L67" s="1825" t="s">
        <v>97</v>
      </c>
      <c r="M67" s="1823" t="s">
        <v>68</v>
      </c>
      <c r="N67" s="1823" t="s">
        <v>2712</v>
      </c>
      <c r="O67" s="1822"/>
      <c r="P67" s="1822"/>
      <c r="Q67" s="1825" t="s">
        <v>525</v>
      </c>
      <c r="R67" s="1828">
        <v>0</v>
      </c>
      <c r="S67" s="1823" t="s">
        <v>583</v>
      </c>
      <c r="V67" s="1822"/>
      <c r="Y67" s="1822"/>
      <c r="Z67" s="1822"/>
      <c r="AB67" s="1822"/>
    </row>
    <row r="68" spans="1:28" s="193" customFormat="1">
      <c r="A68" s="1831">
        <v>1</v>
      </c>
      <c r="B68" s="1832" t="s">
        <v>1385</v>
      </c>
      <c r="C68" s="1831">
        <v>1</v>
      </c>
      <c r="D68" s="1833"/>
      <c r="E68" s="1834">
        <v>1</v>
      </c>
      <c r="F68" s="1834"/>
      <c r="G68" s="1831"/>
      <c r="H68" s="1831"/>
      <c r="I68" s="1831"/>
      <c r="J68" s="1831"/>
      <c r="K68" s="1831">
        <v>0</v>
      </c>
      <c r="L68" s="1835" t="s">
        <v>2403</v>
      </c>
      <c r="M68" s="1832" t="s">
        <v>68</v>
      </c>
      <c r="N68" s="1832" t="s">
        <v>2712</v>
      </c>
      <c r="O68" s="1831"/>
      <c r="P68" s="1831"/>
      <c r="Q68" s="1835"/>
      <c r="R68" s="1836"/>
      <c r="S68" s="1832"/>
      <c r="V68" s="1831"/>
      <c r="Y68" s="1831"/>
      <c r="Z68" s="1831"/>
      <c r="AB68" s="1831"/>
    </row>
    <row r="69" spans="1:28" s="193" customFormat="1">
      <c r="A69" s="1831">
        <v>2</v>
      </c>
      <c r="B69" s="1832" t="s">
        <v>1386</v>
      </c>
      <c r="C69" s="1831">
        <v>1</v>
      </c>
      <c r="D69" s="1833"/>
      <c r="E69" s="1834">
        <v>2</v>
      </c>
      <c r="F69" s="1834"/>
      <c r="G69" s="1831"/>
      <c r="H69" s="1831"/>
      <c r="I69" s="1831"/>
      <c r="J69" s="1831"/>
      <c r="K69" s="1831">
        <v>0</v>
      </c>
      <c r="L69" s="1835" t="s">
        <v>2405</v>
      </c>
      <c r="M69" s="1832" t="s">
        <v>68</v>
      </c>
      <c r="N69" s="1832" t="s">
        <v>2712</v>
      </c>
      <c r="O69" s="1831"/>
      <c r="P69" s="1831"/>
      <c r="Q69" s="1835"/>
      <c r="R69" s="1836"/>
      <c r="S69" s="1832"/>
      <c r="V69" s="1831"/>
      <c r="Y69" s="1831"/>
      <c r="Z69" s="1831"/>
      <c r="AB69" s="1831"/>
    </row>
    <row r="70" spans="1:28" s="193" customFormat="1">
      <c r="A70" s="1831">
        <v>3</v>
      </c>
      <c r="B70" s="1832" t="s">
        <v>1387</v>
      </c>
      <c r="C70" s="1831">
        <v>1</v>
      </c>
      <c r="D70" s="1833"/>
      <c r="E70" s="1837" t="s">
        <v>519</v>
      </c>
      <c r="F70" s="1832" t="s">
        <v>2411</v>
      </c>
      <c r="G70" s="1831"/>
      <c r="H70" s="1831"/>
      <c r="I70" s="1831"/>
      <c r="J70" s="1831"/>
      <c r="K70" s="1831">
        <v>0</v>
      </c>
      <c r="L70" s="1835" t="s">
        <v>73</v>
      </c>
      <c r="M70" s="1832" t="s">
        <v>68</v>
      </c>
      <c r="N70" s="1832" t="s">
        <v>2712</v>
      </c>
      <c r="O70" s="1831"/>
      <c r="P70" s="1831"/>
      <c r="Q70" s="1835"/>
      <c r="R70" s="1836"/>
      <c r="S70" s="1832"/>
      <c r="V70" s="1831"/>
      <c r="Y70" s="1831"/>
      <c r="Z70" s="1831"/>
      <c r="AB70" s="1831"/>
    </row>
    <row r="71" spans="1:28" s="193" customFormat="1">
      <c r="A71" s="1831">
        <v>4</v>
      </c>
      <c r="B71" s="1832" t="s">
        <v>1388</v>
      </c>
      <c r="C71" s="1831">
        <v>1</v>
      </c>
      <c r="D71" s="1833"/>
      <c r="E71" s="1837" t="s">
        <v>519</v>
      </c>
      <c r="F71" s="1832" t="s">
        <v>2412</v>
      </c>
      <c r="G71" s="1831"/>
      <c r="H71" s="1831"/>
      <c r="I71" s="1831"/>
      <c r="J71" s="1831"/>
      <c r="K71" s="1831">
        <v>0</v>
      </c>
      <c r="L71" s="1835" t="s">
        <v>73</v>
      </c>
      <c r="M71" s="1832" t="s">
        <v>68</v>
      </c>
      <c r="N71" s="1832" t="s">
        <v>2712</v>
      </c>
      <c r="O71" s="1831"/>
      <c r="P71" s="1831"/>
      <c r="Q71" s="1835"/>
      <c r="R71" s="1836"/>
      <c r="S71" s="1832"/>
      <c r="V71" s="1831"/>
      <c r="W71" s="1838" t="s">
        <v>767</v>
      </c>
      <c r="X71" s="193">
        <v>0</v>
      </c>
      <c r="Y71" s="1831"/>
      <c r="Z71" s="1831"/>
      <c r="AB71" s="1831"/>
    </row>
    <row r="72" spans="1:28" s="193" customFormat="1">
      <c r="A72" s="1831">
        <v>4</v>
      </c>
      <c r="B72" s="1832" t="s">
        <v>1389</v>
      </c>
      <c r="C72" s="1831">
        <v>1</v>
      </c>
      <c r="D72" s="1833"/>
      <c r="E72" s="1837" t="s">
        <v>519</v>
      </c>
      <c r="F72" s="1832" t="s">
        <v>2412</v>
      </c>
      <c r="G72" s="1831"/>
      <c r="H72" s="1831"/>
      <c r="I72" s="1831"/>
      <c r="J72" s="1831"/>
      <c r="K72" s="1831">
        <v>0</v>
      </c>
      <c r="L72" s="1835" t="s">
        <v>73</v>
      </c>
      <c r="M72" s="1832" t="s">
        <v>68</v>
      </c>
      <c r="N72" s="1832" t="s">
        <v>2712</v>
      </c>
      <c r="O72" s="1831"/>
      <c r="P72" s="1831"/>
      <c r="Q72" s="1835"/>
      <c r="R72" s="1836"/>
      <c r="S72" s="1832"/>
      <c r="V72" s="1831"/>
      <c r="W72" s="1838" t="s">
        <v>764</v>
      </c>
      <c r="X72" s="193">
        <v>0</v>
      </c>
      <c r="Y72" s="1831"/>
      <c r="Z72" s="1831"/>
      <c r="AB72" s="1831"/>
    </row>
    <row r="73" spans="1:28" s="193" customFormat="1">
      <c r="A73" s="1831">
        <v>3</v>
      </c>
      <c r="B73" s="1832" t="s">
        <v>1390</v>
      </c>
      <c r="C73" s="1831">
        <v>1</v>
      </c>
      <c r="D73" s="1833"/>
      <c r="E73" s="1837" t="s">
        <v>519</v>
      </c>
      <c r="F73" s="1832" t="s">
        <v>2411</v>
      </c>
      <c r="G73" s="1831"/>
      <c r="H73" s="1831"/>
      <c r="I73" s="1831"/>
      <c r="J73" s="1831"/>
      <c r="K73" s="1831">
        <v>0</v>
      </c>
      <c r="L73" s="1835" t="s">
        <v>76</v>
      </c>
      <c r="M73" s="1832" t="s">
        <v>68</v>
      </c>
      <c r="N73" s="1832" t="s">
        <v>2712</v>
      </c>
      <c r="O73" s="1831"/>
      <c r="P73" s="1831"/>
      <c r="Q73" s="1835"/>
      <c r="R73" s="1836"/>
      <c r="S73" s="1832"/>
      <c r="V73" s="1831"/>
      <c r="Y73" s="1831"/>
      <c r="Z73" s="1831"/>
      <c r="AB73" s="1831"/>
    </row>
    <row r="74" spans="1:28" s="193" customFormat="1">
      <c r="A74" s="1831">
        <v>4</v>
      </c>
      <c r="B74" s="1832" t="s">
        <v>1391</v>
      </c>
      <c r="C74" s="1831">
        <v>1</v>
      </c>
      <c r="D74" s="1833"/>
      <c r="E74" s="1837" t="s">
        <v>519</v>
      </c>
      <c r="F74" s="1832" t="s">
        <v>2412</v>
      </c>
      <c r="G74" s="1831"/>
      <c r="H74" s="1831"/>
      <c r="I74" s="1831"/>
      <c r="J74" s="1831"/>
      <c r="K74" s="1831">
        <v>0</v>
      </c>
      <c r="L74" s="1835" t="s">
        <v>76</v>
      </c>
      <c r="M74" s="1832" t="s">
        <v>68</v>
      </c>
      <c r="N74" s="1832" t="s">
        <v>2712</v>
      </c>
      <c r="O74" s="1831"/>
      <c r="P74" s="1831"/>
      <c r="Q74" s="1835"/>
      <c r="R74" s="1836"/>
      <c r="S74" s="1832"/>
      <c r="V74" s="1831"/>
      <c r="Y74" s="1831"/>
      <c r="Z74" s="1831"/>
      <c r="AB74" s="1831"/>
    </row>
    <row r="75" spans="1:28" s="193" customFormat="1">
      <c r="A75" s="1831">
        <v>4</v>
      </c>
      <c r="B75" s="1832" t="s">
        <v>1392</v>
      </c>
      <c r="C75" s="1831">
        <v>1</v>
      </c>
      <c r="D75" s="1833"/>
      <c r="E75" s="1837" t="s">
        <v>519</v>
      </c>
      <c r="F75" s="1832" t="s">
        <v>2412</v>
      </c>
      <c r="G75" s="1831"/>
      <c r="H75" s="1831"/>
      <c r="I75" s="1831"/>
      <c r="J75" s="1831"/>
      <c r="K75" s="1831">
        <v>0</v>
      </c>
      <c r="L75" s="1835" t="s">
        <v>76</v>
      </c>
      <c r="M75" s="1832" t="s">
        <v>68</v>
      </c>
      <c r="N75" s="1832" t="s">
        <v>2712</v>
      </c>
      <c r="O75" s="1831"/>
      <c r="P75" s="1831"/>
      <c r="Q75" s="1835"/>
      <c r="R75" s="1836"/>
      <c r="S75" s="1832"/>
      <c r="V75" s="1831"/>
      <c r="Y75" s="1831"/>
      <c r="Z75" s="1831"/>
      <c r="AB75" s="1831"/>
    </row>
    <row r="76" spans="1:28" s="193" customFormat="1">
      <c r="A76" s="1831">
        <v>3</v>
      </c>
      <c r="B76" s="1832" t="s">
        <v>1393</v>
      </c>
      <c r="C76" s="1831">
        <v>1</v>
      </c>
      <c r="D76" s="1833"/>
      <c r="E76" s="1837" t="s">
        <v>519</v>
      </c>
      <c r="F76" s="1832" t="s">
        <v>2411</v>
      </c>
      <c r="G76" s="1831"/>
      <c r="H76" s="1831"/>
      <c r="I76" s="1831"/>
      <c r="J76" s="1831"/>
      <c r="K76" s="1831">
        <v>0</v>
      </c>
      <c r="L76" s="1835" t="s">
        <v>79</v>
      </c>
      <c r="M76" s="1832" t="s">
        <v>68</v>
      </c>
      <c r="N76" s="1832" t="s">
        <v>2712</v>
      </c>
      <c r="O76" s="1831"/>
      <c r="P76" s="1831"/>
      <c r="Q76" s="1835"/>
      <c r="R76" s="1836"/>
      <c r="S76" s="1832"/>
      <c r="V76" s="1831"/>
      <c r="Y76" s="1831"/>
      <c r="Z76" s="1831"/>
      <c r="AB76" s="1831"/>
    </row>
    <row r="77" spans="1:28" s="193" customFormat="1">
      <c r="A77" s="1831">
        <v>4</v>
      </c>
      <c r="B77" s="1839" t="s">
        <v>1394</v>
      </c>
      <c r="C77" s="1831">
        <v>1</v>
      </c>
      <c r="D77" s="1833"/>
      <c r="E77" s="1837" t="s">
        <v>519</v>
      </c>
      <c r="F77" s="1832" t="s">
        <v>2412</v>
      </c>
      <c r="G77" s="1831"/>
      <c r="H77" s="1831"/>
      <c r="I77" s="1831"/>
      <c r="J77" s="1831"/>
      <c r="K77" s="1831">
        <v>0</v>
      </c>
      <c r="L77" s="1835" t="s">
        <v>79</v>
      </c>
      <c r="M77" s="1832" t="s">
        <v>68</v>
      </c>
      <c r="N77" s="1832" t="s">
        <v>2712</v>
      </c>
      <c r="O77" s="1831"/>
      <c r="P77" s="1831"/>
      <c r="Q77" s="1835"/>
      <c r="R77" s="1836"/>
      <c r="S77" s="1832"/>
      <c r="V77" s="1831"/>
      <c r="W77" s="1838" t="s">
        <v>787</v>
      </c>
      <c r="X77" s="193">
        <v>0</v>
      </c>
      <c r="Y77" s="1831"/>
      <c r="Z77" s="1831"/>
      <c r="AB77" s="1831"/>
    </row>
    <row r="78" spans="1:28" s="193" customFormat="1">
      <c r="A78" s="1831">
        <v>4</v>
      </c>
      <c r="B78" s="1832" t="s">
        <v>1395</v>
      </c>
      <c r="C78" s="1831">
        <v>1</v>
      </c>
      <c r="D78" s="1833"/>
      <c r="E78" s="1837" t="s">
        <v>519</v>
      </c>
      <c r="F78" s="1832" t="s">
        <v>2412</v>
      </c>
      <c r="G78" s="1831"/>
      <c r="H78" s="1831"/>
      <c r="I78" s="1831"/>
      <c r="J78" s="1831"/>
      <c r="K78" s="1831">
        <v>0</v>
      </c>
      <c r="L78" s="1835" t="s">
        <v>79</v>
      </c>
      <c r="M78" s="1832" t="s">
        <v>68</v>
      </c>
      <c r="N78" s="1832" t="s">
        <v>2712</v>
      </c>
      <c r="O78" s="1831"/>
      <c r="P78" s="1831"/>
      <c r="Q78" s="1835"/>
      <c r="R78" s="1836"/>
      <c r="S78" s="1832"/>
      <c r="V78" s="1831"/>
      <c r="W78" s="1838" t="s">
        <v>785</v>
      </c>
      <c r="X78" s="193">
        <v>0</v>
      </c>
      <c r="Y78" s="1831"/>
      <c r="Z78" s="1831"/>
      <c r="AB78" s="1831"/>
    </row>
    <row r="79" spans="1:28" s="193" customFormat="1">
      <c r="A79" s="1831">
        <v>3</v>
      </c>
      <c r="B79" s="1832" t="s">
        <v>1397</v>
      </c>
      <c r="C79" s="1831">
        <v>1</v>
      </c>
      <c r="D79" s="1833"/>
      <c r="E79" s="1837" t="s">
        <v>519</v>
      </c>
      <c r="F79" s="1832" t="s">
        <v>2411</v>
      </c>
      <c r="G79" s="1831"/>
      <c r="H79" s="1831"/>
      <c r="I79" s="1831"/>
      <c r="J79" s="1831"/>
      <c r="K79" s="1831">
        <v>0</v>
      </c>
      <c r="L79" s="1835" t="s">
        <v>86</v>
      </c>
      <c r="M79" s="1832" t="s">
        <v>68</v>
      </c>
      <c r="N79" s="1832" t="s">
        <v>2712</v>
      </c>
      <c r="O79" s="1831"/>
      <c r="P79" s="1831"/>
      <c r="Q79" s="1835"/>
      <c r="R79" s="1836"/>
      <c r="S79" s="1832"/>
      <c r="V79" s="1831"/>
      <c r="Y79" s="1831"/>
      <c r="Z79" s="1831"/>
      <c r="AB79" s="1831"/>
    </row>
    <row r="80" spans="1:28" s="193" customFormat="1">
      <c r="A80" s="1831">
        <v>4</v>
      </c>
      <c r="B80" s="1832" t="s">
        <v>1398</v>
      </c>
      <c r="C80" s="1831">
        <v>1</v>
      </c>
      <c r="D80" s="1833"/>
      <c r="E80" s="1837" t="s">
        <v>519</v>
      </c>
      <c r="F80" s="1832" t="s">
        <v>2412</v>
      </c>
      <c r="G80" s="1831"/>
      <c r="H80" s="1831"/>
      <c r="I80" s="1831"/>
      <c r="J80" s="1831"/>
      <c r="K80" s="1831">
        <v>0</v>
      </c>
      <c r="L80" s="1835" t="s">
        <v>86</v>
      </c>
      <c r="M80" s="1832" t="s">
        <v>68</v>
      </c>
      <c r="N80" s="1832" t="s">
        <v>2712</v>
      </c>
      <c r="O80" s="1831"/>
      <c r="P80" s="1831"/>
      <c r="Q80" s="1835"/>
      <c r="R80" s="1836"/>
      <c r="S80" s="1832"/>
      <c r="V80" s="1831"/>
      <c r="W80" s="1838" t="s">
        <v>779</v>
      </c>
      <c r="X80" s="193">
        <v>0</v>
      </c>
      <c r="Y80" s="1831"/>
      <c r="Z80" s="1831"/>
      <c r="AB80" s="1831"/>
    </row>
    <row r="81" spans="1:28" s="193" customFormat="1">
      <c r="A81" s="1831">
        <v>4</v>
      </c>
      <c r="B81" s="1832" t="s">
        <v>1399</v>
      </c>
      <c r="C81" s="1831">
        <v>1</v>
      </c>
      <c r="D81" s="1833"/>
      <c r="E81" s="1837" t="s">
        <v>519</v>
      </c>
      <c r="F81" s="1832" t="s">
        <v>2412</v>
      </c>
      <c r="G81" s="1831"/>
      <c r="H81" s="1831"/>
      <c r="I81" s="1831"/>
      <c r="J81" s="1831"/>
      <c r="K81" s="1831">
        <v>0</v>
      </c>
      <c r="L81" s="1835" t="s">
        <v>86</v>
      </c>
      <c r="M81" s="1832" t="s">
        <v>68</v>
      </c>
      <c r="N81" s="1832" t="s">
        <v>2712</v>
      </c>
      <c r="O81" s="1831"/>
      <c r="P81" s="1831"/>
      <c r="Q81" s="1835"/>
      <c r="R81" s="1836"/>
      <c r="S81" s="1832"/>
      <c r="V81" s="1831"/>
      <c r="W81" s="1838" t="s">
        <v>777</v>
      </c>
      <c r="X81" s="193">
        <v>0</v>
      </c>
      <c r="Y81" s="1831"/>
      <c r="Z81" s="1831"/>
      <c r="AB81" s="1831"/>
    </row>
    <row r="82" spans="1:28" s="193" customFormat="1">
      <c r="A82" s="1831">
        <v>3</v>
      </c>
      <c r="B82" s="1832" t="s">
        <v>1400</v>
      </c>
      <c r="C82" s="1831">
        <v>1</v>
      </c>
      <c r="D82" s="1833"/>
      <c r="E82" s="1837" t="s">
        <v>519</v>
      </c>
      <c r="F82" s="1832" t="s">
        <v>2411</v>
      </c>
      <c r="G82" s="1831"/>
      <c r="H82" s="1831"/>
      <c r="I82" s="1831"/>
      <c r="J82" s="1831"/>
      <c r="K82" s="1831">
        <v>0</v>
      </c>
      <c r="L82" s="1835" t="s">
        <v>89</v>
      </c>
      <c r="M82" s="1832" t="s">
        <v>68</v>
      </c>
      <c r="N82" s="1832" t="s">
        <v>2712</v>
      </c>
      <c r="O82" s="1831"/>
      <c r="P82" s="1831"/>
      <c r="Q82" s="1835"/>
      <c r="R82" s="1836"/>
      <c r="S82" s="1832"/>
      <c r="V82" s="1831"/>
      <c r="Y82" s="1831"/>
      <c r="Z82" s="1831"/>
      <c r="AB82" s="1831"/>
    </row>
    <row r="83" spans="1:28" s="193" customFormat="1">
      <c r="A83" s="1831">
        <v>4</v>
      </c>
      <c r="B83" s="1832" t="s">
        <v>1401</v>
      </c>
      <c r="C83" s="1831">
        <v>1</v>
      </c>
      <c r="D83" s="1833"/>
      <c r="E83" s="1837" t="s">
        <v>519</v>
      </c>
      <c r="F83" s="1832" t="s">
        <v>2412</v>
      </c>
      <c r="G83" s="1831"/>
      <c r="H83" s="1831"/>
      <c r="I83" s="1831"/>
      <c r="J83" s="1831"/>
      <c r="K83" s="1831">
        <v>0</v>
      </c>
      <c r="L83" s="1835" t="s">
        <v>89</v>
      </c>
      <c r="M83" s="1832" t="s">
        <v>68</v>
      </c>
      <c r="N83" s="1832" t="s">
        <v>2712</v>
      </c>
      <c r="O83" s="1831"/>
      <c r="P83" s="1831"/>
      <c r="Q83" s="1835"/>
      <c r="R83" s="1836"/>
      <c r="S83" s="1832"/>
      <c r="V83" s="1831"/>
      <c r="W83" s="1838" t="s">
        <v>775</v>
      </c>
      <c r="X83" s="193">
        <v>0</v>
      </c>
      <c r="Y83" s="1831"/>
      <c r="Z83" s="1831"/>
      <c r="AB83" s="1831"/>
    </row>
    <row r="84" spans="1:28" s="193" customFormat="1">
      <c r="A84" s="1831">
        <v>4</v>
      </c>
      <c r="B84" s="1832" t="s">
        <v>1402</v>
      </c>
      <c r="C84" s="1831">
        <v>1</v>
      </c>
      <c r="D84" s="1833"/>
      <c r="E84" s="1837" t="s">
        <v>519</v>
      </c>
      <c r="F84" s="1832" t="s">
        <v>2412</v>
      </c>
      <c r="G84" s="1831"/>
      <c r="H84" s="1831"/>
      <c r="I84" s="1831"/>
      <c r="J84" s="1831"/>
      <c r="K84" s="1831">
        <v>0</v>
      </c>
      <c r="L84" s="1835" t="s">
        <v>89</v>
      </c>
      <c r="M84" s="1832" t="s">
        <v>68</v>
      </c>
      <c r="N84" s="1832" t="s">
        <v>2712</v>
      </c>
      <c r="O84" s="1831"/>
      <c r="P84" s="1831"/>
      <c r="Q84" s="1835"/>
      <c r="R84" s="1836"/>
      <c r="S84" s="1832"/>
      <c r="V84" s="1831"/>
      <c r="W84" s="1838" t="s">
        <v>773</v>
      </c>
      <c r="X84" s="193">
        <v>0</v>
      </c>
      <c r="Y84" s="1831"/>
      <c r="Z84" s="1831"/>
      <c r="AB84" s="1831"/>
    </row>
    <row r="85" spans="1:28" s="193" customFormat="1">
      <c r="A85" s="1831">
        <v>3</v>
      </c>
      <c r="B85" s="1832" t="s">
        <v>1403</v>
      </c>
      <c r="C85" s="1831">
        <v>1</v>
      </c>
      <c r="D85" s="1833"/>
      <c r="E85" s="1837" t="s">
        <v>519</v>
      </c>
      <c r="F85" s="1832" t="s">
        <v>2411</v>
      </c>
      <c r="G85" s="1831"/>
      <c r="H85" s="1831"/>
      <c r="I85" s="1831"/>
      <c r="J85" s="1831"/>
      <c r="K85" s="1831">
        <v>0</v>
      </c>
      <c r="L85" s="1835" t="s">
        <v>70</v>
      </c>
      <c r="M85" s="1832" t="s">
        <v>68</v>
      </c>
      <c r="N85" s="1832" t="s">
        <v>2712</v>
      </c>
      <c r="O85" s="1831"/>
      <c r="P85" s="1831"/>
      <c r="Q85" s="1835"/>
      <c r="R85" s="1836"/>
      <c r="S85" s="1832"/>
      <c r="V85" s="1831"/>
      <c r="Y85" s="1831"/>
      <c r="Z85" s="1831"/>
      <c r="AB85" s="1831"/>
    </row>
    <row r="86" spans="1:28" s="193" customFormat="1">
      <c r="A86" s="1831">
        <v>4</v>
      </c>
      <c r="B86" s="1832" t="s">
        <v>1404</v>
      </c>
      <c r="C86" s="1831">
        <v>1</v>
      </c>
      <c r="D86" s="1833"/>
      <c r="E86" s="1837" t="s">
        <v>519</v>
      </c>
      <c r="F86" s="1832" t="s">
        <v>2412</v>
      </c>
      <c r="G86" s="1831"/>
      <c r="H86" s="1831"/>
      <c r="I86" s="1831"/>
      <c r="J86" s="1831"/>
      <c r="K86" s="1831">
        <v>0</v>
      </c>
      <c r="L86" s="1835" t="s">
        <v>70</v>
      </c>
      <c r="M86" s="1832" t="s">
        <v>68</v>
      </c>
      <c r="N86" s="1832" t="s">
        <v>2712</v>
      </c>
      <c r="O86" s="1831"/>
      <c r="P86" s="1831"/>
      <c r="Q86" s="1835"/>
      <c r="R86" s="1836"/>
      <c r="S86" s="1832"/>
      <c r="V86" s="1831"/>
      <c r="W86" s="1838" t="s">
        <v>783</v>
      </c>
      <c r="X86" s="193">
        <v>0</v>
      </c>
      <c r="Y86" s="1831"/>
      <c r="Z86" s="1831"/>
      <c r="AB86" s="1831"/>
    </row>
    <row r="87" spans="1:28" s="193" customFormat="1">
      <c r="A87" s="1831">
        <v>4</v>
      </c>
      <c r="B87" s="1832" t="s">
        <v>1405</v>
      </c>
      <c r="C87" s="1831">
        <v>1</v>
      </c>
      <c r="D87" s="1833"/>
      <c r="E87" s="1837" t="s">
        <v>519</v>
      </c>
      <c r="F87" s="1832" t="s">
        <v>2412</v>
      </c>
      <c r="G87" s="1831"/>
      <c r="H87" s="1831"/>
      <c r="I87" s="1831"/>
      <c r="J87" s="1831"/>
      <c r="K87" s="1831">
        <v>0</v>
      </c>
      <c r="L87" s="1835" t="s">
        <v>70</v>
      </c>
      <c r="M87" s="1832" t="s">
        <v>68</v>
      </c>
      <c r="N87" s="1832" t="s">
        <v>2712</v>
      </c>
      <c r="O87" s="1831"/>
      <c r="P87" s="1831"/>
      <c r="Q87" s="1835"/>
      <c r="R87" s="1836"/>
      <c r="S87" s="1832"/>
      <c r="V87" s="1831"/>
      <c r="W87" s="1838" t="s">
        <v>781</v>
      </c>
      <c r="X87" s="193">
        <v>0</v>
      </c>
      <c r="Y87" s="1831"/>
      <c r="Z87" s="1831"/>
      <c r="AB87" s="1831"/>
    </row>
    <row r="88" spans="1:28" s="193" customFormat="1">
      <c r="A88" s="1831">
        <v>3</v>
      </c>
      <c r="B88" s="1832" t="s">
        <v>1406</v>
      </c>
      <c r="C88" s="1831">
        <v>1</v>
      </c>
      <c r="D88" s="1833"/>
      <c r="E88" s="1837" t="s">
        <v>519</v>
      </c>
      <c r="F88" s="1832" t="s">
        <v>2411</v>
      </c>
      <c r="G88" s="1831"/>
      <c r="H88" s="1831"/>
      <c r="I88" s="1831"/>
      <c r="J88" s="1831"/>
      <c r="K88" s="1831">
        <v>0</v>
      </c>
      <c r="L88" s="1840" t="s">
        <v>92</v>
      </c>
      <c r="M88" s="1832" t="s">
        <v>68</v>
      </c>
      <c r="N88" s="1832" t="s">
        <v>2712</v>
      </c>
      <c r="O88" s="1831"/>
      <c r="P88" s="1831"/>
      <c r="Q88" s="1835"/>
      <c r="R88" s="1836"/>
      <c r="S88" s="1832"/>
      <c r="V88" s="1831"/>
      <c r="Y88" s="1831"/>
      <c r="Z88" s="1831"/>
      <c r="AB88" s="1831"/>
    </row>
    <row r="89" spans="1:28" s="193" customFormat="1">
      <c r="A89" s="1831">
        <v>4</v>
      </c>
      <c r="B89" s="1832" t="s">
        <v>1407</v>
      </c>
      <c r="C89" s="1831">
        <v>1</v>
      </c>
      <c r="D89" s="1833"/>
      <c r="E89" s="1837" t="s">
        <v>519</v>
      </c>
      <c r="F89" s="1832" t="s">
        <v>2412</v>
      </c>
      <c r="G89" s="1831"/>
      <c r="H89" s="1831"/>
      <c r="I89" s="1831"/>
      <c r="J89" s="1831"/>
      <c r="K89" s="1831">
        <v>0</v>
      </c>
      <c r="L89" s="1840" t="s">
        <v>92</v>
      </c>
      <c r="M89" s="1832" t="s">
        <v>68</v>
      </c>
      <c r="N89" s="1832" t="s">
        <v>2712</v>
      </c>
      <c r="O89" s="1831"/>
      <c r="P89" s="1831"/>
      <c r="Q89" s="1835"/>
      <c r="R89" s="1836"/>
      <c r="S89" s="1832"/>
      <c r="V89" s="1831"/>
      <c r="W89" s="1838" t="s">
        <v>803</v>
      </c>
      <c r="X89" s="193">
        <v>0</v>
      </c>
      <c r="Y89" s="1831"/>
      <c r="Z89" s="1831"/>
      <c r="AB89" s="1831"/>
    </row>
    <row r="90" spans="1:28" s="193" customFormat="1">
      <c r="A90" s="1831">
        <v>4</v>
      </c>
      <c r="B90" s="1832" t="s">
        <v>1408</v>
      </c>
      <c r="C90" s="1831">
        <v>1</v>
      </c>
      <c r="D90" s="1833"/>
      <c r="E90" s="1837" t="s">
        <v>519</v>
      </c>
      <c r="F90" s="1832" t="s">
        <v>2412</v>
      </c>
      <c r="G90" s="1831"/>
      <c r="H90" s="1831"/>
      <c r="I90" s="1831"/>
      <c r="J90" s="1831"/>
      <c r="K90" s="1831">
        <v>0</v>
      </c>
      <c r="L90" s="1840" t="s">
        <v>92</v>
      </c>
      <c r="M90" s="1832" t="s">
        <v>68</v>
      </c>
      <c r="N90" s="1832" t="s">
        <v>2712</v>
      </c>
      <c r="O90" s="1831"/>
      <c r="P90" s="1831"/>
      <c r="Q90" s="1835"/>
      <c r="R90" s="1836"/>
      <c r="S90" s="1832"/>
      <c r="V90" s="1831"/>
      <c r="W90" s="1838" t="s">
        <v>801</v>
      </c>
      <c r="X90" s="193">
        <v>0</v>
      </c>
      <c r="Y90" s="1831"/>
      <c r="Z90" s="1831"/>
      <c r="AB90" s="1831"/>
    </row>
    <row r="91" spans="1:28" s="193" customFormat="1">
      <c r="A91" s="1831">
        <v>3</v>
      </c>
      <c r="B91" s="1832" t="s">
        <v>1409</v>
      </c>
      <c r="C91" s="1831">
        <v>1</v>
      </c>
      <c r="D91" s="1833"/>
      <c r="E91" s="1837" t="s">
        <v>519</v>
      </c>
      <c r="F91" s="1832" t="s">
        <v>2411</v>
      </c>
      <c r="G91" s="1831"/>
      <c r="H91" s="1831"/>
      <c r="I91" s="1831"/>
      <c r="J91" s="1831"/>
      <c r="K91" s="1831">
        <v>0</v>
      </c>
      <c r="L91" s="1835" t="s">
        <v>95</v>
      </c>
      <c r="M91" s="1832" t="s">
        <v>68</v>
      </c>
      <c r="N91" s="1832" t="s">
        <v>2712</v>
      </c>
      <c r="O91" s="1831"/>
      <c r="P91" s="1831"/>
      <c r="Q91" s="1835"/>
      <c r="R91" s="1836"/>
      <c r="S91" s="1832"/>
      <c r="V91" s="1831"/>
      <c r="W91" s="1838" t="s">
        <v>821</v>
      </c>
      <c r="X91" s="193">
        <v>0</v>
      </c>
      <c r="Y91" s="1831"/>
      <c r="Z91" s="1831"/>
      <c r="AB91" s="1831"/>
    </row>
    <row r="92" spans="1:28" s="193" customFormat="1">
      <c r="A92" s="1831">
        <v>4</v>
      </c>
      <c r="B92" s="1832" t="s">
        <v>1410</v>
      </c>
      <c r="C92" s="1831">
        <v>1</v>
      </c>
      <c r="D92" s="1833"/>
      <c r="E92" s="1837" t="s">
        <v>519</v>
      </c>
      <c r="F92" s="1832" t="s">
        <v>2412</v>
      </c>
      <c r="G92" s="1831"/>
      <c r="H92" s="1831"/>
      <c r="I92" s="1831"/>
      <c r="J92" s="1831"/>
      <c r="K92" s="1831">
        <v>0</v>
      </c>
      <c r="L92" s="1835" t="s">
        <v>95</v>
      </c>
      <c r="M92" s="1832" t="s">
        <v>68</v>
      </c>
      <c r="N92" s="1832" t="s">
        <v>2712</v>
      </c>
      <c r="O92" s="1831"/>
      <c r="P92" s="1831"/>
      <c r="Q92" s="1835"/>
      <c r="R92" s="1836"/>
      <c r="S92" s="1832"/>
      <c r="V92" s="1831"/>
      <c r="Y92" s="1831"/>
      <c r="Z92" s="1831"/>
      <c r="AB92" s="1831"/>
    </row>
    <row r="93" spans="1:28" s="193" customFormat="1">
      <c r="A93" s="1831">
        <v>4</v>
      </c>
      <c r="B93" s="1832" t="s">
        <v>1411</v>
      </c>
      <c r="C93" s="1831">
        <v>1</v>
      </c>
      <c r="D93" s="1833"/>
      <c r="E93" s="1837" t="s">
        <v>519</v>
      </c>
      <c r="F93" s="1832" t="s">
        <v>2412</v>
      </c>
      <c r="G93" s="1831"/>
      <c r="H93" s="1831"/>
      <c r="I93" s="1831"/>
      <c r="J93" s="1831"/>
      <c r="K93" s="1831">
        <v>0</v>
      </c>
      <c r="L93" s="1835" t="s">
        <v>95</v>
      </c>
      <c r="M93" s="1832" t="s">
        <v>68</v>
      </c>
      <c r="N93" s="1832" t="s">
        <v>2712</v>
      </c>
      <c r="O93" s="1831"/>
      <c r="P93" s="1831"/>
      <c r="Q93" s="1835"/>
      <c r="R93" s="1836"/>
      <c r="S93" s="1832"/>
      <c r="V93" s="1831"/>
      <c r="Y93" s="1831"/>
      <c r="Z93" s="1831"/>
      <c r="AB93" s="1831"/>
    </row>
    <row r="94" spans="1:28" s="193" customFormat="1">
      <c r="A94" s="1831">
        <v>3</v>
      </c>
      <c r="B94" s="1832" t="s">
        <v>1412</v>
      </c>
      <c r="C94" s="1831">
        <v>1</v>
      </c>
      <c r="D94" s="1833"/>
      <c r="E94" s="1837" t="s">
        <v>519</v>
      </c>
      <c r="F94" s="1832" t="s">
        <v>2411</v>
      </c>
      <c r="G94" s="1831"/>
      <c r="H94" s="1831"/>
      <c r="I94" s="1831"/>
      <c r="J94" s="1831"/>
      <c r="K94" s="1831">
        <v>0</v>
      </c>
      <c r="L94" s="1835" t="s">
        <v>569</v>
      </c>
      <c r="M94" s="1832" t="s">
        <v>68</v>
      </c>
      <c r="N94" s="1832" t="s">
        <v>2712</v>
      </c>
      <c r="O94" s="1831"/>
      <c r="P94" s="1831"/>
      <c r="Q94" s="1835"/>
      <c r="R94" s="1836"/>
      <c r="S94" s="1832"/>
      <c r="V94" s="1831"/>
      <c r="Y94" s="1831"/>
      <c r="Z94" s="1831"/>
      <c r="AB94" s="1831"/>
    </row>
    <row r="95" spans="1:28" s="193" customFormat="1">
      <c r="A95" s="1831">
        <v>4</v>
      </c>
      <c r="B95" s="1832" t="s">
        <v>1413</v>
      </c>
      <c r="C95" s="1831">
        <v>1</v>
      </c>
      <c r="D95" s="1833"/>
      <c r="E95" s="1837" t="s">
        <v>519</v>
      </c>
      <c r="F95" s="1832" t="s">
        <v>2412</v>
      </c>
      <c r="G95" s="1831"/>
      <c r="H95" s="1831"/>
      <c r="I95" s="1831"/>
      <c r="J95" s="1831"/>
      <c r="K95" s="1831">
        <v>0</v>
      </c>
      <c r="L95" s="1835" t="s">
        <v>569</v>
      </c>
      <c r="M95" s="1832" t="s">
        <v>68</v>
      </c>
      <c r="N95" s="1832" t="s">
        <v>2712</v>
      </c>
      <c r="O95" s="1831"/>
      <c r="P95" s="1831"/>
      <c r="Q95" s="1835"/>
      <c r="R95" s="1836"/>
      <c r="S95" s="1832"/>
      <c r="V95" s="1831"/>
      <c r="W95" s="1838" t="s">
        <v>810</v>
      </c>
      <c r="X95" s="193">
        <v>0</v>
      </c>
      <c r="Y95" s="1831"/>
      <c r="Z95" s="1831"/>
      <c r="AB95" s="1831"/>
    </row>
    <row r="96" spans="1:28" s="193" customFormat="1">
      <c r="A96" s="1831">
        <v>4</v>
      </c>
      <c r="B96" s="1832" t="s">
        <v>1414</v>
      </c>
      <c r="C96" s="1831">
        <v>1</v>
      </c>
      <c r="D96" s="1833"/>
      <c r="E96" s="1837" t="s">
        <v>519</v>
      </c>
      <c r="F96" s="1832" t="s">
        <v>2412</v>
      </c>
      <c r="G96" s="1831"/>
      <c r="H96" s="1831"/>
      <c r="I96" s="1831"/>
      <c r="J96" s="1831"/>
      <c r="K96" s="1831">
        <v>0</v>
      </c>
      <c r="L96" s="1835" t="s">
        <v>569</v>
      </c>
      <c r="M96" s="1832" t="s">
        <v>68</v>
      </c>
      <c r="N96" s="1832" t="s">
        <v>2712</v>
      </c>
      <c r="O96" s="1831"/>
      <c r="P96" s="1831"/>
      <c r="Q96" s="1835"/>
      <c r="R96" s="1836"/>
      <c r="S96" s="1832"/>
      <c r="V96" s="1831"/>
      <c r="W96" s="1838" t="s">
        <v>808</v>
      </c>
      <c r="X96" s="193">
        <v>0</v>
      </c>
      <c r="Y96" s="1831"/>
      <c r="Z96" s="1831"/>
      <c r="AB96" s="1831"/>
    </row>
    <row r="97" spans="1:28" s="193" customFormat="1">
      <c r="A97" s="1831">
        <v>3</v>
      </c>
      <c r="B97" s="1832" t="s">
        <v>1415</v>
      </c>
      <c r="C97" s="1831">
        <v>1</v>
      </c>
      <c r="D97" s="1833"/>
      <c r="E97" s="1837" t="s">
        <v>519</v>
      </c>
      <c r="F97" s="1832" t="s">
        <v>2411</v>
      </c>
      <c r="G97" s="1831"/>
      <c r="H97" s="1831"/>
      <c r="I97" s="1831"/>
      <c r="J97" s="1831"/>
      <c r="K97" s="1831">
        <v>0</v>
      </c>
      <c r="L97" s="1835" t="s">
        <v>569</v>
      </c>
      <c r="M97" s="1832" t="s">
        <v>68</v>
      </c>
      <c r="N97" s="1832" t="s">
        <v>2712</v>
      </c>
      <c r="O97" s="1831"/>
      <c r="P97" s="1831"/>
      <c r="Q97" s="1835"/>
      <c r="R97" s="1836"/>
      <c r="S97" s="1832"/>
      <c r="V97" s="1831"/>
      <c r="W97" s="1838" t="s">
        <v>805</v>
      </c>
      <c r="X97" s="193">
        <v>0</v>
      </c>
      <c r="Y97" s="1831"/>
      <c r="Z97" s="1831"/>
      <c r="AB97" s="1831"/>
    </row>
    <row r="98" spans="1:28" s="193" customFormat="1">
      <c r="A98" s="1831">
        <v>4</v>
      </c>
      <c r="B98" s="1832" t="s">
        <v>1416</v>
      </c>
      <c r="C98" s="1831">
        <v>1</v>
      </c>
      <c r="D98" s="1833"/>
      <c r="E98" s="1837" t="s">
        <v>519</v>
      </c>
      <c r="F98" s="1832" t="s">
        <v>2412</v>
      </c>
      <c r="G98" s="1831"/>
      <c r="H98" s="1831"/>
      <c r="I98" s="1831"/>
      <c r="J98" s="1831"/>
      <c r="K98" s="1831">
        <v>0</v>
      </c>
      <c r="L98" s="1835" t="s">
        <v>569</v>
      </c>
      <c r="M98" s="1832" t="s">
        <v>68</v>
      </c>
      <c r="N98" s="1832" t="s">
        <v>2712</v>
      </c>
      <c r="O98" s="1831"/>
      <c r="P98" s="1831"/>
      <c r="Q98" s="1835"/>
      <c r="R98" s="1836"/>
      <c r="S98" s="1832"/>
      <c r="V98" s="1831"/>
      <c r="Y98" s="1831"/>
      <c r="Z98" s="1831"/>
      <c r="AB98" s="1831"/>
    </row>
    <row r="99" spans="1:28" s="193" customFormat="1">
      <c r="A99" s="1831">
        <v>4</v>
      </c>
      <c r="B99" s="1832" t="s">
        <v>1417</v>
      </c>
      <c r="C99" s="1831">
        <v>1</v>
      </c>
      <c r="D99" s="1833"/>
      <c r="E99" s="1837" t="s">
        <v>519</v>
      </c>
      <c r="F99" s="1832" t="s">
        <v>2412</v>
      </c>
      <c r="G99" s="1831"/>
      <c r="H99" s="1831"/>
      <c r="I99" s="1831"/>
      <c r="J99" s="1831"/>
      <c r="K99" s="1831">
        <v>0</v>
      </c>
      <c r="L99" s="1835" t="s">
        <v>569</v>
      </c>
      <c r="M99" s="1832" t="s">
        <v>68</v>
      </c>
      <c r="N99" s="1832" t="s">
        <v>2712</v>
      </c>
      <c r="O99" s="1831"/>
      <c r="P99" s="1831"/>
      <c r="Q99" s="1835"/>
      <c r="R99" s="1836"/>
      <c r="S99" s="1832"/>
      <c r="V99" s="1831"/>
      <c r="Y99" s="1831"/>
      <c r="Z99" s="1831"/>
      <c r="AB99" s="1831"/>
    </row>
    <row r="100" spans="1:28" s="193" customFormat="1">
      <c r="A100" s="1831">
        <v>3</v>
      </c>
      <c r="B100" s="1832" t="s">
        <v>1418</v>
      </c>
      <c r="C100" s="1831">
        <v>1</v>
      </c>
      <c r="D100" s="1833"/>
      <c r="E100" s="1837" t="s">
        <v>519</v>
      </c>
      <c r="F100" s="1832" t="s">
        <v>2411</v>
      </c>
      <c r="G100" s="1831"/>
      <c r="H100" s="1831"/>
      <c r="I100" s="1831"/>
      <c r="J100" s="1831"/>
      <c r="K100" s="1831">
        <v>0</v>
      </c>
      <c r="L100" s="1835" t="s">
        <v>569</v>
      </c>
      <c r="M100" s="1832" t="s">
        <v>68</v>
      </c>
      <c r="N100" s="1832" t="s">
        <v>2712</v>
      </c>
      <c r="O100" s="1831"/>
      <c r="P100" s="1831"/>
      <c r="Q100" s="1835"/>
      <c r="R100" s="1836"/>
      <c r="S100" s="1832"/>
      <c r="V100" s="1831"/>
      <c r="W100" s="1838" t="s">
        <v>812</v>
      </c>
      <c r="X100" s="193">
        <v>0</v>
      </c>
      <c r="Y100" s="1831"/>
      <c r="Z100" s="1831"/>
      <c r="AB100" s="1831"/>
    </row>
    <row r="101" spans="1:28" s="193" customFormat="1">
      <c r="A101" s="1831">
        <v>4</v>
      </c>
      <c r="B101" s="1832" t="s">
        <v>1419</v>
      </c>
      <c r="C101" s="1831">
        <v>1</v>
      </c>
      <c r="D101" s="1833"/>
      <c r="E101" s="1837" t="s">
        <v>519</v>
      </c>
      <c r="F101" s="1832" t="s">
        <v>2412</v>
      </c>
      <c r="G101" s="1831"/>
      <c r="H101" s="1831"/>
      <c r="I101" s="1831"/>
      <c r="J101" s="1831"/>
      <c r="K101" s="1831">
        <v>0</v>
      </c>
      <c r="L101" s="1835" t="s">
        <v>569</v>
      </c>
      <c r="M101" s="1832" t="s">
        <v>68</v>
      </c>
      <c r="N101" s="1832" t="s">
        <v>2712</v>
      </c>
      <c r="O101" s="1831"/>
      <c r="P101" s="1831"/>
      <c r="Q101" s="1835"/>
      <c r="R101" s="1836"/>
      <c r="S101" s="1832"/>
      <c r="V101" s="1831"/>
      <c r="Y101" s="1831"/>
      <c r="Z101" s="1831"/>
      <c r="AB101" s="1831"/>
    </row>
    <row r="102" spans="1:28" s="193" customFormat="1">
      <c r="A102" s="1831">
        <v>4</v>
      </c>
      <c r="B102" s="1832" t="s">
        <v>1420</v>
      </c>
      <c r="C102" s="1831">
        <v>1</v>
      </c>
      <c r="D102" s="1833"/>
      <c r="E102" s="1837" t="s">
        <v>519</v>
      </c>
      <c r="F102" s="1832" t="s">
        <v>2412</v>
      </c>
      <c r="G102" s="1831"/>
      <c r="H102" s="1831"/>
      <c r="I102" s="1831"/>
      <c r="J102" s="1831"/>
      <c r="K102" s="1831">
        <v>0</v>
      </c>
      <c r="L102" s="1835" t="s">
        <v>569</v>
      </c>
      <c r="M102" s="1832" t="s">
        <v>68</v>
      </c>
      <c r="N102" s="1832" t="s">
        <v>2712</v>
      </c>
      <c r="O102" s="1831"/>
      <c r="P102" s="1831"/>
      <c r="Q102" s="1835"/>
      <c r="R102" s="1836"/>
      <c r="S102" s="1832"/>
      <c r="V102" s="1831"/>
      <c r="Y102" s="1831"/>
      <c r="Z102" s="1831"/>
      <c r="AB102" s="1831"/>
    </row>
    <row r="103" spans="1:28" s="193" customFormat="1">
      <c r="A103" s="1831">
        <v>3</v>
      </c>
      <c r="B103" s="1832" t="s">
        <v>1433</v>
      </c>
      <c r="C103" s="1831">
        <v>1</v>
      </c>
      <c r="D103" s="1833"/>
      <c r="E103" s="1837" t="s">
        <v>519</v>
      </c>
      <c r="F103" s="1832" t="s">
        <v>2411</v>
      </c>
      <c r="G103" s="1831"/>
      <c r="H103" s="1831"/>
      <c r="I103" s="1831"/>
      <c r="J103" s="1831"/>
      <c r="K103" s="1831">
        <v>0</v>
      </c>
      <c r="L103" s="1835" t="s">
        <v>569</v>
      </c>
      <c r="M103" s="1832" t="s">
        <v>68</v>
      </c>
      <c r="N103" s="1832" t="s">
        <v>2712</v>
      </c>
      <c r="O103" s="1831"/>
      <c r="P103" s="1831"/>
      <c r="Q103" s="1835"/>
      <c r="R103" s="1836"/>
      <c r="S103" s="1832"/>
      <c r="V103" s="1831"/>
      <c r="Y103" s="1831"/>
      <c r="Z103" s="1831"/>
      <c r="AB103" s="1831"/>
    </row>
    <row r="104" spans="1:28" s="193" customFormat="1">
      <c r="A104" s="1831">
        <v>4</v>
      </c>
      <c r="B104" s="1832" t="s">
        <v>1434</v>
      </c>
      <c r="C104" s="1831">
        <v>1</v>
      </c>
      <c r="D104" s="1833"/>
      <c r="E104" s="1837" t="s">
        <v>519</v>
      </c>
      <c r="F104" s="1832" t="s">
        <v>2412</v>
      </c>
      <c r="G104" s="1831"/>
      <c r="H104" s="1831"/>
      <c r="I104" s="1831"/>
      <c r="J104" s="1831"/>
      <c r="K104" s="1831">
        <v>0</v>
      </c>
      <c r="L104" s="1835" t="s">
        <v>569</v>
      </c>
      <c r="M104" s="1832" t="s">
        <v>68</v>
      </c>
      <c r="N104" s="1832" t="s">
        <v>2712</v>
      </c>
      <c r="O104" s="1831"/>
      <c r="P104" s="1831"/>
      <c r="Q104" s="1835"/>
      <c r="R104" s="1836"/>
      <c r="S104" s="1832"/>
      <c r="V104" s="1831"/>
      <c r="Y104" s="1831"/>
      <c r="Z104" s="1831"/>
      <c r="AB104" s="1831"/>
    </row>
    <row r="105" spans="1:28" s="193" customFormat="1">
      <c r="A105" s="1831">
        <v>4</v>
      </c>
      <c r="B105" s="1832" t="s">
        <v>1435</v>
      </c>
      <c r="C105" s="1831">
        <v>1</v>
      </c>
      <c r="D105" s="1833"/>
      <c r="E105" s="1837" t="s">
        <v>519</v>
      </c>
      <c r="F105" s="1832" t="s">
        <v>2412</v>
      </c>
      <c r="G105" s="1831"/>
      <c r="H105" s="1831"/>
      <c r="I105" s="1831"/>
      <c r="J105" s="1831"/>
      <c r="K105" s="1831">
        <v>0</v>
      </c>
      <c r="L105" s="1835" t="s">
        <v>569</v>
      </c>
      <c r="M105" s="1832" t="s">
        <v>68</v>
      </c>
      <c r="N105" s="1832" t="s">
        <v>2712</v>
      </c>
      <c r="O105" s="1831"/>
      <c r="P105" s="1831"/>
      <c r="Q105" s="1835"/>
      <c r="R105" s="1836"/>
      <c r="S105" s="1832"/>
      <c r="V105" s="1831"/>
      <c r="Y105" s="1831"/>
      <c r="Z105" s="1831"/>
      <c r="AB105" s="1831"/>
    </row>
    <row r="106" spans="1:28" s="193" customFormat="1">
      <c r="A106" s="1831">
        <v>3</v>
      </c>
      <c r="B106" s="1832" t="s">
        <v>1436</v>
      </c>
      <c r="C106" s="1831">
        <v>1</v>
      </c>
      <c r="D106" s="1833"/>
      <c r="E106" s="1837" t="s">
        <v>519</v>
      </c>
      <c r="F106" s="1832" t="s">
        <v>2411</v>
      </c>
      <c r="G106" s="1831"/>
      <c r="H106" s="1831"/>
      <c r="I106" s="1831"/>
      <c r="J106" s="1831"/>
      <c r="K106" s="1831">
        <v>0</v>
      </c>
      <c r="L106" s="1835" t="s">
        <v>569</v>
      </c>
      <c r="M106" s="1832" t="s">
        <v>68</v>
      </c>
      <c r="N106" s="1832" t="s">
        <v>2712</v>
      </c>
      <c r="O106" s="1831"/>
      <c r="P106" s="1831"/>
      <c r="Q106" s="1835"/>
      <c r="R106" s="1836"/>
      <c r="S106" s="1832"/>
      <c r="V106" s="1831"/>
      <c r="Y106" s="1831"/>
      <c r="Z106" s="1831"/>
      <c r="AB106" s="1831"/>
    </row>
    <row r="107" spans="1:28" s="193" customFormat="1">
      <c r="A107" s="1831">
        <v>4</v>
      </c>
      <c r="B107" s="1832" t="s">
        <v>1437</v>
      </c>
      <c r="C107" s="1831">
        <v>1</v>
      </c>
      <c r="D107" s="1833"/>
      <c r="E107" s="1837" t="s">
        <v>519</v>
      </c>
      <c r="F107" s="1832" t="s">
        <v>2412</v>
      </c>
      <c r="G107" s="1831"/>
      <c r="H107" s="1831"/>
      <c r="I107" s="1831"/>
      <c r="J107" s="1831"/>
      <c r="K107" s="1831">
        <v>0</v>
      </c>
      <c r="L107" s="1835" t="s">
        <v>569</v>
      </c>
      <c r="M107" s="1832" t="s">
        <v>68</v>
      </c>
      <c r="N107" s="1832" t="s">
        <v>2712</v>
      </c>
      <c r="O107" s="1831"/>
      <c r="P107" s="1831"/>
      <c r="Q107" s="1835"/>
      <c r="R107" s="1836"/>
      <c r="S107" s="1832"/>
      <c r="V107" s="1831"/>
      <c r="Y107" s="1831"/>
      <c r="Z107" s="1831"/>
      <c r="AB107" s="1831"/>
    </row>
    <row r="108" spans="1:28" s="193" customFormat="1">
      <c r="A108" s="1831">
        <v>4</v>
      </c>
      <c r="B108" s="1832" t="s">
        <v>1438</v>
      </c>
      <c r="C108" s="1831">
        <v>1</v>
      </c>
      <c r="D108" s="1833"/>
      <c r="E108" s="1837" t="s">
        <v>519</v>
      </c>
      <c r="F108" s="1832" t="s">
        <v>2412</v>
      </c>
      <c r="G108" s="1831"/>
      <c r="H108" s="1831"/>
      <c r="I108" s="1831"/>
      <c r="J108" s="1831"/>
      <c r="K108" s="1831">
        <v>0</v>
      </c>
      <c r="L108" s="1835" t="s">
        <v>569</v>
      </c>
      <c r="M108" s="1832" t="s">
        <v>68</v>
      </c>
      <c r="N108" s="1832" t="s">
        <v>2712</v>
      </c>
      <c r="O108" s="1831"/>
      <c r="P108" s="1831"/>
      <c r="Q108" s="1835"/>
      <c r="R108" s="1836"/>
      <c r="S108" s="1832"/>
      <c r="V108" s="1831"/>
      <c r="Y108" s="1831"/>
      <c r="Z108" s="1831"/>
      <c r="AB108" s="1831"/>
    </row>
    <row r="109" spans="1:28" s="193" customFormat="1">
      <c r="A109" s="1831">
        <v>3</v>
      </c>
      <c r="B109" s="1832" t="s">
        <v>1424</v>
      </c>
      <c r="C109" s="1831">
        <v>1</v>
      </c>
      <c r="D109" s="1833"/>
      <c r="E109" s="1837" t="s">
        <v>519</v>
      </c>
      <c r="F109" s="1834"/>
      <c r="G109" s="1831"/>
      <c r="H109" s="1831"/>
      <c r="I109" s="1831"/>
      <c r="J109" s="1831"/>
      <c r="K109" s="1831">
        <v>0</v>
      </c>
      <c r="L109" s="1835" t="s">
        <v>569</v>
      </c>
      <c r="M109" s="1832" t="s">
        <v>68</v>
      </c>
      <c r="N109" s="1832" t="s">
        <v>2712</v>
      </c>
      <c r="O109" s="1831"/>
      <c r="P109" s="1831"/>
      <c r="Q109" s="1835"/>
      <c r="R109" s="1836"/>
      <c r="S109" s="1832"/>
      <c r="V109" s="1831"/>
      <c r="W109" s="1838" t="s">
        <v>815</v>
      </c>
      <c r="X109" s="193">
        <v>0</v>
      </c>
      <c r="Y109" s="1831"/>
      <c r="Z109" s="1831"/>
      <c r="AB109" s="1831"/>
    </row>
    <row r="110" spans="1:28" s="193" customFormat="1">
      <c r="A110" s="1831">
        <v>3</v>
      </c>
      <c r="B110" s="1832" t="s">
        <v>1425</v>
      </c>
      <c r="C110" s="1831">
        <v>1</v>
      </c>
      <c r="D110" s="1833"/>
      <c r="E110" s="1837" t="s">
        <v>519</v>
      </c>
      <c r="F110" s="1834"/>
      <c r="G110" s="1831"/>
      <c r="H110" s="1831"/>
      <c r="I110" s="1831"/>
      <c r="J110" s="1831"/>
      <c r="K110" s="1831">
        <v>0</v>
      </c>
      <c r="L110" s="1835" t="s">
        <v>569</v>
      </c>
      <c r="M110" s="1832" t="s">
        <v>68</v>
      </c>
      <c r="N110" s="1832" t="s">
        <v>2712</v>
      </c>
      <c r="O110" s="1831"/>
      <c r="P110" s="1831"/>
      <c r="Q110" s="1835"/>
      <c r="R110" s="1836"/>
      <c r="S110" s="1832"/>
      <c r="V110" s="1831"/>
      <c r="W110" s="1838" t="s">
        <v>818</v>
      </c>
      <c r="X110" s="193">
        <v>0</v>
      </c>
      <c r="Y110" s="1831"/>
      <c r="Z110" s="1831"/>
      <c r="AB110" s="1831"/>
    </row>
    <row r="111" spans="1:28" s="193" customFormat="1">
      <c r="A111" s="1831">
        <v>3</v>
      </c>
      <c r="B111" s="1832" t="s">
        <v>1396</v>
      </c>
      <c r="C111" s="1831">
        <v>1</v>
      </c>
      <c r="D111" s="1833"/>
      <c r="E111" s="1837" t="s">
        <v>519</v>
      </c>
      <c r="F111" s="1834"/>
      <c r="G111" s="1831"/>
      <c r="H111" s="1831"/>
      <c r="I111" s="1831"/>
      <c r="J111" s="1831"/>
      <c r="K111" s="1831">
        <v>0</v>
      </c>
      <c r="L111" s="1835" t="s">
        <v>569</v>
      </c>
      <c r="M111" s="1832" t="s">
        <v>68</v>
      </c>
      <c r="N111" s="1832" t="s">
        <v>2712</v>
      </c>
      <c r="O111" s="1831"/>
      <c r="P111" s="1831"/>
      <c r="Q111" s="1835"/>
      <c r="R111" s="1836"/>
      <c r="S111" s="1832"/>
      <c r="V111" s="1831"/>
      <c r="W111" s="1838" t="s">
        <v>823</v>
      </c>
      <c r="X111" s="193">
        <v>0</v>
      </c>
      <c r="Y111" s="1831"/>
      <c r="Z111" s="1831"/>
      <c r="AB111" s="1831"/>
    </row>
    <row r="112" spans="1:28" s="193" customFormat="1">
      <c r="A112" s="1831">
        <v>3</v>
      </c>
      <c r="B112" s="1832" t="s">
        <v>1775</v>
      </c>
      <c r="C112" s="1831">
        <v>1</v>
      </c>
      <c r="D112" s="1833"/>
      <c r="E112" s="1837" t="s">
        <v>519</v>
      </c>
      <c r="F112" s="1834"/>
      <c r="G112" s="1831"/>
      <c r="H112" s="1831"/>
      <c r="I112" s="1831"/>
      <c r="J112" s="1831"/>
      <c r="K112" s="1831">
        <v>0</v>
      </c>
      <c r="L112" s="1835" t="s">
        <v>569</v>
      </c>
      <c r="M112" s="1832" t="s">
        <v>68</v>
      </c>
      <c r="N112" s="1832" t="s">
        <v>2712</v>
      </c>
      <c r="O112" s="1831"/>
      <c r="P112" s="1831"/>
      <c r="Q112" s="1835"/>
      <c r="R112" s="1836"/>
      <c r="S112" s="1832"/>
      <c r="V112" s="1831"/>
      <c r="W112" s="1838"/>
      <c r="Y112" s="1831"/>
      <c r="Z112" s="1831"/>
      <c r="AB112" s="1831"/>
    </row>
    <row r="113" spans="1:28" s="193" customFormat="1">
      <c r="A113" s="1831">
        <v>2</v>
      </c>
      <c r="B113" s="1832" t="s">
        <v>1421</v>
      </c>
      <c r="C113" s="1831">
        <v>1</v>
      </c>
      <c r="D113" s="1833"/>
      <c r="E113" s="1837" t="s">
        <v>1895</v>
      </c>
      <c r="F113" s="1832" t="s">
        <v>2411</v>
      </c>
      <c r="G113" s="1831"/>
      <c r="H113" s="1831"/>
      <c r="I113" s="1831"/>
      <c r="J113" s="1831"/>
      <c r="K113" s="1831">
        <v>0</v>
      </c>
      <c r="L113" s="1835" t="s">
        <v>97</v>
      </c>
      <c r="M113" s="1832" t="s">
        <v>68</v>
      </c>
      <c r="N113" s="1832" t="s">
        <v>2712</v>
      </c>
      <c r="O113" s="1831"/>
      <c r="P113" s="1831"/>
      <c r="Q113" s="1835"/>
      <c r="R113" s="1836"/>
      <c r="S113" s="1832"/>
      <c r="V113" s="1831"/>
      <c r="W113" s="1838" t="s">
        <v>789</v>
      </c>
      <c r="X113" s="193">
        <v>0</v>
      </c>
      <c r="Y113" s="1831"/>
      <c r="Z113" s="1831"/>
      <c r="AA113" s="1838" t="s">
        <v>586</v>
      </c>
      <c r="AB113" s="1831"/>
    </row>
    <row r="114" spans="1:28" s="193" customFormat="1">
      <c r="A114" s="1831">
        <v>3</v>
      </c>
      <c r="B114" s="1832" t="s">
        <v>1422</v>
      </c>
      <c r="C114" s="1831">
        <v>1</v>
      </c>
      <c r="D114" s="1833"/>
      <c r="E114" s="1837" t="s">
        <v>1895</v>
      </c>
      <c r="F114" s="1832" t="s">
        <v>2412</v>
      </c>
      <c r="G114" s="1831"/>
      <c r="H114" s="1831"/>
      <c r="I114" s="1831"/>
      <c r="J114" s="1831"/>
      <c r="K114" s="1831">
        <v>0</v>
      </c>
      <c r="L114" s="1835" t="s">
        <v>97</v>
      </c>
      <c r="M114" s="1832" t="s">
        <v>68</v>
      </c>
      <c r="N114" s="1832" t="s">
        <v>2712</v>
      </c>
      <c r="O114" s="1831"/>
      <c r="P114" s="1835" t="s">
        <v>2657</v>
      </c>
      <c r="Q114" s="1835"/>
      <c r="R114" s="1836"/>
      <c r="S114" s="1832"/>
      <c r="V114" s="1841"/>
      <c r="Y114" s="1841"/>
      <c r="Z114" s="1841"/>
      <c r="AB114" s="1841"/>
    </row>
    <row r="115" spans="1:28" s="193" customFormat="1">
      <c r="A115" s="1831">
        <v>3</v>
      </c>
      <c r="B115" s="1832" t="s">
        <v>1423</v>
      </c>
      <c r="C115" s="1831">
        <v>1</v>
      </c>
      <c r="D115" s="1833"/>
      <c r="E115" s="1837" t="s">
        <v>1895</v>
      </c>
      <c r="F115" s="1832" t="s">
        <v>2412</v>
      </c>
      <c r="G115" s="1831"/>
      <c r="H115" s="1831"/>
      <c r="I115" s="1831"/>
      <c r="J115" s="1831"/>
      <c r="K115" s="1831">
        <v>0</v>
      </c>
      <c r="L115" s="1835" t="s">
        <v>97</v>
      </c>
      <c r="M115" s="1832" t="s">
        <v>68</v>
      </c>
      <c r="N115" s="1832" t="s">
        <v>2712</v>
      </c>
      <c r="O115" s="1831"/>
      <c r="P115" s="1831"/>
      <c r="Q115" s="1835"/>
      <c r="R115" s="1836"/>
      <c r="S115" s="1832"/>
      <c r="V115" s="1831"/>
      <c r="Y115" s="1831"/>
      <c r="Z115" s="1831"/>
      <c r="AB115" s="1831"/>
    </row>
    <row r="116" spans="1:28" s="1820" customFormat="1">
      <c r="A116" s="1815">
        <v>1</v>
      </c>
      <c r="B116" s="1816" t="s">
        <v>1430</v>
      </c>
      <c r="C116" s="1815">
        <v>1</v>
      </c>
      <c r="D116" s="1842"/>
      <c r="E116" s="1817" t="s">
        <v>513</v>
      </c>
      <c r="F116" s="1843"/>
      <c r="G116" s="1815"/>
      <c r="H116" s="1815"/>
      <c r="I116" s="1815"/>
      <c r="J116" s="1815"/>
      <c r="K116" s="1815">
        <v>0</v>
      </c>
      <c r="L116" s="1818" t="s">
        <v>2407</v>
      </c>
      <c r="M116" s="1816" t="s">
        <v>68</v>
      </c>
      <c r="N116" s="1816" t="s">
        <v>2712</v>
      </c>
      <c r="O116" s="1815"/>
      <c r="P116" s="1815"/>
      <c r="Q116" s="1818"/>
      <c r="R116" s="1819"/>
      <c r="S116" s="1816"/>
      <c r="V116" s="1815"/>
      <c r="Y116" s="1815"/>
      <c r="Z116" s="1815"/>
      <c r="AB116" s="1815"/>
    </row>
    <row r="117" spans="1:28" s="1820" customFormat="1">
      <c r="A117" s="1815">
        <v>2</v>
      </c>
      <c r="B117" s="1816" t="s">
        <v>1431</v>
      </c>
      <c r="C117" s="1815">
        <v>1</v>
      </c>
      <c r="D117" s="1842"/>
      <c r="E117" s="1817" t="s">
        <v>513</v>
      </c>
      <c r="F117" s="1843"/>
      <c r="G117" s="1815"/>
      <c r="H117" s="1815"/>
      <c r="I117" s="1815"/>
      <c r="J117" s="1815"/>
      <c r="K117" s="1815">
        <v>0</v>
      </c>
      <c r="L117" s="1818" t="s">
        <v>2407</v>
      </c>
      <c r="M117" s="1816" t="s">
        <v>68</v>
      </c>
      <c r="N117" s="1816" t="s">
        <v>2712</v>
      </c>
      <c r="O117" s="1815"/>
      <c r="P117" s="1815"/>
      <c r="Q117" s="1818"/>
      <c r="R117" s="1819"/>
      <c r="S117" s="1816"/>
      <c r="V117" s="1815"/>
      <c r="W117" s="1821" t="s">
        <v>772</v>
      </c>
      <c r="X117" s="1820">
        <v>0</v>
      </c>
      <c r="Y117" s="1815"/>
      <c r="Z117" s="1815"/>
      <c r="AA117" s="1821" t="s">
        <v>1439</v>
      </c>
      <c r="AB117" s="1815"/>
    </row>
    <row r="118" spans="1:28" s="1820" customFormat="1">
      <c r="A118" s="1815">
        <v>3</v>
      </c>
      <c r="B118" s="1816" t="s">
        <v>1391</v>
      </c>
      <c r="C118" s="1815">
        <v>1</v>
      </c>
      <c r="D118" s="1842"/>
      <c r="E118" s="1817" t="s">
        <v>519</v>
      </c>
      <c r="F118" s="1816" t="s">
        <v>2412</v>
      </c>
      <c r="G118" s="1815"/>
      <c r="H118" s="1815"/>
      <c r="I118" s="1815"/>
      <c r="J118" s="1815"/>
      <c r="K118" s="1815">
        <v>0</v>
      </c>
      <c r="L118" s="1818" t="s">
        <v>76</v>
      </c>
      <c r="M118" s="1816" t="s">
        <v>68</v>
      </c>
      <c r="N118" s="1816" t="s">
        <v>2712</v>
      </c>
      <c r="O118" s="1815"/>
      <c r="P118" s="1815"/>
      <c r="Q118" s="1818"/>
      <c r="R118" s="1819"/>
      <c r="S118" s="1816"/>
      <c r="V118" s="1815"/>
      <c r="Y118" s="1815"/>
      <c r="Z118" s="1815"/>
      <c r="AB118" s="1815"/>
    </row>
    <row r="119" spans="1:28" s="1820" customFormat="1">
      <c r="A119" s="1815">
        <v>3</v>
      </c>
      <c r="B119" s="1816" t="s">
        <v>1434</v>
      </c>
      <c r="C119" s="1815">
        <v>1</v>
      </c>
      <c r="D119" s="1842"/>
      <c r="E119" s="1817" t="s">
        <v>519</v>
      </c>
      <c r="F119" s="1816" t="s">
        <v>2412</v>
      </c>
      <c r="G119" s="1815"/>
      <c r="H119" s="1815"/>
      <c r="I119" s="1815"/>
      <c r="J119" s="1815"/>
      <c r="K119" s="1815">
        <v>0</v>
      </c>
      <c r="L119" s="1818" t="s">
        <v>569</v>
      </c>
      <c r="M119" s="1816" t="s">
        <v>68</v>
      </c>
      <c r="N119" s="1816" t="s">
        <v>2712</v>
      </c>
      <c r="O119" s="1815"/>
      <c r="P119" s="1815"/>
      <c r="Q119" s="1818"/>
      <c r="R119" s="1819"/>
      <c r="S119" s="1816"/>
      <c r="V119" s="1815"/>
      <c r="Y119" s="1815"/>
      <c r="Z119" s="1815"/>
      <c r="AB119" s="1815"/>
    </row>
    <row r="120" spans="1:28" s="1820" customFormat="1">
      <c r="A120" s="1815">
        <v>3</v>
      </c>
      <c r="B120" s="1816" t="s">
        <v>1437</v>
      </c>
      <c r="C120" s="1815">
        <v>1</v>
      </c>
      <c r="D120" s="1842"/>
      <c r="E120" s="1817" t="s">
        <v>519</v>
      </c>
      <c r="F120" s="1816" t="s">
        <v>2412</v>
      </c>
      <c r="G120" s="1815"/>
      <c r="H120" s="1815"/>
      <c r="I120" s="1815"/>
      <c r="J120" s="1815"/>
      <c r="K120" s="1815">
        <v>0</v>
      </c>
      <c r="L120" s="1818" t="s">
        <v>569</v>
      </c>
      <c r="M120" s="1816" t="s">
        <v>68</v>
      </c>
      <c r="N120" s="1816" t="s">
        <v>2712</v>
      </c>
      <c r="O120" s="1815"/>
      <c r="P120" s="1815"/>
      <c r="Q120" s="1818"/>
      <c r="R120" s="1819"/>
      <c r="S120" s="1816"/>
      <c r="V120" s="1815"/>
      <c r="Y120" s="1815"/>
      <c r="Z120" s="1815"/>
      <c r="AB120" s="1815"/>
    </row>
    <row r="121" spans="1:28" s="1820" customFormat="1">
      <c r="A121" s="1815">
        <v>2</v>
      </c>
      <c r="B121" s="1816" t="s">
        <v>1432</v>
      </c>
      <c r="C121" s="1815">
        <v>1</v>
      </c>
      <c r="D121" s="1842"/>
      <c r="E121" s="1817" t="s">
        <v>513</v>
      </c>
      <c r="F121" s="1843"/>
      <c r="G121" s="1815"/>
      <c r="H121" s="1815"/>
      <c r="I121" s="1815"/>
      <c r="J121" s="1815"/>
      <c r="K121" s="1815">
        <v>0</v>
      </c>
      <c r="L121" s="1818" t="s">
        <v>2407</v>
      </c>
      <c r="M121" s="1816" t="s">
        <v>68</v>
      </c>
      <c r="N121" s="1816" t="s">
        <v>2712</v>
      </c>
      <c r="O121" s="1815"/>
      <c r="P121" s="1815"/>
      <c r="Q121" s="1818"/>
      <c r="R121" s="1819"/>
      <c r="S121" s="1816"/>
      <c r="V121" s="1815"/>
      <c r="W121" s="1821" t="s">
        <v>770</v>
      </c>
      <c r="X121" s="1820">
        <v>0</v>
      </c>
      <c r="Y121" s="1815"/>
      <c r="Z121" s="1815"/>
      <c r="AA121" s="1821" t="s">
        <v>1439</v>
      </c>
      <c r="AB121" s="1815"/>
    </row>
    <row r="122" spans="1:28" s="1820" customFormat="1">
      <c r="A122" s="1815">
        <v>3</v>
      </c>
      <c r="B122" s="1816" t="s">
        <v>1392</v>
      </c>
      <c r="C122" s="1815">
        <v>1</v>
      </c>
      <c r="D122" s="1842"/>
      <c r="E122" s="1817" t="s">
        <v>519</v>
      </c>
      <c r="F122" s="1816" t="s">
        <v>2412</v>
      </c>
      <c r="G122" s="1815"/>
      <c r="H122" s="1815"/>
      <c r="I122" s="1815"/>
      <c r="J122" s="1815"/>
      <c r="K122" s="1815">
        <v>0</v>
      </c>
      <c r="L122" s="1818" t="s">
        <v>76</v>
      </c>
      <c r="M122" s="1816" t="s">
        <v>68</v>
      </c>
      <c r="N122" s="1816" t="s">
        <v>2712</v>
      </c>
      <c r="O122" s="1815"/>
      <c r="P122" s="1815"/>
      <c r="Q122" s="1818"/>
      <c r="R122" s="1819"/>
      <c r="S122" s="1816"/>
      <c r="V122" s="1815"/>
      <c r="Y122" s="1815"/>
      <c r="Z122" s="1815"/>
      <c r="AB122" s="1815"/>
    </row>
    <row r="123" spans="1:28" s="1820" customFormat="1">
      <c r="A123" s="1815">
        <v>3</v>
      </c>
      <c r="B123" s="1816" t="s">
        <v>1435</v>
      </c>
      <c r="C123" s="1815">
        <v>1</v>
      </c>
      <c r="D123" s="1842"/>
      <c r="E123" s="1817" t="s">
        <v>519</v>
      </c>
      <c r="F123" s="1816" t="s">
        <v>2412</v>
      </c>
      <c r="G123" s="1815"/>
      <c r="H123" s="1815"/>
      <c r="I123" s="1815"/>
      <c r="J123" s="1815"/>
      <c r="K123" s="1815">
        <v>0</v>
      </c>
      <c r="L123" s="1818" t="s">
        <v>569</v>
      </c>
      <c r="M123" s="1816" t="s">
        <v>68</v>
      </c>
      <c r="N123" s="1816" t="s">
        <v>2712</v>
      </c>
      <c r="O123" s="1815"/>
      <c r="P123" s="1815"/>
      <c r="Q123" s="1818"/>
      <c r="R123" s="1819"/>
      <c r="S123" s="1816"/>
      <c r="V123" s="1815"/>
      <c r="Y123" s="1815"/>
      <c r="Z123" s="1815"/>
      <c r="AB123" s="1815"/>
    </row>
    <row r="124" spans="1:28" s="1820" customFormat="1">
      <c r="A124" s="1815">
        <v>3</v>
      </c>
      <c r="B124" s="1816" t="s">
        <v>1438</v>
      </c>
      <c r="C124" s="1815">
        <v>1</v>
      </c>
      <c r="D124" s="1842"/>
      <c r="E124" s="1817" t="s">
        <v>519</v>
      </c>
      <c r="F124" s="1816" t="s">
        <v>2412</v>
      </c>
      <c r="G124" s="1815"/>
      <c r="H124" s="1815"/>
      <c r="I124" s="1815"/>
      <c r="J124" s="1815"/>
      <c r="K124" s="1815">
        <v>0</v>
      </c>
      <c r="L124" s="1818" t="s">
        <v>569</v>
      </c>
      <c r="M124" s="1816" t="s">
        <v>68</v>
      </c>
      <c r="N124" s="1816" t="s">
        <v>2712</v>
      </c>
      <c r="O124" s="1815"/>
      <c r="P124" s="1815"/>
      <c r="Q124" s="1818"/>
      <c r="R124" s="1819"/>
      <c r="S124" s="1816"/>
      <c r="V124" s="1815"/>
      <c r="Y124" s="1815"/>
      <c r="Z124" s="1815"/>
      <c r="AB124" s="1815"/>
    </row>
    <row r="125" spans="1:28" s="1850" customFormat="1">
      <c r="A125" s="1844">
        <v>1</v>
      </c>
      <c r="B125" s="1845" t="s">
        <v>1776</v>
      </c>
      <c r="C125" s="1844">
        <v>1</v>
      </c>
      <c r="D125" s="1846"/>
      <c r="E125" s="1847">
        <v>1</v>
      </c>
      <c r="F125" s="1847"/>
      <c r="G125" s="1844"/>
      <c r="H125" s="1844"/>
      <c r="I125" s="1844"/>
      <c r="J125" s="1844"/>
      <c r="K125" s="1844">
        <v>0</v>
      </c>
      <c r="L125" s="1848" t="s">
        <v>2403</v>
      </c>
      <c r="M125" s="1845" t="s">
        <v>68</v>
      </c>
      <c r="N125" s="1845" t="s">
        <v>2712</v>
      </c>
      <c r="O125" s="1844"/>
      <c r="P125" s="1844"/>
      <c r="Q125" s="1848"/>
      <c r="R125" s="1849"/>
      <c r="S125" s="1845"/>
      <c r="V125" s="1844"/>
      <c r="Y125" s="1844"/>
      <c r="Z125" s="1844"/>
      <c r="AB125" s="1844"/>
    </row>
    <row r="126" spans="1:28" s="1850" customFormat="1">
      <c r="A126" s="1844">
        <v>2</v>
      </c>
      <c r="B126" s="1845" t="s">
        <v>1777</v>
      </c>
      <c r="C126" s="1844">
        <v>1</v>
      </c>
      <c r="D126" s="1846"/>
      <c r="E126" s="1847">
        <v>2</v>
      </c>
      <c r="F126" s="1847"/>
      <c r="G126" s="1844"/>
      <c r="H126" s="1844"/>
      <c r="I126" s="1844"/>
      <c r="J126" s="1844"/>
      <c r="K126" s="1844">
        <v>0</v>
      </c>
      <c r="L126" s="1848" t="s">
        <v>2405</v>
      </c>
      <c r="M126" s="1845" t="s">
        <v>68</v>
      </c>
      <c r="N126" s="1845" t="s">
        <v>2712</v>
      </c>
      <c r="O126" s="1844"/>
      <c r="P126" s="1844"/>
      <c r="Q126" s="1848"/>
      <c r="R126" s="1849"/>
      <c r="S126" s="1845"/>
      <c r="V126" s="1844"/>
      <c r="Y126" s="1844"/>
      <c r="Z126" s="1844"/>
      <c r="AB126" s="1844"/>
    </row>
    <row r="127" spans="1:28" s="1850" customFormat="1">
      <c r="A127" s="1844">
        <v>3</v>
      </c>
      <c r="B127" s="1845" t="s">
        <v>1778</v>
      </c>
      <c r="C127" s="1844">
        <v>1</v>
      </c>
      <c r="D127" s="1846"/>
      <c r="E127" s="1847">
        <v>3</v>
      </c>
      <c r="F127" s="1847"/>
      <c r="G127" s="1844"/>
      <c r="H127" s="1844"/>
      <c r="I127" s="1844"/>
      <c r="J127" s="1844"/>
      <c r="K127" s="1844">
        <v>0</v>
      </c>
      <c r="L127" s="1848" t="s">
        <v>2406</v>
      </c>
      <c r="M127" s="1845" t="s">
        <v>68</v>
      </c>
      <c r="N127" s="1845" t="s">
        <v>2712</v>
      </c>
      <c r="O127" s="1844"/>
      <c r="P127" s="1844"/>
      <c r="Q127" s="1848"/>
      <c r="R127" s="1849"/>
      <c r="S127" s="1845"/>
      <c r="V127" s="1844"/>
      <c r="Y127" s="1844"/>
      <c r="Z127" s="1844"/>
      <c r="AB127" s="1844"/>
    </row>
    <row r="128" spans="1:28" s="1850" customFormat="1">
      <c r="A128" s="1844">
        <v>4</v>
      </c>
      <c r="B128" s="1845" t="s">
        <v>1779</v>
      </c>
      <c r="C128" s="1844">
        <v>1</v>
      </c>
      <c r="D128" s="1846"/>
      <c r="E128" s="1851" t="s">
        <v>517</v>
      </c>
      <c r="F128" s="1847"/>
      <c r="G128" s="1844"/>
      <c r="H128" s="1844"/>
      <c r="I128" s="1844"/>
      <c r="J128" s="1844"/>
      <c r="K128" s="1844">
        <v>0</v>
      </c>
      <c r="L128" s="1848" t="s">
        <v>73</v>
      </c>
      <c r="M128" s="1845" t="s">
        <v>68</v>
      </c>
      <c r="N128" s="1845" t="s">
        <v>2712</v>
      </c>
      <c r="O128" s="1844"/>
      <c r="P128" s="1844"/>
      <c r="Q128" s="1848"/>
      <c r="R128" s="1849"/>
      <c r="S128" s="1845"/>
      <c r="V128" s="1844"/>
      <c r="Y128" s="1844"/>
      <c r="Z128" s="1844"/>
      <c r="AB128" s="1844"/>
    </row>
    <row r="129" spans="1:28" s="1850" customFormat="1">
      <c r="A129" s="1844">
        <v>4</v>
      </c>
      <c r="B129" s="1845" t="s">
        <v>1780</v>
      </c>
      <c r="C129" s="1844">
        <v>1</v>
      </c>
      <c r="D129" s="1846"/>
      <c r="E129" s="1847">
        <v>4</v>
      </c>
      <c r="F129" s="1847"/>
      <c r="G129" s="1844"/>
      <c r="H129" s="1844"/>
      <c r="I129" s="1844"/>
      <c r="J129" s="1844"/>
      <c r="K129" s="1844">
        <v>0</v>
      </c>
      <c r="L129" s="1848" t="s">
        <v>2407</v>
      </c>
      <c r="M129" s="1845" t="s">
        <v>68</v>
      </c>
      <c r="N129" s="1845" t="s">
        <v>2712</v>
      </c>
      <c r="O129" s="1844"/>
      <c r="P129" s="1844"/>
      <c r="Q129" s="1848"/>
      <c r="R129" s="1849"/>
      <c r="S129" s="1845"/>
      <c r="V129" s="1844"/>
      <c r="Y129" s="1844"/>
      <c r="Z129" s="1844"/>
      <c r="AB129" s="1844"/>
    </row>
    <row r="130" spans="1:28" s="1850" customFormat="1">
      <c r="A130" s="1844">
        <v>5</v>
      </c>
      <c r="B130" s="1845" t="s">
        <v>1781</v>
      </c>
      <c r="C130" s="1844">
        <v>1</v>
      </c>
      <c r="D130" s="1846"/>
      <c r="E130" s="1847">
        <v>5</v>
      </c>
      <c r="F130" s="1847"/>
      <c r="G130" s="1844"/>
      <c r="H130" s="1844"/>
      <c r="I130" s="1844"/>
      <c r="J130" s="1844"/>
      <c r="K130" s="1844">
        <v>0</v>
      </c>
      <c r="L130" s="1848" t="s">
        <v>76</v>
      </c>
      <c r="M130" s="1845" t="s">
        <v>68</v>
      </c>
      <c r="N130" s="1845" t="s">
        <v>2712</v>
      </c>
      <c r="O130" s="1844"/>
      <c r="P130" s="1844"/>
      <c r="Q130" s="1848"/>
      <c r="R130" s="1849"/>
      <c r="S130" s="1845"/>
      <c r="V130" s="1844"/>
      <c r="Y130" s="1844"/>
      <c r="Z130" s="1844"/>
      <c r="AB130" s="1844"/>
    </row>
    <row r="131" spans="1:28" s="1850" customFormat="1">
      <c r="A131" s="1844">
        <v>5</v>
      </c>
      <c r="B131" s="1845" t="s">
        <v>1782</v>
      </c>
      <c r="C131" s="1844">
        <v>1</v>
      </c>
      <c r="D131" s="1846"/>
      <c r="E131" s="1847">
        <v>5</v>
      </c>
      <c r="F131" s="1847"/>
      <c r="G131" s="1844"/>
      <c r="H131" s="1844"/>
      <c r="I131" s="1844"/>
      <c r="J131" s="1844"/>
      <c r="K131" s="1844">
        <v>0</v>
      </c>
      <c r="L131" s="1848" t="s">
        <v>569</v>
      </c>
      <c r="M131" s="1845" t="s">
        <v>68</v>
      </c>
      <c r="N131" s="1845" t="s">
        <v>2712</v>
      </c>
      <c r="O131" s="1844"/>
      <c r="P131" s="1844"/>
      <c r="Q131" s="1848"/>
      <c r="R131" s="1849"/>
      <c r="S131" s="1845"/>
      <c r="V131" s="1844"/>
      <c r="Y131" s="1844"/>
      <c r="Z131" s="1844"/>
      <c r="AB131" s="1844"/>
    </row>
    <row r="132" spans="1:28" s="1850" customFormat="1">
      <c r="A132" s="1844">
        <v>3</v>
      </c>
      <c r="B132" s="1845" t="s">
        <v>1783</v>
      </c>
      <c r="C132" s="1844">
        <v>1</v>
      </c>
      <c r="D132" s="1846"/>
      <c r="E132" s="1847">
        <v>3</v>
      </c>
      <c r="F132" s="1847"/>
      <c r="G132" s="1844"/>
      <c r="H132" s="1844"/>
      <c r="I132" s="1844"/>
      <c r="J132" s="1844"/>
      <c r="K132" s="1844">
        <v>0</v>
      </c>
      <c r="L132" s="1848" t="s">
        <v>79</v>
      </c>
      <c r="M132" s="1845" t="s">
        <v>68</v>
      </c>
      <c r="N132" s="1845" t="s">
        <v>2712</v>
      </c>
      <c r="O132" s="1844"/>
      <c r="P132" s="1844"/>
      <c r="Q132" s="1848"/>
      <c r="R132" s="1849"/>
      <c r="S132" s="1845"/>
      <c r="V132" s="1844"/>
      <c r="Y132" s="1844"/>
      <c r="Z132" s="1844"/>
      <c r="AB132" s="1844"/>
    </row>
    <row r="133" spans="1:28" s="1850" customFormat="1">
      <c r="A133" s="1844">
        <v>4</v>
      </c>
      <c r="B133" s="1845" t="s">
        <v>1784</v>
      </c>
      <c r="C133" s="1844">
        <v>1</v>
      </c>
      <c r="D133" s="1846"/>
      <c r="E133" s="1851" t="s">
        <v>517</v>
      </c>
      <c r="F133" s="1847"/>
      <c r="G133" s="1844"/>
      <c r="H133" s="1844"/>
      <c r="I133" s="1844"/>
      <c r="J133" s="1844"/>
      <c r="K133" s="1844">
        <v>0</v>
      </c>
      <c r="L133" s="1848" t="s">
        <v>79</v>
      </c>
      <c r="M133" s="1845" t="s">
        <v>68</v>
      </c>
      <c r="N133" s="1845" t="s">
        <v>2712</v>
      </c>
      <c r="O133" s="1844"/>
      <c r="P133" s="1844"/>
      <c r="Q133" s="1848"/>
      <c r="R133" s="1849"/>
      <c r="S133" s="1845"/>
      <c r="V133" s="1844"/>
      <c r="Y133" s="1844"/>
      <c r="Z133" s="1844"/>
      <c r="AB133" s="1844"/>
    </row>
    <row r="134" spans="1:28" s="1850" customFormat="1">
      <c r="A134" s="1844">
        <v>4</v>
      </c>
      <c r="B134" s="1845" t="s">
        <v>1785</v>
      </c>
      <c r="C134" s="1844">
        <v>1</v>
      </c>
      <c r="D134" s="1846"/>
      <c r="E134" s="1851" t="s">
        <v>517</v>
      </c>
      <c r="F134" s="1847"/>
      <c r="G134" s="1844"/>
      <c r="H134" s="1844"/>
      <c r="I134" s="1844"/>
      <c r="J134" s="1844"/>
      <c r="K134" s="1844">
        <v>0</v>
      </c>
      <c r="L134" s="1848" t="s">
        <v>79</v>
      </c>
      <c r="M134" s="1845" t="s">
        <v>68</v>
      </c>
      <c r="N134" s="1845" t="s">
        <v>2712</v>
      </c>
      <c r="O134" s="1844"/>
      <c r="P134" s="1844"/>
      <c r="Q134" s="1848"/>
      <c r="R134" s="1849"/>
      <c r="S134" s="1845"/>
      <c r="V134" s="1844"/>
      <c r="Y134" s="1844"/>
      <c r="Z134" s="1844"/>
      <c r="AB134" s="1844"/>
    </row>
    <row r="135" spans="1:28" s="1850" customFormat="1">
      <c r="A135" s="1844">
        <v>3</v>
      </c>
      <c r="B135" s="1845" t="s">
        <v>1786</v>
      </c>
      <c r="C135" s="1844">
        <v>1</v>
      </c>
      <c r="D135" s="1846"/>
      <c r="E135" s="1847">
        <v>3</v>
      </c>
      <c r="F135" s="1847"/>
      <c r="G135" s="1844"/>
      <c r="H135" s="1844"/>
      <c r="I135" s="1844"/>
      <c r="J135" s="1844"/>
      <c r="K135" s="1844">
        <v>0</v>
      </c>
      <c r="L135" s="1848" t="s">
        <v>2408</v>
      </c>
      <c r="M135" s="1845" t="s">
        <v>68</v>
      </c>
      <c r="N135" s="1845" t="s">
        <v>2712</v>
      </c>
      <c r="O135" s="1844"/>
      <c r="P135" s="1844"/>
      <c r="Q135" s="1848"/>
      <c r="R135" s="1849"/>
      <c r="S135" s="1845"/>
      <c r="V135" s="1844"/>
      <c r="Y135" s="1844"/>
      <c r="Z135" s="1844"/>
      <c r="AB135" s="1844"/>
    </row>
    <row r="136" spans="1:28" s="1850" customFormat="1">
      <c r="A136" s="1844">
        <v>4</v>
      </c>
      <c r="B136" s="1845" t="s">
        <v>1787</v>
      </c>
      <c r="C136" s="1844">
        <v>1</v>
      </c>
      <c r="D136" s="1846"/>
      <c r="E136" s="1851" t="s">
        <v>517</v>
      </c>
      <c r="F136" s="1847"/>
      <c r="G136" s="1844"/>
      <c r="H136" s="1844"/>
      <c r="I136" s="1844"/>
      <c r="J136" s="1844"/>
      <c r="K136" s="1844">
        <v>0</v>
      </c>
      <c r="L136" s="1848" t="s">
        <v>86</v>
      </c>
      <c r="M136" s="1845" t="s">
        <v>68</v>
      </c>
      <c r="N136" s="1845" t="s">
        <v>2712</v>
      </c>
      <c r="O136" s="1844"/>
      <c r="P136" s="1844"/>
      <c r="Q136" s="1848"/>
      <c r="R136" s="1849"/>
      <c r="S136" s="1845"/>
      <c r="V136" s="1844"/>
      <c r="Y136" s="1844"/>
      <c r="Z136" s="1844"/>
      <c r="AB136" s="1844"/>
    </row>
    <row r="137" spans="1:28" s="1850" customFormat="1">
      <c r="A137" s="1844">
        <v>4</v>
      </c>
      <c r="B137" s="1845" t="s">
        <v>1788</v>
      </c>
      <c r="C137" s="1844">
        <v>1</v>
      </c>
      <c r="D137" s="1846"/>
      <c r="E137" s="1851" t="s">
        <v>517</v>
      </c>
      <c r="F137" s="1847"/>
      <c r="G137" s="1844"/>
      <c r="H137" s="1844"/>
      <c r="I137" s="1844"/>
      <c r="J137" s="1844"/>
      <c r="K137" s="1844">
        <v>0</v>
      </c>
      <c r="L137" s="1848" t="s">
        <v>89</v>
      </c>
      <c r="M137" s="1845" t="s">
        <v>68</v>
      </c>
      <c r="N137" s="1845" t="s">
        <v>2712</v>
      </c>
      <c r="O137" s="1844"/>
      <c r="P137" s="1844"/>
      <c r="Q137" s="1848"/>
      <c r="R137" s="1849"/>
      <c r="S137" s="1845"/>
      <c r="V137" s="1844"/>
      <c r="Y137" s="1844"/>
      <c r="Z137" s="1844"/>
      <c r="AB137" s="1844"/>
    </row>
    <row r="138" spans="1:28" s="1850" customFormat="1">
      <c r="A138" s="1844">
        <v>4</v>
      </c>
      <c r="B138" s="1845" t="s">
        <v>1789</v>
      </c>
      <c r="C138" s="1844">
        <v>1</v>
      </c>
      <c r="D138" s="1846"/>
      <c r="E138" s="1851" t="s">
        <v>517</v>
      </c>
      <c r="F138" s="1847"/>
      <c r="G138" s="1844"/>
      <c r="H138" s="1844"/>
      <c r="I138" s="1844"/>
      <c r="J138" s="1844"/>
      <c r="K138" s="1844">
        <v>0</v>
      </c>
      <c r="L138" s="1848" t="s">
        <v>70</v>
      </c>
      <c r="M138" s="1845" t="s">
        <v>68</v>
      </c>
      <c r="N138" s="1845" t="s">
        <v>2712</v>
      </c>
      <c r="O138" s="1844"/>
      <c r="P138" s="1844"/>
      <c r="Q138" s="1848"/>
      <c r="R138" s="1849"/>
      <c r="S138" s="1845"/>
      <c r="V138" s="1844"/>
      <c r="Y138" s="1844"/>
      <c r="Z138" s="1844"/>
      <c r="AB138" s="1844"/>
    </row>
    <row r="139" spans="1:28" s="1850" customFormat="1">
      <c r="A139" s="1844">
        <v>3</v>
      </c>
      <c r="B139" s="1845" t="s">
        <v>1790</v>
      </c>
      <c r="C139" s="1844">
        <v>1</v>
      </c>
      <c r="D139" s="1846"/>
      <c r="E139" s="1847">
        <v>3</v>
      </c>
      <c r="F139" s="1847"/>
      <c r="G139" s="1844"/>
      <c r="H139" s="1844"/>
      <c r="I139" s="1844"/>
      <c r="J139" s="1844"/>
      <c r="K139" s="1844">
        <v>0</v>
      </c>
      <c r="L139" s="1852" t="s">
        <v>2409</v>
      </c>
      <c r="M139" s="1845" t="s">
        <v>68</v>
      </c>
      <c r="N139" s="1845" t="s">
        <v>2712</v>
      </c>
      <c r="O139" s="1844"/>
      <c r="P139" s="1844"/>
      <c r="Q139" s="1848"/>
      <c r="R139" s="1849"/>
      <c r="S139" s="1845"/>
      <c r="V139" s="1844"/>
      <c r="Y139" s="1844"/>
      <c r="Z139" s="1844"/>
      <c r="AB139" s="1844"/>
    </row>
    <row r="140" spans="1:28" s="1850" customFormat="1">
      <c r="A140" s="1844">
        <v>4</v>
      </c>
      <c r="B140" s="1845" t="s">
        <v>1791</v>
      </c>
      <c r="C140" s="1844">
        <v>1</v>
      </c>
      <c r="D140" s="1846"/>
      <c r="E140" s="1847">
        <v>4</v>
      </c>
      <c r="F140" s="1847"/>
      <c r="G140" s="1844"/>
      <c r="H140" s="1844"/>
      <c r="I140" s="1844"/>
      <c r="J140" s="1844"/>
      <c r="K140" s="1844">
        <v>0</v>
      </c>
      <c r="L140" s="1852" t="s">
        <v>92</v>
      </c>
      <c r="M140" s="1845" t="s">
        <v>68</v>
      </c>
      <c r="N140" s="1845" t="s">
        <v>2712</v>
      </c>
      <c r="O140" s="1844"/>
      <c r="P140" s="1844"/>
      <c r="Q140" s="1848"/>
      <c r="R140" s="1849"/>
      <c r="S140" s="1845"/>
      <c r="V140" s="1844"/>
      <c r="Y140" s="1844"/>
      <c r="Z140" s="1844"/>
      <c r="AB140" s="1844"/>
    </row>
    <row r="141" spans="1:28" s="1850" customFormat="1">
      <c r="A141" s="1844">
        <v>5</v>
      </c>
      <c r="B141" s="1845" t="s">
        <v>1792</v>
      </c>
      <c r="C141" s="1844">
        <v>1</v>
      </c>
      <c r="D141" s="1846"/>
      <c r="E141" s="1847">
        <v>5</v>
      </c>
      <c r="F141" s="1847"/>
      <c r="G141" s="1844"/>
      <c r="H141" s="1844"/>
      <c r="I141" s="1844"/>
      <c r="J141" s="1844"/>
      <c r="K141" s="1844">
        <v>0</v>
      </c>
      <c r="L141" s="1852" t="s">
        <v>92</v>
      </c>
      <c r="M141" s="1845" t="s">
        <v>68</v>
      </c>
      <c r="N141" s="1845" t="s">
        <v>2712</v>
      </c>
      <c r="O141" s="1844"/>
      <c r="P141" s="1844"/>
      <c r="Q141" s="1848"/>
      <c r="R141" s="1849"/>
      <c r="S141" s="1845"/>
      <c r="V141" s="1844"/>
      <c r="Y141" s="1844"/>
      <c r="Z141" s="1844"/>
      <c r="AB141" s="1844"/>
    </row>
    <row r="142" spans="1:28" s="1850" customFormat="1">
      <c r="A142" s="1844">
        <v>5</v>
      </c>
      <c r="B142" s="1845" t="s">
        <v>1793</v>
      </c>
      <c r="C142" s="1844">
        <v>1</v>
      </c>
      <c r="D142" s="1846"/>
      <c r="E142" s="1847">
        <v>5</v>
      </c>
      <c r="F142" s="1847"/>
      <c r="G142" s="1844"/>
      <c r="H142" s="1844"/>
      <c r="I142" s="1844"/>
      <c r="J142" s="1844"/>
      <c r="K142" s="1844">
        <v>0</v>
      </c>
      <c r="L142" s="1852" t="s">
        <v>92</v>
      </c>
      <c r="M142" s="1845" t="s">
        <v>68</v>
      </c>
      <c r="N142" s="1845" t="s">
        <v>2712</v>
      </c>
      <c r="O142" s="1844"/>
      <c r="P142" s="1844"/>
      <c r="Q142" s="1848"/>
      <c r="R142" s="1849"/>
      <c r="S142" s="1845"/>
      <c r="V142" s="1844"/>
      <c r="Y142" s="1844"/>
      <c r="Z142" s="1844"/>
      <c r="AB142" s="1844"/>
    </row>
    <row r="143" spans="1:28" s="1850" customFormat="1">
      <c r="A143" s="1844">
        <v>4</v>
      </c>
      <c r="B143" s="1845" t="s">
        <v>1794</v>
      </c>
      <c r="C143" s="1844">
        <v>1</v>
      </c>
      <c r="D143" s="1846"/>
      <c r="E143" s="1851" t="s">
        <v>517</v>
      </c>
      <c r="F143" s="1847"/>
      <c r="G143" s="1844"/>
      <c r="H143" s="1844"/>
      <c r="I143" s="1844"/>
      <c r="J143" s="1844"/>
      <c r="K143" s="1844">
        <v>0</v>
      </c>
      <c r="L143" s="1848" t="s">
        <v>95</v>
      </c>
      <c r="M143" s="1845" t="s">
        <v>68</v>
      </c>
      <c r="N143" s="1845" t="s">
        <v>2712</v>
      </c>
      <c r="O143" s="1844"/>
      <c r="P143" s="1844"/>
      <c r="Q143" s="1848"/>
      <c r="R143" s="1849"/>
      <c r="S143" s="1845"/>
      <c r="V143" s="1844"/>
      <c r="Y143" s="1844"/>
      <c r="Z143" s="1844"/>
      <c r="AB143" s="1844"/>
    </row>
    <row r="144" spans="1:28" s="1850" customFormat="1">
      <c r="A144" s="1844">
        <v>4</v>
      </c>
      <c r="B144" s="1845" t="s">
        <v>1795</v>
      </c>
      <c r="C144" s="1844">
        <v>1</v>
      </c>
      <c r="D144" s="1846"/>
      <c r="E144" s="1851" t="s">
        <v>517</v>
      </c>
      <c r="F144" s="1847"/>
      <c r="G144" s="1844"/>
      <c r="H144" s="1844"/>
      <c r="I144" s="1844"/>
      <c r="J144" s="1844"/>
      <c r="K144" s="1844">
        <v>0</v>
      </c>
      <c r="L144" s="1848" t="s">
        <v>569</v>
      </c>
      <c r="M144" s="1845" t="s">
        <v>68</v>
      </c>
      <c r="N144" s="1845" t="s">
        <v>2712</v>
      </c>
      <c r="O144" s="1844"/>
      <c r="P144" s="1844"/>
      <c r="Q144" s="1848"/>
      <c r="R144" s="1849"/>
      <c r="S144" s="1845"/>
      <c r="V144" s="1844"/>
      <c r="Y144" s="1844"/>
      <c r="Z144" s="1844"/>
      <c r="AB144" s="1844"/>
    </row>
    <row r="145" spans="1:28" s="1850" customFormat="1">
      <c r="A145" s="1844">
        <v>4</v>
      </c>
      <c r="B145" s="1845" t="s">
        <v>1796</v>
      </c>
      <c r="C145" s="1844">
        <v>1</v>
      </c>
      <c r="D145" s="1846"/>
      <c r="E145" s="1851" t="s">
        <v>517</v>
      </c>
      <c r="F145" s="1847"/>
      <c r="G145" s="1844"/>
      <c r="H145" s="1844"/>
      <c r="I145" s="1844"/>
      <c r="J145" s="1844"/>
      <c r="K145" s="1844">
        <v>0</v>
      </c>
      <c r="L145" s="1848" t="s">
        <v>569</v>
      </c>
      <c r="M145" s="1845" t="s">
        <v>68</v>
      </c>
      <c r="N145" s="1845" t="s">
        <v>2712</v>
      </c>
      <c r="O145" s="1844"/>
      <c r="P145" s="1844"/>
      <c r="Q145" s="1848"/>
      <c r="R145" s="1849"/>
      <c r="S145" s="1845"/>
      <c r="V145" s="1844"/>
      <c r="Y145" s="1844"/>
      <c r="Z145" s="1844"/>
      <c r="AB145" s="1844"/>
    </row>
    <row r="146" spans="1:28" s="1850" customFormat="1">
      <c r="A146" s="1844">
        <v>4</v>
      </c>
      <c r="B146" s="1845" t="s">
        <v>1797</v>
      </c>
      <c r="C146" s="1844">
        <v>1</v>
      </c>
      <c r="D146" s="1846"/>
      <c r="E146" s="1847">
        <v>4</v>
      </c>
      <c r="F146" s="1847"/>
      <c r="G146" s="1844"/>
      <c r="H146" s="1844"/>
      <c r="I146" s="1844"/>
      <c r="J146" s="1844"/>
      <c r="K146" s="1844">
        <v>0</v>
      </c>
      <c r="L146" s="1848" t="s">
        <v>569</v>
      </c>
      <c r="M146" s="1845" t="s">
        <v>68</v>
      </c>
      <c r="N146" s="1845" t="s">
        <v>2712</v>
      </c>
      <c r="O146" s="1844"/>
      <c r="P146" s="1844"/>
      <c r="Q146" s="1848"/>
      <c r="R146" s="1849"/>
      <c r="S146" s="1845"/>
      <c r="V146" s="1844"/>
      <c r="Y146" s="1844"/>
      <c r="Z146" s="1844"/>
      <c r="AB146" s="1844"/>
    </row>
    <row r="147" spans="1:28" s="1850" customFormat="1">
      <c r="A147" s="1844">
        <v>5</v>
      </c>
      <c r="B147" s="1845" t="s">
        <v>1798</v>
      </c>
      <c r="C147" s="1844">
        <v>1</v>
      </c>
      <c r="D147" s="1846"/>
      <c r="E147" s="1847">
        <v>5</v>
      </c>
      <c r="F147" s="1847"/>
      <c r="G147" s="1844"/>
      <c r="H147" s="1844"/>
      <c r="I147" s="1844"/>
      <c r="J147" s="1844"/>
      <c r="K147" s="1844">
        <v>0</v>
      </c>
      <c r="L147" s="1848" t="s">
        <v>569</v>
      </c>
      <c r="M147" s="1845" t="s">
        <v>68</v>
      </c>
      <c r="N147" s="1845" t="s">
        <v>2712</v>
      </c>
      <c r="O147" s="1844"/>
      <c r="P147" s="1844"/>
      <c r="Q147" s="1848"/>
      <c r="R147" s="1849"/>
      <c r="S147" s="1845"/>
      <c r="V147" s="1844"/>
      <c r="Y147" s="1844"/>
      <c r="Z147" s="1844"/>
      <c r="AB147" s="1844"/>
    </row>
    <row r="148" spans="1:28" s="1850" customFormat="1">
      <c r="A148" s="1844">
        <v>5</v>
      </c>
      <c r="B148" s="1845" t="s">
        <v>1799</v>
      </c>
      <c r="C148" s="1844">
        <v>1</v>
      </c>
      <c r="D148" s="1846"/>
      <c r="E148" s="1847">
        <v>5</v>
      </c>
      <c r="F148" s="1847"/>
      <c r="G148" s="1844"/>
      <c r="H148" s="1844"/>
      <c r="I148" s="1844"/>
      <c r="J148" s="1844"/>
      <c r="K148" s="1844">
        <v>0</v>
      </c>
      <c r="L148" s="1848" t="s">
        <v>569</v>
      </c>
      <c r="M148" s="1845" t="s">
        <v>68</v>
      </c>
      <c r="N148" s="1845" t="s">
        <v>2712</v>
      </c>
      <c r="O148" s="1844"/>
      <c r="P148" s="1844"/>
      <c r="Q148" s="1848"/>
      <c r="R148" s="1849"/>
      <c r="S148" s="1845"/>
      <c r="V148" s="1844"/>
      <c r="Y148" s="1844"/>
      <c r="Z148" s="1844"/>
      <c r="AB148" s="1844"/>
    </row>
    <row r="149" spans="1:28" s="1850" customFormat="1">
      <c r="A149" s="1844">
        <v>5</v>
      </c>
      <c r="B149" s="1845" t="s">
        <v>1800</v>
      </c>
      <c r="C149" s="1844">
        <v>1</v>
      </c>
      <c r="D149" s="1846"/>
      <c r="E149" s="1847">
        <v>5</v>
      </c>
      <c r="F149" s="1847"/>
      <c r="G149" s="1844"/>
      <c r="H149" s="1844"/>
      <c r="I149" s="1844"/>
      <c r="J149" s="1844"/>
      <c r="K149" s="1844">
        <v>0</v>
      </c>
      <c r="L149" s="1848" t="s">
        <v>569</v>
      </c>
      <c r="M149" s="1845" t="s">
        <v>68</v>
      </c>
      <c r="N149" s="1845" t="s">
        <v>2712</v>
      </c>
      <c r="O149" s="1844"/>
      <c r="P149" s="1844"/>
      <c r="Q149" s="1848"/>
      <c r="R149" s="1849"/>
      <c r="S149" s="1845"/>
      <c r="V149" s="1844"/>
      <c r="Y149" s="1844"/>
      <c r="Z149" s="1844"/>
      <c r="AB149" s="1844"/>
    </row>
    <row r="150" spans="1:28" s="1850" customFormat="1">
      <c r="A150" s="1844">
        <v>5</v>
      </c>
      <c r="B150" s="1845" t="s">
        <v>1801</v>
      </c>
      <c r="C150" s="1844">
        <v>1</v>
      </c>
      <c r="D150" s="1846"/>
      <c r="E150" s="1847">
        <v>5</v>
      </c>
      <c r="F150" s="1847"/>
      <c r="G150" s="1844"/>
      <c r="H150" s="1844"/>
      <c r="I150" s="1844"/>
      <c r="J150" s="1844"/>
      <c r="K150" s="1844">
        <v>0</v>
      </c>
      <c r="L150" s="1848" t="s">
        <v>569</v>
      </c>
      <c r="M150" s="1845" t="s">
        <v>68</v>
      </c>
      <c r="N150" s="1845" t="s">
        <v>2712</v>
      </c>
      <c r="O150" s="1844"/>
      <c r="P150" s="1844"/>
      <c r="Q150" s="1848"/>
      <c r="R150" s="1849"/>
      <c r="S150" s="1845"/>
      <c r="V150" s="1844"/>
      <c r="Y150" s="1844"/>
      <c r="Z150" s="1844"/>
      <c r="AB150" s="1844"/>
    </row>
    <row r="151" spans="1:28" s="1850" customFormat="1">
      <c r="A151" s="1844">
        <v>3</v>
      </c>
      <c r="B151" s="1845" t="s">
        <v>1802</v>
      </c>
      <c r="C151" s="1844">
        <v>1</v>
      </c>
      <c r="D151" s="1846"/>
      <c r="E151" s="1851" t="s">
        <v>519</v>
      </c>
      <c r="F151" s="1847"/>
      <c r="G151" s="1844"/>
      <c r="H151" s="1844"/>
      <c r="I151" s="1844"/>
      <c r="J151" s="1844"/>
      <c r="K151" s="1844">
        <v>0</v>
      </c>
      <c r="L151" s="1848" t="s">
        <v>569</v>
      </c>
      <c r="M151" s="1845" t="s">
        <v>68</v>
      </c>
      <c r="N151" s="1845" t="s">
        <v>2712</v>
      </c>
      <c r="O151" s="1844"/>
      <c r="P151" s="1844"/>
      <c r="Q151" s="1848"/>
      <c r="R151" s="1849"/>
      <c r="S151" s="1845"/>
      <c r="V151" s="1844"/>
      <c r="Y151" s="1844"/>
      <c r="Z151" s="1844"/>
      <c r="AB151" s="1844"/>
    </row>
    <row r="152" spans="1:28" s="1850" customFormat="1">
      <c r="A152" s="1844">
        <v>2</v>
      </c>
      <c r="B152" s="1845" t="s">
        <v>1803</v>
      </c>
      <c r="C152" s="1844">
        <v>1</v>
      </c>
      <c r="D152" s="1846"/>
      <c r="E152" s="1851" t="s">
        <v>1895</v>
      </c>
      <c r="F152" s="1847"/>
      <c r="G152" s="1844"/>
      <c r="H152" s="1844"/>
      <c r="I152" s="1844"/>
      <c r="J152" s="1844"/>
      <c r="K152" s="1844">
        <v>0</v>
      </c>
      <c r="L152" s="1848" t="s">
        <v>97</v>
      </c>
      <c r="M152" s="1845" t="s">
        <v>68</v>
      </c>
      <c r="N152" s="1845" t="s">
        <v>2712</v>
      </c>
      <c r="O152" s="1844"/>
      <c r="P152" s="1844"/>
      <c r="Q152" s="1848"/>
      <c r="R152" s="1849"/>
      <c r="S152" s="1845"/>
      <c r="V152" s="1844"/>
      <c r="Y152" s="1844"/>
      <c r="Z152" s="1844"/>
      <c r="AB152" s="1844"/>
    </row>
    <row r="153" spans="1:28" s="1859" customFormat="1">
      <c r="A153" s="1853">
        <v>1</v>
      </c>
      <c r="B153" s="1854" t="s">
        <v>1897</v>
      </c>
      <c r="C153" s="1853">
        <v>1</v>
      </c>
      <c r="D153" s="1855"/>
      <c r="E153" s="1856">
        <v>1</v>
      </c>
      <c r="F153" s="1856"/>
      <c r="G153" s="1853"/>
      <c r="H153" s="1853"/>
      <c r="I153" s="1853"/>
      <c r="J153" s="1853"/>
      <c r="K153" s="1853">
        <v>0</v>
      </c>
      <c r="L153" s="1857" t="s">
        <v>2403</v>
      </c>
      <c r="M153" s="1854" t="s">
        <v>159</v>
      </c>
      <c r="N153" s="1854" t="s">
        <v>2712</v>
      </c>
      <c r="O153" s="1853"/>
      <c r="P153" s="1854" t="s">
        <v>130</v>
      </c>
      <c r="Q153" s="1857"/>
      <c r="R153" s="1858"/>
      <c r="S153" s="1854"/>
      <c r="V153" s="1854"/>
      <c r="Y153" s="1854"/>
      <c r="Z153" s="1854"/>
      <c r="AB153" s="1854"/>
    </row>
    <row r="154" spans="1:28" s="1859" customFormat="1">
      <c r="A154" s="1853">
        <v>2</v>
      </c>
      <c r="B154" s="1854" t="s">
        <v>1898</v>
      </c>
      <c r="C154" s="1853">
        <v>1</v>
      </c>
      <c r="D154" s="1855"/>
      <c r="E154" s="1856">
        <v>2</v>
      </c>
      <c r="F154" s="1856"/>
      <c r="G154" s="1853"/>
      <c r="H154" s="1853"/>
      <c r="I154" s="1853"/>
      <c r="J154" s="1853"/>
      <c r="K154" s="1853">
        <v>0</v>
      </c>
      <c r="L154" s="1857" t="s">
        <v>2405</v>
      </c>
      <c r="M154" s="1854" t="s">
        <v>159</v>
      </c>
      <c r="N154" s="1854" t="s">
        <v>2712</v>
      </c>
      <c r="O154" s="1853"/>
      <c r="P154" s="1854" t="s">
        <v>130</v>
      </c>
      <c r="Q154" s="1857"/>
      <c r="R154" s="1858"/>
      <c r="S154" s="1854"/>
      <c r="V154" s="1854"/>
      <c r="Y154" s="1854"/>
      <c r="Z154" s="1854"/>
      <c r="AB154" s="1854"/>
    </row>
    <row r="155" spans="1:28" s="1859" customFormat="1">
      <c r="A155" s="1853">
        <v>3</v>
      </c>
      <c r="B155" s="1854" t="s">
        <v>163</v>
      </c>
      <c r="C155" s="1853">
        <v>1</v>
      </c>
      <c r="D155" s="1855"/>
      <c r="E155" s="1860" t="s">
        <v>519</v>
      </c>
      <c r="F155" s="1856"/>
      <c r="G155" s="1853"/>
      <c r="H155" s="1853"/>
      <c r="I155" s="1853"/>
      <c r="J155" s="1853"/>
      <c r="K155" s="1853">
        <v>0</v>
      </c>
      <c r="L155" s="1857" t="s">
        <v>73</v>
      </c>
      <c r="M155" s="1854" t="s">
        <v>159</v>
      </c>
      <c r="N155" s="1854" t="s">
        <v>2712</v>
      </c>
      <c r="O155" s="1853"/>
      <c r="P155" s="1854" t="s">
        <v>130</v>
      </c>
      <c r="Q155" s="1857"/>
      <c r="R155" s="1858"/>
      <c r="S155" s="1854"/>
      <c r="V155" s="1854"/>
      <c r="Y155" s="1854"/>
      <c r="Z155" s="1854"/>
      <c r="AB155" s="1854"/>
    </row>
    <row r="156" spans="1:28" s="1859" customFormat="1">
      <c r="A156" s="1853">
        <v>3</v>
      </c>
      <c r="B156" s="1854" t="s">
        <v>1899</v>
      </c>
      <c r="C156" s="1853">
        <v>1</v>
      </c>
      <c r="D156" s="1855"/>
      <c r="E156" s="1860" t="s">
        <v>519</v>
      </c>
      <c r="F156" s="1860"/>
      <c r="G156" s="1853"/>
      <c r="H156" s="1853"/>
      <c r="I156" s="1853"/>
      <c r="J156" s="1853"/>
      <c r="K156" s="1853">
        <v>0</v>
      </c>
      <c r="L156" s="1857" t="s">
        <v>76</v>
      </c>
      <c r="M156" s="1854" t="s">
        <v>159</v>
      </c>
      <c r="N156" s="1854" t="s">
        <v>2712</v>
      </c>
      <c r="O156" s="1853"/>
      <c r="P156" s="1854" t="s">
        <v>130</v>
      </c>
      <c r="Q156" s="1857"/>
      <c r="R156" s="1858"/>
      <c r="S156" s="1854"/>
      <c r="V156" s="1854"/>
      <c r="Y156" s="1854"/>
      <c r="Z156" s="1854"/>
      <c r="AB156" s="1854"/>
    </row>
    <row r="157" spans="1:28" s="1859" customFormat="1">
      <c r="A157" s="1853">
        <v>3</v>
      </c>
      <c r="B157" s="1854" t="s">
        <v>1900</v>
      </c>
      <c r="C157" s="1853">
        <v>1</v>
      </c>
      <c r="D157" s="1855"/>
      <c r="E157" s="1860" t="s">
        <v>519</v>
      </c>
      <c r="F157" s="1856"/>
      <c r="G157" s="1853"/>
      <c r="H157" s="1853"/>
      <c r="I157" s="1853"/>
      <c r="J157" s="1853"/>
      <c r="K157" s="1853">
        <v>0</v>
      </c>
      <c r="L157" s="1857" t="s">
        <v>79</v>
      </c>
      <c r="M157" s="1854" t="s">
        <v>159</v>
      </c>
      <c r="N157" s="1854" t="s">
        <v>2712</v>
      </c>
      <c r="O157" s="1853"/>
      <c r="P157" s="1854" t="s">
        <v>130</v>
      </c>
      <c r="Q157" s="1857"/>
      <c r="R157" s="1858"/>
      <c r="S157" s="1854"/>
      <c r="V157" s="1854"/>
      <c r="Y157" s="1854"/>
      <c r="Z157" s="1854"/>
      <c r="AB157" s="1854"/>
    </row>
    <row r="158" spans="1:28" s="1859" customFormat="1">
      <c r="A158" s="1853">
        <v>3</v>
      </c>
      <c r="B158" s="1854" t="s">
        <v>1490</v>
      </c>
      <c r="C158" s="1853">
        <v>1</v>
      </c>
      <c r="D158" s="1855"/>
      <c r="E158" s="1860" t="s">
        <v>519</v>
      </c>
      <c r="F158" s="1856"/>
      <c r="G158" s="1853"/>
      <c r="H158" s="1853"/>
      <c r="I158" s="1853"/>
      <c r="J158" s="1853"/>
      <c r="K158" s="1853">
        <v>0</v>
      </c>
      <c r="L158" s="1857" t="s">
        <v>86</v>
      </c>
      <c r="M158" s="1854" t="s">
        <v>159</v>
      </c>
      <c r="N158" s="1854" t="s">
        <v>2712</v>
      </c>
      <c r="O158" s="1853"/>
      <c r="P158" s="1854" t="s">
        <v>130</v>
      </c>
      <c r="Q158" s="1857"/>
      <c r="R158" s="1858"/>
      <c r="S158" s="1854"/>
      <c r="V158" s="1854"/>
      <c r="Y158" s="1854"/>
      <c r="Z158" s="1854"/>
      <c r="AB158" s="1854"/>
    </row>
    <row r="159" spans="1:28" s="1859" customFormat="1">
      <c r="A159" s="1853">
        <v>3</v>
      </c>
      <c r="B159" s="1854" t="s">
        <v>1901</v>
      </c>
      <c r="C159" s="1853">
        <v>1</v>
      </c>
      <c r="D159" s="1855"/>
      <c r="E159" s="1860" t="s">
        <v>519</v>
      </c>
      <c r="F159" s="1856"/>
      <c r="G159" s="1853"/>
      <c r="H159" s="1853"/>
      <c r="I159" s="1853"/>
      <c r="J159" s="1853"/>
      <c r="K159" s="1853">
        <v>0</v>
      </c>
      <c r="L159" s="1857" t="s">
        <v>89</v>
      </c>
      <c r="M159" s="1854" t="s">
        <v>159</v>
      </c>
      <c r="N159" s="1854" t="s">
        <v>2712</v>
      </c>
      <c r="O159" s="1853"/>
      <c r="P159" s="1854" t="s">
        <v>130</v>
      </c>
      <c r="Q159" s="1857"/>
      <c r="R159" s="1858"/>
      <c r="S159" s="1854"/>
      <c r="V159" s="1854"/>
      <c r="Y159" s="1854"/>
      <c r="Z159" s="1854"/>
      <c r="AB159" s="1854"/>
    </row>
    <row r="160" spans="1:28" s="1859" customFormat="1">
      <c r="A160" s="1853">
        <v>3</v>
      </c>
      <c r="B160" s="1854" t="s">
        <v>1902</v>
      </c>
      <c r="C160" s="1853">
        <v>1</v>
      </c>
      <c r="D160" s="1855"/>
      <c r="E160" s="1860" t="s">
        <v>519</v>
      </c>
      <c r="F160" s="1856"/>
      <c r="G160" s="1853"/>
      <c r="H160" s="1853"/>
      <c r="I160" s="1853"/>
      <c r="J160" s="1853"/>
      <c r="K160" s="1853">
        <v>0</v>
      </c>
      <c r="L160" s="1857" t="s">
        <v>70</v>
      </c>
      <c r="M160" s="1854" t="s">
        <v>159</v>
      </c>
      <c r="N160" s="1854" t="s">
        <v>2712</v>
      </c>
      <c r="O160" s="1853"/>
      <c r="P160" s="1854" t="s">
        <v>130</v>
      </c>
      <c r="Q160" s="1857"/>
      <c r="R160" s="1858"/>
      <c r="S160" s="1854"/>
      <c r="V160" s="1854"/>
      <c r="Y160" s="1854"/>
      <c r="Z160" s="1854"/>
      <c r="AB160" s="1854"/>
    </row>
    <row r="161" spans="1:28" s="1859" customFormat="1">
      <c r="A161" s="1853">
        <v>3</v>
      </c>
      <c r="B161" s="1854" t="s">
        <v>1903</v>
      </c>
      <c r="C161" s="1853">
        <v>1</v>
      </c>
      <c r="D161" s="1855"/>
      <c r="E161" s="1860" t="s">
        <v>519</v>
      </c>
      <c r="F161" s="1860"/>
      <c r="G161" s="1853"/>
      <c r="H161" s="1853"/>
      <c r="I161" s="1853"/>
      <c r="J161" s="1853"/>
      <c r="K161" s="1853">
        <v>0</v>
      </c>
      <c r="L161" s="1861" t="s">
        <v>92</v>
      </c>
      <c r="M161" s="1854" t="s">
        <v>159</v>
      </c>
      <c r="N161" s="1854" t="s">
        <v>2712</v>
      </c>
      <c r="O161" s="1853"/>
      <c r="P161" s="1854" t="s">
        <v>130</v>
      </c>
      <c r="Q161" s="1857"/>
      <c r="R161" s="1858"/>
      <c r="S161" s="1854"/>
      <c r="V161" s="1854"/>
      <c r="Y161" s="1854"/>
      <c r="Z161" s="1854"/>
      <c r="AB161" s="1854"/>
    </row>
    <row r="162" spans="1:28" s="1859" customFormat="1">
      <c r="A162" s="1853">
        <v>3</v>
      </c>
      <c r="B162" s="1854" t="s">
        <v>1904</v>
      </c>
      <c r="C162" s="1853">
        <v>1</v>
      </c>
      <c r="D162" s="1855"/>
      <c r="E162" s="1860" t="s">
        <v>519</v>
      </c>
      <c r="F162" s="1860"/>
      <c r="G162" s="1853"/>
      <c r="H162" s="1853"/>
      <c r="I162" s="1853"/>
      <c r="J162" s="1853"/>
      <c r="K162" s="1853">
        <v>0</v>
      </c>
      <c r="L162" s="1857" t="s">
        <v>95</v>
      </c>
      <c r="M162" s="1854" t="s">
        <v>159</v>
      </c>
      <c r="N162" s="1854" t="s">
        <v>2712</v>
      </c>
      <c r="O162" s="1853"/>
      <c r="P162" s="1854" t="s">
        <v>130</v>
      </c>
      <c r="Q162" s="1857"/>
      <c r="R162" s="1858"/>
      <c r="S162" s="1854"/>
      <c r="V162" s="1854"/>
      <c r="Y162" s="1854"/>
      <c r="Z162" s="1854"/>
      <c r="AB162" s="1854"/>
    </row>
    <row r="163" spans="1:28" s="1859" customFormat="1">
      <c r="A163" s="1853">
        <v>3</v>
      </c>
      <c r="B163" s="1854" t="s">
        <v>1905</v>
      </c>
      <c r="C163" s="1853">
        <v>1</v>
      </c>
      <c r="D163" s="1855"/>
      <c r="E163" s="1860" t="s">
        <v>519</v>
      </c>
      <c r="F163" s="1856"/>
      <c r="G163" s="1853"/>
      <c r="H163" s="1853"/>
      <c r="I163" s="1853"/>
      <c r="J163" s="1853"/>
      <c r="K163" s="1853">
        <v>0</v>
      </c>
      <c r="L163" s="1857" t="s">
        <v>569</v>
      </c>
      <c r="M163" s="1854" t="s">
        <v>159</v>
      </c>
      <c r="N163" s="1854" t="s">
        <v>2712</v>
      </c>
      <c r="O163" s="1853"/>
      <c r="P163" s="1854" t="s">
        <v>130</v>
      </c>
      <c r="Q163" s="1857"/>
      <c r="R163" s="1858"/>
      <c r="S163" s="1854"/>
      <c r="V163" s="1854"/>
      <c r="Y163" s="1854"/>
      <c r="Z163" s="1854"/>
      <c r="AB163" s="1854"/>
    </row>
    <row r="164" spans="1:28" s="1859" customFormat="1">
      <c r="A164" s="1853">
        <v>3</v>
      </c>
      <c r="B164" s="1854" t="s">
        <v>1906</v>
      </c>
      <c r="C164" s="1853">
        <v>1</v>
      </c>
      <c r="D164" s="1855"/>
      <c r="E164" s="1860" t="s">
        <v>519</v>
      </c>
      <c r="F164" s="1860"/>
      <c r="G164" s="1853"/>
      <c r="H164" s="1853"/>
      <c r="I164" s="1853"/>
      <c r="J164" s="1853"/>
      <c r="K164" s="1853">
        <v>0</v>
      </c>
      <c r="L164" s="1857" t="s">
        <v>569</v>
      </c>
      <c r="M164" s="1854" t="s">
        <v>159</v>
      </c>
      <c r="N164" s="1854" t="s">
        <v>2712</v>
      </c>
      <c r="O164" s="1853"/>
      <c r="P164" s="1854" t="s">
        <v>130</v>
      </c>
      <c r="Q164" s="1857"/>
      <c r="R164" s="1858"/>
      <c r="S164" s="1854"/>
      <c r="V164" s="1854"/>
      <c r="Y164" s="1854"/>
      <c r="Z164" s="1854"/>
      <c r="AB164" s="1854"/>
    </row>
    <row r="165" spans="1:28" s="1859" customFormat="1">
      <c r="A165" s="1853">
        <v>3</v>
      </c>
      <c r="B165" s="1854" t="s">
        <v>1907</v>
      </c>
      <c r="C165" s="1853">
        <v>1</v>
      </c>
      <c r="D165" s="1855"/>
      <c r="E165" s="1860" t="s">
        <v>519</v>
      </c>
      <c r="F165" s="1860"/>
      <c r="G165" s="1853"/>
      <c r="H165" s="1853"/>
      <c r="I165" s="1853"/>
      <c r="J165" s="1853"/>
      <c r="K165" s="1853">
        <v>0</v>
      </c>
      <c r="L165" s="1857" t="s">
        <v>569</v>
      </c>
      <c r="M165" s="1854" t="s">
        <v>159</v>
      </c>
      <c r="N165" s="1854" t="s">
        <v>2712</v>
      </c>
      <c r="O165" s="1853"/>
      <c r="P165" s="1854" t="s">
        <v>130</v>
      </c>
      <c r="Q165" s="1857"/>
      <c r="R165" s="1858"/>
      <c r="S165" s="1854"/>
      <c r="V165" s="1854"/>
      <c r="Y165" s="1854"/>
      <c r="Z165" s="1854"/>
      <c r="AB165" s="1854"/>
    </row>
    <row r="166" spans="1:28" s="1859" customFormat="1">
      <c r="A166" s="1853">
        <v>3</v>
      </c>
      <c r="B166" s="1854" t="s">
        <v>2665</v>
      </c>
      <c r="C166" s="1853">
        <v>1</v>
      </c>
      <c r="D166" s="1855"/>
      <c r="E166" s="1860" t="s">
        <v>519</v>
      </c>
      <c r="F166" s="1860"/>
      <c r="G166" s="1853"/>
      <c r="H166" s="1853"/>
      <c r="I166" s="1853"/>
      <c r="J166" s="1853"/>
      <c r="K166" s="1853">
        <v>0</v>
      </c>
      <c r="L166" s="1857" t="s">
        <v>569</v>
      </c>
      <c r="M166" s="1854" t="s">
        <v>159</v>
      </c>
      <c r="N166" s="1854" t="s">
        <v>2712</v>
      </c>
      <c r="O166" s="1853"/>
      <c r="P166" s="1854" t="s">
        <v>130</v>
      </c>
      <c r="Q166" s="1857"/>
      <c r="R166" s="1858"/>
      <c r="S166" s="1854"/>
      <c r="V166" s="1854"/>
      <c r="Y166" s="1854"/>
      <c r="Z166" s="1854"/>
      <c r="AB166" s="1854"/>
    </row>
    <row r="167" spans="1:28" s="1859" customFormat="1">
      <c r="A167" s="1853">
        <v>3</v>
      </c>
      <c r="B167" s="1854" t="s">
        <v>1908</v>
      </c>
      <c r="C167" s="1853">
        <v>1</v>
      </c>
      <c r="D167" s="1855"/>
      <c r="E167" s="1860" t="s">
        <v>519</v>
      </c>
      <c r="F167" s="1856"/>
      <c r="G167" s="1853"/>
      <c r="H167" s="1853"/>
      <c r="I167" s="1853"/>
      <c r="J167" s="1853"/>
      <c r="K167" s="1853">
        <v>0</v>
      </c>
      <c r="L167" s="1857" t="s">
        <v>569</v>
      </c>
      <c r="M167" s="1854" t="s">
        <v>159</v>
      </c>
      <c r="N167" s="1854" t="s">
        <v>2712</v>
      </c>
      <c r="O167" s="1853"/>
      <c r="P167" s="1854" t="s">
        <v>130</v>
      </c>
      <c r="Q167" s="1857"/>
      <c r="R167" s="1858"/>
      <c r="S167" s="1854"/>
      <c r="V167" s="1854"/>
      <c r="Y167" s="1854"/>
      <c r="Z167" s="1854"/>
      <c r="AB167" s="1854"/>
    </row>
    <row r="168" spans="1:28" s="1859" customFormat="1">
      <c r="A168" s="1853">
        <v>3</v>
      </c>
      <c r="B168" s="1854" t="s">
        <v>1911</v>
      </c>
      <c r="C168" s="1853">
        <v>1</v>
      </c>
      <c r="D168" s="1855"/>
      <c r="E168" s="1860" t="s">
        <v>519</v>
      </c>
      <c r="F168" s="1856"/>
      <c r="G168" s="1853"/>
      <c r="H168" s="1853"/>
      <c r="I168" s="1853"/>
      <c r="J168" s="1853"/>
      <c r="K168" s="1853">
        <v>0</v>
      </c>
      <c r="L168" s="1857" t="s">
        <v>569</v>
      </c>
      <c r="M168" s="1854" t="s">
        <v>159</v>
      </c>
      <c r="N168" s="1854" t="s">
        <v>2712</v>
      </c>
      <c r="O168" s="1853"/>
      <c r="P168" s="1854" t="s">
        <v>130</v>
      </c>
      <c r="Q168" s="1857"/>
      <c r="R168" s="1858"/>
      <c r="S168" s="1854"/>
      <c r="V168" s="1854"/>
      <c r="Y168" s="1854"/>
      <c r="Z168" s="1854"/>
      <c r="AB168" s="1854"/>
    </row>
    <row r="169" spans="1:28" s="1859" customFormat="1">
      <c r="A169" s="1853">
        <v>3</v>
      </c>
      <c r="B169" s="1854" t="s">
        <v>1912</v>
      </c>
      <c r="C169" s="1853">
        <v>1</v>
      </c>
      <c r="D169" s="1855"/>
      <c r="E169" s="1860" t="s">
        <v>519</v>
      </c>
      <c r="F169" s="1856"/>
      <c r="G169" s="1853"/>
      <c r="H169" s="1853"/>
      <c r="I169" s="1853"/>
      <c r="J169" s="1853"/>
      <c r="K169" s="1853">
        <v>0</v>
      </c>
      <c r="L169" s="1857" t="s">
        <v>569</v>
      </c>
      <c r="M169" s="1854" t="s">
        <v>159</v>
      </c>
      <c r="N169" s="1854" t="s">
        <v>2712</v>
      </c>
      <c r="O169" s="1853"/>
      <c r="P169" s="1854" t="s">
        <v>130</v>
      </c>
      <c r="Q169" s="1857"/>
      <c r="R169" s="1858"/>
      <c r="S169" s="1854"/>
      <c r="V169" s="1854"/>
      <c r="Y169" s="1854"/>
      <c r="Z169" s="1854"/>
      <c r="AB169" s="1854"/>
    </row>
    <row r="170" spans="1:28" s="1859" customFormat="1">
      <c r="A170" s="1853">
        <v>3</v>
      </c>
      <c r="B170" s="1854" t="s">
        <v>1492</v>
      </c>
      <c r="C170" s="1853">
        <v>1</v>
      </c>
      <c r="D170" s="1855"/>
      <c r="E170" s="1860" t="s">
        <v>519</v>
      </c>
      <c r="F170" s="1856"/>
      <c r="G170" s="1853"/>
      <c r="H170" s="1853"/>
      <c r="I170" s="1853"/>
      <c r="J170" s="1853"/>
      <c r="K170" s="1853">
        <v>0</v>
      </c>
      <c r="L170" s="1857" t="s">
        <v>569</v>
      </c>
      <c r="M170" s="1854" t="s">
        <v>159</v>
      </c>
      <c r="N170" s="1854" t="s">
        <v>2712</v>
      </c>
      <c r="O170" s="1853"/>
      <c r="P170" s="1854" t="s">
        <v>130</v>
      </c>
      <c r="Q170" s="1857"/>
      <c r="R170" s="1858"/>
      <c r="S170" s="1854"/>
      <c r="V170" s="1854"/>
      <c r="Y170" s="1854"/>
      <c r="Z170" s="1854"/>
      <c r="AB170" s="1854"/>
    </row>
    <row r="171" spans="1:28" s="1859" customFormat="1">
      <c r="A171" s="1853">
        <v>3</v>
      </c>
      <c r="B171" s="1854" t="s">
        <v>1909</v>
      </c>
      <c r="C171" s="1853">
        <v>1</v>
      </c>
      <c r="D171" s="1855"/>
      <c r="E171" s="1860" t="s">
        <v>519</v>
      </c>
      <c r="F171" s="1860"/>
      <c r="G171" s="1853"/>
      <c r="H171" s="1853"/>
      <c r="I171" s="1853"/>
      <c r="J171" s="1853"/>
      <c r="K171" s="1853">
        <v>0</v>
      </c>
      <c r="L171" s="1857" t="s">
        <v>569</v>
      </c>
      <c r="M171" s="1854" t="s">
        <v>159</v>
      </c>
      <c r="N171" s="1854" t="s">
        <v>2712</v>
      </c>
      <c r="O171" s="1853"/>
      <c r="P171" s="1854" t="s">
        <v>130</v>
      </c>
      <c r="Q171" s="1857"/>
      <c r="R171" s="1858"/>
      <c r="S171" s="1854"/>
      <c r="V171" s="1854"/>
      <c r="Y171" s="1854"/>
      <c r="Z171" s="1854"/>
      <c r="AB171" s="1854"/>
    </row>
    <row r="172" spans="1:28" s="1859" customFormat="1">
      <c r="A172" s="1853">
        <v>2</v>
      </c>
      <c r="B172" s="1854" t="s">
        <v>1910</v>
      </c>
      <c r="C172" s="1853">
        <v>1</v>
      </c>
      <c r="D172" s="1855"/>
      <c r="E172" s="1860" t="s">
        <v>1895</v>
      </c>
      <c r="F172" s="1860"/>
      <c r="G172" s="1853"/>
      <c r="H172" s="1853"/>
      <c r="I172" s="1853"/>
      <c r="J172" s="1853"/>
      <c r="K172" s="1853">
        <v>0</v>
      </c>
      <c r="L172" s="1857" t="s">
        <v>97</v>
      </c>
      <c r="M172" s="1854" t="s">
        <v>159</v>
      </c>
      <c r="N172" s="1854" t="s">
        <v>2712</v>
      </c>
      <c r="O172" s="1853"/>
      <c r="P172" s="1854" t="s">
        <v>130</v>
      </c>
      <c r="Q172" s="1857"/>
      <c r="R172" s="1858"/>
      <c r="S172" s="1854"/>
      <c r="V172" s="1854"/>
      <c r="Y172" s="1854"/>
      <c r="Z172" s="1854"/>
      <c r="AB172" s="1854"/>
    </row>
    <row r="173" spans="1:28" s="1865" customFormat="1">
      <c r="A173" s="1862">
        <v>1</v>
      </c>
      <c r="B173" s="1863" t="s">
        <v>2368</v>
      </c>
      <c r="C173" s="1862">
        <v>1</v>
      </c>
      <c r="D173" s="1864"/>
      <c r="F173" s="1866"/>
      <c r="G173" s="1867" t="s">
        <v>511</v>
      </c>
      <c r="H173" s="1862"/>
      <c r="I173" s="1862"/>
      <c r="J173" s="1862"/>
      <c r="K173" s="1862">
        <v>0</v>
      </c>
      <c r="L173" s="1868" t="s">
        <v>191</v>
      </c>
      <c r="M173" s="1863" t="s">
        <v>142</v>
      </c>
      <c r="N173" s="1863" t="s">
        <v>495</v>
      </c>
      <c r="O173" s="1862"/>
      <c r="P173" s="1863"/>
      <c r="Q173" s="1868"/>
      <c r="R173" s="1869"/>
      <c r="S173" s="1863"/>
      <c r="V173" s="1863"/>
      <c r="Y173" s="1863"/>
      <c r="Z173" s="1863"/>
      <c r="AB173" s="1863"/>
    </row>
    <row r="174" spans="1:28" s="1865" customFormat="1">
      <c r="A174" s="1862">
        <v>2</v>
      </c>
      <c r="B174" s="1863" t="s">
        <v>190</v>
      </c>
      <c r="C174" s="1862">
        <v>1</v>
      </c>
      <c r="D174" s="1864"/>
      <c r="F174" s="1867"/>
      <c r="G174" s="1867" t="s">
        <v>502</v>
      </c>
      <c r="H174" s="1866"/>
      <c r="I174" s="1866"/>
      <c r="J174" s="1866"/>
      <c r="K174" s="1866">
        <v>0</v>
      </c>
      <c r="L174" s="1868" t="s">
        <v>191</v>
      </c>
      <c r="M174" s="1863" t="s">
        <v>142</v>
      </c>
      <c r="N174" s="1863" t="s">
        <v>495</v>
      </c>
      <c r="O174" s="1862"/>
      <c r="P174" s="1869"/>
      <c r="V174" s="1869"/>
      <c r="Y174" s="1869"/>
      <c r="Z174" s="1869"/>
      <c r="AB174" s="1869"/>
    </row>
    <row r="175" spans="1:28" s="1865" customFormat="1">
      <c r="A175" s="1862">
        <v>3</v>
      </c>
      <c r="B175" s="1863" t="s">
        <v>192</v>
      </c>
      <c r="C175" s="1862">
        <v>1</v>
      </c>
      <c r="D175" s="1864"/>
      <c r="F175" s="1867"/>
      <c r="G175" s="1866" t="s">
        <v>517</v>
      </c>
      <c r="H175" s="1866"/>
      <c r="I175" s="1866"/>
      <c r="J175" s="1866"/>
      <c r="K175" s="1866">
        <v>0</v>
      </c>
      <c r="L175" s="1868" t="s">
        <v>76</v>
      </c>
      <c r="M175" s="1863" t="s">
        <v>142</v>
      </c>
      <c r="N175" s="1863" t="s">
        <v>495</v>
      </c>
      <c r="O175" s="1862"/>
      <c r="P175" s="1869"/>
      <c r="V175" s="1869"/>
      <c r="Y175" s="1869"/>
      <c r="Z175" s="1869"/>
      <c r="AB175" s="1869"/>
    </row>
    <row r="176" spans="1:28" s="1865" customFormat="1">
      <c r="A176" s="1862">
        <v>3</v>
      </c>
      <c r="B176" s="1863" t="s">
        <v>194</v>
      </c>
      <c r="C176" s="1862">
        <v>1</v>
      </c>
      <c r="D176" s="1864"/>
      <c r="F176" s="1867"/>
      <c r="G176" s="1866" t="s">
        <v>517</v>
      </c>
      <c r="H176" s="1866"/>
      <c r="I176" s="1866"/>
      <c r="J176" s="1866"/>
      <c r="K176" s="1866">
        <v>0</v>
      </c>
      <c r="L176" s="1868" t="s">
        <v>79</v>
      </c>
      <c r="M176" s="1863" t="s">
        <v>142</v>
      </c>
      <c r="N176" s="1863" t="s">
        <v>495</v>
      </c>
      <c r="O176" s="1862"/>
      <c r="P176" s="1869"/>
      <c r="V176" s="1869"/>
      <c r="Y176" s="1869"/>
      <c r="Z176" s="1869"/>
      <c r="AB176" s="1869"/>
    </row>
    <row r="177" spans="1:28" s="1865" customFormat="1">
      <c r="A177" s="1862">
        <v>2</v>
      </c>
      <c r="B177" s="1863" t="s">
        <v>186</v>
      </c>
      <c r="C177" s="1862">
        <v>1</v>
      </c>
      <c r="D177" s="1864"/>
      <c r="F177" s="1867"/>
      <c r="G177" s="1866" t="s">
        <v>519</v>
      </c>
      <c r="H177" s="1866"/>
      <c r="I177" s="1866"/>
      <c r="J177" s="1866"/>
      <c r="K177" s="1866">
        <v>0</v>
      </c>
      <c r="L177" s="1868" t="s">
        <v>191</v>
      </c>
      <c r="M177" s="1863" t="s">
        <v>142</v>
      </c>
      <c r="N177" s="1863" t="s">
        <v>495</v>
      </c>
      <c r="O177" s="1862"/>
      <c r="P177" s="1869" t="s">
        <v>187</v>
      </c>
      <c r="V177" s="1869"/>
      <c r="Y177" s="1869"/>
      <c r="Z177" s="1869"/>
      <c r="AB177" s="1869"/>
    </row>
    <row r="178" spans="1:28" s="1865" customFormat="1">
      <c r="A178" s="1862">
        <v>1</v>
      </c>
      <c r="B178" s="1863" t="s">
        <v>2361</v>
      </c>
      <c r="C178" s="1862">
        <v>1</v>
      </c>
      <c r="D178" s="1864"/>
      <c r="F178" s="1867"/>
      <c r="G178" s="1867" t="s">
        <v>511</v>
      </c>
      <c r="H178" s="1866"/>
      <c r="I178" s="1866"/>
      <c r="J178" s="1866"/>
      <c r="K178" s="1866">
        <v>0</v>
      </c>
      <c r="L178" s="1868" t="s">
        <v>191</v>
      </c>
      <c r="M178" s="1863" t="s">
        <v>159</v>
      </c>
      <c r="N178" s="1863" t="s">
        <v>495</v>
      </c>
      <c r="O178" s="1862"/>
      <c r="P178" s="1869"/>
      <c r="V178" s="1869"/>
      <c r="Y178" s="1869"/>
      <c r="Z178" s="1869"/>
      <c r="AB178" s="1869"/>
    </row>
    <row r="179" spans="1:28" s="1865" customFormat="1">
      <c r="A179" s="1862">
        <v>2</v>
      </c>
      <c r="B179" s="1863" t="s">
        <v>2362</v>
      </c>
      <c r="C179" s="1862">
        <v>1</v>
      </c>
      <c r="D179" s="1864"/>
      <c r="F179" s="1866"/>
      <c r="G179" s="1867" t="s">
        <v>502</v>
      </c>
      <c r="H179" s="1866"/>
      <c r="I179" s="1866"/>
      <c r="J179" s="1866"/>
      <c r="K179" s="1866">
        <v>0</v>
      </c>
      <c r="L179" s="1868" t="s">
        <v>76</v>
      </c>
      <c r="M179" s="1863" t="s">
        <v>159</v>
      </c>
      <c r="N179" s="1863" t="s">
        <v>495</v>
      </c>
      <c r="O179" s="1862"/>
      <c r="P179" s="1869" t="s">
        <v>212</v>
      </c>
      <c r="V179" s="1869"/>
      <c r="Y179" s="1869"/>
      <c r="Z179" s="1869"/>
      <c r="AB179" s="1869"/>
    </row>
    <row r="180" spans="1:28" s="1865" customFormat="1">
      <c r="A180" s="1862">
        <v>3</v>
      </c>
      <c r="B180" s="1863" t="s">
        <v>2356</v>
      </c>
      <c r="C180" s="1862">
        <v>1</v>
      </c>
      <c r="D180" s="1864"/>
      <c r="F180" s="1866"/>
      <c r="G180" s="1866" t="s">
        <v>517</v>
      </c>
      <c r="H180" s="1866"/>
      <c r="I180" s="1866"/>
      <c r="J180" s="1866"/>
      <c r="K180" s="1866">
        <v>0</v>
      </c>
      <c r="L180" s="1868" t="s">
        <v>76</v>
      </c>
      <c r="M180" s="1863" t="s">
        <v>159</v>
      </c>
      <c r="N180" s="1863" t="s">
        <v>495</v>
      </c>
      <c r="O180" s="1862"/>
      <c r="P180" s="1869"/>
      <c r="V180" s="1869"/>
      <c r="Y180" s="1869"/>
      <c r="Z180" s="1869"/>
      <c r="AB180" s="1869"/>
    </row>
    <row r="181" spans="1:28" s="1865" customFormat="1">
      <c r="A181" s="1862">
        <v>3</v>
      </c>
      <c r="B181" s="1863" t="s">
        <v>2363</v>
      </c>
      <c r="C181" s="1862">
        <v>1</v>
      </c>
      <c r="D181" s="1864"/>
      <c r="G181" s="1866" t="s">
        <v>517</v>
      </c>
      <c r="H181" s="1866"/>
      <c r="I181" s="1866"/>
      <c r="J181" s="1866"/>
      <c r="K181" s="1866">
        <v>0</v>
      </c>
      <c r="L181" s="1868" t="s">
        <v>76</v>
      </c>
      <c r="M181" s="1863" t="s">
        <v>159</v>
      </c>
      <c r="N181" s="1863" t="s">
        <v>495</v>
      </c>
      <c r="O181" s="1862"/>
      <c r="P181" s="1869"/>
      <c r="V181" s="1869"/>
      <c r="Y181" s="1869"/>
      <c r="Z181" s="1869"/>
      <c r="AB181" s="1869"/>
    </row>
    <row r="182" spans="1:28" s="1865" customFormat="1">
      <c r="A182" s="1862">
        <v>2</v>
      </c>
      <c r="B182" s="1863" t="s">
        <v>2364</v>
      </c>
      <c r="C182" s="1862">
        <v>1</v>
      </c>
      <c r="D182" s="1864"/>
      <c r="G182" s="1867" t="s">
        <v>502</v>
      </c>
      <c r="H182" s="1866"/>
      <c r="I182" s="1866"/>
      <c r="J182" s="1866"/>
      <c r="K182" s="1866">
        <v>0</v>
      </c>
      <c r="L182" s="1868" t="s">
        <v>79</v>
      </c>
      <c r="M182" s="1863" t="s">
        <v>159</v>
      </c>
      <c r="N182" s="1863" t="s">
        <v>495</v>
      </c>
      <c r="O182" s="1862"/>
      <c r="P182" s="1869"/>
      <c r="V182" s="1869"/>
      <c r="Y182" s="1869"/>
      <c r="Z182" s="1869"/>
      <c r="AB182" s="1869"/>
    </row>
    <row r="183" spans="1:28" s="1865" customFormat="1">
      <c r="A183" s="1862">
        <v>3</v>
      </c>
      <c r="B183" s="1863" t="s">
        <v>2357</v>
      </c>
      <c r="C183" s="1862">
        <v>1</v>
      </c>
      <c r="D183" s="1864"/>
      <c r="G183" s="1866" t="s">
        <v>517</v>
      </c>
      <c r="H183" s="1866"/>
      <c r="I183" s="1866"/>
      <c r="J183" s="1866"/>
      <c r="K183" s="1866">
        <v>0</v>
      </c>
      <c r="L183" s="1868" t="s">
        <v>79</v>
      </c>
      <c r="M183" s="1863" t="s">
        <v>159</v>
      </c>
      <c r="N183" s="1863" t="s">
        <v>495</v>
      </c>
      <c r="O183" s="1862"/>
      <c r="P183" s="1869" t="s">
        <v>210</v>
      </c>
      <c r="V183" s="1869"/>
      <c r="Y183" s="1869"/>
      <c r="Z183" s="1869"/>
      <c r="AB183" s="1869"/>
    </row>
    <row r="184" spans="1:28" s="1865" customFormat="1">
      <c r="A184" s="1862">
        <v>1</v>
      </c>
      <c r="B184" s="1863" t="s">
        <v>2219</v>
      </c>
      <c r="C184" s="1862">
        <v>1</v>
      </c>
      <c r="D184" s="1864"/>
      <c r="G184" s="1867" t="s">
        <v>511</v>
      </c>
      <c r="H184" s="1862"/>
      <c r="I184" s="1862"/>
      <c r="J184" s="1862"/>
      <c r="K184" s="1862">
        <v>0</v>
      </c>
      <c r="L184" s="1868" t="s">
        <v>2410</v>
      </c>
      <c r="M184" s="1863" t="s">
        <v>142</v>
      </c>
      <c r="N184" s="1863" t="s">
        <v>495</v>
      </c>
      <c r="O184" s="1862"/>
      <c r="P184" s="1863"/>
      <c r="Q184" s="1868"/>
      <c r="R184" s="1869"/>
      <c r="S184" s="1863"/>
      <c r="V184" s="1863"/>
      <c r="Y184" s="1863"/>
      <c r="Z184" s="1863"/>
      <c r="AB184" s="1863"/>
    </row>
    <row r="185" spans="1:28" s="1865" customFormat="1">
      <c r="A185" s="1862">
        <v>2</v>
      </c>
      <c r="B185" s="1863" t="s">
        <v>1031</v>
      </c>
      <c r="C185" s="1862">
        <v>1</v>
      </c>
      <c r="D185" s="1864"/>
      <c r="G185" s="1866" t="s">
        <v>519</v>
      </c>
      <c r="H185" s="1862"/>
      <c r="I185" s="1862"/>
      <c r="J185" s="1862"/>
      <c r="K185" s="1862">
        <v>0</v>
      </c>
      <c r="L185" s="1868" t="s">
        <v>76</v>
      </c>
      <c r="M185" s="1863" t="s">
        <v>142</v>
      </c>
      <c r="N185" s="1863" t="s">
        <v>495</v>
      </c>
      <c r="O185" s="1862"/>
      <c r="P185" s="1863"/>
      <c r="Q185" s="1868"/>
      <c r="R185" s="1869"/>
      <c r="S185" s="1863"/>
      <c r="V185" s="1863"/>
      <c r="Y185" s="1863"/>
      <c r="Z185" s="1863"/>
      <c r="AB185" s="1863"/>
    </row>
    <row r="186" spans="1:28" s="1865" customFormat="1">
      <c r="A186" s="1862">
        <v>2</v>
      </c>
      <c r="B186" s="1863" t="s">
        <v>2220</v>
      </c>
      <c r="C186" s="1862">
        <v>1</v>
      </c>
      <c r="D186" s="1864"/>
      <c r="G186" s="1866" t="s">
        <v>519</v>
      </c>
      <c r="H186" s="1862"/>
      <c r="I186" s="1862"/>
      <c r="J186" s="1862"/>
      <c r="K186" s="1862">
        <v>0</v>
      </c>
      <c r="L186" s="1868" t="s">
        <v>569</v>
      </c>
      <c r="M186" s="1863" t="s">
        <v>142</v>
      </c>
      <c r="N186" s="1863" t="s">
        <v>495</v>
      </c>
      <c r="O186" s="1862"/>
      <c r="P186" s="1863"/>
      <c r="Q186" s="1868"/>
      <c r="R186" s="1869"/>
      <c r="S186" s="1863"/>
      <c r="V186" s="1863"/>
      <c r="Y186" s="1863"/>
      <c r="Z186" s="1863"/>
      <c r="AB186" s="1863"/>
    </row>
    <row r="187" spans="1:28" s="1865" customFormat="1">
      <c r="A187" s="1862">
        <v>2</v>
      </c>
      <c r="B187" s="1863" t="s">
        <v>1022</v>
      </c>
      <c r="C187" s="1862">
        <v>1</v>
      </c>
      <c r="D187" s="1864"/>
      <c r="G187" s="1866" t="s">
        <v>519</v>
      </c>
      <c r="H187" s="1862"/>
      <c r="I187" s="1862"/>
      <c r="J187" s="1862"/>
      <c r="K187" s="1862">
        <v>0</v>
      </c>
      <c r="L187" s="1868" t="s">
        <v>89</v>
      </c>
      <c r="M187" s="1863" t="s">
        <v>142</v>
      </c>
      <c r="N187" s="1863" t="s">
        <v>495</v>
      </c>
      <c r="O187" s="1862"/>
      <c r="P187" s="1863"/>
      <c r="Q187" s="1868"/>
      <c r="R187" s="1869"/>
      <c r="S187" s="1863"/>
      <c r="V187" s="1863"/>
      <c r="Y187" s="1863"/>
      <c r="Z187" s="1863"/>
      <c r="AB187" s="1863"/>
    </row>
    <row r="188" spans="1:28" s="1865" customFormat="1">
      <c r="A188" s="1862">
        <v>2</v>
      </c>
      <c r="B188" s="1863" t="s">
        <v>2221</v>
      </c>
      <c r="C188" s="1862">
        <v>1</v>
      </c>
      <c r="D188" s="1864"/>
      <c r="G188" s="1866" t="s">
        <v>519</v>
      </c>
      <c r="H188" s="1862"/>
      <c r="I188" s="1862"/>
      <c r="J188" s="1862"/>
      <c r="K188" s="1862">
        <v>0</v>
      </c>
      <c r="L188" s="1868" t="s">
        <v>569</v>
      </c>
      <c r="M188" s="1863" t="s">
        <v>142</v>
      </c>
      <c r="N188" s="1863" t="s">
        <v>495</v>
      </c>
      <c r="O188" s="1862"/>
      <c r="P188" s="1863"/>
      <c r="Q188" s="1868"/>
      <c r="R188" s="1869"/>
      <c r="S188" s="1863"/>
      <c r="V188" s="1863"/>
      <c r="Y188" s="1863"/>
      <c r="Z188" s="1863"/>
      <c r="AB188" s="1863"/>
    </row>
    <row r="189" spans="1:28" s="1865" customFormat="1">
      <c r="A189" s="1862">
        <v>1</v>
      </c>
      <c r="B189" s="1863" t="s">
        <v>2239</v>
      </c>
      <c r="C189" s="1862">
        <v>1</v>
      </c>
      <c r="D189" s="1864"/>
      <c r="G189" s="1867" t="s">
        <v>511</v>
      </c>
      <c r="H189" s="1862"/>
      <c r="I189" s="1862"/>
      <c r="J189" s="1862"/>
      <c r="K189" s="1862">
        <v>0</v>
      </c>
      <c r="L189" s="1868" t="s">
        <v>2410</v>
      </c>
      <c r="M189" s="1863" t="s">
        <v>159</v>
      </c>
      <c r="N189" s="1863" t="s">
        <v>495</v>
      </c>
      <c r="O189" s="1862"/>
      <c r="P189" s="1863"/>
      <c r="Q189" s="1868"/>
      <c r="R189" s="1869"/>
      <c r="S189" s="1863"/>
      <c r="V189" s="1863"/>
      <c r="Y189" s="1863"/>
      <c r="Z189" s="1863"/>
      <c r="AB189" s="1863"/>
    </row>
    <row r="190" spans="1:28" s="1865" customFormat="1">
      <c r="A190" s="1862">
        <v>2</v>
      </c>
      <c r="B190" s="1863" t="s">
        <v>2222</v>
      </c>
      <c r="C190" s="1862">
        <v>1</v>
      </c>
      <c r="D190" s="1864"/>
      <c r="G190" s="1867" t="s">
        <v>502</v>
      </c>
      <c r="H190" s="1862"/>
      <c r="I190" s="1862"/>
      <c r="J190" s="1862"/>
      <c r="K190" s="1862">
        <v>0</v>
      </c>
      <c r="L190" s="1868" t="s">
        <v>76</v>
      </c>
      <c r="M190" s="1863" t="s">
        <v>159</v>
      </c>
      <c r="N190" s="1863" t="s">
        <v>495</v>
      </c>
      <c r="O190" s="1862"/>
      <c r="P190" s="1868" t="s">
        <v>2249</v>
      </c>
      <c r="Q190" s="1868"/>
      <c r="R190" s="1869"/>
      <c r="S190" s="1863"/>
      <c r="V190" s="1868"/>
      <c r="Y190" s="1868"/>
      <c r="Z190" s="1868"/>
      <c r="AB190" s="1868"/>
    </row>
    <row r="191" spans="1:28" s="1865" customFormat="1">
      <c r="A191" s="1862">
        <v>3</v>
      </c>
      <c r="B191" s="1863" t="s">
        <v>2223</v>
      </c>
      <c r="C191" s="1862">
        <v>1</v>
      </c>
      <c r="D191" s="1864"/>
      <c r="G191" s="1867" t="s">
        <v>2413</v>
      </c>
      <c r="H191" s="1862"/>
      <c r="I191" s="1862"/>
      <c r="J191" s="1862"/>
      <c r="K191" s="1862">
        <v>0</v>
      </c>
      <c r="L191" s="1868" t="s">
        <v>76</v>
      </c>
      <c r="M191" s="1863" t="s">
        <v>159</v>
      </c>
      <c r="N191" s="1863" t="s">
        <v>495</v>
      </c>
      <c r="O191" s="1862"/>
      <c r="P191" s="1868" t="s">
        <v>2249</v>
      </c>
      <c r="Q191" s="1868"/>
      <c r="R191" s="1869"/>
      <c r="S191" s="1863"/>
      <c r="V191" s="1868"/>
      <c r="Y191" s="1868"/>
      <c r="Z191" s="1868"/>
      <c r="AB191" s="1868"/>
    </row>
    <row r="192" spans="1:28" s="1865" customFormat="1">
      <c r="A192" s="1862">
        <v>4</v>
      </c>
      <c r="B192" s="1863" t="s">
        <v>2227</v>
      </c>
      <c r="C192" s="1862">
        <v>1</v>
      </c>
      <c r="D192" s="1864"/>
      <c r="G192" s="1867" t="s">
        <v>518</v>
      </c>
      <c r="H192" s="1862"/>
      <c r="I192" s="1862"/>
      <c r="J192" s="1862"/>
      <c r="K192" s="1862">
        <v>0</v>
      </c>
      <c r="L192" s="1868" t="s">
        <v>76</v>
      </c>
      <c r="M192" s="1863" t="s">
        <v>159</v>
      </c>
      <c r="N192" s="1863" t="s">
        <v>495</v>
      </c>
      <c r="O192" s="1862"/>
      <c r="P192" s="1868" t="s">
        <v>2245</v>
      </c>
      <c r="Q192" s="1868"/>
      <c r="R192" s="1869"/>
      <c r="S192" s="1863"/>
      <c r="V192" s="1868"/>
      <c r="Y192" s="1868"/>
      <c r="Z192" s="1868"/>
      <c r="AB192" s="1868"/>
    </row>
    <row r="193" spans="1:28" s="1865" customFormat="1">
      <c r="A193" s="1862">
        <v>4</v>
      </c>
      <c r="B193" s="1863" t="s">
        <v>2228</v>
      </c>
      <c r="C193" s="1862">
        <v>1</v>
      </c>
      <c r="D193" s="1864"/>
      <c r="G193" s="1867" t="s">
        <v>518</v>
      </c>
      <c r="H193" s="1862"/>
      <c r="I193" s="1862"/>
      <c r="J193" s="1862"/>
      <c r="K193" s="1862">
        <v>0</v>
      </c>
      <c r="L193" s="1868" t="s">
        <v>76</v>
      </c>
      <c r="M193" s="1863" t="s">
        <v>159</v>
      </c>
      <c r="N193" s="1863" t="s">
        <v>495</v>
      </c>
      <c r="O193" s="1862"/>
      <c r="P193" s="1868" t="s">
        <v>2246</v>
      </c>
      <c r="Q193" s="1868"/>
      <c r="R193" s="1869"/>
      <c r="S193" s="1863"/>
      <c r="V193" s="1868"/>
      <c r="Y193" s="1868"/>
      <c r="Z193" s="1868"/>
      <c r="AB193" s="1868"/>
    </row>
    <row r="194" spans="1:28" s="1865" customFormat="1">
      <c r="A194" s="1862">
        <v>4</v>
      </c>
      <c r="B194" s="1863" t="s">
        <v>2229</v>
      </c>
      <c r="C194" s="1862">
        <v>1</v>
      </c>
      <c r="D194" s="1864"/>
      <c r="G194" s="1867" t="s">
        <v>518</v>
      </c>
      <c r="H194" s="1862"/>
      <c r="I194" s="1862"/>
      <c r="J194" s="1862"/>
      <c r="K194" s="1862">
        <v>0</v>
      </c>
      <c r="L194" s="1868" t="s">
        <v>76</v>
      </c>
      <c r="M194" s="1863" t="s">
        <v>159</v>
      </c>
      <c r="N194" s="1863" t="s">
        <v>495</v>
      </c>
      <c r="O194" s="1862"/>
      <c r="P194" s="1868" t="s">
        <v>2247</v>
      </c>
      <c r="Q194" s="1868"/>
      <c r="R194" s="1869"/>
      <c r="S194" s="1863"/>
      <c r="V194" s="1868"/>
      <c r="Y194" s="1868"/>
      <c r="Z194" s="1868"/>
      <c r="AB194" s="1868"/>
    </row>
    <row r="195" spans="1:28" s="1865" customFormat="1">
      <c r="A195" s="1862">
        <v>3</v>
      </c>
      <c r="B195" s="1863" t="s">
        <v>2224</v>
      </c>
      <c r="C195" s="1862">
        <v>1</v>
      </c>
      <c r="D195" s="1864"/>
      <c r="G195" s="1867" t="s">
        <v>2413</v>
      </c>
      <c r="H195" s="1862"/>
      <c r="I195" s="1862"/>
      <c r="J195" s="1862"/>
      <c r="K195" s="1862">
        <v>0</v>
      </c>
      <c r="L195" s="1868" t="s">
        <v>569</v>
      </c>
      <c r="M195" s="1863" t="s">
        <v>159</v>
      </c>
      <c r="N195" s="1863" t="s">
        <v>495</v>
      </c>
      <c r="O195" s="1862"/>
      <c r="P195" s="1868" t="s">
        <v>2249</v>
      </c>
      <c r="Q195" s="1868"/>
      <c r="R195" s="1869"/>
      <c r="S195" s="1863"/>
      <c r="V195" s="1868"/>
      <c r="Y195" s="1868"/>
      <c r="Z195" s="1868"/>
      <c r="AB195" s="1868"/>
    </row>
    <row r="196" spans="1:28" s="1865" customFormat="1">
      <c r="A196" s="1862">
        <v>4</v>
      </c>
      <c r="B196" s="1863" t="s">
        <v>2230</v>
      </c>
      <c r="C196" s="1862">
        <v>1</v>
      </c>
      <c r="D196" s="1864"/>
      <c r="G196" s="1867" t="s">
        <v>518</v>
      </c>
      <c r="H196" s="1862"/>
      <c r="I196" s="1862"/>
      <c r="J196" s="1862"/>
      <c r="K196" s="1862">
        <v>0</v>
      </c>
      <c r="L196" s="1868" t="s">
        <v>569</v>
      </c>
      <c r="M196" s="1863" t="s">
        <v>159</v>
      </c>
      <c r="N196" s="1863" t="s">
        <v>495</v>
      </c>
      <c r="O196" s="1862"/>
      <c r="P196" s="1868" t="s">
        <v>2245</v>
      </c>
      <c r="Q196" s="1868"/>
      <c r="R196" s="1869"/>
      <c r="S196" s="1863"/>
      <c r="V196" s="1868"/>
      <c r="Y196" s="1868"/>
      <c r="Z196" s="1868"/>
      <c r="AB196" s="1868"/>
    </row>
    <row r="197" spans="1:28" s="1865" customFormat="1">
      <c r="A197" s="1862">
        <v>4</v>
      </c>
      <c r="B197" s="1863" t="s">
        <v>2231</v>
      </c>
      <c r="C197" s="1862">
        <v>1</v>
      </c>
      <c r="D197" s="1864"/>
      <c r="G197" s="1867" t="s">
        <v>518</v>
      </c>
      <c r="H197" s="1862"/>
      <c r="I197" s="1862"/>
      <c r="J197" s="1862"/>
      <c r="K197" s="1862">
        <v>0</v>
      </c>
      <c r="L197" s="1868" t="s">
        <v>569</v>
      </c>
      <c r="M197" s="1863" t="s">
        <v>159</v>
      </c>
      <c r="N197" s="1863" t="s">
        <v>495</v>
      </c>
      <c r="O197" s="1862"/>
      <c r="P197" s="1868" t="s">
        <v>2246</v>
      </c>
      <c r="Q197" s="1868"/>
      <c r="R197" s="1869"/>
      <c r="S197" s="1863"/>
      <c r="V197" s="1868"/>
      <c r="Y197" s="1868"/>
      <c r="Z197" s="1868"/>
      <c r="AB197" s="1868"/>
    </row>
    <row r="198" spans="1:28" s="1865" customFormat="1">
      <c r="A198" s="1862">
        <v>4</v>
      </c>
      <c r="B198" s="1863" t="s">
        <v>2232</v>
      </c>
      <c r="C198" s="1862">
        <v>1</v>
      </c>
      <c r="D198" s="1864"/>
      <c r="G198" s="1867" t="s">
        <v>518</v>
      </c>
      <c r="H198" s="1862"/>
      <c r="I198" s="1862"/>
      <c r="J198" s="1862"/>
      <c r="K198" s="1862">
        <v>0</v>
      </c>
      <c r="L198" s="1868" t="s">
        <v>569</v>
      </c>
      <c r="M198" s="1863" t="s">
        <v>159</v>
      </c>
      <c r="N198" s="1863" t="s">
        <v>495</v>
      </c>
      <c r="O198" s="1862"/>
      <c r="P198" s="1868" t="s">
        <v>2247</v>
      </c>
      <c r="Q198" s="1868"/>
      <c r="R198" s="1869"/>
      <c r="S198" s="1863"/>
      <c r="V198" s="1868"/>
      <c r="Y198" s="1868"/>
      <c r="Z198" s="1868"/>
      <c r="AB198" s="1868"/>
    </row>
    <row r="199" spans="1:28" s="1865" customFormat="1">
      <c r="A199" s="1862">
        <v>3</v>
      </c>
      <c r="B199" s="1863" t="s">
        <v>2225</v>
      </c>
      <c r="C199" s="1862">
        <v>1</v>
      </c>
      <c r="D199" s="1864"/>
      <c r="G199" s="1867" t="s">
        <v>2413</v>
      </c>
      <c r="H199" s="1862"/>
      <c r="I199" s="1862"/>
      <c r="J199" s="1862"/>
      <c r="K199" s="1862">
        <v>0</v>
      </c>
      <c r="L199" s="1868" t="s">
        <v>89</v>
      </c>
      <c r="M199" s="1863" t="s">
        <v>159</v>
      </c>
      <c r="N199" s="1863" t="s">
        <v>495</v>
      </c>
      <c r="O199" s="1862"/>
      <c r="P199" s="1868" t="s">
        <v>2249</v>
      </c>
      <c r="Q199" s="1868"/>
      <c r="R199" s="1869"/>
      <c r="S199" s="1863"/>
      <c r="V199" s="1868"/>
      <c r="Y199" s="1868"/>
      <c r="Z199" s="1868"/>
      <c r="AB199" s="1868"/>
    </row>
    <row r="200" spans="1:28" s="1865" customFormat="1">
      <c r="A200" s="1862">
        <v>4</v>
      </c>
      <c r="B200" s="1863" t="s">
        <v>2233</v>
      </c>
      <c r="C200" s="1862">
        <v>1</v>
      </c>
      <c r="D200" s="1864"/>
      <c r="G200" s="1867" t="s">
        <v>518</v>
      </c>
      <c r="H200" s="1862"/>
      <c r="I200" s="1862"/>
      <c r="J200" s="1862"/>
      <c r="K200" s="1862">
        <v>0</v>
      </c>
      <c r="L200" s="1868" t="s">
        <v>89</v>
      </c>
      <c r="M200" s="1863" t="s">
        <v>159</v>
      </c>
      <c r="N200" s="1863" t="s">
        <v>495</v>
      </c>
      <c r="O200" s="1862"/>
      <c r="P200" s="1868" t="s">
        <v>2245</v>
      </c>
      <c r="Q200" s="1868"/>
      <c r="R200" s="1869"/>
      <c r="S200" s="1863"/>
      <c r="V200" s="1868"/>
      <c r="Y200" s="1868"/>
      <c r="Z200" s="1868"/>
      <c r="AB200" s="1868"/>
    </row>
    <row r="201" spans="1:28" s="1865" customFormat="1">
      <c r="A201" s="1862">
        <v>4</v>
      </c>
      <c r="B201" s="1863" t="s">
        <v>2234</v>
      </c>
      <c r="C201" s="1862">
        <v>1</v>
      </c>
      <c r="D201" s="1864"/>
      <c r="G201" s="1867" t="s">
        <v>518</v>
      </c>
      <c r="H201" s="1862"/>
      <c r="I201" s="1862"/>
      <c r="J201" s="1862"/>
      <c r="K201" s="1862">
        <v>0</v>
      </c>
      <c r="L201" s="1868" t="s">
        <v>89</v>
      </c>
      <c r="M201" s="1863" t="s">
        <v>159</v>
      </c>
      <c r="N201" s="1863" t="s">
        <v>495</v>
      </c>
      <c r="O201" s="1862"/>
      <c r="P201" s="1868" t="s">
        <v>2246</v>
      </c>
      <c r="Q201" s="1868"/>
      <c r="R201" s="1869"/>
      <c r="S201" s="1863"/>
      <c r="V201" s="1868"/>
      <c r="Y201" s="1868"/>
      <c r="Z201" s="1868"/>
      <c r="AB201" s="1868"/>
    </row>
    <row r="202" spans="1:28" s="1865" customFormat="1">
      <c r="A202" s="1862">
        <v>4</v>
      </c>
      <c r="B202" s="1863" t="s">
        <v>2235</v>
      </c>
      <c r="C202" s="1862">
        <v>1</v>
      </c>
      <c r="D202" s="1864"/>
      <c r="G202" s="1867" t="s">
        <v>518</v>
      </c>
      <c r="H202" s="1862"/>
      <c r="I202" s="1862"/>
      <c r="J202" s="1862"/>
      <c r="K202" s="1862">
        <v>0</v>
      </c>
      <c r="L202" s="1868" t="s">
        <v>89</v>
      </c>
      <c r="M202" s="1863" t="s">
        <v>159</v>
      </c>
      <c r="N202" s="1863" t="s">
        <v>495</v>
      </c>
      <c r="O202" s="1862"/>
      <c r="P202" s="1868" t="s">
        <v>2247</v>
      </c>
      <c r="Q202" s="1868"/>
      <c r="R202" s="1869"/>
      <c r="S202" s="1863"/>
      <c r="V202" s="1868"/>
      <c r="Y202" s="1868"/>
      <c r="Z202" s="1868"/>
      <c r="AB202" s="1868"/>
    </row>
    <row r="203" spans="1:28" s="1865" customFormat="1">
      <c r="A203" s="1862">
        <v>3</v>
      </c>
      <c r="B203" s="1863" t="s">
        <v>2226</v>
      </c>
      <c r="C203" s="1862">
        <v>1</v>
      </c>
      <c r="D203" s="1864"/>
      <c r="G203" s="1867" t="s">
        <v>2413</v>
      </c>
      <c r="H203" s="1862"/>
      <c r="I203" s="1862"/>
      <c r="J203" s="1862"/>
      <c r="K203" s="1862">
        <v>0</v>
      </c>
      <c r="L203" s="1868" t="s">
        <v>569</v>
      </c>
      <c r="M203" s="1863" t="s">
        <v>159</v>
      </c>
      <c r="N203" s="1863" t="s">
        <v>495</v>
      </c>
      <c r="O203" s="1862"/>
      <c r="P203" s="1868" t="s">
        <v>2249</v>
      </c>
      <c r="Q203" s="1868"/>
      <c r="R203" s="1869"/>
      <c r="S203" s="1863"/>
      <c r="V203" s="1868"/>
      <c r="Y203" s="1868"/>
      <c r="Z203" s="1868"/>
      <c r="AB203" s="1868"/>
    </row>
    <row r="204" spans="1:28" s="1865" customFormat="1">
      <c r="A204" s="1862">
        <v>4</v>
      </c>
      <c r="B204" s="1863" t="s">
        <v>2236</v>
      </c>
      <c r="C204" s="1862">
        <v>1</v>
      </c>
      <c r="D204" s="1864"/>
      <c r="G204" s="1867" t="s">
        <v>518</v>
      </c>
      <c r="H204" s="1862"/>
      <c r="I204" s="1862"/>
      <c r="J204" s="1862"/>
      <c r="K204" s="1862">
        <v>0</v>
      </c>
      <c r="L204" s="1868" t="s">
        <v>569</v>
      </c>
      <c r="M204" s="1863" t="s">
        <v>159</v>
      </c>
      <c r="N204" s="1863" t="s">
        <v>495</v>
      </c>
      <c r="O204" s="1862"/>
      <c r="P204" s="1868" t="s">
        <v>2245</v>
      </c>
      <c r="Q204" s="1868"/>
      <c r="R204" s="1869"/>
      <c r="S204" s="1863"/>
      <c r="V204" s="1868"/>
      <c r="Y204" s="1868"/>
      <c r="Z204" s="1868"/>
      <c r="AB204" s="1868"/>
    </row>
    <row r="205" spans="1:28" s="1865" customFormat="1">
      <c r="A205" s="1862">
        <v>4</v>
      </c>
      <c r="B205" s="1863" t="s">
        <v>2237</v>
      </c>
      <c r="C205" s="1862">
        <v>1</v>
      </c>
      <c r="D205" s="1864"/>
      <c r="G205" s="1867" t="s">
        <v>518</v>
      </c>
      <c r="H205" s="1862"/>
      <c r="I205" s="1862"/>
      <c r="J205" s="1862"/>
      <c r="K205" s="1862">
        <v>0</v>
      </c>
      <c r="L205" s="1868" t="s">
        <v>569</v>
      </c>
      <c r="M205" s="1863" t="s">
        <v>159</v>
      </c>
      <c r="N205" s="1863" t="s">
        <v>495</v>
      </c>
      <c r="O205" s="1862"/>
      <c r="P205" s="1868" t="s">
        <v>2246</v>
      </c>
      <c r="Q205" s="1868"/>
      <c r="R205" s="1869"/>
      <c r="S205" s="1863"/>
      <c r="V205" s="1868"/>
      <c r="Y205" s="1868"/>
      <c r="Z205" s="1868"/>
      <c r="AB205" s="1868"/>
    </row>
    <row r="206" spans="1:28" s="1865" customFormat="1">
      <c r="A206" s="1862">
        <v>4</v>
      </c>
      <c r="B206" s="1863" t="s">
        <v>2238</v>
      </c>
      <c r="C206" s="1862">
        <v>1</v>
      </c>
      <c r="D206" s="1864"/>
      <c r="G206" s="1867" t="s">
        <v>518</v>
      </c>
      <c r="H206" s="1862"/>
      <c r="I206" s="1862"/>
      <c r="J206" s="1862"/>
      <c r="K206" s="1862">
        <v>0</v>
      </c>
      <c r="L206" s="1868" t="s">
        <v>569</v>
      </c>
      <c r="M206" s="1863" t="s">
        <v>159</v>
      </c>
      <c r="N206" s="1863" t="s">
        <v>495</v>
      </c>
      <c r="O206" s="1862"/>
      <c r="P206" s="1868" t="s">
        <v>2247</v>
      </c>
      <c r="Q206" s="1868"/>
      <c r="R206" s="1869"/>
      <c r="S206" s="1863"/>
      <c r="V206" s="1868"/>
      <c r="Y206" s="1868"/>
      <c r="Z206" s="1868"/>
      <c r="AB206" s="1868"/>
    </row>
    <row r="207" spans="1:28" s="1865" customFormat="1">
      <c r="A207" s="1862">
        <v>2</v>
      </c>
      <c r="B207" s="1863" t="s">
        <v>2240</v>
      </c>
      <c r="C207" s="1862">
        <v>1</v>
      </c>
      <c r="D207" s="1864"/>
      <c r="G207" s="1867" t="s">
        <v>502</v>
      </c>
      <c r="H207" s="1862"/>
      <c r="I207" s="1862"/>
      <c r="J207" s="1862"/>
      <c r="K207" s="1862">
        <v>0</v>
      </c>
      <c r="L207" s="1868" t="s">
        <v>2410</v>
      </c>
      <c r="M207" s="1863" t="s">
        <v>159</v>
      </c>
      <c r="N207" s="1863" t="s">
        <v>495</v>
      </c>
      <c r="O207" s="1862"/>
      <c r="P207" s="1868" t="s">
        <v>2248</v>
      </c>
      <c r="Q207" s="1868"/>
      <c r="R207" s="1869"/>
      <c r="S207" s="1863"/>
      <c r="V207" s="1868"/>
      <c r="Y207" s="1868"/>
      <c r="Z207" s="1868"/>
      <c r="AB207" s="1868"/>
    </row>
    <row r="208" spans="1:28" s="1865" customFormat="1">
      <c r="A208" s="1862">
        <v>3</v>
      </c>
      <c r="B208" s="1863" t="s">
        <v>2241</v>
      </c>
      <c r="C208" s="1862">
        <v>1</v>
      </c>
      <c r="D208" s="1864"/>
      <c r="G208" s="1866" t="s">
        <v>517</v>
      </c>
      <c r="H208" s="1862"/>
      <c r="I208" s="1862"/>
      <c r="J208" s="1862"/>
      <c r="K208" s="1862">
        <v>0</v>
      </c>
      <c r="L208" s="1868" t="s">
        <v>76</v>
      </c>
      <c r="M208" s="1863" t="s">
        <v>159</v>
      </c>
      <c r="N208" s="1863" t="s">
        <v>495</v>
      </c>
      <c r="O208" s="1862"/>
      <c r="P208" s="1868" t="s">
        <v>2248</v>
      </c>
      <c r="Q208" s="1868"/>
      <c r="R208" s="1869"/>
      <c r="S208" s="1863"/>
      <c r="V208" s="1868"/>
      <c r="Y208" s="1868"/>
      <c r="Z208" s="1868"/>
      <c r="AB208" s="1868"/>
    </row>
    <row r="209" spans="1:28" s="1865" customFormat="1">
      <c r="A209" s="1862">
        <v>3</v>
      </c>
      <c r="B209" s="1863" t="s">
        <v>2242</v>
      </c>
      <c r="C209" s="1862">
        <v>1</v>
      </c>
      <c r="D209" s="1864"/>
      <c r="G209" s="1866" t="s">
        <v>517</v>
      </c>
      <c r="H209" s="1862"/>
      <c r="I209" s="1862"/>
      <c r="J209" s="1862"/>
      <c r="K209" s="1862">
        <v>0</v>
      </c>
      <c r="L209" s="1868" t="s">
        <v>569</v>
      </c>
      <c r="M209" s="1863" t="s">
        <v>159</v>
      </c>
      <c r="N209" s="1863" t="s">
        <v>495</v>
      </c>
      <c r="O209" s="1862"/>
      <c r="P209" s="1868" t="s">
        <v>2248</v>
      </c>
      <c r="Q209" s="1868"/>
      <c r="R209" s="1869"/>
      <c r="S209" s="1863"/>
      <c r="V209" s="1868"/>
      <c r="Y209" s="1868"/>
      <c r="Z209" s="1868"/>
      <c r="AB209" s="1868"/>
    </row>
    <row r="210" spans="1:28" s="1865" customFormat="1">
      <c r="A210" s="1862">
        <v>3</v>
      </c>
      <c r="B210" s="1863" t="s">
        <v>2243</v>
      </c>
      <c r="C210" s="1862">
        <v>1</v>
      </c>
      <c r="D210" s="1864"/>
      <c r="G210" s="1866" t="s">
        <v>517</v>
      </c>
      <c r="H210" s="1862"/>
      <c r="I210" s="1862"/>
      <c r="J210" s="1862"/>
      <c r="K210" s="1862">
        <v>0</v>
      </c>
      <c r="L210" s="1868" t="s">
        <v>89</v>
      </c>
      <c r="M210" s="1863" t="s">
        <v>159</v>
      </c>
      <c r="N210" s="1863" t="s">
        <v>495</v>
      </c>
      <c r="O210" s="1862"/>
      <c r="P210" s="1868" t="s">
        <v>2248</v>
      </c>
      <c r="Q210" s="1868"/>
      <c r="R210" s="1869"/>
      <c r="S210" s="1863"/>
      <c r="V210" s="1868"/>
      <c r="Y210" s="1868"/>
      <c r="Z210" s="1868"/>
      <c r="AB210" s="1868"/>
    </row>
    <row r="211" spans="1:28" s="1865" customFormat="1">
      <c r="A211" s="1862">
        <v>3</v>
      </c>
      <c r="B211" s="1863" t="s">
        <v>2244</v>
      </c>
      <c r="C211" s="1862">
        <v>1</v>
      </c>
      <c r="D211" s="1864"/>
      <c r="G211" s="1866" t="s">
        <v>517</v>
      </c>
      <c r="H211" s="1862"/>
      <c r="I211" s="1862"/>
      <c r="J211" s="1862"/>
      <c r="K211" s="1862">
        <v>0</v>
      </c>
      <c r="L211" s="1868" t="s">
        <v>569</v>
      </c>
      <c r="M211" s="1863" t="s">
        <v>159</v>
      </c>
      <c r="N211" s="1863" t="s">
        <v>495</v>
      </c>
      <c r="O211" s="1862"/>
      <c r="P211" s="1868" t="s">
        <v>2248</v>
      </c>
      <c r="Q211" s="1868"/>
      <c r="R211" s="1869"/>
      <c r="S211" s="1863"/>
      <c r="V211" s="1868"/>
      <c r="Y211" s="1868"/>
      <c r="Z211" s="1868"/>
      <c r="AB211" s="1868"/>
    </row>
    <row r="212" spans="1:28" s="1865" customFormat="1">
      <c r="A212" s="1862">
        <v>1</v>
      </c>
      <c r="B212" s="1862" t="s">
        <v>141</v>
      </c>
      <c r="C212" s="1862">
        <v>1</v>
      </c>
      <c r="D212" s="1864"/>
      <c r="G212" s="1866" t="s">
        <v>1895</v>
      </c>
      <c r="H212" s="1862"/>
      <c r="I212" s="1862"/>
      <c r="J212" s="1862"/>
      <c r="K212" s="1862">
        <v>0</v>
      </c>
      <c r="L212" s="1868" t="s">
        <v>73</v>
      </c>
      <c r="M212" s="1863" t="s">
        <v>142</v>
      </c>
      <c r="N212" s="1863" t="s">
        <v>495</v>
      </c>
      <c r="O212" s="1866"/>
      <c r="P212" s="1868" t="s">
        <v>2154</v>
      </c>
      <c r="V212" s="1868"/>
      <c r="Y212" s="1868"/>
      <c r="Z212" s="1868"/>
      <c r="AB212" s="1868"/>
    </row>
    <row r="213" spans="1:28" s="1865" customFormat="1">
      <c r="A213" s="1862">
        <v>1</v>
      </c>
      <c r="B213" s="1863" t="s">
        <v>2156</v>
      </c>
      <c r="C213" s="1862">
        <v>1</v>
      </c>
      <c r="D213" s="1864"/>
      <c r="G213" s="1867" t="s">
        <v>511</v>
      </c>
      <c r="H213" s="1862"/>
      <c r="I213" s="1862"/>
      <c r="J213" s="1862"/>
      <c r="K213" s="1862">
        <v>0</v>
      </c>
      <c r="L213" s="1868" t="s">
        <v>73</v>
      </c>
      <c r="M213" s="1863" t="s">
        <v>159</v>
      </c>
      <c r="N213" s="1863" t="s">
        <v>495</v>
      </c>
      <c r="O213" s="1866"/>
      <c r="P213" s="1868"/>
      <c r="V213" s="1868"/>
      <c r="Y213" s="1868"/>
      <c r="Z213" s="1868"/>
      <c r="AB213" s="1868"/>
    </row>
    <row r="214" spans="1:28" s="1865" customFormat="1">
      <c r="A214" s="1862">
        <v>2</v>
      </c>
      <c r="B214" s="1862" t="s">
        <v>161</v>
      </c>
      <c r="C214" s="1862">
        <v>1</v>
      </c>
      <c r="D214" s="1864"/>
      <c r="G214" s="1866" t="s">
        <v>519</v>
      </c>
      <c r="H214" s="1862"/>
      <c r="I214" s="1862"/>
      <c r="J214" s="1862"/>
      <c r="K214" s="1862">
        <v>0</v>
      </c>
      <c r="L214" s="1868" t="s">
        <v>73</v>
      </c>
      <c r="M214" s="1863" t="s">
        <v>159</v>
      </c>
      <c r="N214" s="1863" t="s">
        <v>495</v>
      </c>
      <c r="O214" s="1866"/>
      <c r="P214" s="1869" t="s">
        <v>162</v>
      </c>
      <c r="V214" s="1869"/>
      <c r="Y214" s="1869"/>
      <c r="Z214" s="1869"/>
      <c r="AB214" s="1869"/>
    </row>
    <row r="215" spans="1:28" s="1865" customFormat="1">
      <c r="A215" s="1862">
        <v>2</v>
      </c>
      <c r="B215" s="1863" t="s">
        <v>2155</v>
      </c>
      <c r="C215" s="1862">
        <v>1</v>
      </c>
      <c r="D215" s="1864"/>
      <c r="G215" s="1866" t="s">
        <v>519</v>
      </c>
      <c r="H215" s="1862"/>
      <c r="I215" s="1862"/>
      <c r="J215" s="1862"/>
      <c r="K215" s="1862">
        <v>0</v>
      </c>
      <c r="L215" s="1868" t="s">
        <v>73</v>
      </c>
      <c r="M215" s="1863" t="s">
        <v>159</v>
      </c>
      <c r="N215" s="1863" t="s">
        <v>495</v>
      </c>
      <c r="O215" s="1866"/>
      <c r="P215" s="1869" t="s">
        <v>164</v>
      </c>
      <c r="V215" s="1869"/>
      <c r="Y215" s="1869"/>
      <c r="Z215" s="1869"/>
      <c r="AB215" s="1869"/>
    </row>
    <row r="216" spans="1:28" s="1865" customFormat="1">
      <c r="A216" s="1862">
        <v>2</v>
      </c>
      <c r="B216" s="1862" t="s">
        <v>165</v>
      </c>
      <c r="C216" s="1862">
        <v>1</v>
      </c>
      <c r="D216" s="1864"/>
      <c r="G216" s="1866" t="s">
        <v>519</v>
      </c>
      <c r="H216" s="1862"/>
      <c r="I216" s="1862"/>
      <c r="J216" s="1862"/>
      <c r="K216" s="1862">
        <v>0</v>
      </c>
      <c r="L216" s="1868" t="s">
        <v>73</v>
      </c>
      <c r="M216" s="1863" t="s">
        <v>159</v>
      </c>
      <c r="N216" s="1863" t="s">
        <v>495</v>
      </c>
      <c r="O216" s="1866"/>
      <c r="P216" s="1869" t="s">
        <v>166</v>
      </c>
      <c r="V216" s="1869"/>
      <c r="Y216" s="1869"/>
      <c r="Z216" s="1869"/>
      <c r="AB216" s="1869"/>
    </row>
    <row r="217" spans="1:28" s="1872" customFormat="1">
      <c r="A217" s="1870">
        <v>1</v>
      </c>
      <c r="B217" s="1870" t="s">
        <v>188</v>
      </c>
      <c r="C217" s="1870">
        <v>1</v>
      </c>
      <c r="D217" s="1871"/>
      <c r="H217" s="1873" t="s">
        <v>511</v>
      </c>
      <c r="I217" s="1874"/>
      <c r="J217" s="1874"/>
      <c r="K217" s="1874">
        <v>0</v>
      </c>
      <c r="L217" s="1875" t="s">
        <v>73</v>
      </c>
      <c r="M217" s="1876" t="s">
        <v>142</v>
      </c>
      <c r="N217" s="1876" t="s">
        <v>497</v>
      </c>
      <c r="O217" s="1870"/>
      <c r="P217" s="1877" t="s">
        <v>189</v>
      </c>
      <c r="V217" s="1877"/>
      <c r="Y217" s="1877"/>
      <c r="Z217" s="1877"/>
      <c r="AB217" s="1877"/>
    </row>
    <row r="218" spans="1:28" s="1872" customFormat="1">
      <c r="A218" s="1870">
        <v>2</v>
      </c>
      <c r="B218" s="1878" t="s">
        <v>1612</v>
      </c>
      <c r="C218" s="1870">
        <v>1</v>
      </c>
      <c r="D218" s="1871"/>
      <c r="H218" s="1874" t="s">
        <v>502</v>
      </c>
      <c r="I218" s="1874"/>
      <c r="J218" s="1874"/>
      <c r="K218" s="1874">
        <v>0</v>
      </c>
      <c r="L218" s="1875" t="s">
        <v>73</v>
      </c>
      <c r="M218" s="1876" t="s">
        <v>142</v>
      </c>
      <c r="N218" s="1876" t="s">
        <v>497</v>
      </c>
      <c r="O218" s="1870"/>
      <c r="P218" s="1877"/>
      <c r="V218" s="1877"/>
      <c r="Y218" s="1877"/>
      <c r="Z218" s="1877"/>
      <c r="AB218" s="1877"/>
    </row>
    <row r="219" spans="1:28" s="1872" customFormat="1">
      <c r="A219" s="1870">
        <v>2</v>
      </c>
      <c r="B219" s="1878" t="s">
        <v>1613</v>
      </c>
      <c r="C219" s="1870">
        <v>1</v>
      </c>
      <c r="D219" s="1871"/>
      <c r="H219" s="1874" t="s">
        <v>502</v>
      </c>
      <c r="I219" s="1874"/>
      <c r="J219" s="1874"/>
      <c r="K219" s="1874">
        <v>0</v>
      </c>
      <c r="L219" s="1875" t="s">
        <v>73</v>
      </c>
      <c r="M219" s="1876" t="s">
        <v>142</v>
      </c>
      <c r="N219" s="1876" t="s">
        <v>497</v>
      </c>
      <c r="O219" s="1870"/>
      <c r="P219" s="1877"/>
      <c r="V219" s="1877"/>
      <c r="Y219" s="1877"/>
      <c r="Z219" s="1877"/>
      <c r="AB219" s="1877"/>
    </row>
    <row r="220" spans="1:28" s="1872" customFormat="1">
      <c r="A220" s="1870">
        <v>1</v>
      </c>
      <c r="B220" s="1876" t="s">
        <v>2157</v>
      </c>
      <c r="C220" s="1870">
        <v>1</v>
      </c>
      <c r="D220" s="1871"/>
      <c r="H220" s="1873" t="s">
        <v>511</v>
      </c>
      <c r="I220" s="1874"/>
      <c r="J220" s="1874"/>
      <c r="K220" s="1874">
        <v>0</v>
      </c>
      <c r="L220" s="1875" t="s">
        <v>73</v>
      </c>
      <c r="M220" s="1876" t="s">
        <v>159</v>
      </c>
      <c r="N220" s="1876" t="s">
        <v>497</v>
      </c>
      <c r="O220" s="1870"/>
      <c r="P220" s="1877"/>
      <c r="V220" s="1877"/>
      <c r="Y220" s="1877"/>
      <c r="Z220" s="1877"/>
      <c r="AB220" s="1877"/>
    </row>
    <row r="221" spans="1:28" s="1872" customFormat="1">
      <c r="A221" s="1870">
        <v>2</v>
      </c>
      <c r="B221" s="1870" t="s">
        <v>205</v>
      </c>
      <c r="C221" s="1870">
        <v>1</v>
      </c>
      <c r="D221" s="1871"/>
      <c r="H221" s="1874" t="s">
        <v>502</v>
      </c>
      <c r="I221" s="1874"/>
      <c r="J221" s="1874"/>
      <c r="K221" s="1874">
        <v>0</v>
      </c>
      <c r="L221" s="1875" t="s">
        <v>73</v>
      </c>
      <c r="M221" s="1876" t="s">
        <v>159</v>
      </c>
      <c r="N221" s="1876" t="s">
        <v>497</v>
      </c>
      <c r="O221" s="1870"/>
      <c r="P221" s="1877" t="s">
        <v>206</v>
      </c>
      <c r="V221" s="1877"/>
      <c r="Y221" s="1877"/>
      <c r="Z221" s="1877"/>
      <c r="AB221" s="1877"/>
    </row>
    <row r="222" spans="1:28" s="1872" customFormat="1">
      <c r="A222" s="1870">
        <v>2</v>
      </c>
      <c r="B222" s="1870" t="s">
        <v>207</v>
      </c>
      <c r="C222" s="1870">
        <v>1</v>
      </c>
      <c r="D222" s="1871"/>
      <c r="H222" s="1874" t="s">
        <v>502</v>
      </c>
      <c r="I222" s="1874"/>
      <c r="J222" s="1874"/>
      <c r="K222" s="1874">
        <v>0</v>
      </c>
      <c r="L222" s="1875" t="s">
        <v>73</v>
      </c>
      <c r="M222" s="1876" t="s">
        <v>159</v>
      </c>
      <c r="N222" s="1876" t="s">
        <v>497</v>
      </c>
      <c r="O222" s="1870"/>
      <c r="P222" s="1877" t="s">
        <v>208</v>
      </c>
      <c r="V222" s="1877"/>
      <c r="Y222" s="1877"/>
      <c r="Z222" s="1877"/>
      <c r="AB222" s="1877"/>
    </row>
    <row r="223" spans="1:28" s="1865" customFormat="1">
      <c r="A223" s="1862">
        <v>1</v>
      </c>
      <c r="B223" s="1862" t="s">
        <v>146</v>
      </c>
      <c r="C223" s="1862">
        <v>1</v>
      </c>
      <c r="D223" s="1864"/>
      <c r="G223" s="1866" t="s">
        <v>1895</v>
      </c>
      <c r="H223" s="1862"/>
      <c r="I223" s="1862"/>
      <c r="J223" s="1862"/>
      <c r="K223" s="1862">
        <v>0</v>
      </c>
      <c r="L223" s="1868" t="s">
        <v>79</v>
      </c>
      <c r="M223" s="1863" t="s">
        <v>142</v>
      </c>
      <c r="N223" s="1863" t="s">
        <v>495</v>
      </c>
      <c r="O223" s="1866"/>
      <c r="P223" s="1869" t="s">
        <v>147</v>
      </c>
      <c r="V223" s="1869"/>
      <c r="Y223" s="1869"/>
      <c r="Z223" s="1869"/>
      <c r="AB223" s="1869"/>
    </row>
    <row r="224" spans="1:28" s="1865" customFormat="1">
      <c r="A224" s="1862">
        <v>1</v>
      </c>
      <c r="B224" s="1862" t="s">
        <v>148</v>
      </c>
      <c r="C224" s="1862">
        <v>1</v>
      </c>
      <c r="D224" s="1864"/>
      <c r="G224" s="1866" t="s">
        <v>1895</v>
      </c>
      <c r="H224" s="1862"/>
      <c r="I224" s="1862"/>
      <c r="J224" s="1862"/>
      <c r="K224" s="1862">
        <v>0</v>
      </c>
      <c r="L224" s="1868" t="s">
        <v>79</v>
      </c>
      <c r="M224" s="1863" t="s">
        <v>142</v>
      </c>
      <c r="N224" s="1863" t="s">
        <v>495</v>
      </c>
      <c r="O224" s="1866"/>
      <c r="P224" s="1869" t="s">
        <v>149</v>
      </c>
      <c r="V224" s="1869"/>
      <c r="Y224" s="1869"/>
      <c r="Z224" s="1869"/>
      <c r="AB224" s="1869"/>
    </row>
    <row r="225" spans="1:28" s="1865" customFormat="1">
      <c r="A225" s="1862">
        <v>1</v>
      </c>
      <c r="B225" s="1862" t="s">
        <v>150</v>
      </c>
      <c r="C225" s="1862">
        <v>1</v>
      </c>
      <c r="D225" s="1864"/>
      <c r="G225" s="1866" t="s">
        <v>1895</v>
      </c>
      <c r="H225" s="1862"/>
      <c r="I225" s="1862"/>
      <c r="J225" s="1862"/>
      <c r="K225" s="1862">
        <v>0</v>
      </c>
      <c r="L225" s="1868" t="s">
        <v>79</v>
      </c>
      <c r="M225" s="1863" t="s">
        <v>142</v>
      </c>
      <c r="N225" s="1863" t="s">
        <v>495</v>
      </c>
      <c r="O225" s="1866"/>
      <c r="P225" s="1869" t="s">
        <v>151</v>
      </c>
      <c r="V225" s="1869"/>
      <c r="Y225" s="1869"/>
      <c r="Z225" s="1869"/>
      <c r="AB225" s="1869"/>
    </row>
    <row r="226" spans="1:28" s="1865" customFormat="1">
      <c r="A226" s="1862">
        <v>1</v>
      </c>
      <c r="B226" s="1862" t="s">
        <v>152</v>
      </c>
      <c r="C226" s="1862">
        <v>1</v>
      </c>
      <c r="D226" s="1864"/>
      <c r="G226" s="1866" t="s">
        <v>1895</v>
      </c>
      <c r="H226" s="1862"/>
      <c r="I226" s="1862"/>
      <c r="J226" s="1862"/>
      <c r="K226" s="1862">
        <v>0</v>
      </c>
      <c r="L226" s="1868" t="s">
        <v>79</v>
      </c>
      <c r="M226" s="1863" t="s">
        <v>159</v>
      </c>
      <c r="N226" s="1863" t="s">
        <v>495</v>
      </c>
      <c r="O226" s="1866"/>
      <c r="P226" s="1869" t="s">
        <v>153</v>
      </c>
      <c r="V226" s="1869"/>
      <c r="Y226" s="1869"/>
      <c r="Z226" s="1869"/>
      <c r="AB226" s="1869"/>
    </row>
    <row r="227" spans="1:28" s="1872" customFormat="1">
      <c r="A227" s="1870">
        <v>1</v>
      </c>
      <c r="B227" s="1870" t="s">
        <v>196</v>
      </c>
      <c r="C227" s="1870">
        <v>1</v>
      </c>
      <c r="D227" s="1871"/>
      <c r="H227" s="1874" t="s">
        <v>501</v>
      </c>
      <c r="I227" s="1874"/>
      <c r="J227" s="1874"/>
      <c r="K227" s="1874">
        <v>0</v>
      </c>
      <c r="L227" s="1875" t="s">
        <v>79</v>
      </c>
      <c r="M227" s="1876" t="s">
        <v>142</v>
      </c>
      <c r="N227" s="1876" t="s">
        <v>497</v>
      </c>
      <c r="O227" s="1870"/>
      <c r="P227" s="1877" t="s">
        <v>197</v>
      </c>
      <c r="V227" s="1877"/>
      <c r="Y227" s="1877"/>
      <c r="Z227" s="1877"/>
      <c r="AB227" s="1877"/>
    </row>
    <row r="228" spans="1:28" s="1872" customFormat="1">
      <c r="A228" s="1870">
        <v>1</v>
      </c>
      <c r="B228" s="1876" t="s">
        <v>1127</v>
      </c>
      <c r="C228" s="1870">
        <v>1</v>
      </c>
      <c r="D228" s="1871"/>
      <c r="H228" s="1874" t="s">
        <v>501</v>
      </c>
      <c r="I228" s="1874"/>
      <c r="J228" s="1874"/>
      <c r="K228" s="1874">
        <v>0</v>
      </c>
      <c r="L228" s="1875" t="s">
        <v>79</v>
      </c>
      <c r="M228" s="1876" t="s">
        <v>159</v>
      </c>
      <c r="N228" s="1876" t="s">
        <v>497</v>
      </c>
      <c r="O228" s="1870"/>
      <c r="P228" s="1877" t="s">
        <v>200</v>
      </c>
      <c r="V228" s="1877"/>
      <c r="Y228" s="1877"/>
      <c r="Z228" s="1877"/>
      <c r="AB228" s="1877"/>
    </row>
    <row r="229" spans="1:28" s="1872" customFormat="1">
      <c r="A229" s="1870">
        <v>1</v>
      </c>
      <c r="B229" s="1876" t="s">
        <v>1927</v>
      </c>
      <c r="C229" s="1870">
        <v>1</v>
      </c>
      <c r="D229" s="1871"/>
      <c r="H229" s="1873" t="s">
        <v>511</v>
      </c>
      <c r="I229" s="1870"/>
      <c r="J229" s="1870"/>
      <c r="K229" s="1870">
        <v>0</v>
      </c>
      <c r="L229" s="1875" t="s">
        <v>191</v>
      </c>
      <c r="M229" s="1876" t="s">
        <v>142</v>
      </c>
      <c r="N229" s="1876" t="s">
        <v>497</v>
      </c>
      <c r="O229" s="1870"/>
      <c r="P229" s="1876" t="s">
        <v>1933</v>
      </c>
      <c r="Q229" s="1875"/>
      <c r="R229" s="1877"/>
      <c r="S229" s="1876"/>
      <c r="V229" s="1876"/>
      <c r="Y229" s="1876"/>
      <c r="Z229" s="1876"/>
      <c r="AB229" s="1876"/>
    </row>
    <row r="230" spans="1:28" s="1872" customFormat="1">
      <c r="A230" s="1870">
        <v>2</v>
      </c>
      <c r="B230" s="1876" t="s">
        <v>1928</v>
      </c>
      <c r="C230" s="1870">
        <v>1</v>
      </c>
      <c r="D230" s="1871"/>
      <c r="H230" s="1874" t="s">
        <v>502</v>
      </c>
      <c r="I230" s="1870"/>
      <c r="J230" s="1870"/>
      <c r="K230" s="1870">
        <v>0</v>
      </c>
      <c r="L230" s="1875" t="s">
        <v>76</v>
      </c>
      <c r="M230" s="1876" t="s">
        <v>142</v>
      </c>
      <c r="N230" s="1876" t="s">
        <v>497</v>
      </c>
      <c r="O230" s="1870"/>
      <c r="P230" s="1870"/>
      <c r="Q230" s="1875"/>
      <c r="R230" s="1877"/>
      <c r="S230" s="1876"/>
      <c r="V230" s="1870"/>
      <c r="Y230" s="1870"/>
      <c r="Z230" s="1870"/>
      <c r="AB230" s="1870"/>
    </row>
    <row r="231" spans="1:28" s="1872" customFormat="1">
      <c r="A231" s="1870">
        <v>2</v>
      </c>
      <c r="B231" s="1876" t="s">
        <v>1929</v>
      </c>
      <c r="C231" s="1870">
        <v>1</v>
      </c>
      <c r="D231" s="1871"/>
      <c r="H231" s="1874" t="s">
        <v>502</v>
      </c>
      <c r="I231" s="1870"/>
      <c r="J231" s="1870"/>
      <c r="K231" s="1870">
        <v>0</v>
      </c>
      <c r="L231" s="1875" t="s">
        <v>79</v>
      </c>
      <c r="M231" s="1876" t="s">
        <v>142</v>
      </c>
      <c r="N231" s="1876" t="s">
        <v>497</v>
      </c>
      <c r="O231" s="1870"/>
      <c r="P231" s="1870"/>
      <c r="Q231" s="1875"/>
      <c r="R231" s="1877"/>
      <c r="S231" s="1876"/>
      <c r="V231" s="1870"/>
      <c r="Y231" s="1870"/>
      <c r="Z231" s="1870"/>
      <c r="AB231" s="1870"/>
    </row>
    <row r="232" spans="1:28" s="1872" customFormat="1">
      <c r="A232" s="1870">
        <v>1</v>
      </c>
      <c r="B232" s="1876" t="s">
        <v>221</v>
      </c>
      <c r="C232" s="1870">
        <v>1</v>
      </c>
      <c r="D232" s="1871"/>
      <c r="H232" s="1873" t="s">
        <v>511</v>
      </c>
      <c r="I232" s="1870"/>
      <c r="J232" s="1870"/>
      <c r="K232" s="1870">
        <v>0</v>
      </c>
      <c r="L232" s="1875" t="s">
        <v>191</v>
      </c>
      <c r="M232" s="1876" t="s">
        <v>159</v>
      </c>
      <c r="N232" s="1876" t="s">
        <v>497</v>
      </c>
      <c r="O232" s="1870"/>
      <c r="P232" s="1877" t="s">
        <v>224</v>
      </c>
      <c r="Q232" s="1875"/>
      <c r="R232" s="1877"/>
      <c r="S232" s="1876"/>
      <c r="V232" s="1877"/>
      <c r="Y232" s="1877"/>
      <c r="Z232" s="1877"/>
      <c r="AB232" s="1877"/>
    </row>
    <row r="233" spans="1:28" s="1872" customFormat="1">
      <c r="A233" s="1870">
        <v>2</v>
      </c>
      <c r="B233" s="1876" t="s">
        <v>223</v>
      </c>
      <c r="C233" s="1870">
        <v>1</v>
      </c>
      <c r="D233" s="1871"/>
      <c r="H233" s="1874" t="s">
        <v>502</v>
      </c>
      <c r="I233" s="1870"/>
      <c r="J233" s="1870"/>
      <c r="K233" s="1870">
        <v>0</v>
      </c>
      <c r="L233" s="1875" t="s">
        <v>76</v>
      </c>
      <c r="M233" s="1876" t="s">
        <v>159</v>
      </c>
      <c r="N233" s="1876" t="s">
        <v>497</v>
      </c>
      <c r="O233" s="1870"/>
      <c r="P233" s="1870"/>
      <c r="Q233" s="1875"/>
      <c r="R233" s="1877"/>
      <c r="S233" s="1876"/>
      <c r="V233" s="1870"/>
      <c r="Y233" s="1870"/>
      <c r="Z233" s="1870"/>
      <c r="AB233" s="1870"/>
    </row>
    <row r="234" spans="1:28" s="1872" customFormat="1">
      <c r="A234" s="1870">
        <v>2</v>
      </c>
      <c r="B234" s="1876" t="s">
        <v>225</v>
      </c>
      <c r="C234" s="1870">
        <v>1</v>
      </c>
      <c r="D234" s="1871"/>
      <c r="H234" s="1874" t="s">
        <v>502</v>
      </c>
      <c r="I234" s="1870"/>
      <c r="J234" s="1870"/>
      <c r="K234" s="1870">
        <v>0</v>
      </c>
      <c r="L234" s="1875" t="s">
        <v>79</v>
      </c>
      <c r="M234" s="1876" t="s">
        <v>159</v>
      </c>
      <c r="N234" s="1876" t="s">
        <v>497</v>
      </c>
      <c r="O234" s="1870"/>
      <c r="P234" s="1870"/>
      <c r="Q234" s="1875"/>
      <c r="R234" s="1877"/>
      <c r="S234" s="1876"/>
      <c r="V234" s="1870"/>
      <c r="Y234" s="1870"/>
      <c r="Z234" s="1870"/>
      <c r="AB234" s="1870"/>
    </row>
    <row r="235" spans="1:28" s="1872" customFormat="1" ht="15.6">
      <c r="A235" s="1870">
        <v>1</v>
      </c>
      <c r="B235" s="1876" t="s">
        <v>1930</v>
      </c>
      <c r="C235" s="1870">
        <v>0</v>
      </c>
      <c r="D235" s="1871"/>
      <c r="H235" s="1873" t="s">
        <v>511</v>
      </c>
      <c r="I235" s="1870"/>
      <c r="J235" s="1870"/>
      <c r="K235" s="1870">
        <v>0</v>
      </c>
      <c r="L235" s="1875" t="s">
        <v>191</v>
      </c>
      <c r="M235" s="1876" t="s">
        <v>159</v>
      </c>
      <c r="N235" s="1876" t="s">
        <v>497</v>
      </c>
      <c r="O235" s="1870"/>
      <c r="P235" s="1875" t="s">
        <v>2059</v>
      </c>
      <c r="Q235" s="1875"/>
      <c r="R235" s="1877"/>
      <c r="S235" s="1876"/>
      <c r="V235" s="1875"/>
      <c r="Y235" s="1875"/>
      <c r="Z235" s="1875"/>
      <c r="AB235" s="1875"/>
    </row>
    <row r="236" spans="1:28" s="1872" customFormat="1" ht="15.6">
      <c r="A236" s="1870">
        <v>2</v>
      </c>
      <c r="B236" s="1876" t="s">
        <v>1931</v>
      </c>
      <c r="C236" s="1870">
        <v>0</v>
      </c>
      <c r="D236" s="1871"/>
      <c r="H236" s="1874" t="s">
        <v>502</v>
      </c>
      <c r="I236" s="1870"/>
      <c r="J236" s="1870"/>
      <c r="K236" s="1870">
        <v>0</v>
      </c>
      <c r="L236" s="1875" t="s">
        <v>76</v>
      </c>
      <c r="M236" s="1876" t="s">
        <v>159</v>
      </c>
      <c r="N236" s="1876" t="s">
        <v>497</v>
      </c>
      <c r="O236" s="1870"/>
      <c r="P236" s="1870"/>
      <c r="Q236" s="1875"/>
      <c r="R236" s="1877"/>
      <c r="S236" s="1876"/>
      <c r="V236" s="1870"/>
      <c r="Y236" s="1870"/>
      <c r="Z236" s="1870"/>
      <c r="AB236" s="1870"/>
    </row>
    <row r="237" spans="1:28" s="1872" customFormat="1" ht="15.6">
      <c r="A237" s="1870">
        <v>2</v>
      </c>
      <c r="B237" s="1876" t="s">
        <v>1932</v>
      </c>
      <c r="C237" s="1870">
        <v>0</v>
      </c>
      <c r="D237" s="1871"/>
      <c r="H237" s="1874" t="s">
        <v>502</v>
      </c>
      <c r="I237" s="1870"/>
      <c r="J237" s="1870"/>
      <c r="K237" s="1870">
        <v>0</v>
      </c>
      <c r="L237" s="1875" t="s">
        <v>79</v>
      </c>
      <c r="M237" s="1876" t="s">
        <v>159</v>
      </c>
      <c r="N237" s="1876" t="s">
        <v>497</v>
      </c>
      <c r="O237" s="1870"/>
      <c r="P237" s="1870"/>
      <c r="Q237" s="1875"/>
      <c r="R237" s="1877"/>
      <c r="S237" s="1876"/>
      <c r="V237" s="1870"/>
      <c r="Y237" s="1870"/>
      <c r="Z237" s="1870"/>
      <c r="AB237" s="1870"/>
    </row>
    <row r="238" spans="1:28" s="1865" customFormat="1">
      <c r="A238" s="1862">
        <v>1</v>
      </c>
      <c r="B238" s="1863" t="s">
        <v>1180</v>
      </c>
      <c r="C238" s="1862">
        <v>1</v>
      </c>
      <c r="D238" s="1864"/>
      <c r="G238" s="1867" t="s">
        <v>511</v>
      </c>
      <c r="H238" s="1866"/>
      <c r="I238" s="1866"/>
      <c r="J238" s="1866"/>
      <c r="K238" s="1866">
        <v>0</v>
      </c>
      <c r="L238" s="1868" t="s">
        <v>183</v>
      </c>
      <c r="M238" s="1863" t="s">
        <v>142</v>
      </c>
      <c r="N238" s="1863" t="s">
        <v>495</v>
      </c>
      <c r="O238" s="1862"/>
      <c r="P238" s="1868" t="s">
        <v>2060</v>
      </c>
      <c r="V238" s="1868"/>
      <c r="Y238" s="1868"/>
      <c r="Z238" s="1868"/>
      <c r="AB238" s="1868"/>
    </row>
    <row r="239" spans="1:28" s="1865" customFormat="1">
      <c r="A239" s="1862">
        <v>2</v>
      </c>
      <c r="B239" s="1863" t="s">
        <v>2071</v>
      </c>
      <c r="C239" s="1862">
        <v>1</v>
      </c>
      <c r="D239" s="1864"/>
      <c r="G239" s="1866" t="s">
        <v>519</v>
      </c>
      <c r="H239" s="1866"/>
      <c r="I239" s="1866"/>
      <c r="J239" s="1866"/>
      <c r="K239" s="1866">
        <v>0</v>
      </c>
      <c r="L239" s="1868" t="s">
        <v>86</v>
      </c>
      <c r="M239" s="1863" t="s">
        <v>142</v>
      </c>
      <c r="N239" s="1863" t="s">
        <v>495</v>
      </c>
      <c r="O239" s="1862"/>
      <c r="P239" s="1868"/>
      <c r="V239" s="1868"/>
      <c r="Y239" s="1868"/>
      <c r="Z239" s="1868"/>
      <c r="AB239" s="1868"/>
    </row>
    <row r="240" spans="1:28" s="1865" customFormat="1">
      <c r="A240" s="1862">
        <v>2</v>
      </c>
      <c r="B240" s="1863" t="s">
        <v>2072</v>
      </c>
      <c r="C240" s="1862">
        <v>1</v>
      </c>
      <c r="D240" s="1864"/>
      <c r="G240" s="1866" t="s">
        <v>519</v>
      </c>
      <c r="H240" s="1866"/>
      <c r="I240" s="1866"/>
      <c r="J240" s="1866"/>
      <c r="K240" s="1866">
        <v>0</v>
      </c>
      <c r="L240" s="1868" t="s">
        <v>76</v>
      </c>
      <c r="M240" s="1863" t="s">
        <v>142</v>
      </c>
      <c r="N240" s="1863" t="s">
        <v>495</v>
      </c>
      <c r="O240" s="1862"/>
      <c r="P240" s="1868"/>
      <c r="V240" s="1868"/>
      <c r="Y240" s="1868"/>
      <c r="Z240" s="1868"/>
      <c r="AB240" s="1868"/>
    </row>
    <row r="241" spans="1:28" s="1865" customFormat="1">
      <c r="A241" s="1862">
        <v>1</v>
      </c>
      <c r="B241" s="1863" t="s">
        <v>2061</v>
      </c>
      <c r="C241" s="1862">
        <v>1</v>
      </c>
      <c r="D241" s="1864"/>
      <c r="G241" s="1867" t="s">
        <v>511</v>
      </c>
      <c r="H241" s="1866"/>
      <c r="I241" s="1866"/>
      <c r="J241" s="1866"/>
      <c r="K241" s="1866">
        <v>0</v>
      </c>
      <c r="L241" s="1868" t="s">
        <v>183</v>
      </c>
      <c r="M241" s="1863" t="s">
        <v>159</v>
      </c>
      <c r="N241" s="1863" t="s">
        <v>495</v>
      </c>
      <c r="O241" s="1862"/>
      <c r="P241" s="1868"/>
      <c r="V241" s="1868"/>
      <c r="Y241" s="1868"/>
      <c r="Z241" s="1868"/>
      <c r="AB241" s="1868"/>
    </row>
    <row r="242" spans="1:28" s="1865" customFormat="1">
      <c r="A242" s="1862">
        <v>2</v>
      </c>
      <c r="B242" s="1862" t="s">
        <v>180</v>
      </c>
      <c r="C242" s="1862">
        <v>1</v>
      </c>
      <c r="D242" s="1864"/>
      <c r="G242" s="1866" t="s">
        <v>519</v>
      </c>
      <c r="H242" s="1862"/>
      <c r="I242" s="1862"/>
      <c r="J242" s="1862"/>
      <c r="K242" s="1862">
        <v>0</v>
      </c>
      <c r="L242" s="1868" t="s">
        <v>86</v>
      </c>
      <c r="M242" s="1863" t="s">
        <v>159</v>
      </c>
      <c r="N242" s="1863" t="s">
        <v>495</v>
      </c>
      <c r="O242" s="1866"/>
      <c r="P242" s="1869" t="s">
        <v>181</v>
      </c>
      <c r="V242" s="1869"/>
      <c r="Y242" s="1869"/>
      <c r="Z242" s="1869"/>
      <c r="AB242" s="1869"/>
    </row>
    <row r="243" spans="1:28" s="1865" customFormat="1">
      <c r="A243" s="1862">
        <v>2</v>
      </c>
      <c r="B243" s="1862" t="s">
        <v>178</v>
      </c>
      <c r="C243" s="1862">
        <v>1</v>
      </c>
      <c r="D243" s="1864"/>
      <c r="G243" s="1866" t="s">
        <v>519</v>
      </c>
      <c r="H243" s="1862"/>
      <c r="I243" s="1862"/>
      <c r="J243" s="1862"/>
      <c r="K243" s="1862">
        <v>0</v>
      </c>
      <c r="L243" s="1868" t="s">
        <v>86</v>
      </c>
      <c r="M243" s="1863" t="s">
        <v>159</v>
      </c>
      <c r="N243" s="1863" t="s">
        <v>495</v>
      </c>
      <c r="O243" s="1866"/>
      <c r="P243" s="1869" t="s">
        <v>179</v>
      </c>
      <c r="V243" s="1869"/>
      <c r="Y243" s="1869"/>
      <c r="Z243" s="1869"/>
      <c r="AB243" s="1869"/>
    </row>
    <row r="244" spans="1:28" s="1865" customFormat="1">
      <c r="A244" s="1862">
        <v>2</v>
      </c>
      <c r="B244" s="1862" t="s">
        <v>176</v>
      </c>
      <c r="C244" s="1862">
        <v>1</v>
      </c>
      <c r="D244" s="1864"/>
      <c r="G244" s="1866" t="s">
        <v>519</v>
      </c>
      <c r="H244" s="1862"/>
      <c r="I244" s="1862"/>
      <c r="J244" s="1862"/>
      <c r="K244" s="1862">
        <v>0</v>
      </c>
      <c r="L244" s="1868" t="s">
        <v>76</v>
      </c>
      <c r="M244" s="1863" t="s">
        <v>159</v>
      </c>
      <c r="N244" s="1863" t="s">
        <v>495</v>
      </c>
      <c r="O244" s="1866"/>
      <c r="P244" s="1869" t="s">
        <v>177</v>
      </c>
      <c r="V244" s="1869"/>
      <c r="Y244" s="1869"/>
      <c r="Z244" s="1869"/>
      <c r="AB244" s="1869"/>
    </row>
    <row r="245" spans="1:28" s="1865" customFormat="1">
      <c r="A245" s="1862">
        <v>2</v>
      </c>
      <c r="B245" s="1863" t="s">
        <v>2063</v>
      </c>
      <c r="C245" s="1862">
        <v>1</v>
      </c>
      <c r="D245" s="1864"/>
      <c r="G245" s="1866" t="s">
        <v>519</v>
      </c>
      <c r="H245" s="1862"/>
      <c r="I245" s="1862"/>
      <c r="J245" s="1862"/>
      <c r="K245" s="1862">
        <v>0</v>
      </c>
      <c r="L245" s="1868" t="s">
        <v>76</v>
      </c>
      <c r="M245" s="1863" t="s">
        <v>159</v>
      </c>
      <c r="N245" s="1863" t="s">
        <v>495</v>
      </c>
      <c r="O245" s="1866"/>
      <c r="P245" s="1869" t="s">
        <v>184</v>
      </c>
      <c r="V245" s="1869"/>
      <c r="Y245" s="1869"/>
      <c r="Z245" s="1869"/>
      <c r="AB245" s="1869"/>
    </row>
    <row r="246" spans="1:28">
      <c r="A246" s="31">
        <v>1</v>
      </c>
      <c r="B246" s="34" t="s">
        <v>1172</v>
      </c>
      <c r="C246" s="31">
        <v>0</v>
      </c>
      <c r="H246" s="32"/>
      <c r="I246" s="31"/>
      <c r="J246" s="31"/>
      <c r="K246" s="31">
        <v>0</v>
      </c>
      <c r="L246" s="53" t="s">
        <v>183</v>
      </c>
      <c r="M246" s="34" t="s">
        <v>2709</v>
      </c>
      <c r="N246" s="34" t="s">
        <v>497</v>
      </c>
      <c r="O246" s="31"/>
      <c r="P246" s="53" t="s">
        <v>2058</v>
      </c>
      <c r="Q246" s="53"/>
      <c r="R246" s="40"/>
      <c r="S246" s="34"/>
      <c r="V246" s="53"/>
      <c r="Y246" s="53"/>
      <c r="Z246" s="53"/>
      <c r="AB246" s="53"/>
    </row>
    <row r="247" spans="1:28" s="1872" customFormat="1">
      <c r="A247" s="1870">
        <v>1</v>
      </c>
      <c r="B247" s="1876" t="s">
        <v>1168</v>
      </c>
      <c r="C247" s="1870">
        <v>1</v>
      </c>
      <c r="D247" s="1871"/>
      <c r="H247" s="1874" t="s">
        <v>501</v>
      </c>
      <c r="I247" s="1870"/>
      <c r="J247" s="1870"/>
      <c r="K247" s="1870">
        <v>0</v>
      </c>
      <c r="L247" s="1875" t="s">
        <v>183</v>
      </c>
      <c r="M247" s="1876" t="s">
        <v>142</v>
      </c>
      <c r="N247" s="1876" t="s">
        <v>497</v>
      </c>
      <c r="O247" s="1870"/>
      <c r="P247" s="1879" t="s">
        <v>2057</v>
      </c>
      <c r="Q247" s="1875"/>
      <c r="R247" s="1877"/>
      <c r="S247" s="1876"/>
      <c r="V247" s="1879"/>
      <c r="Y247" s="1879"/>
      <c r="Z247" s="1879"/>
      <c r="AB247" s="1879"/>
    </row>
    <row r="248" spans="1:28" s="1872" customFormat="1">
      <c r="A248" s="1870">
        <v>1</v>
      </c>
      <c r="B248" s="1876" t="s">
        <v>2125</v>
      </c>
      <c r="C248" s="1870">
        <v>1</v>
      </c>
      <c r="D248" s="1871"/>
      <c r="H248" s="1873" t="s">
        <v>511</v>
      </c>
      <c r="I248" s="1870"/>
      <c r="J248" s="1870"/>
      <c r="K248" s="1870">
        <v>0</v>
      </c>
      <c r="L248" s="1875" t="s">
        <v>183</v>
      </c>
      <c r="M248" s="1876" t="s">
        <v>159</v>
      </c>
      <c r="N248" s="1876" t="s">
        <v>497</v>
      </c>
      <c r="O248" s="1870"/>
      <c r="P248" s="1879"/>
      <c r="Q248" s="1875"/>
      <c r="R248" s="1877"/>
      <c r="S248" s="1876"/>
      <c r="V248" s="1879"/>
      <c r="Y248" s="1879"/>
      <c r="Z248" s="1879"/>
      <c r="AB248" s="1879"/>
    </row>
    <row r="249" spans="1:28" s="1872" customFormat="1">
      <c r="A249" s="1870">
        <v>2</v>
      </c>
      <c r="B249" s="1876" t="s">
        <v>2054</v>
      </c>
      <c r="C249" s="1870">
        <v>1</v>
      </c>
      <c r="D249" s="1871"/>
      <c r="H249" s="1874" t="s">
        <v>502</v>
      </c>
      <c r="I249" s="1870"/>
      <c r="J249" s="1870"/>
      <c r="K249" s="1870">
        <v>0</v>
      </c>
      <c r="L249" s="1875" t="s">
        <v>183</v>
      </c>
      <c r="M249" s="1876" t="s">
        <v>159</v>
      </c>
      <c r="N249" s="1876" t="s">
        <v>497</v>
      </c>
      <c r="O249" s="1870"/>
      <c r="P249" s="1877" t="s">
        <v>228</v>
      </c>
      <c r="Q249" s="1875"/>
      <c r="R249" s="1877"/>
      <c r="S249" s="1876"/>
      <c r="V249" s="1877"/>
      <c r="Y249" s="1877"/>
      <c r="Z249" s="1877"/>
      <c r="AB249" s="1877"/>
    </row>
    <row r="250" spans="1:28" s="1872" customFormat="1">
      <c r="A250" s="1870">
        <v>2</v>
      </c>
      <c r="B250" s="1876" t="s">
        <v>201</v>
      </c>
      <c r="C250" s="1870">
        <v>1</v>
      </c>
      <c r="D250" s="1871"/>
      <c r="H250" s="1874" t="s">
        <v>502</v>
      </c>
      <c r="I250" s="1870"/>
      <c r="J250" s="1870"/>
      <c r="K250" s="1870">
        <v>0</v>
      </c>
      <c r="L250" s="1875" t="s">
        <v>183</v>
      </c>
      <c r="M250" s="1876" t="s">
        <v>159</v>
      </c>
      <c r="N250" s="1876" t="s">
        <v>497</v>
      </c>
      <c r="O250" s="1870"/>
      <c r="P250" s="1877" t="s">
        <v>202</v>
      </c>
      <c r="Q250" s="1875"/>
      <c r="R250" s="1877"/>
      <c r="S250" s="1876"/>
      <c r="V250" s="1877"/>
      <c r="Y250" s="1877"/>
      <c r="Z250" s="1877"/>
      <c r="AB250" s="1877"/>
    </row>
    <row r="251" spans="1:28" s="1872" customFormat="1">
      <c r="A251" s="1870">
        <v>2</v>
      </c>
      <c r="B251" s="1876" t="s">
        <v>203</v>
      </c>
      <c r="C251" s="1870">
        <v>1</v>
      </c>
      <c r="D251" s="1871"/>
      <c r="H251" s="1874" t="s">
        <v>502</v>
      </c>
      <c r="I251" s="1870"/>
      <c r="J251" s="1870"/>
      <c r="K251" s="1870">
        <v>0</v>
      </c>
      <c r="L251" s="1875" t="s">
        <v>183</v>
      </c>
      <c r="M251" s="1876" t="s">
        <v>159</v>
      </c>
      <c r="N251" s="1876" t="s">
        <v>497</v>
      </c>
      <c r="O251" s="1870"/>
      <c r="P251" s="1877" t="s">
        <v>204</v>
      </c>
      <c r="Q251" s="1875"/>
      <c r="R251" s="1877"/>
      <c r="S251" s="1876"/>
      <c r="V251" s="1877"/>
      <c r="Y251" s="1877"/>
      <c r="Z251" s="1877"/>
      <c r="AB251" s="1877"/>
    </row>
    <row r="252" spans="1:28" s="1872" customFormat="1">
      <c r="A252" s="1870">
        <v>2</v>
      </c>
      <c r="B252" s="1876" t="s">
        <v>2055</v>
      </c>
      <c r="C252" s="1870">
        <v>1</v>
      </c>
      <c r="D252" s="1871"/>
      <c r="H252" s="1874" t="s">
        <v>502</v>
      </c>
      <c r="I252" s="1870"/>
      <c r="J252" s="1870"/>
      <c r="K252" s="1870">
        <v>0</v>
      </c>
      <c r="L252" s="1875" t="s">
        <v>183</v>
      </c>
      <c r="M252" s="1876" t="s">
        <v>159</v>
      </c>
      <c r="N252" s="1876" t="s">
        <v>497</v>
      </c>
      <c r="O252" s="1870"/>
      <c r="P252" s="1879" t="s">
        <v>2056</v>
      </c>
      <c r="Q252" s="1875"/>
      <c r="R252" s="1877"/>
      <c r="S252" s="1876"/>
      <c r="V252" s="1879"/>
      <c r="Y252" s="1879"/>
      <c r="Z252" s="1879"/>
      <c r="AB252" s="1879"/>
    </row>
    <row r="253" spans="1:28" s="1872" customFormat="1">
      <c r="A253" s="1870">
        <v>2</v>
      </c>
      <c r="B253" s="1876" t="s">
        <v>2122</v>
      </c>
      <c r="C253" s="1870">
        <v>1</v>
      </c>
      <c r="D253" s="1871"/>
      <c r="H253" s="1874" t="s">
        <v>502</v>
      </c>
      <c r="K253" s="1872">
        <v>0</v>
      </c>
      <c r="L253" s="1875" t="s">
        <v>183</v>
      </c>
      <c r="M253" s="1876" t="s">
        <v>159</v>
      </c>
      <c r="N253" s="1876" t="s">
        <v>497</v>
      </c>
    </row>
    <row r="254" spans="1:28" s="1865" customFormat="1">
      <c r="A254" s="1862">
        <v>1</v>
      </c>
      <c r="B254" s="1863" t="s">
        <v>962</v>
      </c>
      <c r="C254" s="1862">
        <v>1</v>
      </c>
      <c r="D254" s="1864"/>
      <c r="G254" s="1866" t="s">
        <v>1895</v>
      </c>
      <c r="H254" s="1862"/>
      <c r="I254" s="1862"/>
      <c r="J254" s="1862"/>
      <c r="K254" s="1862">
        <v>0</v>
      </c>
      <c r="L254" s="1868" t="s">
        <v>97</v>
      </c>
      <c r="M254" s="1863" t="s">
        <v>142</v>
      </c>
      <c r="N254" s="1863" t="s">
        <v>495</v>
      </c>
      <c r="O254" s="1862"/>
      <c r="P254" s="1868" t="s">
        <v>2374</v>
      </c>
      <c r="Q254" s="1868"/>
      <c r="R254" s="1869"/>
      <c r="S254" s="1868"/>
      <c r="T254" s="1865">
        <v>10611100</v>
      </c>
      <c r="U254" s="1880" t="s">
        <v>981</v>
      </c>
      <c r="V254" s="1868"/>
      <c r="W254" s="1865" t="s">
        <v>792</v>
      </c>
      <c r="Y254" s="1868"/>
      <c r="Z254" s="1868"/>
      <c r="AA254" s="1880"/>
      <c r="AB254" s="1868"/>
    </row>
    <row r="255" spans="1:28" s="1865" customFormat="1">
      <c r="A255" s="1862">
        <v>2</v>
      </c>
      <c r="B255" s="1863" t="s">
        <v>2386</v>
      </c>
      <c r="C255" s="1862">
        <v>1</v>
      </c>
      <c r="D255" s="1864"/>
      <c r="G255" s="1862">
        <v>0</v>
      </c>
      <c r="H255" s="1862"/>
      <c r="I255" s="1862"/>
      <c r="J255" s="1862"/>
      <c r="K255" s="1862">
        <v>0</v>
      </c>
      <c r="L255" s="1868" t="s">
        <v>97</v>
      </c>
      <c r="M255" s="1863" t="s">
        <v>142</v>
      </c>
      <c r="N255" s="1863" t="s">
        <v>495</v>
      </c>
      <c r="O255" s="1862"/>
      <c r="P255" s="1868" t="s">
        <v>2384</v>
      </c>
      <c r="Q255" s="1868"/>
      <c r="R255" s="1869"/>
      <c r="S255" s="1868"/>
      <c r="U255" s="1880"/>
      <c r="V255" s="1868"/>
      <c r="Y255" s="1868"/>
      <c r="Z255" s="1868"/>
      <c r="AA255" s="1880"/>
      <c r="AB255" s="1868"/>
    </row>
    <row r="256" spans="1:28" s="1865" customFormat="1">
      <c r="A256" s="1862">
        <v>2</v>
      </c>
      <c r="B256" s="1863" t="s">
        <v>2387</v>
      </c>
      <c r="C256" s="1862">
        <v>1</v>
      </c>
      <c r="D256" s="1864"/>
      <c r="G256" s="1862">
        <v>0</v>
      </c>
      <c r="H256" s="1862"/>
      <c r="I256" s="1862"/>
      <c r="J256" s="1862"/>
      <c r="K256" s="1862">
        <v>0</v>
      </c>
      <c r="L256" s="1868" t="s">
        <v>97</v>
      </c>
      <c r="M256" s="1863" t="s">
        <v>142</v>
      </c>
      <c r="N256" s="1863" t="s">
        <v>495</v>
      </c>
      <c r="O256" s="1862"/>
      <c r="P256" s="1868" t="s">
        <v>2385</v>
      </c>
      <c r="Q256" s="1868"/>
      <c r="R256" s="1869"/>
      <c r="S256" s="1868"/>
      <c r="U256" s="1880"/>
      <c r="V256" s="1868"/>
      <c r="Y256" s="1868"/>
      <c r="Z256" s="1868"/>
      <c r="AA256" s="1880"/>
      <c r="AB256" s="1868"/>
    </row>
    <row r="257" spans="1:28" s="1865" customFormat="1">
      <c r="A257" s="1862">
        <v>1</v>
      </c>
      <c r="B257" s="1863" t="s">
        <v>979</v>
      </c>
      <c r="C257" s="1862">
        <v>1</v>
      </c>
      <c r="D257" s="1864"/>
      <c r="G257" s="1866" t="s">
        <v>1895</v>
      </c>
      <c r="H257" s="1862"/>
      <c r="I257" s="1862"/>
      <c r="J257" s="1862"/>
      <c r="K257" s="1862">
        <v>0</v>
      </c>
      <c r="L257" s="1868" t="s">
        <v>97</v>
      </c>
      <c r="M257" s="1863" t="s">
        <v>159</v>
      </c>
      <c r="N257" s="1863" t="s">
        <v>495</v>
      </c>
      <c r="O257" s="1862"/>
      <c r="P257" s="1869"/>
      <c r="Q257" s="1868"/>
      <c r="R257" s="1868"/>
      <c r="S257" s="1868"/>
      <c r="V257" s="1869"/>
      <c r="Y257" s="1869"/>
      <c r="Z257" s="1869"/>
      <c r="AA257" s="1880"/>
      <c r="AB257" s="1869"/>
    </row>
    <row r="258" spans="1:28" s="1872" customFormat="1">
      <c r="A258" s="1870">
        <v>1</v>
      </c>
      <c r="B258" s="1876" t="s">
        <v>978</v>
      </c>
      <c r="C258" s="1870">
        <v>1</v>
      </c>
      <c r="D258" s="1871"/>
      <c r="H258" s="1874" t="s">
        <v>513</v>
      </c>
      <c r="I258" s="1950"/>
      <c r="J258" s="1950"/>
      <c r="K258" s="31">
        <v>0</v>
      </c>
      <c r="L258" s="1969"/>
      <c r="M258" s="1970"/>
      <c r="N258" s="1970"/>
      <c r="O258" s="1950"/>
      <c r="P258" s="1877"/>
      <c r="Q258" s="1875"/>
      <c r="R258" s="1877"/>
      <c r="S258" s="1875"/>
      <c r="V258" s="1877"/>
      <c r="Y258" s="1877"/>
      <c r="Z258" s="1877"/>
      <c r="AB258" s="1877"/>
    </row>
    <row r="259" spans="1:28" s="1872" customFormat="1">
      <c r="A259" s="1870">
        <v>2</v>
      </c>
      <c r="B259" s="1876" t="s">
        <v>977</v>
      </c>
      <c r="C259" s="1870">
        <v>1</v>
      </c>
      <c r="D259" s="1871"/>
      <c r="H259" s="1874" t="s">
        <v>511</v>
      </c>
      <c r="I259" s="1870"/>
      <c r="J259" s="1870"/>
      <c r="K259" s="1870">
        <v>0</v>
      </c>
      <c r="L259" s="1875" t="s">
        <v>97</v>
      </c>
      <c r="M259" s="1876" t="s">
        <v>142</v>
      </c>
      <c r="N259" s="1876" t="s">
        <v>497</v>
      </c>
      <c r="O259" s="1870"/>
      <c r="P259" s="1877"/>
      <c r="R259" s="1877"/>
      <c r="T259" s="1872">
        <v>10611230</v>
      </c>
      <c r="V259" s="1877"/>
      <c r="W259" s="1872" t="s">
        <v>795</v>
      </c>
      <c r="Y259" s="1877"/>
      <c r="Z259" s="1877"/>
      <c r="AB259" s="1877"/>
    </row>
    <row r="260" spans="1:28" s="1872" customFormat="1">
      <c r="A260" s="1870">
        <v>3</v>
      </c>
      <c r="B260" s="1876" t="s">
        <v>963</v>
      </c>
      <c r="C260" s="1870">
        <v>1</v>
      </c>
      <c r="D260" s="1871"/>
      <c r="H260" s="1874" t="s">
        <v>502</v>
      </c>
      <c r="I260" s="1870"/>
      <c r="J260" s="1870"/>
      <c r="K260" s="1870">
        <v>0</v>
      </c>
      <c r="L260" s="1875" t="s">
        <v>97</v>
      </c>
      <c r="M260" s="1876" t="s">
        <v>142</v>
      </c>
      <c r="N260" s="1876" t="s">
        <v>497</v>
      </c>
      <c r="O260" s="1870"/>
      <c r="P260" s="1875" t="s">
        <v>2375</v>
      </c>
      <c r="Q260" s="1877"/>
      <c r="R260" s="1877"/>
      <c r="S260" s="1877"/>
      <c r="V260" s="1875"/>
      <c r="Y260" s="1875"/>
      <c r="Z260" s="1875"/>
      <c r="AB260" s="1875"/>
    </row>
    <row r="261" spans="1:28" s="1872" customFormat="1">
      <c r="A261" s="1870">
        <v>3</v>
      </c>
      <c r="B261" s="1876" t="s">
        <v>964</v>
      </c>
      <c r="C261" s="1870">
        <v>1</v>
      </c>
      <c r="D261" s="1871"/>
      <c r="H261" s="1874" t="s">
        <v>502</v>
      </c>
      <c r="I261" s="1870"/>
      <c r="J261" s="1870"/>
      <c r="K261" s="1870">
        <v>0</v>
      </c>
      <c r="L261" s="1875" t="s">
        <v>97</v>
      </c>
      <c r="M261" s="1876" t="s">
        <v>142</v>
      </c>
      <c r="N261" s="1876" t="s">
        <v>497</v>
      </c>
      <c r="O261" s="1870"/>
      <c r="P261" s="1875" t="s">
        <v>2376</v>
      </c>
      <c r="Q261" s="1877"/>
      <c r="R261" s="1877"/>
      <c r="S261" s="1877"/>
      <c r="V261" s="1875"/>
      <c r="Y261" s="1875"/>
      <c r="Z261" s="1875"/>
      <c r="AB261" s="1875"/>
    </row>
    <row r="262" spans="1:28" s="1872" customFormat="1">
      <c r="A262" s="1870">
        <v>2</v>
      </c>
      <c r="B262" s="1876" t="s">
        <v>965</v>
      </c>
      <c r="C262" s="1870">
        <v>1</v>
      </c>
      <c r="D262" s="1871"/>
      <c r="H262" s="1874" t="s">
        <v>501</v>
      </c>
      <c r="I262" s="1870"/>
      <c r="J262" s="1870"/>
      <c r="K262" s="1870">
        <v>0</v>
      </c>
      <c r="L262" s="1875" t="s">
        <v>97</v>
      </c>
      <c r="M262" s="1876" t="s">
        <v>159</v>
      </c>
      <c r="N262" s="1876" t="s">
        <v>497</v>
      </c>
      <c r="O262" s="1870"/>
      <c r="P262" s="1877"/>
      <c r="Q262" s="1877"/>
      <c r="R262" s="1877"/>
      <c r="S262" s="1877"/>
      <c r="T262" s="1872">
        <v>10611250</v>
      </c>
      <c r="V262" s="1877"/>
      <c r="W262" s="1872" t="s">
        <v>798</v>
      </c>
      <c r="Y262" s="1877"/>
      <c r="Z262" s="1877"/>
      <c r="AB262" s="1877"/>
    </row>
    <row r="263" spans="1:28" s="1872" customFormat="1">
      <c r="A263" s="1870">
        <v>1</v>
      </c>
      <c r="B263" s="1876" t="s">
        <v>2372</v>
      </c>
      <c r="C263" s="1870">
        <v>1</v>
      </c>
      <c r="D263" s="1871"/>
      <c r="H263" s="1874" t="s">
        <v>501</v>
      </c>
      <c r="I263" s="1870"/>
      <c r="J263" s="1870"/>
      <c r="K263" s="1870">
        <v>0</v>
      </c>
      <c r="L263" s="1875" t="s">
        <v>97</v>
      </c>
      <c r="M263" s="1876" t="s">
        <v>159</v>
      </c>
      <c r="N263" s="1876" t="s">
        <v>497</v>
      </c>
      <c r="O263" s="1870"/>
      <c r="P263" s="1877"/>
      <c r="Q263" s="1877"/>
      <c r="R263" s="1877"/>
      <c r="S263" s="1877"/>
      <c r="V263" s="1877"/>
      <c r="Y263" s="1877"/>
      <c r="Z263" s="1877"/>
      <c r="AB263" s="1877"/>
    </row>
    <row r="264" spans="1:28">
      <c r="A264" s="31">
        <v>1</v>
      </c>
      <c r="B264" s="34" t="s">
        <v>993</v>
      </c>
      <c r="C264" s="31">
        <v>0</v>
      </c>
      <c r="G264" s="32"/>
      <c r="H264" s="31"/>
      <c r="I264" s="31"/>
      <c r="J264" s="31"/>
      <c r="K264" s="31">
        <v>0</v>
      </c>
      <c r="L264" s="53" t="s">
        <v>97</v>
      </c>
      <c r="M264" s="32" t="s">
        <v>2709</v>
      </c>
      <c r="N264" s="32" t="s">
        <v>495</v>
      </c>
      <c r="O264" s="31"/>
      <c r="P264" s="40"/>
      <c r="Q264" s="40"/>
      <c r="R264" s="53"/>
      <c r="S264" s="40"/>
      <c r="V264" s="40"/>
      <c r="W264" s="52"/>
      <c r="Y264" s="40"/>
      <c r="Z264" s="40"/>
      <c r="AB264" s="40"/>
    </row>
    <row r="265" spans="1:28" s="1865" customFormat="1">
      <c r="A265" s="1862">
        <v>1</v>
      </c>
      <c r="B265" s="1863" t="s">
        <v>991</v>
      </c>
      <c r="C265" s="1862">
        <v>1</v>
      </c>
      <c r="D265" s="1864"/>
      <c r="G265" s="1866" t="s">
        <v>1895</v>
      </c>
      <c r="H265" s="1862"/>
      <c r="I265" s="1862"/>
      <c r="J265" s="1862"/>
      <c r="K265" s="1862">
        <v>0</v>
      </c>
      <c r="L265" s="1868" t="s">
        <v>97</v>
      </c>
      <c r="M265" s="1863" t="s">
        <v>142</v>
      </c>
      <c r="N265" s="1863" t="s">
        <v>495</v>
      </c>
      <c r="O265" s="1862"/>
      <c r="P265" s="1868"/>
      <c r="Q265" s="1868"/>
      <c r="R265" s="1868"/>
      <c r="S265" s="1868"/>
      <c r="T265" s="1868"/>
      <c r="U265" s="1868"/>
      <c r="V265" s="1868"/>
      <c r="W265" s="1868"/>
      <c r="X265" s="1868"/>
      <c r="Y265" s="1868"/>
      <c r="Z265" s="1868"/>
      <c r="AA265" s="1880"/>
      <c r="AB265" s="1868"/>
    </row>
    <row r="266" spans="1:28" s="1865" customFormat="1">
      <c r="A266" s="1862">
        <v>1</v>
      </c>
      <c r="B266" s="1863" t="s">
        <v>2394</v>
      </c>
      <c r="C266" s="1862">
        <v>1</v>
      </c>
      <c r="D266" s="1864"/>
      <c r="G266" s="1866" t="s">
        <v>1895</v>
      </c>
      <c r="H266" s="1862"/>
      <c r="I266" s="1862"/>
      <c r="J266" s="1862"/>
      <c r="K266" s="1862">
        <v>0</v>
      </c>
      <c r="L266" s="1868" t="s">
        <v>97</v>
      </c>
      <c r="M266" s="1863" t="s">
        <v>159</v>
      </c>
      <c r="N266" s="1863" t="s">
        <v>495</v>
      </c>
      <c r="O266" s="1862"/>
      <c r="P266" s="1868"/>
      <c r="Q266" s="1868"/>
      <c r="R266" s="1868"/>
      <c r="S266" s="1868"/>
      <c r="T266" s="1868"/>
      <c r="U266" s="1868"/>
      <c r="V266" s="1868"/>
      <c r="W266" s="1868"/>
      <c r="X266" s="1868"/>
      <c r="Y266" s="1868"/>
      <c r="Z266" s="1868"/>
      <c r="AA266" s="1880"/>
      <c r="AB266" s="1868"/>
    </row>
    <row r="267" spans="1:28" s="1820" customFormat="1">
      <c r="A267" s="1816">
        <v>1</v>
      </c>
      <c r="B267" s="1949" t="s">
        <v>2393</v>
      </c>
      <c r="C267" s="1815">
        <v>1</v>
      </c>
      <c r="D267" s="1842"/>
      <c r="G267" s="1817" t="s">
        <v>513</v>
      </c>
      <c r="H267" s="1950"/>
      <c r="I267" s="1950"/>
      <c r="J267" s="1950"/>
      <c r="K267" s="1981">
        <v>0</v>
      </c>
      <c r="L267" s="1969"/>
      <c r="M267" s="1970"/>
      <c r="N267" s="1970"/>
      <c r="O267" s="1950"/>
      <c r="P267" s="1815"/>
      <c r="Q267" s="1818"/>
      <c r="R267" s="1819"/>
      <c r="S267" s="1816"/>
      <c r="V267" s="1815"/>
      <c r="Y267" s="1815"/>
      <c r="Z267" s="1815"/>
      <c r="AA267" s="1821" t="s">
        <v>2383</v>
      </c>
      <c r="AB267" s="1815"/>
    </row>
    <row r="268" spans="1:28" s="1820" customFormat="1">
      <c r="A268" s="1816">
        <v>2</v>
      </c>
      <c r="B268" s="1816" t="str">
        <f>B257</f>
        <v>Balle de paddy</v>
      </c>
      <c r="C268" s="1816">
        <f t="shared" ref="C268:N268" si="0">C257</f>
        <v>1</v>
      </c>
      <c r="D268" s="1816"/>
      <c r="E268" s="1816"/>
      <c r="F268" s="1816"/>
      <c r="G268" s="1816" t="str">
        <f t="shared" si="0"/>
        <v>2:3:4:5</v>
      </c>
      <c r="H268" s="1816"/>
      <c r="I268" s="1816"/>
      <c r="J268" s="1816"/>
      <c r="K268" s="1816">
        <f t="shared" si="0"/>
        <v>0</v>
      </c>
      <c r="L268" s="1816" t="str">
        <f t="shared" si="0"/>
        <v>Riz</v>
      </c>
      <c r="M268" s="1816" t="str">
        <f t="shared" si="0"/>
        <v>Co-produit</v>
      </c>
      <c r="N268" s="1816" t="str">
        <f t="shared" si="0"/>
        <v>1ère transformation</v>
      </c>
      <c r="O268" s="1815"/>
      <c r="P268" s="1815"/>
      <c r="Q268" s="1818"/>
      <c r="R268" s="1819"/>
      <c r="S268" s="1816"/>
      <c r="V268" s="1815"/>
      <c r="Y268" s="1815"/>
      <c r="Z268" s="1815"/>
      <c r="AB268" s="1815"/>
    </row>
    <row r="269" spans="1:28" s="1820" customFormat="1">
      <c r="A269" s="1816">
        <v>2</v>
      </c>
      <c r="B269" s="1816" t="str">
        <f>B262</f>
        <v>Brisures de riz</v>
      </c>
      <c r="C269" s="1816">
        <f t="shared" ref="C269:N269" si="1">C262</f>
        <v>1</v>
      </c>
      <c r="D269" s="1816"/>
      <c r="E269" s="1816"/>
      <c r="F269" s="1816"/>
      <c r="G269" s="1816"/>
      <c r="H269" s="1816" t="str">
        <f t="shared" si="1"/>
        <v>2:3</v>
      </c>
      <c r="I269" s="1816"/>
      <c r="J269" s="1816"/>
      <c r="K269" s="1816">
        <f t="shared" si="1"/>
        <v>0</v>
      </c>
      <c r="L269" s="1816" t="str">
        <f t="shared" si="1"/>
        <v>Riz</v>
      </c>
      <c r="M269" s="1816" t="str">
        <f t="shared" si="1"/>
        <v>Co-produit</v>
      </c>
      <c r="N269" s="1816" t="str">
        <f t="shared" si="1"/>
        <v>2nde transformation</v>
      </c>
      <c r="O269" s="1815"/>
      <c r="P269" s="1815"/>
      <c r="Q269" s="1818"/>
      <c r="R269" s="1819"/>
      <c r="S269" s="1816"/>
      <c r="V269" s="1815"/>
      <c r="Y269" s="1815"/>
      <c r="Z269" s="1815"/>
      <c r="AB269" s="1815"/>
    </row>
    <row r="270" spans="1:28" s="1820" customFormat="1">
      <c r="A270" s="1816">
        <v>2</v>
      </c>
      <c r="B270" s="1816" t="str">
        <f>B263</f>
        <v>Son de riz</v>
      </c>
      <c r="C270" s="1816">
        <f t="shared" ref="C270:N270" si="2">C263</f>
        <v>1</v>
      </c>
      <c r="D270" s="1816"/>
      <c r="E270" s="1816"/>
      <c r="F270" s="1816"/>
      <c r="G270" s="1816"/>
      <c r="H270" s="1816" t="str">
        <f t="shared" si="2"/>
        <v>2:3</v>
      </c>
      <c r="I270" s="1816"/>
      <c r="J270" s="1816"/>
      <c r="K270" s="1816">
        <f t="shared" si="2"/>
        <v>0</v>
      </c>
      <c r="L270" s="1816" t="str">
        <f t="shared" si="2"/>
        <v>Riz</v>
      </c>
      <c r="M270" s="1816" t="str">
        <f t="shared" si="2"/>
        <v>Co-produit</v>
      </c>
      <c r="N270" s="1816" t="str">
        <f t="shared" si="2"/>
        <v>2nde transformation</v>
      </c>
      <c r="O270" s="1815"/>
      <c r="P270" s="1815"/>
      <c r="Q270" s="1818"/>
      <c r="R270" s="1819"/>
      <c r="S270" s="1816"/>
      <c r="V270" s="1815"/>
      <c r="Y270" s="1815"/>
      <c r="Z270" s="1815"/>
      <c r="AB270" s="1815"/>
    </row>
    <row r="271" spans="1:28" s="1820" customFormat="1">
      <c r="A271" s="1816">
        <v>1</v>
      </c>
      <c r="B271" s="1949" t="s">
        <v>2397</v>
      </c>
      <c r="C271" s="1815">
        <v>1</v>
      </c>
      <c r="D271" s="1842"/>
      <c r="G271" s="1817" t="s">
        <v>513</v>
      </c>
      <c r="H271" s="1922"/>
      <c r="I271" s="1922"/>
      <c r="J271" s="1922"/>
      <c r="K271" s="119">
        <v>0</v>
      </c>
      <c r="L271" s="1969"/>
      <c r="M271" s="1970"/>
      <c r="N271" s="1970"/>
      <c r="O271" s="1922"/>
      <c r="AA271" s="1821" t="s">
        <v>2398</v>
      </c>
    </row>
    <row r="272" spans="1:28" s="1820" customFormat="1">
      <c r="A272" s="1816">
        <v>2</v>
      </c>
      <c r="B272" s="1816" t="str">
        <f>B181</f>
        <v>Sons d'amidonnerie</v>
      </c>
      <c r="C272" s="1816">
        <f t="shared" ref="C272:N272" si="3">C181</f>
        <v>1</v>
      </c>
      <c r="D272" s="1816"/>
      <c r="E272" s="1816"/>
      <c r="F272" s="1816"/>
      <c r="G272" s="1816" t="str">
        <f t="shared" si="3"/>
        <v>4:5</v>
      </c>
      <c r="H272" s="1816"/>
      <c r="I272" s="1816"/>
      <c r="J272" s="1816"/>
      <c r="K272" s="1816">
        <f t="shared" si="3"/>
        <v>0</v>
      </c>
      <c r="L272" s="1816" t="str">
        <f t="shared" si="3"/>
        <v>Blé tendre</v>
      </c>
      <c r="M272" s="1816" t="str">
        <f t="shared" si="3"/>
        <v>Co-produit</v>
      </c>
      <c r="N272" s="1816" t="str">
        <f t="shared" si="3"/>
        <v>1ère transformation</v>
      </c>
    </row>
    <row r="273" spans="1:27" s="1820" customFormat="1">
      <c r="A273" s="1816">
        <v>2</v>
      </c>
      <c r="B273" s="1816" t="str">
        <f>B192</f>
        <v>Sons de blé tendre</v>
      </c>
      <c r="C273" s="1816">
        <f t="shared" ref="C273:N273" si="4">C192</f>
        <v>1</v>
      </c>
      <c r="D273" s="1816"/>
      <c r="E273" s="1816"/>
      <c r="F273" s="1816"/>
      <c r="G273" s="1816" t="str">
        <f t="shared" si="4"/>
        <v>5</v>
      </c>
      <c r="H273" s="1816"/>
      <c r="I273" s="1816"/>
      <c r="J273" s="1816"/>
      <c r="K273" s="1816">
        <f t="shared" si="4"/>
        <v>0</v>
      </c>
      <c r="L273" s="1816" t="str">
        <f t="shared" si="4"/>
        <v>Blé tendre</v>
      </c>
      <c r="M273" s="1816" t="str">
        <f t="shared" si="4"/>
        <v>Co-produit</v>
      </c>
      <c r="N273" s="1816" t="str">
        <f t="shared" si="4"/>
        <v>1ère transformation</v>
      </c>
    </row>
    <row r="274" spans="1:27" s="1820" customFormat="1">
      <c r="A274" s="1816">
        <v>1</v>
      </c>
      <c r="B274" s="1949" t="s">
        <v>173</v>
      </c>
      <c r="C274" s="1815">
        <v>1</v>
      </c>
      <c r="D274" s="1842"/>
      <c r="G274" s="1817" t="s">
        <v>513</v>
      </c>
      <c r="H274" s="1922"/>
      <c r="I274" s="1922"/>
      <c r="J274" s="1922"/>
      <c r="K274" s="119">
        <v>0</v>
      </c>
      <c r="L274" s="1969"/>
      <c r="M274" s="1970"/>
      <c r="N274" s="1970"/>
      <c r="O274" s="1922"/>
      <c r="AA274" s="1821" t="s">
        <v>2398</v>
      </c>
    </row>
    <row r="275" spans="1:27" s="1820" customFormat="1">
      <c r="A275" s="1816">
        <v>2</v>
      </c>
      <c r="B275" s="1816" t="str">
        <f>B193</f>
        <v>Remoulages de blé tendre</v>
      </c>
      <c r="C275" s="1816">
        <f t="shared" ref="C275:N275" si="5">C193</f>
        <v>1</v>
      </c>
      <c r="D275" s="1816"/>
      <c r="E275" s="1816"/>
      <c r="F275" s="1816"/>
      <c r="G275" s="1816" t="str">
        <f t="shared" si="5"/>
        <v>5</v>
      </c>
      <c r="H275" s="1816"/>
      <c r="I275" s="1816"/>
      <c r="J275" s="1816"/>
      <c r="K275" s="1816">
        <f t="shared" si="5"/>
        <v>0</v>
      </c>
      <c r="L275" s="1816" t="str">
        <f t="shared" si="5"/>
        <v>Blé tendre</v>
      </c>
      <c r="M275" s="1816" t="str">
        <f t="shared" si="5"/>
        <v>Co-produit</v>
      </c>
      <c r="N275" s="1816" t="str">
        <f t="shared" si="5"/>
        <v>1ère transformation</v>
      </c>
    </row>
    <row r="276" spans="1:27" s="1820" customFormat="1">
      <c r="A276" s="1816">
        <v>2</v>
      </c>
      <c r="B276" s="1816" t="str">
        <f>B194</f>
        <v>Farines basses de blé tendre</v>
      </c>
      <c r="C276" s="1816">
        <f t="shared" ref="C276:N276" si="6">C194</f>
        <v>1</v>
      </c>
      <c r="D276" s="1816"/>
      <c r="E276" s="1816"/>
      <c r="F276" s="1816"/>
      <c r="G276" s="1816" t="str">
        <f t="shared" si="6"/>
        <v>5</v>
      </c>
      <c r="H276" s="1816"/>
      <c r="I276" s="1816"/>
      <c r="J276" s="1816"/>
      <c r="K276" s="1816">
        <f t="shared" si="6"/>
        <v>0</v>
      </c>
      <c r="L276" s="1816" t="str">
        <f t="shared" si="6"/>
        <v>Blé tendre</v>
      </c>
      <c r="M276" s="1816" t="str">
        <f t="shared" si="6"/>
        <v>Co-produit</v>
      </c>
      <c r="N276" s="1816" t="str">
        <f t="shared" si="6"/>
        <v>1ère transformation</v>
      </c>
    </row>
    <row r="277" spans="1:27" s="1820" customFormat="1">
      <c r="A277" s="1816">
        <v>1</v>
      </c>
      <c r="B277" s="1949" t="s">
        <v>2770</v>
      </c>
      <c r="C277" s="1815">
        <v>1</v>
      </c>
      <c r="D277" s="1842"/>
      <c r="G277" s="1843" t="s">
        <v>510</v>
      </c>
      <c r="K277" s="1820">
        <v>0</v>
      </c>
      <c r="L277" s="1818"/>
      <c r="M277" s="1816" t="s">
        <v>142</v>
      </c>
      <c r="N277" s="1816" t="s">
        <v>495</v>
      </c>
    </row>
    <row r="278" spans="1:27" s="1820" customFormat="1">
      <c r="A278" s="1820">
        <v>2</v>
      </c>
      <c r="B278" s="1816" t="str">
        <f>B173</f>
        <v>Produits d'amidonnerie</v>
      </c>
      <c r="C278" s="1816">
        <f>C173</f>
        <v>1</v>
      </c>
      <c r="D278" s="1816"/>
      <c r="E278" s="1816"/>
      <c r="F278" s="1816"/>
      <c r="G278" s="1816" t="str">
        <f>G173</f>
        <v>2</v>
      </c>
      <c r="H278" s="1816"/>
      <c r="I278" s="1816"/>
      <c r="J278" s="1816"/>
      <c r="K278" s="1816">
        <f>K173</f>
        <v>0</v>
      </c>
      <c r="L278" s="1816" t="str">
        <f>L173</f>
        <v>Blé tendre:Maïs</v>
      </c>
      <c r="M278" s="1816" t="str">
        <f>M173</f>
        <v>Produit</v>
      </c>
      <c r="N278" s="1816" t="str">
        <f>N173</f>
        <v>1ère transformation</v>
      </c>
      <c r="O278" s="1816"/>
    </row>
    <row r="279" spans="1:27" s="1820" customFormat="1">
      <c r="A279" s="1820">
        <v>2</v>
      </c>
      <c r="B279" s="1816" t="str">
        <f>B184</f>
        <v>Farine</v>
      </c>
      <c r="C279" s="1816">
        <f>C184</f>
        <v>1</v>
      </c>
      <c r="D279" s="1816"/>
      <c r="E279" s="1816"/>
      <c r="F279" s="1816"/>
      <c r="G279" s="1816" t="str">
        <f>G184</f>
        <v>2</v>
      </c>
      <c r="H279" s="1816"/>
      <c r="I279" s="1816"/>
      <c r="J279" s="1816"/>
      <c r="K279" s="1816">
        <f>K184</f>
        <v>0</v>
      </c>
      <c r="L279" s="1816" t="str">
        <f>L184</f>
        <v>Blé tendre:Seigle:Autres céréales</v>
      </c>
      <c r="M279" s="1816" t="str">
        <f>M184</f>
        <v>Produit</v>
      </c>
      <c r="N279" s="1816" t="str">
        <f>N184</f>
        <v>1ère transformation</v>
      </c>
      <c r="O279" s="1816"/>
    </row>
    <row r="280" spans="1:27" s="1820" customFormat="1">
      <c r="A280" s="1820">
        <v>2</v>
      </c>
      <c r="B280" s="1816" t="str">
        <f>B212</f>
        <v>Semoule</v>
      </c>
      <c r="C280" s="1816">
        <f>C212</f>
        <v>1</v>
      </c>
      <c r="D280" s="1816"/>
      <c r="E280" s="1816"/>
      <c r="F280" s="1816"/>
      <c r="G280" s="1816" t="str">
        <f>G212</f>
        <v>2:3:4:5</v>
      </c>
      <c r="H280" s="1816"/>
      <c r="I280" s="1816"/>
      <c r="J280" s="1816"/>
      <c r="K280" s="1816">
        <f>K212</f>
        <v>0</v>
      </c>
      <c r="L280" s="1816" t="str">
        <f>L212</f>
        <v>Blé dur</v>
      </c>
      <c r="M280" s="1816" t="str">
        <f>M212</f>
        <v>Produit</v>
      </c>
      <c r="N280" s="1816" t="str">
        <f>N212</f>
        <v>1ère transformation</v>
      </c>
      <c r="O280" s="1816"/>
    </row>
    <row r="281" spans="1:27" s="1820" customFormat="1">
      <c r="A281" s="1820">
        <v>2</v>
      </c>
      <c r="B281" s="1816" t="str">
        <f t="shared" ref="B281:C283" si="7">B223</f>
        <v>Semoule, gritz, hominy</v>
      </c>
      <c r="C281" s="1816">
        <f t="shared" si="7"/>
        <v>1</v>
      </c>
      <c r="D281" s="1816"/>
      <c r="E281" s="1816"/>
      <c r="F281" s="1816"/>
      <c r="G281" s="1816" t="str">
        <f>G223</f>
        <v>2:3:4:5</v>
      </c>
      <c r="H281" s="1816"/>
      <c r="I281" s="1816"/>
      <c r="J281" s="1816"/>
      <c r="K281" s="1816">
        <f t="shared" ref="K281:N283" si="8">K223</f>
        <v>0</v>
      </c>
      <c r="L281" s="1816" t="str">
        <f t="shared" si="8"/>
        <v>Maïs</v>
      </c>
      <c r="M281" s="1816" t="str">
        <f t="shared" si="8"/>
        <v>Produit</v>
      </c>
      <c r="N281" s="1816" t="str">
        <f t="shared" si="8"/>
        <v>1ère transformation</v>
      </c>
      <c r="O281" s="1816"/>
    </row>
    <row r="282" spans="1:27" s="1820" customFormat="1">
      <c r="A282" s="1820">
        <v>2</v>
      </c>
      <c r="B282" s="1816" t="str">
        <f t="shared" si="7"/>
        <v>Germes de maïs</v>
      </c>
      <c r="C282" s="1816">
        <f t="shared" si="7"/>
        <v>1</v>
      </c>
      <c r="D282" s="1816"/>
      <c r="E282" s="1816"/>
      <c r="F282" s="1816"/>
      <c r="G282" s="1816" t="str">
        <f>G224</f>
        <v>2:3:4:5</v>
      </c>
      <c r="H282" s="1816"/>
      <c r="I282" s="1816"/>
      <c r="J282" s="1816"/>
      <c r="K282" s="1816">
        <f t="shared" si="8"/>
        <v>0</v>
      </c>
      <c r="L282" s="1816" t="str">
        <f t="shared" si="8"/>
        <v>Maïs</v>
      </c>
      <c r="M282" s="1816" t="str">
        <f t="shared" si="8"/>
        <v>Produit</v>
      </c>
      <c r="N282" s="1816" t="str">
        <f t="shared" si="8"/>
        <v>1ère transformation</v>
      </c>
      <c r="O282" s="1816"/>
    </row>
    <row r="283" spans="1:27" s="1820" customFormat="1">
      <c r="A283" s="1820">
        <v>2</v>
      </c>
      <c r="B283" s="1816" t="str">
        <f t="shared" si="7"/>
        <v>Farine alimentaire</v>
      </c>
      <c r="C283" s="1816">
        <f t="shared" si="7"/>
        <v>1</v>
      </c>
      <c r="D283" s="1816"/>
      <c r="E283" s="1816"/>
      <c r="F283" s="1816"/>
      <c r="G283" s="1816" t="str">
        <f>G225</f>
        <v>2:3:4:5</v>
      </c>
      <c r="H283" s="1816"/>
      <c r="I283" s="1816"/>
      <c r="J283" s="1816"/>
      <c r="K283" s="1816">
        <f t="shared" si="8"/>
        <v>0</v>
      </c>
      <c r="L283" s="1816" t="str">
        <f t="shared" si="8"/>
        <v>Maïs</v>
      </c>
      <c r="M283" s="1816" t="str">
        <f t="shared" si="8"/>
        <v>Produit</v>
      </c>
      <c r="N283" s="1816" t="str">
        <f t="shared" si="8"/>
        <v>1ère transformation</v>
      </c>
      <c r="O283" s="1816"/>
    </row>
    <row r="284" spans="1:27" s="1820" customFormat="1">
      <c r="A284" s="1820">
        <v>2</v>
      </c>
      <c r="B284" s="1816" t="str">
        <f>B238</f>
        <v>Malt</v>
      </c>
      <c r="C284" s="1816">
        <f>C238</f>
        <v>1</v>
      </c>
      <c r="D284" s="1816"/>
      <c r="E284" s="1816"/>
      <c r="F284" s="1816"/>
      <c r="G284" s="1816" t="str">
        <f>G238</f>
        <v>2</v>
      </c>
      <c r="H284" s="1816"/>
      <c r="I284" s="1816"/>
      <c r="J284" s="1816"/>
      <c r="K284" s="1816">
        <f>K238</f>
        <v>0</v>
      </c>
      <c r="L284" s="1816" t="str">
        <f>L238</f>
        <v>Blé tendre:Orge</v>
      </c>
      <c r="M284" s="1816" t="str">
        <f>M238</f>
        <v>Produit</v>
      </c>
      <c r="N284" s="1816" t="str">
        <f>N238</f>
        <v>1ère transformation</v>
      </c>
      <c r="O284" s="1816"/>
    </row>
    <row r="285" spans="1:27" s="1820" customFormat="1">
      <c r="A285" s="1820">
        <v>2</v>
      </c>
      <c r="B285" s="1816" t="str">
        <f>B254</f>
        <v>Riz, complet</v>
      </c>
      <c r="C285" s="1816">
        <f>C254</f>
        <v>1</v>
      </c>
      <c r="D285" s="1816"/>
      <c r="E285" s="1816"/>
      <c r="F285" s="1816"/>
      <c r="G285" s="1816" t="str">
        <f>G254</f>
        <v>2:3:4:5</v>
      </c>
      <c r="H285" s="1816"/>
      <c r="I285" s="1816"/>
      <c r="J285" s="1816"/>
      <c r="K285" s="1816">
        <f>K254</f>
        <v>0</v>
      </c>
      <c r="L285" s="1816" t="str">
        <f>L254</f>
        <v>Riz</v>
      </c>
      <c r="M285" s="1816" t="str">
        <f>M254</f>
        <v>Produit</v>
      </c>
      <c r="N285" s="1816" t="str">
        <f>N254</f>
        <v>1ère transformation</v>
      </c>
      <c r="O285" s="1816"/>
    </row>
    <row r="286" spans="1:27" s="1820" customFormat="1">
      <c r="A286" s="1820">
        <v>2</v>
      </c>
      <c r="B286" s="1816" t="str">
        <f>B265</f>
        <v>Riz étuvé, précuit ou soufflé</v>
      </c>
      <c r="C286" s="1816">
        <f>C265</f>
        <v>1</v>
      </c>
      <c r="D286" s="1816"/>
      <c r="E286" s="1816"/>
      <c r="F286" s="1816"/>
      <c r="G286" s="1816" t="str">
        <f>G265</f>
        <v>2:3:4:5</v>
      </c>
      <c r="H286" s="1816"/>
      <c r="I286" s="1816"/>
      <c r="J286" s="1816"/>
      <c r="K286" s="1816">
        <f>K265</f>
        <v>0</v>
      </c>
      <c r="L286" s="1816" t="str">
        <f>L265</f>
        <v>Riz</v>
      </c>
      <c r="M286" s="1816" t="str">
        <f>M265</f>
        <v>Produit</v>
      </c>
      <c r="N286" s="1816" t="str">
        <f>N265</f>
        <v>1ère transformation</v>
      </c>
      <c r="O286" s="1816"/>
    </row>
    <row r="287" spans="1:27" s="1820" customFormat="1">
      <c r="A287" s="1816">
        <v>1</v>
      </c>
      <c r="B287" s="1949" t="s">
        <v>2771</v>
      </c>
      <c r="C287" s="1815">
        <v>1</v>
      </c>
      <c r="D287" s="1842"/>
      <c r="G287" s="1843" t="s">
        <v>510</v>
      </c>
      <c r="K287" s="1820">
        <v>0</v>
      </c>
      <c r="L287" s="1818"/>
      <c r="M287" s="1816" t="s">
        <v>159</v>
      </c>
      <c r="N287" s="1816" t="s">
        <v>495</v>
      </c>
    </row>
    <row r="288" spans="1:27" s="1820" customFormat="1">
      <c r="A288" s="1820">
        <v>2</v>
      </c>
      <c r="B288" s="1816" t="str">
        <f>B178</f>
        <v>Coproduits d'amidonnerie</v>
      </c>
      <c r="C288" s="1816">
        <f>C178</f>
        <v>1</v>
      </c>
      <c r="D288" s="1816"/>
      <c r="E288" s="1816"/>
      <c r="F288" s="1816"/>
      <c r="G288" s="1816" t="str">
        <f>G178</f>
        <v>2</v>
      </c>
      <c r="H288" s="1816"/>
      <c r="I288" s="1816"/>
      <c r="J288" s="1816"/>
      <c r="K288" s="1816">
        <f>K178</f>
        <v>0</v>
      </c>
      <c r="L288" s="1816" t="str">
        <f>L178</f>
        <v>Blé tendre:Maïs</v>
      </c>
      <c r="M288" s="1816" t="str">
        <f>M178</f>
        <v>Co-produit</v>
      </c>
      <c r="N288" s="1816" t="str">
        <f>N178</f>
        <v>1ère transformation</v>
      </c>
      <c r="O288" s="1816"/>
    </row>
    <row r="289" spans="1:15" s="1820" customFormat="1">
      <c r="A289" s="1820">
        <v>2</v>
      </c>
      <c r="B289" s="1816" t="str">
        <f>B189</f>
        <v>Coproduits de meunerie</v>
      </c>
      <c r="C289" s="1816">
        <f>C189</f>
        <v>1</v>
      </c>
      <c r="D289" s="1816"/>
      <c r="E289" s="1816"/>
      <c r="F289" s="1816"/>
      <c r="G289" s="1816" t="str">
        <f>G189</f>
        <v>2</v>
      </c>
      <c r="H289" s="1816"/>
      <c r="I289" s="1816"/>
      <c r="J289" s="1816"/>
      <c r="K289" s="1816">
        <f>K189</f>
        <v>0</v>
      </c>
      <c r="L289" s="1816" t="str">
        <f>L189</f>
        <v>Blé tendre:Seigle:Autres céréales</v>
      </c>
      <c r="M289" s="1816" t="str">
        <f>M189</f>
        <v>Co-produit</v>
      </c>
      <c r="N289" s="1816" t="str">
        <f>N189</f>
        <v>1ère transformation</v>
      </c>
      <c r="O289" s="1816"/>
    </row>
    <row r="290" spans="1:15" s="1820" customFormat="1">
      <c r="A290" s="1820">
        <v>2</v>
      </c>
      <c r="B290" s="1816" t="str">
        <f>B213</f>
        <v>Coproduits de Semoulerie</v>
      </c>
      <c r="C290" s="1816">
        <f>C213</f>
        <v>1</v>
      </c>
      <c r="D290" s="1816"/>
      <c r="E290" s="1816"/>
      <c r="F290" s="1816"/>
      <c r="G290" s="1816" t="str">
        <f>G213</f>
        <v>2</v>
      </c>
      <c r="H290" s="1816"/>
      <c r="I290" s="1816"/>
      <c r="J290" s="1816"/>
      <c r="K290" s="1816">
        <f>K213</f>
        <v>0</v>
      </c>
      <c r="L290" s="1816" t="str">
        <f>L213</f>
        <v>Blé dur</v>
      </c>
      <c r="M290" s="1816" t="str">
        <f>M213</f>
        <v>Co-produit</v>
      </c>
      <c r="N290" s="1816" t="str">
        <f>N213</f>
        <v>1ère transformation</v>
      </c>
      <c r="O290" s="1816"/>
    </row>
    <row r="291" spans="1:15" s="1820" customFormat="1">
      <c r="A291" s="1820">
        <v>2</v>
      </c>
      <c r="B291" s="1816" t="str">
        <f>B226</f>
        <v>Farine fourragère</v>
      </c>
      <c r="C291" s="1816">
        <f>C226</f>
        <v>1</v>
      </c>
      <c r="D291" s="1816"/>
      <c r="E291" s="1816"/>
      <c r="F291" s="1816"/>
      <c r="G291" s="1816" t="str">
        <f>G226</f>
        <v>2:3:4:5</v>
      </c>
      <c r="H291" s="1816"/>
      <c r="I291" s="1816"/>
      <c r="J291" s="1816"/>
      <c r="K291" s="1816">
        <f>K226</f>
        <v>0</v>
      </c>
      <c r="L291" s="1816" t="str">
        <f>L226</f>
        <v>Maïs</v>
      </c>
      <c r="M291" s="1816" t="str">
        <f>M226</f>
        <v>Co-produit</v>
      </c>
      <c r="N291" s="1816" t="str">
        <f>N226</f>
        <v>1ère transformation</v>
      </c>
      <c r="O291" s="1816"/>
    </row>
    <row r="292" spans="1:15" s="1820" customFormat="1">
      <c r="A292" s="1820">
        <v>2</v>
      </c>
      <c r="B292" s="1816" t="str">
        <f>B241</f>
        <v>Coproduits de Malterie</v>
      </c>
      <c r="C292" s="1816">
        <f>C241</f>
        <v>1</v>
      </c>
      <c r="D292" s="1816"/>
      <c r="E292" s="1816"/>
      <c r="F292" s="1816"/>
      <c r="G292" s="1816" t="str">
        <f>G241</f>
        <v>2</v>
      </c>
      <c r="H292" s="1816"/>
      <c r="I292" s="1816"/>
      <c r="J292" s="1816"/>
      <c r="K292" s="1816">
        <f>K241</f>
        <v>0</v>
      </c>
      <c r="L292" s="1816" t="str">
        <f>L241</f>
        <v>Blé tendre:Orge</v>
      </c>
      <c r="M292" s="1816" t="str">
        <f>M241</f>
        <v>Co-produit</v>
      </c>
      <c r="N292" s="1816" t="str">
        <f>N241</f>
        <v>1ère transformation</v>
      </c>
      <c r="O292" s="1816"/>
    </row>
    <row r="293" spans="1:15" s="1820" customFormat="1">
      <c r="A293" s="1820">
        <v>2</v>
      </c>
      <c r="B293" s="1816" t="str">
        <f>B257</f>
        <v>Balle de paddy</v>
      </c>
      <c r="C293" s="1816">
        <f>C257</f>
        <v>1</v>
      </c>
      <c r="D293" s="1816"/>
      <c r="E293" s="1816"/>
      <c r="F293" s="1816"/>
      <c r="G293" s="1816" t="str">
        <f>G257</f>
        <v>2:3:4:5</v>
      </c>
      <c r="H293" s="1816"/>
      <c r="I293" s="1816"/>
      <c r="J293" s="1816"/>
      <c r="K293" s="1816">
        <f>K257</f>
        <v>0</v>
      </c>
      <c r="L293" s="1816" t="str">
        <f>L257</f>
        <v>Riz</v>
      </c>
      <c r="M293" s="1816" t="str">
        <f>M257</f>
        <v>Co-produit</v>
      </c>
      <c r="N293" s="1816" t="str">
        <f>N257</f>
        <v>1ère transformation</v>
      </c>
      <c r="O293" s="1816"/>
    </row>
    <row r="294" spans="1:15" s="1820" customFormat="1">
      <c r="A294" s="1820">
        <v>2</v>
      </c>
      <c r="B294" s="1816" t="str">
        <f>B266</f>
        <v>Coproduits usinage humide du riz</v>
      </c>
      <c r="C294" s="1816">
        <f>C266</f>
        <v>1</v>
      </c>
      <c r="D294" s="1816"/>
      <c r="E294" s="1816"/>
      <c r="F294" s="1816"/>
      <c r="G294" s="1816" t="str">
        <f>G266</f>
        <v>2:3:4:5</v>
      </c>
      <c r="H294" s="1816"/>
      <c r="I294" s="1816"/>
      <c r="J294" s="1816"/>
      <c r="K294" s="1816">
        <f>K266</f>
        <v>0</v>
      </c>
      <c r="L294" s="1816" t="str">
        <f>L266</f>
        <v>Riz</v>
      </c>
      <c r="M294" s="1816" t="str">
        <f>M266</f>
        <v>Co-produit</v>
      </c>
      <c r="N294" s="1816" t="str">
        <f>N266</f>
        <v>1ère transformation</v>
      </c>
      <c r="O294" s="1816"/>
    </row>
    <row r="295" spans="1:15" s="1820" customFormat="1">
      <c r="A295" s="1816">
        <v>1</v>
      </c>
      <c r="B295" s="1949" t="s">
        <v>2772</v>
      </c>
      <c r="C295" s="1815">
        <v>1</v>
      </c>
      <c r="D295" s="1842"/>
      <c r="G295" s="1843"/>
      <c r="H295" s="1820">
        <v>1</v>
      </c>
      <c r="K295" s="1820">
        <v>0</v>
      </c>
      <c r="L295" s="1818"/>
      <c r="M295" s="1816" t="s">
        <v>142</v>
      </c>
      <c r="N295" s="1816" t="s">
        <v>497</v>
      </c>
    </row>
    <row r="296" spans="1:15" s="1820" customFormat="1">
      <c r="A296" s="1820">
        <v>2</v>
      </c>
      <c r="B296" s="1816" t="str">
        <f>B217</f>
        <v>Pâtes et couscous</v>
      </c>
      <c r="C296" s="1816">
        <f>C217</f>
        <v>1</v>
      </c>
      <c r="D296" s="1816"/>
      <c r="E296" s="1816"/>
      <c r="F296" s="1816"/>
      <c r="G296" s="1816"/>
      <c r="H296" s="1816" t="str">
        <f>H217</f>
        <v>2</v>
      </c>
      <c r="I296" s="1816"/>
      <c r="J296" s="1816"/>
      <c r="K296" s="1816">
        <f>K217</f>
        <v>0</v>
      </c>
      <c r="L296" s="1816" t="str">
        <f>L217</f>
        <v>Blé dur</v>
      </c>
      <c r="M296" s="1816" t="str">
        <f>M217</f>
        <v>Produit</v>
      </c>
      <c r="N296" s="1816" t="str">
        <f>N217</f>
        <v>2nde transformation</v>
      </c>
      <c r="O296" s="1816"/>
    </row>
    <row r="297" spans="1:15" s="1820" customFormat="1">
      <c r="A297" s="1820">
        <v>2</v>
      </c>
      <c r="B297" s="1816" t="str">
        <f>B227</f>
        <v>Huile de maïs</v>
      </c>
      <c r="C297" s="1816">
        <f>C227</f>
        <v>1</v>
      </c>
      <c r="D297" s="1816"/>
      <c r="E297" s="1816"/>
      <c r="F297" s="1816"/>
      <c r="G297" s="1816"/>
      <c r="H297" s="1816" t="str">
        <f>H227</f>
        <v>2:3</v>
      </c>
      <c r="I297" s="1816"/>
      <c r="J297" s="1816"/>
      <c r="K297" s="1816">
        <f>K227</f>
        <v>0</v>
      </c>
      <c r="L297" s="1816" t="str">
        <f>L227</f>
        <v>Maïs</v>
      </c>
      <c r="M297" s="1816" t="str">
        <f>M227</f>
        <v>Produit</v>
      </c>
      <c r="N297" s="1816" t="str">
        <f>N227</f>
        <v>2nde transformation</v>
      </c>
      <c r="O297" s="1816"/>
    </row>
    <row r="298" spans="1:15" s="1820" customFormat="1">
      <c r="A298" s="1820">
        <v>2</v>
      </c>
      <c r="B298" s="1816" t="str">
        <f>B229</f>
        <v>Ethanol</v>
      </c>
      <c r="C298" s="1816">
        <f>C229</f>
        <v>1</v>
      </c>
      <c r="D298" s="1816"/>
      <c r="E298" s="1816"/>
      <c r="F298" s="1816"/>
      <c r="G298" s="1816"/>
      <c r="H298" s="1816" t="str">
        <f>H229</f>
        <v>2</v>
      </c>
      <c r="I298" s="1816"/>
      <c r="J298" s="1816"/>
      <c r="K298" s="1816">
        <f>K229</f>
        <v>0</v>
      </c>
      <c r="L298" s="1816" t="str">
        <f>L229</f>
        <v>Blé tendre:Maïs</v>
      </c>
      <c r="M298" s="1816" t="str">
        <f>M229</f>
        <v>Produit</v>
      </c>
      <c r="N298" s="1816" t="str">
        <f>N229</f>
        <v>2nde transformation</v>
      </c>
      <c r="O298" s="1816"/>
    </row>
    <row r="299" spans="1:15" s="1820" customFormat="1">
      <c r="A299" s="1820">
        <v>2</v>
      </c>
      <c r="B299" s="1816" t="str">
        <f>B247</f>
        <v>Bière</v>
      </c>
      <c r="C299" s="1816">
        <f>C247</f>
        <v>1</v>
      </c>
      <c r="D299" s="1816"/>
      <c r="E299" s="1816"/>
      <c r="F299" s="1816"/>
      <c r="G299" s="1816"/>
      <c r="H299" s="1816" t="str">
        <f>H247</f>
        <v>2:3</v>
      </c>
      <c r="I299" s="1816"/>
      <c r="J299" s="1816"/>
      <c r="K299" s="1816">
        <f>K247</f>
        <v>0</v>
      </c>
      <c r="L299" s="1816" t="str">
        <f>L247</f>
        <v>Blé tendre:Orge</v>
      </c>
      <c r="M299" s="1816" t="str">
        <f>M247</f>
        <v>Produit</v>
      </c>
      <c r="N299" s="1816" t="str">
        <f>N247</f>
        <v>2nde transformation</v>
      </c>
      <c r="O299" s="1816"/>
    </row>
    <row r="300" spans="1:15" s="1820" customFormat="1">
      <c r="A300" s="1820">
        <v>2</v>
      </c>
      <c r="B300" s="1816" t="str">
        <f>B259</f>
        <v>Riz, partiellement ou totalement blanchi</v>
      </c>
      <c r="C300" s="1816">
        <f t="shared" ref="C300:N300" si="9">C259</f>
        <v>1</v>
      </c>
      <c r="D300" s="1816"/>
      <c r="E300" s="1816"/>
      <c r="F300" s="1816"/>
      <c r="G300" s="1816"/>
      <c r="H300" s="1816" t="str">
        <f t="shared" si="9"/>
        <v>2</v>
      </c>
      <c r="I300" s="1816"/>
      <c r="J300" s="1816"/>
      <c r="K300" s="1816">
        <f t="shared" si="9"/>
        <v>0</v>
      </c>
      <c r="L300" s="1816" t="str">
        <f t="shared" si="9"/>
        <v>Riz</v>
      </c>
      <c r="M300" s="1816" t="str">
        <f t="shared" si="9"/>
        <v>Produit</v>
      </c>
      <c r="N300" s="1816" t="str">
        <f t="shared" si="9"/>
        <v>2nde transformation</v>
      </c>
      <c r="O300" s="1816"/>
    </row>
    <row r="301" spans="1:15" s="1820" customFormat="1">
      <c r="A301" s="1816">
        <v>1</v>
      </c>
      <c r="B301" s="1949" t="s">
        <v>2773</v>
      </c>
      <c r="C301" s="1815">
        <v>1</v>
      </c>
      <c r="D301" s="1842"/>
      <c r="G301" s="1843"/>
      <c r="H301" s="1820">
        <v>1</v>
      </c>
      <c r="K301" s="1820">
        <v>0</v>
      </c>
      <c r="L301" s="1818"/>
      <c r="M301" s="1816" t="s">
        <v>159</v>
      </c>
      <c r="N301" s="1816" t="s">
        <v>497</v>
      </c>
    </row>
    <row r="302" spans="1:15" s="1820" customFormat="1">
      <c r="A302" s="1820">
        <v>2</v>
      </c>
      <c r="B302" s="1816" t="str">
        <f>B220</f>
        <v>Coproduits de Fab. de pâtes et couscous</v>
      </c>
      <c r="C302" s="1816">
        <f>C220</f>
        <v>1</v>
      </c>
      <c r="D302" s="1816"/>
      <c r="E302" s="1816"/>
      <c r="F302" s="1816"/>
      <c r="G302" s="1816"/>
      <c r="H302" s="1816" t="str">
        <f>H220</f>
        <v>2</v>
      </c>
      <c r="I302" s="1816"/>
      <c r="J302" s="1816"/>
      <c r="K302" s="1816">
        <f>K220</f>
        <v>0</v>
      </c>
      <c r="L302" s="1816" t="str">
        <f>L220</f>
        <v>Blé dur</v>
      </c>
      <c r="M302" s="1816" t="str">
        <f>M220</f>
        <v>Co-produit</v>
      </c>
      <c r="N302" s="1816" t="str">
        <f>N220</f>
        <v>2nde transformation</v>
      </c>
      <c r="O302" s="1816"/>
    </row>
    <row r="303" spans="1:15" s="1820" customFormat="1">
      <c r="A303" s="1820">
        <v>2</v>
      </c>
      <c r="B303" s="1816" t="str">
        <f>B228</f>
        <v>Tourteaux de maïs</v>
      </c>
      <c r="C303" s="1816">
        <f>C228</f>
        <v>1</v>
      </c>
      <c r="D303" s="1816"/>
      <c r="E303" s="1816"/>
      <c r="F303" s="1816"/>
      <c r="G303" s="1816"/>
      <c r="H303" s="1816" t="str">
        <f>H228</f>
        <v>2:3</v>
      </c>
      <c r="I303" s="1816"/>
      <c r="J303" s="1816"/>
      <c r="K303" s="1816">
        <f>K228</f>
        <v>0</v>
      </c>
      <c r="L303" s="1816" t="str">
        <f>L228</f>
        <v>Maïs</v>
      </c>
      <c r="M303" s="1816" t="str">
        <f>M228</f>
        <v>Co-produit</v>
      </c>
      <c r="N303" s="1816" t="str">
        <f>N228</f>
        <v>2nde transformation</v>
      </c>
      <c r="O303" s="1816"/>
    </row>
    <row r="304" spans="1:15" s="1820" customFormat="1">
      <c r="A304" s="1820">
        <v>2</v>
      </c>
      <c r="B304" s="1816" t="str">
        <f>B232</f>
        <v>Drèches et solubles</v>
      </c>
      <c r="C304" s="1816">
        <f>C232</f>
        <v>1</v>
      </c>
      <c r="D304" s="1816"/>
      <c r="E304" s="1816"/>
      <c r="F304" s="1816"/>
      <c r="G304" s="1816"/>
      <c r="H304" s="1816" t="str">
        <f>H232</f>
        <v>2</v>
      </c>
      <c r="I304" s="1816"/>
      <c r="J304" s="1816"/>
      <c r="K304" s="1816">
        <f>K232</f>
        <v>0</v>
      </c>
      <c r="L304" s="1816" t="str">
        <f>L232</f>
        <v>Blé tendre:Maïs</v>
      </c>
      <c r="M304" s="1816" t="str">
        <f>M232</f>
        <v>Co-produit</v>
      </c>
      <c r="N304" s="1816" t="str">
        <f>N232</f>
        <v>2nde transformation</v>
      </c>
      <c r="O304" s="1816"/>
    </row>
    <row r="305" spans="1:15" s="1820" customFormat="1">
      <c r="A305" s="1820">
        <v>2</v>
      </c>
      <c r="B305" s="1816" t="str">
        <f>B235</f>
        <v>CO2</v>
      </c>
      <c r="C305" s="1816">
        <f>C235</f>
        <v>0</v>
      </c>
      <c r="D305" s="1816"/>
      <c r="E305" s="1816"/>
      <c r="F305" s="1816"/>
      <c r="G305" s="1816"/>
      <c r="H305" s="1816" t="str">
        <f>H235</f>
        <v>2</v>
      </c>
      <c r="I305" s="1816"/>
      <c r="J305" s="1816"/>
      <c r="K305" s="1816">
        <f>K235</f>
        <v>0</v>
      </c>
      <c r="L305" s="1816" t="str">
        <f>L235</f>
        <v>Blé tendre:Maïs</v>
      </c>
      <c r="M305" s="1816" t="str">
        <f>M235</f>
        <v>Co-produit</v>
      </c>
      <c r="N305" s="1816" t="str">
        <f>N235</f>
        <v>2nde transformation</v>
      </c>
      <c r="O305" s="1816"/>
    </row>
    <row r="306" spans="1:15" s="1820" customFormat="1">
      <c r="A306" s="1820">
        <v>2</v>
      </c>
      <c r="B306" s="1816" t="str">
        <f>B248</f>
        <v>Coproduits de Brasserie</v>
      </c>
      <c r="C306" s="1816">
        <f>C248</f>
        <v>1</v>
      </c>
      <c r="D306" s="1816"/>
      <c r="E306" s="1816"/>
      <c r="F306" s="1816"/>
      <c r="G306" s="1816"/>
      <c r="H306" s="1816" t="str">
        <f>H248</f>
        <v>2</v>
      </c>
      <c r="I306" s="1816"/>
      <c r="J306" s="1816"/>
      <c r="K306" s="1816">
        <f>K248</f>
        <v>0</v>
      </c>
      <c r="L306" s="1816" t="str">
        <f>L248</f>
        <v>Blé tendre:Orge</v>
      </c>
      <c r="M306" s="1816" t="str">
        <f>M248</f>
        <v>Co-produit</v>
      </c>
      <c r="N306" s="1816" t="str">
        <f>N248</f>
        <v>2nde transformation</v>
      </c>
      <c r="O306" s="1816"/>
    </row>
    <row r="307" spans="1:15" s="1820" customFormat="1">
      <c r="A307" s="1820">
        <v>2</v>
      </c>
      <c r="B307" s="1816" t="str">
        <f>B262</f>
        <v>Brisures de riz</v>
      </c>
      <c r="C307" s="1816">
        <f t="shared" ref="C307:N307" si="10">C262</f>
        <v>1</v>
      </c>
      <c r="D307" s="1816"/>
      <c r="E307" s="1816"/>
      <c r="F307" s="1816"/>
      <c r="G307" s="1816"/>
      <c r="H307" s="1816" t="str">
        <f t="shared" si="10"/>
        <v>2:3</v>
      </c>
      <c r="I307" s="1816"/>
      <c r="J307" s="1816"/>
      <c r="K307" s="1816">
        <f t="shared" si="10"/>
        <v>0</v>
      </c>
      <c r="L307" s="1816" t="str">
        <f t="shared" si="10"/>
        <v>Riz</v>
      </c>
      <c r="M307" s="1816" t="str">
        <f t="shared" si="10"/>
        <v>Co-produit</v>
      </c>
      <c r="N307" s="1816" t="str">
        <f t="shared" si="10"/>
        <v>2nde transformation</v>
      </c>
      <c r="O307" s="1816"/>
    </row>
    <row r="308" spans="1:15" s="1820" customFormat="1">
      <c r="A308" s="1820">
        <v>2</v>
      </c>
      <c r="B308" s="1816" t="str">
        <f>B263</f>
        <v>Son de riz</v>
      </c>
      <c r="C308" s="1816">
        <f>C263</f>
        <v>1</v>
      </c>
      <c r="D308" s="1816"/>
      <c r="E308" s="1816"/>
      <c r="F308" s="1816"/>
      <c r="G308" s="1816"/>
      <c r="H308" s="1816" t="str">
        <f>H263</f>
        <v>2:3</v>
      </c>
      <c r="I308" s="1816"/>
      <c r="J308" s="1816"/>
      <c r="K308" s="1816">
        <f>K263</f>
        <v>0</v>
      </c>
      <c r="L308" s="1816" t="str">
        <f>L263</f>
        <v>Riz</v>
      </c>
      <c r="M308" s="1816" t="str">
        <f>M263</f>
        <v>Co-produit</v>
      </c>
      <c r="N308" s="1816" t="str">
        <f>N263</f>
        <v>2nde transformation</v>
      </c>
      <c r="O308" s="1816"/>
    </row>
    <row r="309" spans="1:15" s="1974" customFormat="1">
      <c r="A309" s="1974">
        <v>1</v>
      </c>
      <c r="B309" s="1979" t="s">
        <v>2734</v>
      </c>
      <c r="C309" s="1976">
        <v>0</v>
      </c>
      <c r="D309" s="1976">
        <v>0</v>
      </c>
      <c r="E309" s="1976">
        <v>0</v>
      </c>
      <c r="F309" s="1976">
        <v>0</v>
      </c>
      <c r="G309" s="1976">
        <v>0</v>
      </c>
      <c r="H309" s="1976">
        <v>0</v>
      </c>
      <c r="I309" s="1976">
        <v>0</v>
      </c>
      <c r="J309" s="1976">
        <v>0</v>
      </c>
      <c r="K309" s="1974">
        <v>1</v>
      </c>
      <c r="M309" s="1974" t="s">
        <v>68</v>
      </c>
    </row>
    <row r="310" spans="1:15" s="1974" customFormat="1">
      <c r="A310" s="1974">
        <v>1</v>
      </c>
      <c r="B310" s="1979" t="s">
        <v>2782</v>
      </c>
      <c r="C310" s="1976">
        <v>0</v>
      </c>
      <c r="D310" s="1976">
        <v>0</v>
      </c>
      <c r="E310" s="1976">
        <v>0</v>
      </c>
      <c r="F310" s="1976">
        <v>0</v>
      </c>
      <c r="G310" s="1976">
        <v>0</v>
      </c>
      <c r="H310" s="1976">
        <v>0</v>
      </c>
      <c r="I310" s="1976">
        <v>0</v>
      </c>
      <c r="J310" s="1976">
        <v>0</v>
      </c>
      <c r="K310" s="1974">
        <v>1</v>
      </c>
      <c r="M310" s="1974" t="s">
        <v>68</v>
      </c>
    </row>
    <row r="311" spans="1:15" s="1974" customFormat="1">
      <c r="A311" s="1974">
        <v>1</v>
      </c>
      <c r="B311" s="1979" t="s">
        <v>2752</v>
      </c>
      <c r="C311" s="1976">
        <v>0</v>
      </c>
      <c r="D311" s="1976">
        <v>0</v>
      </c>
      <c r="E311" s="1976">
        <v>0</v>
      </c>
      <c r="F311" s="1976">
        <v>0</v>
      </c>
      <c r="G311" s="1976">
        <v>0</v>
      </c>
      <c r="H311" s="1976">
        <v>0</v>
      </c>
      <c r="I311" s="1976">
        <v>0</v>
      </c>
      <c r="J311" s="1976">
        <v>0</v>
      </c>
      <c r="K311" s="1974">
        <v>1</v>
      </c>
      <c r="M311" s="1974" t="s">
        <v>142</v>
      </c>
    </row>
    <row r="312" spans="1:15" s="1974" customFormat="1">
      <c r="A312" s="1974">
        <v>1</v>
      </c>
      <c r="B312" s="1979" t="s">
        <v>2753</v>
      </c>
      <c r="C312" s="1976">
        <v>0</v>
      </c>
      <c r="D312" s="1976">
        <v>0</v>
      </c>
      <c r="E312" s="1976">
        <v>0</v>
      </c>
      <c r="F312" s="1976">
        <v>0</v>
      </c>
      <c r="G312" s="1976">
        <v>0</v>
      </c>
      <c r="H312" s="1976">
        <v>0</v>
      </c>
      <c r="I312" s="1976">
        <v>0</v>
      </c>
      <c r="J312" s="1976">
        <v>0</v>
      </c>
      <c r="K312" s="1974">
        <v>1</v>
      </c>
      <c r="M312" s="1974" t="s">
        <v>142</v>
      </c>
    </row>
    <row r="313" spans="1:15" s="1974" customFormat="1">
      <c r="A313" s="1974">
        <v>1</v>
      </c>
      <c r="B313" s="1979" t="s">
        <v>2735</v>
      </c>
      <c r="C313" s="1976">
        <v>0</v>
      </c>
      <c r="D313" s="1976">
        <v>0</v>
      </c>
      <c r="E313" s="1976">
        <v>0</v>
      </c>
      <c r="F313" s="1976">
        <v>0</v>
      </c>
      <c r="G313" s="1976">
        <v>0</v>
      </c>
      <c r="H313" s="1976">
        <v>0</v>
      </c>
      <c r="I313" s="1976">
        <v>0</v>
      </c>
      <c r="J313" s="1976">
        <v>0</v>
      </c>
      <c r="K313" s="1974">
        <v>1</v>
      </c>
      <c r="M313" s="1974" t="s">
        <v>159</v>
      </c>
    </row>
    <row r="314" spans="1:15" s="1974" customFormat="1">
      <c r="A314" s="1974">
        <v>1</v>
      </c>
      <c r="B314" s="1979" t="s">
        <v>2736</v>
      </c>
      <c r="C314" s="1976">
        <v>0</v>
      </c>
      <c r="D314" s="1976">
        <v>0</v>
      </c>
      <c r="E314" s="1976">
        <v>0</v>
      </c>
      <c r="F314" s="1976">
        <v>0</v>
      </c>
      <c r="G314" s="1976">
        <v>0</v>
      </c>
      <c r="H314" s="1976">
        <v>0</v>
      </c>
      <c r="I314" s="1976">
        <v>0</v>
      </c>
      <c r="J314" s="1976">
        <v>0</v>
      </c>
      <c r="K314" s="1974">
        <v>1</v>
      </c>
      <c r="M314" s="1974" t="s">
        <v>159</v>
      </c>
    </row>
    <row r="315" spans="1:15" s="1974" customFormat="1">
      <c r="A315" s="1974">
        <v>1</v>
      </c>
      <c r="B315" s="1979" t="s">
        <v>2769</v>
      </c>
      <c r="C315" s="1975">
        <v>0</v>
      </c>
      <c r="D315" s="1975">
        <v>0</v>
      </c>
      <c r="E315" s="1975">
        <v>0</v>
      </c>
      <c r="F315" s="1975">
        <v>0</v>
      </c>
      <c r="G315" s="1975">
        <v>0</v>
      </c>
      <c r="H315" s="1975">
        <v>0</v>
      </c>
      <c r="I315" s="1975">
        <v>0</v>
      </c>
      <c r="J315" s="1975">
        <v>0</v>
      </c>
      <c r="K315" s="1975">
        <v>1</v>
      </c>
      <c r="L315" s="1975"/>
      <c r="M315" s="1975" t="s">
        <v>142</v>
      </c>
      <c r="O315" s="1975"/>
    </row>
  </sheetData>
  <phoneticPr fontId="23" type="noConversion"/>
  <pageMargins left="0.75" right="0.75" top="1" bottom="1" header="0.5" footer="0.5"/>
  <pageSetup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029D6-CEF5-4D93-9D1E-5BFCD9D3092B}">
  <sheetPr>
    <tabColor rgb="FF0070C0"/>
  </sheetPr>
  <dimension ref="A1:AA178"/>
  <sheetViews>
    <sheetView zoomScaleNormal="100" workbookViewId="0">
      <pane xSplit="2" ySplit="1" topLeftCell="C139" activePane="bottomRight" state="frozen"/>
      <selection activeCell="AC27" sqref="AC27"/>
      <selection pane="topRight" activeCell="AC27" sqref="AC27"/>
      <selection pane="bottomLeft" activeCell="AC27" sqref="AC27"/>
      <selection pane="bottomRight" activeCell="H153" sqref="H153"/>
    </sheetView>
  </sheetViews>
  <sheetFormatPr baseColWidth="10" defaultColWidth="9.109375" defaultRowHeight="14.4"/>
  <cols>
    <col min="1" max="1" width="15.77734375" style="94" bestFit="1" customWidth="1"/>
    <col min="2" max="2" width="47.88671875" bestFit="1" customWidth="1"/>
    <col min="3" max="3" width="16.77734375" style="94" customWidth="1"/>
    <col min="4" max="4" width="8.33203125" bestFit="1" customWidth="1"/>
    <col min="5" max="5" width="9.21875" bestFit="1" customWidth="1"/>
    <col min="6" max="6" width="14.109375" customWidth="1"/>
    <col min="7" max="7" width="16.6640625" customWidth="1"/>
    <col min="8" max="8" width="17.44140625" customWidth="1"/>
    <col min="9" max="9" width="11.21875" bestFit="1" customWidth="1"/>
    <col min="10" max="10" width="15.33203125" bestFit="1" customWidth="1"/>
    <col min="11" max="11" width="15.33203125" customWidth="1"/>
    <col min="12" max="12" width="8.33203125" bestFit="1" customWidth="1"/>
    <col min="13" max="13" width="10.44140625" bestFit="1" customWidth="1"/>
    <col min="14" max="14" width="17" customWidth="1"/>
    <col min="15" max="15" width="10.5546875" bestFit="1" customWidth="1"/>
    <col min="16" max="16" width="13.88671875" bestFit="1" customWidth="1"/>
    <col min="17" max="17" width="11.109375" customWidth="1"/>
    <col min="18" max="18" width="9.109375" hidden="1" customWidth="1"/>
    <col min="19" max="19" width="9.6640625" customWidth="1"/>
    <col min="20" max="20" width="10.88671875" customWidth="1"/>
    <col min="21" max="21" width="10.21875" customWidth="1"/>
    <col min="25" max="25" width="12.33203125" customWidth="1"/>
    <col min="26" max="26" width="13.21875" customWidth="1"/>
  </cols>
  <sheetData>
    <row r="1" spans="1:27" ht="38.549999999999997" customHeight="1" thickBot="1">
      <c r="A1" s="1955" t="s">
        <v>64</v>
      </c>
      <c r="B1" s="1955" t="s">
        <v>236</v>
      </c>
      <c r="C1" s="1955" t="s">
        <v>503</v>
      </c>
      <c r="D1" s="1956" t="s">
        <v>2664</v>
      </c>
      <c r="E1" s="1956" t="s">
        <v>2663</v>
      </c>
      <c r="F1" s="1956" t="s">
        <v>2662</v>
      </c>
      <c r="G1" s="1956" t="s">
        <v>2658</v>
      </c>
      <c r="H1" s="1956" t="s">
        <v>2659</v>
      </c>
      <c r="I1" s="1956" t="s">
        <v>2660</v>
      </c>
      <c r="J1" s="1956" t="s">
        <v>2661</v>
      </c>
      <c r="K1" s="1956" t="s">
        <v>2765</v>
      </c>
      <c r="L1" s="1956" t="str">
        <f>Etiquettes!$A$9</f>
        <v>Espèce</v>
      </c>
      <c r="M1" s="1956" t="str">
        <f>Etiquettes!$A$10</f>
        <v>Type de matière</v>
      </c>
      <c r="N1" s="1956" t="str">
        <f>Etiquettes!$A$11</f>
        <v>Etape de transformation</v>
      </c>
      <c r="O1" s="1956" t="str">
        <f>Etiquettes!$A$12</f>
        <v>Acteur concerné</v>
      </c>
      <c r="P1" s="1955" t="s">
        <v>529</v>
      </c>
      <c r="Q1" s="1955" t="s">
        <v>2683</v>
      </c>
      <c r="R1" s="1955" t="s">
        <v>532</v>
      </c>
      <c r="S1" s="1955" t="s">
        <v>2684</v>
      </c>
      <c r="T1" s="1955" t="s">
        <v>2678</v>
      </c>
      <c r="U1" s="1955" t="s">
        <v>2679</v>
      </c>
      <c r="V1" s="1955" t="s">
        <v>2680</v>
      </c>
      <c r="W1" s="1955" t="s">
        <v>2681</v>
      </c>
      <c r="X1" s="1955" t="s">
        <v>2682</v>
      </c>
      <c r="Y1" s="1955" t="s">
        <v>531</v>
      </c>
      <c r="Z1" s="1955" t="s">
        <v>2656</v>
      </c>
      <c r="AA1" s="1954" t="s">
        <v>1805</v>
      </c>
    </row>
    <row r="2" spans="1:27" s="1811" customFormat="1">
      <c r="A2" s="1806">
        <v>1</v>
      </c>
      <c r="B2" s="1809" t="s">
        <v>533</v>
      </c>
      <c r="C2" s="1882">
        <v>0</v>
      </c>
      <c r="I2" s="1813" t="s">
        <v>520</v>
      </c>
      <c r="K2" s="1811">
        <v>0</v>
      </c>
      <c r="M2" s="1883" t="s">
        <v>506</v>
      </c>
      <c r="N2" s="1964"/>
      <c r="Q2" s="1810" t="s">
        <v>534</v>
      </c>
      <c r="R2" s="1810" t="s">
        <v>535</v>
      </c>
      <c r="S2" s="1810" t="s">
        <v>537</v>
      </c>
      <c r="Y2" s="1810" t="s">
        <v>540</v>
      </c>
    </row>
    <row r="3" spans="1:27">
      <c r="A3" s="31">
        <v>2</v>
      </c>
      <c r="B3" s="53" t="s">
        <v>580</v>
      </c>
      <c r="C3" s="94">
        <v>0</v>
      </c>
      <c r="I3">
        <v>0</v>
      </c>
      <c r="J3" s="1921"/>
      <c r="K3" s="1921" t="s">
        <v>513</v>
      </c>
      <c r="L3" s="1922"/>
      <c r="M3" s="1923"/>
      <c r="N3" s="1924"/>
      <c r="O3" s="1924"/>
      <c r="Q3" s="52" t="s">
        <v>538</v>
      </c>
      <c r="R3" s="52" t="s">
        <v>535</v>
      </c>
      <c r="S3" s="52" t="s">
        <v>539</v>
      </c>
      <c r="Y3" s="52" t="s">
        <v>541</v>
      </c>
    </row>
    <row r="4" spans="1:27">
      <c r="A4" s="31">
        <v>2</v>
      </c>
      <c r="B4" s="53" t="s">
        <v>544</v>
      </c>
      <c r="C4" s="94">
        <v>0</v>
      </c>
      <c r="I4">
        <v>0</v>
      </c>
      <c r="J4" s="1921"/>
      <c r="K4" s="1746" t="s">
        <v>513</v>
      </c>
      <c r="L4" s="1922"/>
      <c r="M4" s="1923"/>
      <c r="N4" s="1924"/>
      <c r="O4" s="1924"/>
      <c r="Q4" s="52" t="s">
        <v>542</v>
      </c>
      <c r="R4">
        <v>0</v>
      </c>
      <c r="S4" s="52" t="s">
        <v>543</v>
      </c>
    </row>
    <row r="5" spans="1:27" s="1827" customFormat="1">
      <c r="A5" s="1822">
        <v>1</v>
      </c>
      <c r="B5" s="1825" t="s">
        <v>240</v>
      </c>
      <c r="C5" s="1884">
        <v>1</v>
      </c>
      <c r="I5" s="1829" t="s">
        <v>520</v>
      </c>
      <c r="K5" s="1827">
        <v>0</v>
      </c>
      <c r="M5" s="1885" t="s">
        <v>506</v>
      </c>
      <c r="N5" s="1965"/>
      <c r="Y5" s="1826" t="s">
        <v>957</v>
      </c>
    </row>
    <row r="6" spans="1:27">
      <c r="A6" s="31">
        <v>2</v>
      </c>
      <c r="B6" s="53" t="s">
        <v>1756</v>
      </c>
      <c r="C6" s="94">
        <v>1</v>
      </c>
      <c r="I6">
        <v>0</v>
      </c>
      <c r="J6" s="1921"/>
      <c r="K6" s="1746" t="s">
        <v>513</v>
      </c>
      <c r="L6" s="1922"/>
      <c r="M6" s="1923"/>
      <c r="N6" s="1924"/>
      <c r="O6" s="1924"/>
      <c r="Y6" s="52"/>
    </row>
    <row r="7" spans="1:27">
      <c r="A7" s="31">
        <v>2</v>
      </c>
      <c r="B7" s="53" t="s">
        <v>1757</v>
      </c>
      <c r="C7" s="94">
        <v>1</v>
      </c>
      <c r="I7">
        <v>0</v>
      </c>
      <c r="J7" s="1921"/>
      <c r="K7" s="1746" t="s">
        <v>513</v>
      </c>
      <c r="L7" s="1922"/>
      <c r="M7" s="1923"/>
      <c r="N7" s="1924"/>
      <c r="O7" s="1924"/>
      <c r="Y7" s="52"/>
    </row>
    <row r="8" spans="1:27">
      <c r="A8" s="31">
        <v>2</v>
      </c>
      <c r="B8" s="53" t="s">
        <v>1758</v>
      </c>
      <c r="C8" s="94">
        <v>1</v>
      </c>
      <c r="I8">
        <v>0</v>
      </c>
      <c r="J8" s="1921"/>
      <c r="K8" s="1746" t="s">
        <v>513</v>
      </c>
      <c r="L8" s="1922"/>
      <c r="M8" s="1923"/>
      <c r="N8" s="1924"/>
      <c r="O8" s="1924"/>
      <c r="Y8" s="52"/>
    </row>
    <row r="9" spans="1:27">
      <c r="A9" s="31">
        <v>2</v>
      </c>
      <c r="B9" s="53" t="s">
        <v>1759</v>
      </c>
      <c r="C9" s="94">
        <v>1</v>
      </c>
      <c r="I9">
        <v>0</v>
      </c>
      <c r="J9" s="1921"/>
      <c r="K9" s="1746" t="s">
        <v>513</v>
      </c>
      <c r="L9" s="1922"/>
      <c r="M9" s="1923"/>
      <c r="N9" s="1924"/>
      <c r="O9" s="1924"/>
      <c r="Y9" s="52"/>
    </row>
    <row r="10" spans="1:27">
      <c r="A10" s="31">
        <v>2</v>
      </c>
      <c r="B10" s="53" t="s">
        <v>1760</v>
      </c>
      <c r="C10" s="94">
        <v>1</v>
      </c>
      <c r="I10">
        <v>0</v>
      </c>
      <c r="J10" s="1921"/>
      <c r="K10" s="1746" t="s">
        <v>513</v>
      </c>
      <c r="L10" s="1922"/>
      <c r="M10" s="1923"/>
      <c r="N10" s="1924"/>
      <c r="O10" s="1924"/>
      <c r="Y10" s="52"/>
    </row>
    <row r="11" spans="1:27">
      <c r="A11" s="31">
        <v>2</v>
      </c>
      <c r="B11" s="53" t="s">
        <v>1761</v>
      </c>
      <c r="C11" s="94">
        <v>1</v>
      </c>
      <c r="I11">
        <v>0</v>
      </c>
      <c r="J11" s="1921"/>
      <c r="K11" s="1746" t="s">
        <v>513</v>
      </c>
      <c r="L11" s="1922"/>
      <c r="M11" s="1923"/>
      <c r="N11" s="1924"/>
      <c r="O11" s="1924"/>
      <c r="Y11" s="52"/>
    </row>
    <row r="12" spans="1:27">
      <c r="A12" s="31">
        <v>2</v>
      </c>
      <c r="B12" s="53" t="s">
        <v>1762</v>
      </c>
      <c r="C12" s="94">
        <v>1</v>
      </c>
      <c r="I12">
        <v>0</v>
      </c>
      <c r="J12" s="1921"/>
      <c r="K12" s="1746" t="s">
        <v>513</v>
      </c>
      <c r="L12" s="1922"/>
      <c r="M12" s="1923"/>
      <c r="N12" s="1924"/>
      <c r="O12" s="1924"/>
      <c r="Y12" s="52"/>
    </row>
    <row r="13" spans="1:27">
      <c r="A13" s="31">
        <v>2</v>
      </c>
      <c r="B13" s="53" t="s">
        <v>1763</v>
      </c>
      <c r="C13" s="94">
        <v>1</v>
      </c>
      <c r="I13">
        <v>0</v>
      </c>
      <c r="J13" s="1921"/>
      <c r="K13" s="1746" t="s">
        <v>513</v>
      </c>
      <c r="L13" s="1922"/>
      <c r="M13" s="1923"/>
      <c r="N13" s="1924"/>
      <c r="O13" s="1924"/>
      <c r="Y13" s="52"/>
    </row>
    <row r="14" spans="1:27">
      <c r="A14" s="31">
        <v>2</v>
      </c>
      <c r="B14" s="53" t="s">
        <v>1764</v>
      </c>
      <c r="C14" s="94">
        <v>1</v>
      </c>
      <c r="I14">
        <v>0</v>
      </c>
      <c r="J14" s="1921"/>
      <c r="K14" s="1746" t="s">
        <v>513</v>
      </c>
      <c r="L14" s="1922"/>
      <c r="M14" s="1923"/>
      <c r="N14" s="1924"/>
      <c r="O14" s="1924"/>
      <c r="Y14" s="52"/>
    </row>
    <row r="15" spans="1:27">
      <c r="A15" s="31">
        <v>2</v>
      </c>
      <c r="B15" s="53" t="s">
        <v>1765</v>
      </c>
      <c r="C15" s="94">
        <v>1</v>
      </c>
      <c r="I15">
        <v>0</v>
      </c>
      <c r="J15" s="1921"/>
      <c r="K15" s="1746" t="s">
        <v>513</v>
      </c>
      <c r="L15" s="1922"/>
      <c r="M15" s="1923"/>
      <c r="N15" s="1924"/>
      <c r="O15" s="1924"/>
      <c r="Y15" s="52"/>
    </row>
    <row r="16" spans="1:27">
      <c r="A16" s="31">
        <v>2</v>
      </c>
      <c r="B16" s="53" t="s">
        <v>1766</v>
      </c>
      <c r="C16" s="94">
        <v>1</v>
      </c>
      <c r="I16">
        <v>0</v>
      </c>
      <c r="J16" s="1921"/>
      <c r="K16" s="1746" t="s">
        <v>513</v>
      </c>
      <c r="L16" s="1922"/>
      <c r="M16" s="1923"/>
      <c r="N16" s="1924"/>
      <c r="O16" s="1924"/>
      <c r="Y16" s="52"/>
    </row>
    <row r="17" spans="1:25">
      <c r="A17" s="31">
        <v>2</v>
      </c>
      <c r="B17" s="53" t="s">
        <v>1767</v>
      </c>
      <c r="C17" s="94">
        <v>1</v>
      </c>
      <c r="I17">
        <v>0</v>
      </c>
      <c r="J17" s="1921"/>
      <c r="K17" s="1746" t="s">
        <v>513</v>
      </c>
      <c r="L17" s="1922"/>
      <c r="M17" s="1923"/>
      <c r="N17" s="1924"/>
      <c r="O17" s="1924"/>
      <c r="Y17" s="52"/>
    </row>
    <row r="18" spans="1:25">
      <c r="A18" s="31">
        <v>2</v>
      </c>
      <c r="B18" s="53" t="s">
        <v>1768</v>
      </c>
      <c r="C18" s="94">
        <v>1</v>
      </c>
      <c r="I18">
        <v>0</v>
      </c>
      <c r="J18" s="1921"/>
      <c r="K18" s="1746" t="s">
        <v>513</v>
      </c>
      <c r="L18" s="1922"/>
      <c r="M18" s="1923"/>
      <c r="N18" s="1924"/>
      <c r="O18" s="1924"/>
      <c r="Y18" s="52"/>
    </row>
    <row r="19" spans="1:25">
      <c r="A19" s="31">
        <v>2</v>
      </c>
      <c r="B19" s="53" t="s">
        <v>1769</v>
      </c>
      <c r="C19" s="94">
        <v>1</v>
      </c>
      <c r="I19">
        <v>0</v>
      </c>
      <c r="J19" s="1921"/>
      <c r="K19" s="1746" t="s">
        <v>513</v>
      </c>
      <c r="L19" s="1922"/>
      <c r="M19" s="1923"/>
      <c r="N19" s="1924"/>
      <c r="O19" s="1924"/>
      <c r="Y19" s="52"/>
    </row>
    <row r="20" spans="1:25">
      <c r="A20" s="31">
        <v>2</v>
      </c>
      <c r="B20" s="53" t="s">
        <v>1770</v>
      </c>
      <c r="C20" s="94">
        <v>1</v>
      </c>
      <c r="I20">
        <v>0</v>
      </c>
      <c r="J20" s="1921"/>
      <c r="K20" s="1746" t="s">
        <v>513</v>
      </c>
      <c r="L20" s="1922"/>
      <c r="M20" s="1923"/>
      <c r="N20" s="1924"/>
      <c r="O20" s="1924"/>
      <c r="Y20" s="52"/>
    </row>
    <row r="21" spans="1:25">
      <c r="A21" s="31">
        <v>2</v>
      </c>
      <c r="B21" s="53" t="s">
        <v>1771</v>
      </c>
      <c r="C21" s="94">
        <v>1</v>
      </c>
      <c r="I21">
        <v>0</v>
      </c>
      <c r="J21" s="1921"/>
      <c r="K21" s="1746" t="s">
        <v>513</v>
      </c>
      <c r="L21" s="1922"/>
      <c r="M21" s="1923"/>
      <c r="N21" s="1924"/>
      <c r="O21" s="1924"/>
      <c r="Y21" s="52"/>
    </row>
    <row r="22" spans="1:25" s="193" customFormat="1">
      <c r="A22" s="1831">
        <v>1</v>
      </c>
      <c r="B22" s="1835" t="s">
        <v>242</v>
      </c>
      <c r="C22" s="1886">
        <v>1</v>
      </c>
      <c r="I22" s="1837" t="s">
        <v>520</v>
      </c>
      <c r="K22" s="193">
        <v>0</v>
      </c>
      <c r="M22" s="1887" t="s">
        <v>506</v>
      </c>
      <c r="N22" s="1966"/>
      <c r="Y22" s="1838" t="s">
        <v>957</v>
      </c>
    </row>
    <row r="23" spans="1:25">
      <c r="A23" s="31">
        <v>2</v>
      </c>
      <c r="B23" s="53" t="s">
        <v>1708</v>
      </c>
      <c r="C23" s="94">
        <v>1</v>
      </c>
      <c r="I23">
        <v>0</v>
      </c>
      <c r="J23" s="1921"/>
      <c r="K23" s="1746" t="s">
        <v>513</v>
      </c>
      <c r="L23" s="1922"/>
      <c r="M23" s="1923"/>
      <c r="N23" s="1924"/>
      <c r="O23" s="1924"/>
      <c r="Y23" s="52"/>
    </row>
    <row r="24" spans="1:25">
      <c r="A24" s="31">
        <v>3</v>
      </c>
      <c r="B24" s="53" t="s">
        <v>1724</v>
      </c>
      <c r="C24" s="94">
        <v>1</v>
      </c>
      <c r="I24">
        <v>0</v>
      </c>
      <c r="J24" s="1921"/>
      <c r="K24" s="1746" t="s">
        <v>513</v>
      </c>
      <c r="L24" s="1922"/>
      <c r="M24" s="1923"/>
      <c r="N24" s="1924"/>
      <c r="O24" s="1924"/>
      <c r="Y24" s="52"/>
    </row>
    <row r="25" spans="1:25">
      <c r="A25" s="31">
        <v>3</v>
      </c>
      <c r="B25" s="53" t="s">
        <v>1740</v>
      </c>
      <c r="C25" s="94">
        <v>1</v>
      </c>
      <c r="I25">
        <v>0</v>
      </c>
      <c r="J25" s="1921"/>
      <c r="K25" s="1746" t="s">
        <v>513</v>
      </c>
      <c r="L25" s="1922"/>
      <c r="M25" s="1923"/>
      <c r="N25" s="1924"/>
      <c r="O25" s="1924"/>
      <c r="Y25" s="52"/>
    </row>
    <row r="26" spans="1:25">
      <c r="A26" s="31">
        <v>2</v>
      </c>
      <c r="B26" s="53" t="s">
        <v>1709</v>
      </c>
      <c r="C26" s="94">
        <v>1</v>
      </c>
      <c r="I26">
        <v>0</v>
      </c>
      <c r="J26" s="1921"/>
      <c r="K26" s="1746" t="s">
        <v>513</v>
      </c>
      <c r="L26" s="1922"/>
      <c r="M26" s="1923"/>
      <c r="N26" s="1924"/>
      <c r="O26" s="1924"/>
      <c r="Y26" s="52"/>
    </row>
    <row r="27" spans="1:25">
      <c r="A27" s="31">
        <v>3</v>
      </c>
      <c r="B27" s="53" t="s">
        <v>1725</v>
      </c>
      <c r="C27" s="94">
        <v>1</v>
      </c>
      <c r="I27">
        <v>0</v>
      </c>
      <c r="J27" s="1921"/>
      <c r="K27" s="1746" t="s">
        <v>513</v>
      </c>
      <c r="L27" s="1922"/>
      <c r="M27" s="1923"/>
      <c r="N27" s="1924"/>
      <c r="O27" s="1924"/>
      <c r="Y27" s="52"/>
    </row>
    <row r="28" spans="1:25">
      <c r="A28" s="31">
        <v>3</v>
      </c>
      <c r="B28" s="53" t="s">
        <v>1741</v>
      </c>
      <c r="C28" s="94">
        <v>1</v>
      </c>
      <c r="I28">
        <v>0</v>
      </c>
      <c r="J28" s="1921"/>
      <c r="K28" s="1746" t="s">
        <v>513</v>
      </c>
      <c r="L28" s="1922"/>
      <c r="M28" s="1923"/>
      <c r="N28" s="1924"/>
      <c r="O28" s="1924"/>
      <c r="Y28" s="52"/>
    </row>
    <row r="29" spans="1:25">
      <c r="A29" s="31">
        <v>2</v>
      </c>
      <c r="B29" s="53" t="s">
        <v>1710</v>
      </c>
      <c r="C29" s="94">
        <v>1</v>
      </c>
      <c r="I29">
        <v>0</v>
      </c>
      <c r="J29" s="1921"/>
      <c r="K29" s="1746" t="s">
        <v>513</v>
      </c>
      <c r="L29" s="1922"/>
      <c r="M29" s="1923"/>
      <c r="N29" s="1924"/>
      <c r="O29" s="1924"/>
      <c r="Y29" s="52"/>
    </row>
    <row r="30" spans="1:25">
      <c r="A30" s="31">
        <v>3</v>
      </c>
      <c r="B30" s="53" t="s">
        <v>1726</v>
      </c>
      <c r="C30" s="94">
        <v>1</v>
      </c>
      <c r="I30">
        <v>0</v>
      </c>
      <c r="J30" s="1921"/>
      <c r="K30" s="1746" t="s">
        <v>513</v>
      </c>
      <c r="L30" s="1922"/>
      <c r="M30" s="1923"/>
      <c r="N30" s="1924"/>
      <c r="O30" s="1924"/>
      <c r="Y30" s="52"/>
    </row>
    <row r="31" spans="1:25">
      <c r="A31" s="31">
        <v>3</v>
      </c>
      <c r="B31" s="53" t="s">
        <v>1742</v>
      </c>
      <c r="C31" s="94">
        <v>1</v>
      </c>
      <c r="I31">
        <v>0</v>
      </c>
      <c r="J31" s="1921"/>
      <c r="K31" s="1746" t="s">
        <v>513</v>
      </c>
      <c r="L31" s="1922"/>
      <c r="M31" s="1923"/>
      <c r="N31" s="1924"/>
      <c r="O31" s="1924"/>
      <c r="Y31" s="52"/>
    </row>
    <row r="32" spans="1:25">
      <c r="A32" s="31">
        <v>2</v>
      </c>
      <c r="B32" s="53" t="s">
        <v>1711</v>
      </c>
      <c r="C32" s="94">
        <v>1</v>
      </c>
      <c r="I32">
        <v>0</v>
      </c>
      <c r="J32" s="1921"/>
      <c r="K32" s="1746" t="s">
        <v>513</v>
      </c>
      <c r="L32" s="1922"/>
      <c r="M32" s="1923"/>
      <c r="N32" s="1924"/>
      <c r="O32" s="1924"/>
      <c r="Y32" s="52"/>
    </row>
    <row r="33" spans="1:25">
      <c r="A33" s="31">
        <v>3</v>
      </c>
      <c r="B33" s="53" t="s">
        <v>1727</v>
      </c>
      <c r="C33" s="94">
        <v>1</v>
      </c>
      <c r="I33">
        <v>0</v>
      </c>
      <c r="J33" s="1921"/>
      <c r="K33" s="1746" t="s">
        <v>513</v>
      </c>
      <c r="L33" s="1922"/>
      <c r="M33" s="1923"/>
      <c r="N33" s="1924"/>
      <c r="O33" s="1924"/>
      <c r="Y33" s="52"/>
    </row>
    <row r="34" spans="1:25">
      <c r="A34" s="31">
        <v>3</v>
      </c>
      <c r="B34" s="53" t="s">
        <v>1743</v>
      </c>
      <c r="C34" s="94">
        <v>1</v>
      </c>
      <c r="I34">
        <v>0</v>
      </c>
      <c r="J34" s="1921"/>
      <c r="K34" s="1746" t="s">
        <v>513</v>
      </c>
      <c r="L34" s="1922"/>
      <c r="M34" s="1923"/>
      <c r="N34" s="1924"/>
      <c r="O34" s="1924"/>
      <c r="Y34" s="52"/>
    </row>
    <row r="35" spans="1:25">
      <c r="A35" s="31">
        <v>2</v>
      </c>
      <c r="B35" s="53" t="s">
        <v>1712</v>
      </c>
      <c r="C35" s="94">
        <v>1</v>
      </c>
      <c r="I35">
        <v>0</v>
      </c>
      <c r="J35" s="1921"/>
      <c r="K35" s="1746" t="s">
        <v>513</v>
      </c>
      <c r="L35" s="1922"/>
      <c r="M35" s="1923"/>
      <c r="N35" s="1924"/>
      <c r="O35" s="1924"/>
      <c r="Y35" s="52"/>
    </row>
    <row r="36" spans="1:25">
      <c r="A36" s="31">
        <v>3</v>
      </c>
      <c r="B36" s="53" t="s">
        <v>1728</v>
      </c>
      <c r="C36" s="94">
        <v>1</v>
      </c>
      <c r="I36">
        <v>0</v>
      </c>
      <c r="J36" s="1921"/>
      <c r="K36" s="1746" t="s">
        <v>513</v>
      </c>
      <c r="L36" s="1922"/>
      <c r="M36" s="1923"/>
      <c r="N36" s="1924"/>
      <c r="O36" s="1924"/>
      <c r="Y36" s="52"/>
    </row>
    <row r="37" spans="1:25">
      <c r="A37" s="31">
        <v>3</v>
      </c>
      <c r="B37" s="53" t="s">
        <v>1744</v>
      </c>
      <c r="C37" s="94">
        <v>1</v>
      </c>
      <c r="I37">
        <v>0</v>
      </c>
      <c r="J37" s="1921"/>
      <c r="K37" s="1746" t="s">
        <v>513</v>
      </c>
      <c r="L37" s="1922"/>
      <c r="M37" s="1923"/>
      <c r="N37" s="1924"/>
      <c r="O37" s="1924"/>
      <c r="Y37" s="52"/>
    </row>
    <row r="38" spans="1:25">
      <c r="A38" s="31">
        <v>2</v>
      </c>
      <c r="B38" s="53" t="s">
        <v>1713</v>
      </c>
      <c r="C38" s="94">
        <v>1</v>
      </c>
      <c r="I38">
        <v>0</v>
      </c>
      <c r="J38" s="1921"/>
      <c r="K38" s="1746" t="s">
        <v>513</v>
      </c>
      <c r="L38" s="1922"/>
      <c r="M38" s="1923"/>
      <c r="N38" s="1924"/>
      <c r="O38" s="1924"/>
      <c r="Y38" s="52"/>
    </row>
    <row r="39" spans="1:25">
      <c r="A39" s="31">
        <v>3</v>
      </c>
      <c r="B39" s="53" t="s">
        <v>1729</v>
      </c>
      <c r="C39" s="94">
        <v>1</v>
      </c>
      <c r="I39">
        <v>0</v>
      </c>
      <c r="J39" s="1921"/>
      <c r="K39" s="1746" t="s">
        <v>513</v>
      </c>
      <c r="L39" s="1922"/>
      <c r="M39" s="1923"/>
      <c r="N39" s="1924"/>
      <c r="O39" s="1924"/>
      <c r="Y39" s="52"/>
    </row>
    <row r="40" spans="1:25">
      <c r="A40" s="31">
        <v>3</v>
      </c>
      <c r="B40" s="53" t="s">
        <v>1745</v>
      </c>
      <c r="C40" s="94">
        <v>1</v>
      </c>
      <c r="I40">
        <v>0</v>
      </c>
      <c r="J40" s="1921"/>
      <c r="K40" s="1746" t="s">
        <v>513</v>
      </c>
      <c r="L40" s="1922"/>
      <c r="M40" s="1923"/>
      <c r="N40" s="1924"/>
      <c r="O40" s="1924"/>
      <c r="Y40" s="52"/>
    </row>
    <row r="41" spans="1:25">
      <c r="A41" s="31">
        <v>2</v>
      </c>
      <c r="B41" s="53" t="s">
        <v>1714</v>
      </c>
      <c r="C41" s="94">
        <v>1</v>
      </c>
      <c r="I41">
        <v>0</v>
      </c>
      <c r="J41" s="1921"/>
      <c r="K41" s="1746" t="s">
        <v>513</v>
      </c>
      <c r="L41" s="1922"/>
      <c r="M41" s="1923"/>
      <c r="N41" s="1924"/>
      <c r="O41" s="1924"/>
      <c r="Y41" s="52"/>
    </row>
    <row r="42" spans="1:25">
      <c r="A42" s="31">
        <v>3</v>
      </c>
      <c r="B42" s="53" t="s">
        <v>1730</v>
      </c>
      <c r="C42" s="94">
        <v>1</v>
      </c>
      <c r="I42">
        <v>0</v>
      </c>
      <c r="J42" s="1921"/>
      <c r="K42" s="1746" t="s">
        <v>513</v>
      </c>
      <c r="L42" s="1922"/>
      <c r="M42" s="1923"/>
      <c r="N42" s="1924"/>
      <c r="O42" s="1924"/>
      <c r="Y42" s="52"/>
    </row>
    <row r="43" spans="1:25">
      <c r="A43" s="31">
        <v>3</v>
      </c>
      <c r="B43" s="53" t="s">
        <v>1746</v>
      </c>
      <c r="C43" s="94">
        <v>1</v>
      </c>
      <c r="I43">
        <v>0</v>
      </c>
      <c r="J43" s="1921"/>
      <c r="K43" s="1746" t="s">
        <v>513</v>
      </c>
      <c r="L43" s="1922"/>
      <c r="M43" s="1923"/>
      <c r="N43" s="1924"/>
      <c r="O43" s="1924"/>
      <c r="Y43" s="52"/>
    </row>
    <row r="44" spans="1:25">
      <c r="A44" s="31">
        <v>2</v>
      </c>
      <c r="B44" s="53" t="s">
        <v>1715</v>
      </c>
      <c r="C44" s="94">
        <v>1</v>
      </c>
      <c r="I44">
        <v>0</v>
      </c>
      <c r="J44" s="1921"/>
      <c r="K44" s="1746" t="s">
        <v>513</v>
      </c>
      <c r="L44" s="1922"/>
      <c r="M44" s="1923"/>
      <c r="N44" s="1924"/>
      <c r="O44" s="1924"/>
      <c r="Y44" s="52"/>
    </row>
    <row r="45" spans="1:25">
      <c r="A45" s="31">
        <v>3</v>
      </c>
      <c r="B45" s="53" t="s">
        <v>1731</v>
      </c>
      <c r="C45" s="94">
        <v>1</v>
      </c>
      <c r="I45">
        <v>0</v>
      </c>
      <c r="J45" s="1921"/>
      <c r="K45" s="1746" t="s">
        <v>513</v>
      </c>
      <c r="L45" s="1922"/>
      <c r="M45" s="1923"/>
      <c r="N45" s="1924"/>
      <c r="O45" s="1924"/>
      <c r="Y45" s="52"/>
    </row>
    <row r="46" spans="1:25">
      <c r="A46" s="31">
        <v>3</v>
      </c>
      <c r="B46" s="53" t="s">
        <v>1747</v>
      </c>
      <c r="C46" s="94">
        <v>1</v>
      </c>
      <c r="I46">
        <v>0</v>
      </c>
      <c r="J46" s="1921"/>
      <c r="K46" s="1746" t="s">
        <v>513</v>
      </c>
      <c r="L46" s="1922"/>
      <c r="M46" s="1923"/>
      <c r="N46" s="1924"/>
      <c r="O46" s="1924"/>
      <c r="Y46" s="52"/>
    </row>
    <row r="47" spans="1:25">
      <c r="A47" s="31">
        <v>2</v>
      </c>
      <c r="B47" s="53" t="s">
        <v>1716</v>
      </c>
      <c r="C47" s="94">
        <v>1</v>
      </c>
      <c r="I47">
        <v>0</v>
      </c>
      <c r="J47" s="1921"/>
      <c r="K47" s="1746" t="s">
        <v>513</v>
      </c>
      <c r="L47" s="1922"/>
      <c r="M47" s="1923"/>
      <c r="N47" s="1924"/>
      <c r="O47" s="1924"/>
      <c r="Y47" s="52"/>
    </row>
    <row r="48" spans="1:25">
      <c r="A48" s="31">
        <v>3</v>
      </c>
      <c r="B48" s="53" t="s">
        <v>1732</v>
      </c>
      <c r="C48" s="94">
        <v>1</v>
      </c>
      <c r="I48">
        <v>0</v>
      </c>
      <c r="J48" s="1921"/>
      <c r="K48" s="1746" t="s">
        <v>513</v>
      </c>
      <c r="L48" s="1922"/>
      <c r="M48" s="1923"/>
      <c r="N48" s="1924"/>
      <c r="O48" s="1924"/>
      <c r="Y48" s="52"/>
    </row>
    <row r="49" spans="1:25">
      <c r="A49" s="31">
        <v>3</v>
      </c>
      <c r="B49" s="53" t="s">
        <v>1748</v>
      </c>
      <c r="C49" s="94">
        <v>1</v>
      </c>
      <c r="I49">
        <v>0</v>
      </c>
      <c r="J49" s="1921"/>
      <c r="K49" s="1746" t="s">
        <v>513</v>
      </c>
      <c r="L49" s="1922"/>
      <c r="M49" s="1923"/>
      <c r="N49" s="1924"/>
      <c r="O49" s="1924"/>
      <c r="Y49" s="52"/>
    </row>
    <row r="50" spans="1:25">
      <c r="A50" s="31">
        <v>2</v>
      </c>
      <c r="B50" s="53" t="s">
        <v>1717</v>
      </c>
      <c r="C50" s="94">
        <v>1</v>
      </c>
      <c r="I50">
        <v>0</v>
      </c>
      <c r="J50" s="1921"/>
      <c r="K50" s="1746" t="s">
        <v>513</v>
      </c>
      <c r="L50" s="1922"/>
      <c r="M50" s="1923"/>
      <c r="N50" s="1924"/>
      <c r="O50" s="1924"/>
      <c r="Y50" s="52"/>
    </row>
    <row r="51" spans="1:25">
      <c r="A51" s="31">
        <v>3</v>
      </c>
      <c r="B51" s="53" t="s">
        <v>1733</v>
      </c>
      <c r="C51" s="94">
        <v>1</v>
      </c>
      <c r="I51">
        <v>0</v>
      </c>
      <c r="J51" s="1921"/>
      <c r="K51" s="1746" t="s">
        <v>513</v>
      </c>
      <c r="L51" s="1922"/>
      <c r="M51" s="1923"/>
      <c r="N51" s="1924"/>
      <c r="O51" s="1924"/>
      <c r="Y51" s="52"/>
    </row>
    <row r="52" spans="1:25">
      <c r="A52" s="31">
        <v>3</v>
      </c>
      <c r="B52" s="53" t="s">
        <v>1749</v>
      </c>
      <c r="C52" s="94">
        <v>1</v>
      </c>
      <c r="I52">
        <v>0</v>
      </c>
      <c r="J52" s="1921"/>
      <c r="K52" s="1746" t="s">
        <v>513</v>
      </c>
      <c r="L52" s="1922"/>
      <c r="M52" s="1923"/>
      <c r="N52" s="1924"/>
      <c r="O52" s="1924"/>
      <c r="Y52" s="52"/>
    </row>
    <row r="53" spans="1:25">
      <c r="A53" s="31">
        <v>2</v>
      </c>
      <c r="B53" s="53" t="s">
        <v>1718</v>
      </c>
      <c r="C53" s="94">
        <v>1</v>
      </c>
      <c r="I53">
        <v>0</v>
      </c>
      <c r="J53" s="1921"/>
      <c r="K53" s="1746" t="s">
        <v>513</v>
      </c>
      <c r="L53" s="1922"/>
      <c r="M53" s="1923"/>
      <c r="N53" s="1924"/>
      <c r="O53" s="1924"/>
      <c r="Y53" s="52"/>
    </row>
    <row r="54" spans="1:25">
      <c r="A54" s="31">
        <v>3</v>
      </c>
      <c r="B54" s="53" t="s">
        <v>1734</v>
      </c>
      <c r="C54" s="94">
        <v>1</v>
      </c>
      <c r="I54">
        <v>0</v>
      </c>
      <c r="J54" s="1921"/>
      <c r="K54" s="1746" t="s">
        <v>513</v>
      </c>
      <c r="L54" s="1922"/>
      <c r="M54" s="1923"/>
      <c r="N54" s="1924"/>
      <c r="O54" s="1924"/>
      <c r="Y54" s="52"/>
    </row>
    <row r="55" spans="1:25">
      <c r="A55" s="31">
        <v>3</v>
      </c>
      <c r="B55" s="53" t="s">
        <v>1750</v>
      </c>
      <c r="C55" s="94">
        <v>1</v>
      </c>
      <c r="I55">
        <v>0</v>
      </c>
      <c r="J55" s="1921"/>
      <c r="K55" s="1746" t="s">
        <v>513</v>
      </c>
      <c r="L55" s="1922"/>
      <c r="M55" s="1923"/>
      <c r="N55" s="1924"/>
      <c r="O55" s="1924"/>
      <c r="Y55" s="52"/>
    </row>
    <row r="56" spans="1:25">
      <c r="A56" s="31">
        <v>2</v>
      </c>
      <c r="B56" s="53" t="s">
        <v>1719</v>
      </c>
      <c r="C56" s="94">
        <v>1</v>
      </c>
      <c r="I56">
        <v>0</v>
      </c>
      <c r="J56" s="1921"/>
      <c r="K56" s="1746" t="s">
        <v>513</v>
      </c>
      <c r="L56" s="1922"/>
      <c r="M56" s="1923"/>
      <c r="N56" s="1924"/>
      <c r="O56" s="1924"/>
      <c r="Y56" s="52"/>
    </row>
    <row r="57" spans="1:25">
      <c r="A57" s="31">
        <v>3</v>
      </c>
      <c r="B57" s="53" t="s">
        <v>1735</v>
      </c>
      <c r="C57" s="94">
        <v>1</v>
      </c>
      <c r="I57">
        <v>0</v>
      </c>
      <c r="J57" s="1921"/>
      <c r="K57" s="1746" t="s">
        <v>513</v>
      </c>
      <c r="L57" s="1922"/>
      <c r="M57" s="1923"/>
      <c r="N57" s="1924"/>
      <c r="O57" s="1924"/>
      <c r="Y57" s="52"/>
    </row>
    <row r="58" spans="1:25">
      <c r="A58" s="31">
        <v>3</v>
      </c>
      <c r="B58" s="53" t="s">
        <v>1751</v>
      </c>
      <c r="C58" s="94">
        <v>1</v>
      </c>
      <c r="I58">
        <v>0</v>
      </c>
      <c r="J58" s="1921"/>
      <c r="K58" s="1746" t="s">
        <v>513</v>
      </c>
      <c r="L58" s="1922"/>
      <c r="M58" s="1923"/>
      <c r="N58" s="1924"/>
      <c r="O58" s="1924"/>
      <c r="Y58" s="52"/>
    </row>
    <row r="59" spans="1:25">
      <c r="A59" s="31">
        <v>2</v>
      </c>
      <c r="B59" s="53" t="s">
        <v>1720</v>
      </c>
      <c r="C59" s="94">
        <v>1</v>
      </c>
      <c r="I59">
        <v>0</v>
      </c>
      <c r="J59" s="1921"/>
      <c r="K59" s="1746" t="s">
        <v>513</v>
      </c>
      <c r="L59" s="1922"/>
      <c r="M59" s="1923"/>
      <c r="N59" s="1924"/>
      <c r="O59" s="1924"/>
      <c r="Y59" s="52"/>
    </row>
    <row r="60" spans="1:25">
      <c r="A60" s="31">
        <v>3</v>
      </c>
      <c r="B60" s="53" t="s">
        <v>1736</v>
      </c>
      <c r="C60" s="94">
        <v>1</v>
      </c>
      <c r="I60">
        <v>0</v>
      </c>
      <c r="J60" s="1921"/>
      <c r="K60" s="1746" t="s">
        <v>513</v>
      </c>
      <c r="L60" s="1922"/>
      <c r="M60" s="1923"/>
      <c r="N60" s="1924"/>
      <c r="O60" s="1924"/>
      <c r="Y60" s="52"/>
    </row>
    <row r="61" spans="1:25">
      <c r="A61" s="31">
        <v>3</v>
      </c>
      <c r="B61" s="53" t="s">
        <v>1752</v>
      </c>
      <c r="C61" s="94">
        <v>1</v>
      </c>
      <c r="I61">
        <v>0</v>
      </c>
      <c r="J61" s="1921"/>
      <c r="K61" s="1746" t="s">
        <v>513</v>
      </c>
      <c r="L61" s="1922"/>
      <c r="M61" s="1923"/>
      <c r="N61" s="1924"/>
      <c r="O61" s="1924"/>
      <c r="Y61" s="52"/>
    </row>
    <row r="62" spans="1:25">
      <c r="A62" s="31">
        <v>2</v>
      </c>
      <c r="B62" s="53" t="s">
        <v>1721</v>
      </c>
      <c r="C62" s="94">
        <v>1</v>
      </c>
      <c r="I62">
        <v>0</v>
      </c>
      <c r="J62" s="1921"/>
      <c r="K62" s="1746" t="s">
        <v>513</v>
      </c>
      <c r="L62" s="1922"/>
      <c r="M62" s="1923"/>
      <c r="N62" s="1924"/>
      <c r="O62" s="1924"/>
      <c r="Y62" s="52"/>
    </row>
    <row r="63" spans="1:25">
      <c r="A63" s="31">
        <v>3</v>
      </c>
      <c r="B63" s="53" t="s">
        <v>1737</v>
      </c>
      <c r="C63" s="94">
        <v>1</v>
      </c>
      <c r="I63">
        <v>0</v>
      </c>
      <c r="J63" s="1921"/>
      <c r="K63" s="1746" t="s">
        <v>513</v>
      </c>
      <c r="L63" s="1922"/>
      <c r="M63" s="1923"/>
      <c r="N63" s="1924"/>
      <c r="O63" s="1924"/>
      <c r="Y63" s="52"/>
    </row>
    <row r="64" spans="1:25">
      <c r="A64" s="31">
        <v>3</v>
      </c>
      <c r="B64" s="53" t="s">
        <v>1753</v>
      </c>
      <c r="C64" s="94">
        <v>1</v>
      </c>
      <c r="I64">
        <v>0</v>
      </c>
      <c r="J64" s="1921"/>
      <c r="K64" s="1746" t="s">
        <v>513</v>
      </c>
      <c r="L64" s="1922"/>
      <c r="M64" s="1923"/>
      <c r="N64" s="1924"/>
      <c r="O64" s="1924"/>
      <c r="Y64" s="52"/>
    </row>
    <row r="65" spans="1:25">
      <c r="A65" s="31">
        <v>2</v>
      </c>
      <c r="B65" s="53" t="s">
        <v>1722</v>
      </c>
      <c r="C65" s="94">
        <v>1</v>
      </c>
      <c r="I65">
        <v>0</v>
      </c>
      <c r="J65" s="1921"/>
      <c r="K65" s="1746" t="s">
        <v>513</v>
      </c>
      <c r="L65" s="1922"/>
      <c r="M65" s="1923"/>
      <c r="N65" s="1924"/>
      <c r="O65" s="1924"/>
      <c r="Y65" s="52"/>
    </row>
    <row r="66" spans="1:25">
      <c r="A66" s="31">
        <v>3</v>
      </c>
      <c r="B66" s="53" t="s">
        <v>1738</v>
      </c>
      <c r="C66" s="94">
        <v>1</v>
      </c>
      <c r="I66">
        <v>0</v>
      </c>
      <c r="J66" s="1921"/>
      <c r="K66" s="1746" t="s">
        <v>513</v>
      </c>
      <c r="L66" s="1922"/>
      <c r="M66" s="1923"/>
      <c r="N66" s="1924"/>
      <c r="O66" s="1924"/>
      <c r="Y66" s="52"/>
    </row>
    <row r="67" spans="1:25">
      <c r="A67" s="31">
        <v>3</v>
      </c>
      <c r="B67" s="53" t="s">
        <v>1754</v>
      </c>
      <c r="C67" s="94">
        <v>1</v>
      </c>
      <c r="I67">
        <v>0</v>
      </c>
      <c r="J67" s="1921"/>
      <c r="K67" s="1746" t="s">
        <v>513</v>
      </c>
      <c r="L67" s="1922"/>
      <c r="M67" s="1923"/>
      <c r="N67" s="1924"/>
      <c r="O67" s="1924"/>
      <c r="Y67" s="52"/>
    </row>
    <row r="68" spans="1:25">
      <c r="A68" s="31">
        <v>2</v>
      </c>
      <c r="B68" s="53" t="s">
        <v>1723</v>
      </c>
      <c r="C68" s="94">
        <v>1</v>
      </c>
      <c r="I68">
        <v>0</v>
      </c>
      <c r="J68" s="1921"/>
      <c r="K68" s="1746" t="s">
        <v>513</v>
      </c>
      <c r="L68" s="1922"/>
      <c r="M68" s="1923"/>
      <c r="N68" s="1924"/>
      <c r="O68" s="1924"/>
      <c r="Y68" s="52"/>
    </row>
    <row r="69" spans="1:25">
      <c r="A69" s="31">
        <v>3</v>
      </c>
      <c r="B69" s="53" t="s">
        <v>1739</v>
      </c>
      <c r="C69" s="94">
        <v>1</v>
      </c>
      <c r="I69">
        <v>0</v>
      </c>
      <c r="J69" s="1921"/>
      <c r="K69" s="1746" t="s">
        <v>513</v>
      </c>
      <c r="L69" s="1922"/>
      <c r="M69" s="1923"/>
      <c r="N69" s="1924"/>
      <c r="O69" s="1924"/>
      <c r="Y69" s="52"/>
    </row>
    <row r="70" spans="1:25">
      <c r="A70" s="31">
        <v>3</v>
      </c>
      <c r="B70" s="53" t="s">
        <v>1755</v>
      </c>
      <c r="C70" s="94">
        <v>1</v>
      </c>
      <c r="I70">
        <v>0</v>
      </c>
      <c r="J70" s="1921"/>
      <c r="K70" s="1746" t="s">
        <v>513</v>
      </c>
      <c r="L70" s="1922"/>
      <c r="M70" s="1923"/>
      <c r="N70" s="1924"/>
      <c r="O70" s="1924"/>
      <c r="Y70" s="52"/>
    </row>
    <row r="71" spans="1:25" s="193" customFormat="1">
      <c r="A71" s="1831">
        <v>1</v>
      </c>
      <c r="B71" s="1835" t="s">
        <v>2730</v>
      </c>
      <c r="C71" s="1886">
        <v>1</v>
      </c>
      <c r="I71" s="1837" t="s">
        <v>520</v>
      </c>
      <c r="K71" s="193">
        <v>0</v>
      </c>
      <c r="M71" s="1887" t="s">
        <v>506</v>
      </c>
      <c r="N71" s="1966"/>
      <c r="Y71" s="1838"/>
    </row>
    <row r="72" spans="1:25" s="193" customFormat="1">
      <c r="A72" s="1831">
        <v>1</v>
      </c>
      <c r="B72" s="1835" t="s">
        <v>2731</v>
      </c>
      <c r="C72" s="1886"/>
      <c r="I72" s="1837" t="s">
        <v>510</v>
      </c>
      <c r="K72" s="193">
        <v>0</v>
      </c>
      <c r="M72" s="1887" t="s">
        <v>506</v>
      </c>
      <c r="N72" s="1966"/>
      <c r="Y72" s="1838"/>
    </row>
    <row r="73" spans="1:25" s="193" customFormat="1">
      <c r="A73" s="1831">
        <v>2</v>
      </c>
      <c r="B73" s="1888" t="s">
        <v>1773</v>
      </c>
      <c r="C73" s="1886">
        <v>0</v>
      </c>
      <c r="I73" s="1837" t="s">
        <v>511</v>
      </c>
      <c r="K73" s="193">
        <v>0</v>
      </c>
      <c r="M73" s="1887" t="s">
        <v>506</v>
      </c>
      <c r="N73" s="1966"/>
      <c r="Y73" s="1838" t="s">
        <v>1440</v>
      </c>
    </row>
    <row r="74" spans="1:25" s="193" customFormat="1">
      <c r="A74" s="1831">
        <v>3</v>
      </c>
      <c r="B74" s="1888" t="s">
        <v>2726</v>
      </c>
      <c r="C74" s="1886"/>
      <c r="I74" s="1837" t="s">
        <v>519</v>
      </c>
      <c r="K74" s="193">
        <v>0</v>
      </c>
      <c r="M74" s="1887" t="s">
        <v>506</v>
      </c>
      <c r="N74" s="1966"/>
      <c r="Y74" s="1838"/>
    </row>
    <row r="75" spans="1:25" s="193" customFormat="1">
      <c r="A75" s="1831">
        <v>3</v>
      </c>
      <c r="B75" s="1888" t="s">
        <v>2728</v>
      </c>
      <c r="C75" s="1886"/>
      <c r="I75" s="1837" t="s">
        <v>519</v>
      </c>
      <c r="K75" s="193">
        <v>0</v>
      </c>
      <c r="M75" s="1887" t="s">
        <v>506</v>
      </c>
      <c r="N75" s="1966"/>
      <c r="Y75" s="1838"/>
    </row>
    <row r="76" spans="1:25" s="193" customFormat="1">
      <c r="A76" s="1831">
        <v>2</v>
      </c>
      <c r="B76" s="1888" t="s">
        <v>1774</v>
      </c>
      <c r="C76" s="1886">
        <v>0</v>
      </c>
      <c r="I76" s="1837" t="s">
        <v>511</v>
      </c>
      <c r="K76" s="193">
        <v>0</v>
      </c>
      <c r="M76" s="1887" t="s">
        <v>506</v>
      </c>
      <c r="N76" s="1966"/>
      <c r="Y76" s="1838" t="s">
        <v>1441</v>
      </c>
    </row>
    <row r="77" spans="1:25" s="193" customFormat="1">
      <c r="A77" s="1831">
        <v>3</v>
      </c>
      <c r="B77" s="1888" t="s">
        <v>2727</v>
      </c>
      <c r="C77" s="1886"/>
      <c r="I77" s="1837" t="s">
        <v>519</v>
      </c>
      <c r="K77" s="193">
        <v>0</v>
      </c>
      <c r="M77" s="1887" t="s">
        <v>506</v>
      </c>
      <c r="N77" s="1966"/>
      <c r="Y77" s="1838"/>
    </row>
    <row r="78" spans="1:25" s="193" customFormat="1">
      <c r="A78" s="1831">
        <v>3</v>
      </c>
      <c r="B78" s="1888" t="s">
        <v>2729</v>
      </c>
      <c r="C78" s="1886"/>
      <c r="I78" s="1837" t="s">
        <v>519</v>
      </c>
      <c r="K78" s="193">
        <v>0</v>
      </c>
      <c r="M78" s="1887" t="s">
        <v>506</v>
      </c>
      <c r="N78" s="1966"/>
      <c r="Y78" s="1838"/>
    </row>
    <row r="79" spans="1:25" s="193" customFormat="1">
      <c r="A79" s="1831">
        <v>1</v>
      </c>
      <c r="B79" s="1835" t="s">
        <v>1693</v>
      </c>
      <c r="C79" s="1886">
        <v>0</v>
      </c>
      <c r="I79" s="1837" t="s">
        <v>510</v>
      </c>
      <c r="K79" s="193">
        <v>0</v>
      </c>
      <c r="M79" s="1887" t="s">
        <v>506</v>
      </c>
      <c r="N79" s="1966"/>
      <c r="Y79" s="1838" t="s">
        <v>1442</v>
      </c>
    </row>
    <row r="80" spans="1:25" s="193" customFormat="1">
      <c r="A80" s="1831">
        <v>2</v>
      </c>
      <c r="B80" s="1835" t="s">
        <v>1811</v>
      </c>
      <c r="C80" s="1886">
        <v>0</v>
      </c>
      <c r="I80" s="1837" t="s">
        <v>1895</v>
      </c>
      <c r="K80" s="193">
        <v>0</v>
      </c>
      <c r="M80" s="1887" t="s">
        <v>506</v>
      </c>
      <c r="N80" s="1966"/>
      <c r="P80" s="1838" t="s">
        <v>1813</v>
      </c>
    </row>
    <row r="81" spans="1:17" s="193" customFormat="1">
      <c r="A81" s="1831">
        <v>2</v>
      </c>
      <c r="B81" s="1835" t="s">
        <v>1812</v>
      </c>
      <c r="C81" s="1886">
        <v>0</v>
      </c>
      <c r="I81" s="1837" t="s">
        <v>1895</v>
      </c>
      <c r="K81" s="193">
        <v>0</v>
      </c>
      <c r="M81" s="1887" t="s">
        <v>506</v>
      </c>
      <c r="N81" s="1966"/>
      <c r="P81" s="1838" t="s">
        <v>1814</v>
      </c>
    </row>
    <row r="82" spans="1:17" s="193" customFormat="1">
      <c r="A82" s="1831">
        <v>1</v>
      </c>
      <c r="B82" s="1835" t="s">
        <v>248</v>
      </c>
      <c r="C82" s="1886">
        <v>0</v>
      </c>
      <c r="I82" s="1837" t="s">
        <v>520</v>
      </c>
      <c r="K82" s="193">
        <v>0</v>
      </c>
      <c r="M82" s="1887" t="s">
        <v>506</v>
      </c>
      <c r="N82" s="1966"/>
    </row>
    <row r="83" spans="1:17" s="193" customFormat="1">
      <c r="A83" s="1831">
        <v>1</v>
      </c>
      <c r="B83" s="1835" t="s">
        <v>246</v>
      </c>
      <c r="C83" s="1886">
        <v>0</v>
      </c>
      <c r="I83" s="1837" t="s">
        <v>520</v>
      </c>
      <c r="K83" s="193">
        <v>0</v>
      </c>
      <c r="M83" s="1887" t="s">
        <v>506</v>
      </c>
      <c r="N83" s="1966"/>
    </row>
    <row r="84" spans="1:17" s="1865" customFormat="1">
      <c r="A84" s="1862">
        <v>1</v>
      </c>
      <c r="B84" s="1868" t="s">
        <v>1133</v>
      </c>
      <c r="C84" s="1889">
        <v>1</v>
      </c>
      <c r="G84" s="1865" t="s">
        <v>1895</v>
      </c>
      <c r="I84" s="1866"/>
      <c r="K84" s="1865">
        <v>0</v>
      </c>
      <c r="M84" s="1890" t="s">
        <v>506</v>
      </c>
      <c r="N84" s="1967"/>
      <c r="P84" s="1865" t="s">
        <v>264</v>
      </c>
    </row>
    <row r="85" spans="1:17">
      <c r="A85" s="31">
        <v>2</v>
      </c>
      <c r="B85" s="53" t="s">
        <v>2365</v>
      </c>
      <c r="C85" s="94">
        <v>1</v>
      </c>
      <c r="I85">
        <v>0</v>
      </c>
      <c r="J85" s="1921"/>
      <c r="K85" s="1746" t="s">
        <v>513</v>
      </c>
      <c r="L85" s="1922"/>
      <c r="M85" s="1923"/>
      <c r="N85" s="1924"/>
      <c r="O85" s="1924"/>
    </row>
    <row r="86" spans="1:17">
      <c r="A86" s="31">
        <v>2</v>
      </c>
      <c r="B86" s="53" t="s">
        <v>2366</v>
      </c>
      <c r="C86" s="94">
        <v>1</v>
      </c>
      <c r="I86">
        <v>0</v>
      </c>
      <c r="J86" s="1921"/>
      <c r="K86" s="1746" t="s">
        <v>513</v>
      </c>
      <c r="L86" s="1922"/>
      <c r="M86" s="1923"/>
      <c r="N86" s="1924"/>
      <c r="O86" s="1924"/>
    </row>
    <row r="87" spans="1:17" s="1865" customFormat="1">
      <c r="A87" s="1862">
        <v>1</v>
      </c>
      <c r="B87" s="1868" t="s">
        <v>254</v>
      </c>
      <c r="C87" s="1889">
        <v>1</v>
      </c>
      <c r="G87" s="1865" t="s">
        <v>1895</v>
      </c>
      <c r="I87" s="1866"/>
      <c r="K87" s="1865">
        <v>0</v>
      </c>
      <c r="M87" s="1890" t="s">
        <v>506</v>
      </c>
      <c r="N87" s="1967"/>
      <c r="P87" s="1880" t="s">
        <v>2250</v>
      </c>
    </row>
    <row r="88" spans="1:17">
      <c r="A88" s="31">
        <v>2</v>
      </c>
      <c r="B88" s="53" t="s">
        <v>2251</v>
      </c>
      <c r="C88" s="94">
        <v>1</v>
      </c>
      <c r="I88">
        <v>0</v>
      </c>
      <c r="J88" s="1921"/>
      <c r="K88" s="1746" t="s">
        <v>513</v>
      </c>
      <c r="L88" s="1922"/>
      <c r="M88" s="1923"/>
      <c r="N88" s="1924"/>
      <c r="O88" s="1924"/>
    </row>
    <row r="89" spans="1:17">
      <c r="A89" s="31">
        <v>2</v>
      </c>
      <c r="B89" s="53" t="s">
        <v>2439</v>
      </c>
      <c r="C89" s="94">
        <v>1</v>
      </c>
      <c r="I89">
        <v>0</v>
      </c>
      <c r="J89" s="1921"/>
      <c r="K89" s="1746" t="s">
        <v>513</v>
      </c>
      <c r="L89" s="1922"/>
      <c r="M89" s="1923"/>
      <c r="N89" s="1924"/>
      <c r="O89" s="1924"/>
    </row>
    <row r="90" spans="1:17">
      <c r="A90" s="31">
        <v>2</v>
      </c>
      <c r="B90" s="53" t="s">
        <v>2440</v>
      </c>
      <c r="C90" s="94">
        <v>1</v>
      </c>
      <c r="I90">
        <v>0</v>
      </c>
      <c r="J90" s="1921"/>
      <c r="K90" s="1746" t="s">
        <v>513</v>
      </c>
      <c r="L90" s="1922"/>
      <c r="M90" s="1923"/>
      <c r="N90" s="1924"/>
      <c r="O90" s="1924"/>
    </row>
    <row r="91" spans="1:17">
      <c r="A91" s="31">
        <v>2</v>
      </c>
      <c r="B91" s="53" t="s">
        <v>2441</v>
      </c>
      <c r="C91" s="94">
        <v>1</v>
      </c>
      <c r="I91">
        <v>0</v>
      </c>
      <c r="J91" s="1921"/>
      <c r="K91" s="1746" t="s">
        <v>513</v>
      </c>
      <c r="L91" s="1922"/>
      <c r="M91" s="1923"/>
      <c r="N91" s="1924"/>
      <c r="O91" s="1924"/>
    </row>
    <row r="92" spans="1:17" s="1865" customFormat="1">
      <c r="A92" s="1862">
        <v>1</v>
      </c>
      <c r="B92" s="1869" t="s">
        <v>252</v>
      </c>
      <c r="C92" s="1862">
        <v>1</v>
      </c>
      <c r="D92" s="1866"/>
      <c r="E92" s="1866"/>
      <c r="F92" s="1866"/>
      <c r="G92" s="1865" t="s">
        <v>1895</v>
      </c>
      <c r="H92" s="1866"/>
      <c r="I92" s="1866"/>
      <c r="J92" s="1862"/>
      <c r="K92" s="1862">
        <v>0</v>
      </c>
      <c r="L92" s="1862"/>
      <c r="M92" s="1890" t="s">
        <v>506</v>
      </c>
      <c r="N92" s="1967"/>
      <c r="O92" s="1866"/>
      <c r="P92" s="1869" t="s">
        <v>253</v>
      </c>
      <c r="Q92" s="1862"/>
    </row>
    <row r="93" spans="1:17" s="1872" customFormat="1">
      <c r="A93" s="1870">
        <v>1</v>
      </c>
      <c r="B93" s="1875" t="s">
        <v>2158</v>
      </c>
      <c r="C93" s="1870">
        <v>1</v>
      </c>
      <c r="D93" s="1870"/>
      <c r="E93" s="1870"/>
      <c r="F93" s="1870"/>
      <c r="G93" s="1873"/>
      <c r="H93" s="1873" t="s">
        <v>501</v>
      </c>
      <c r="I93" s="1874"/>
      <c r="J93" s="1874"/>
      <c r="K93" s="1874" t="s">
        <v>513</v>
      </c>
      <c r="L93" s="1870"/>
      <c r="M93" s="1891" t="s">
        <v>506</v>
      </c>
      <c r="N93" s="1968"/>
      <c r="O93" s="1870"/>
      <c r="P93" s="1877" t="s">
        <v>262</v>
      </c>
      <c r="Q93" s="1870"/>
    </row>
    <row r="94" spans="1:17" s="1865" customFormat="1">
      <c r="A94" s="1862">
        <v>1</v>
      </c>
      <c r="B94" s="1869" t="s">
        <v>256</v>
      </c>
      <c r="C94" s="1862">
        <v>1</v>
      </c>
      <c r="D94" s="1866"/>
      <c r="E94" s="1866"/>
      <c r="F94" s="1866"/>
      <c r="G94" s="1865" t="s">
        <v>1895</v>
      </c>
      <c r="H94" s="1866"/>
      <c r="I94" s="1866"/>
      <c r="J94" s="1862"/>
      <c r="K94" s="1862">
        <v>0</v>
      </c>
      <c r="L94" s="1862"/>
      <c r="M94" s="1890" t="s">
        <v>506</v>
      </c>
      <c r="N94" s="1967"/>
      <c r="O94" s="1866"/>
      <c r="P94" s="1868" t="s">
        <v>2145</v>
      </c>
      <c r="Q94" s="1862"/>
    </row>
    <row r="95" spans="1:17" s="1872" customFormat="1">
      <c r="A95" s="1870">
        <v>1</v>
      </c>
      <c r="B95" s="1877" t="s">
        <v>265</v>
      </c>
      <c r="C95" s="1870">
        <v>1</v>
      </c>
      <c r="D95" s="1870"/>
      <c r="E95" s="1870"/>
      <c r="F95" s="1870"/>
      <c r="G95" s="1873"/>
      <c r="H95" s="1873" t="s">
        <v>501</v>
      </c>
      <c r="I95" s="1874"/>
      <c r="J95" s="1874"/>
      <c r="K95" s="1874" t="s">
        <v>513</v>
      </c>
      <c r="L95" s="1870"/>
      <c r="M95" s="1891" t="s">
        <v>506</v>
      </c>
      <c r="N95" s="1968"/>
      <c r="O95" s="1870"/>
      <c r="P95" s="1877" t="s">
        <v>266</v>
      </c>
      <c r="Q95" s="1870"/>
    </row>
    <row r="96" spans="1:17" s="1872" customFormat="1">
      <c r="A96" s="1870">
        <v>1</v>
      </c>
      <c r="B96" s="1875" t="s">
        <v>1925</v>
      </c>
      <c r="C96" s="1892">
        <v>1</v>
      </c>
      <c r="G96" s="1873"/>
      <c r="H96" s="1873" t="s">
        <v>501</v>
      </c>
      <c r="I96" s="1874"/>
      <c r="K96" s="1872">
        <v>0</v>
      </c>
      <c r="M96" s="1891" t="s">
        <v>506</v>
      </c>
      <c r="N96" s="1968"/>
      <c r="P96" s="1879" t="s">
        <v>1926</v>
      </c>
    </row>
    <row r="97" spans="1:17">
      <c r="A97" s="31">
        <v>2</v>
      </c>
      <c r="B97" s="53" t="s">
        <v>1937</v>
      </c>
      <c r="C97" s="94">
        <v>1</v>
      </c>
      <c r="I97">
        <v>0</v>
      </c>
      <c r="J97" s="1921"/>
      <c r="K97" s="1746" t="s">
        <v>513</v>
      </c>
      <c r="L97" s="1922"/>
      <c r="M97" s="1923"/>
      <c r="N97" s="1924"/>
      <c r="O97" s="1924"/>
    </row>
    <row r="98" spans="1:17">
      <c r="A98" s="31">
        <v>2</v>
      </c>
      <c r="B98" s="53" t="s">
        <v>1938</v>
      </c>
      <c r="C98" s="94">
        <v>1</v>
      </c>
      <c r="I98">
        <v>0</v>
      </c>
      <c r="J98" s="1921"/>
      <c r="K98" s="1746" t="s">
        <v>513</v>
      </c>
      <c r="L98" s="1922"/>
      <c r="M98" s="1923"/>
      <c r="N98" s="1924"/>
      <c r="O98" s="1924"/>
    </row>
    <row r="99" spans="1:17" s="1865" customFormat="1">
      <c r="A99" s="1862">
        <v>1</v>
      </c>
      <c r="B99" s="1869" t="s">
        <v>258</v>
      </c>
      <c r="C99" s="1862">
        <v>1</v>
      </c>
      <c r="D99" s="1866"/>
      <c r="E99" s="1866"/>
      <c r="F99" s="1866"/>
      <c r="G99" s="1865" t="s">
        <v>1895</v>
      </c>
      <c r="H99" s="1866"/>
      <c r="I99" s="1866"/>
      <c r="J99" s="1862"/>
      <c r="K99" s="1862">
        <v>0</v>
      </c>
      <c r="L99" s="1862"/>
      <c r="M99" s="1890" t="s">
        <v>506</v>
      </c>
      <c r="N99" s="1967"/>
      <c r="O99" s="1866"/>
      <c r="P99" s="1868" t="s">
        <v>2117</v>
      </c>
      <c r="Q99" s="1862"/>
    </row>
    <row r="100" spans="1:17">
      <c r="A100" s="31">
        <v>2</v>
      </c>
      <c r="B100" s="53" t="s">
        <v>2067</v>
      </c>
      <c r="C100" s="94">
        <v>1</v>
      </c>
      <c r="I100">
        <v>0</v>
      </c>
      <c r="J100" s="1921"/>
      <c r="K100" s="1746" t="s">
        <v>513</v>
      </c>
      <c r="L100" s="1922"/>
      <c r="M100" s="1923"/>
      <c r="N100" s="1924"/>
      <c r="O100" s="1924"/>
    </row>
    <row r="101" spans="1:17">
      <c r="A101" s="31">
        <v>2</v>
      </c>
      <c r="B101" s="53" t="s">
        <v>2068</v>
      </c>
      <c r="C101" s="94">
        <v>1</v>
      </c>
      <c r="I101">
        <v>0</v>
      </c>
      <c r="J101" s="1921"/>
      <c r="K101" s="1746" t="s">
        <v>513</v>
      </c>
      <c r="L101" s="1922"/>
      <c r="M101" s="1923"/>
      <c r="N101" s="1924"/>
      <c r="O101" s="1924"/>
    </row>
    <row r="102" spans="1:17" s="1872" customFormat="1">
      <c r="A102" s="1870">
        <v>1</v>
      </c>
      <c r="B102" s="1875" t="s">
        <v>267</v>
      </c>
      <c r="C102" s="1892">
        <v>1</v>
      </c>
      <c r="G102" s="1873"/>
      <c r="H102" s="1873" t="s">
        <v>501</v>
      </c>
      <c r="I102" s="1874"/>
      <c r="K102" s="1872">
        <v>0</v>
      </c>
      <c r="M102" s="1891" t="s">
        <v>506</v>
      </c>
      <c r="N102" s="1968"/>
      <c r="P102" s="1879" t="s">
        <v>1173</v>
      </c>
    </row>
    <row r="103" spans="1:17" s="1865" customFormat="1">
      <c r="A103" s="1862">
        <v>1</v>
      </c>
      <c r="B103" s="1868" t="s">
        <v>982</v>
      </c>
      <c r="C103" s="1889">
        <v>1</v>
      </c>
      <c r="G103" s="1865" t="s">
        <v>1895</v>
      </c>
      <c r="I103" s="1866"/>
      <c r="K103" s="1865">
        <v>0</v>
      </c>
      <c r="M103" s="1890" t="s">
        <v>506</v>
      </c>
      <c r="N103" s="1967"/>
      <c r="P103" s="1880" t="s">
        <v>2377</v>
      </c>
    </row>
    <row r="104" spans="1:17" s="1872" customFormat="1">
      <c r="A104" s="1870">
        <v>1</v>
      </c>
      <c r="B104" s="1875" t="s">
        <v>974</v>
      </c>
      <c r="C104" s="1892">
        <v>1</v>
      </c>
      <c r="G104" s="1873"/>
      <c r="H104" s="1873" t="s">
        <v>501</v>
      </c>
      <c r="I104" s="1874"/>
      <c r="K104" s="1872">
        <v>0</v>
      </c>
      <c r="M104" s="1891" t="s">
        <v>506</v>
      </c>
      <c r="N104" s="1968"/>
      <c r="P104" s="1879" t="s">
        <v>2378</v>
      </c>
    </row>
    <row r="105" spans="1:17" s="1865" customFormat="1">
      <c r="A105" s="1862">
        <v>1</v>
      </c>
      <c r="B105" s="1868" t="s">
        <v>999</v>
      </c>
      <c r="C105" s="1889">
        <v>1</v>
      </c>
      <c r="G105" s="1865" t="s">
        <v>1895</v>
      </c>
      <c r="I105" s="1866"/>
      <c r="K105" s="1865">
        <v>0</v>
      </c>
      <c r="M105" s="1890" t="s">
        <v>506</v>
      </c>
      <c r="N105" s="1967"/>
      <c r="P105" s="1880" t="s">
        <v>2379</v>
      </c>
    </row>
    <row r="106" spans="1:17" s="1899" customFormat="1" ht="14.4" customHeight="1">
      <c r="A106" s="1893">
        <v>1</v>
      </c>
      <c r="B106" s="1894" t="s">
        <v>505</v>
      </c>
      <c r="C106" s="1895">
        <v>0</v>
      </c>
      <c r="D106" s="1896"/>
      <c r="E106" s="1896"/>
      <c r="F106" s="1896"/>
      <c r="G106" s="1896"/>
      <c r="H106" s="1896"/>
      <c r="I106" s="1897">
        <v>1</v>
      </c>
      <c r="J106" s="1897"/>
      <c r="K106" s="1897">
        <v>0</v>
      </c>
      <c r="L106" s="1896"/>
      <c r="M106" s="1896" t="s">
        <v>506</v>
      </c>
      <c r="N106" s="1896"/>
      <c r="O106" s="1896"/>
      <c r="P106" s="1898"/>
    </row>
    <row r="107" spans="1:17" s="1899" customFormat="1" ht="14.4" customHeight="1">
      <c r="A107" s="1893">
        <v>2</v>
      </c>
      <c r="B107" s="1894" t="s">
        <v>515</v>
      </c>
      <c r="C107" s="1895">
        <v>0</v>
      </c>
      <c r="D107" s="1896"/>
      <c r="E107" s="1896"/>
      <c r="F107" s="1896"/>
      <c r="G107" s="1896"/>
      <c r="H107" s="1896"/>
      <c r="I107" s="1897">
        <v>2</v>
      </c>
      <c r="J107" s="1897"/>
      <c r="K107" s="1897">
        <v>0</v>
      </c>
      <c r="L107" s="1896"/>
      <c r="M107" s="1896" t="s">
        <v>506</v>
      </c>
      <c r="N107" s="1896"/>
      <c r="O107" s="1896"/>
      <c r="P107" s="1898"/>
    </row>
    <row r="108" spans="1:17" s="1899" customFormat="1" ht="14.4" customHeight="1">
      <c r="A108" s="1893">
        <v>3</v>
      </c>
      <c r="B108" s="1894" t="s">
        <v>29</v>
      </c>
      <c r="C108" s="1895">
        <v>0</v>
      </c>
      <c r="D108" s="1896"/>
      <c r="E108" s="1896"/>
      <c r="F108" s="1896"/>
      <c r="G108" s="1896"/>
      <c r="H108" s="1896"/>
      <c r="I108" s="1897">
        <v>3</v>
      </c>
      <c r="J108" s="1897"/>
      <c r="K108" s="1897">
        <v>0</v>
      </c>
      <c r="L108" s="1896"/>
      <c r="M108" s="1896" t="s">
        <v>506</v>
      </c>
      <c r="N108" s="1896"/>
      <c r="O108" s="1896"/>
      <c r="P108" s="1898"/>
    </row>
    <row r="109" spans="1:17" s="1899" customFormat="1" ht="14.4" customHeight="1">
      <c r="A109" s="1893">
        <v>4</v>
      </c>
      <c r="B109" s="1894" t="s">
        <v>288</v>
      </c>
      <c r="C109" s="1895">
        <v>0</v>
      </c>
      <c r="D109" s="1896"/>
      <c r="E109" s="1896"/>
      <c r="F109" s="1896"/>
      <c r="G109" s="1896"/>
      <c r="H109" s="1896"/>
      <c r="I109" s="1897">
        <v>4</v>
      </c>
      <c r="J109" s="1897"/>
      <c r="K109" s="1897">
        <v>0</v>
      </c>
      <c r="L109" s="1896"/>
      <c r="M109" s="1896" t="s">
        <v>506</v>
      </c>
      <c r="N109" s="1896"/>
      <c r="O109" s="1896"/>
      <c r="P109" s="1900" t="s">
        <v>289</v>
      </c>
    </row>
    <row r="110" spans="1:17" s="1899" customFormat="1" ht="14.4" customHeight="1">
      <c r="A110" s="1901">
        <v>5</v>
      </c>
      <c r="B110" s="1902" t="s">
        <v>1885</v>
      </c>
      <c r="C110" s="1903">
        <v>0</v>
      </c>
      <c r="D110" s="1896"/>
      <c r="E110" s="1896"/>
      <c r="F110" s="1896"/>
      <c r="G110" s="1896"/>
      <c r="H110" s="1896"/>
      <c r="I110" s="1904">
        <v>5</v>
      </c>
      <c r="J110" s="1905"/>
      <c r="K110" s="1905">
        <v>0</v>
      </c>
      <c r="L110" s="1906"/>
      <c r="M110" s="1896" t="s">
        <v>506</v>
      </c>
      <c r="N110" s="1896"/>
      <c r="O110" s="1896"/>
      <c r="P110" s="1900" t="s">
        <v>1886</v>
      </c>
    </row>
    <row r="111" spans="1:17" s="1899" customFormat="1" ht="14.4" customHeight="1">
      <c r="A111" s="1901">
        <v>5</v>
      </c>
      <c r="B111" s="1902" t="s">
        <v>50</v>
      </c>
      <c r="C111" s="1903">
        <v>0</v>
      </c>
      <c r="D111" s="1896"/>
      <c r="E111" s="1896"/>
      <c r="F111" s="1896"/>
      <c r="G111" s="1896"/>
      <c r="H111" s="1896"/>
      <c r="I111" s="1904">
        <v>5</v>
      </c>
      <c r="J111" s="1905"/>
      <c r="K111" s="1905">
        <v>0</v>
      </c>
      <c r="L111" s="1906"/>
      <c r="M111" s="1896" t="s">
        <v>506</v>
      </c>
      <c r="N111" s="1896"/>
      <c r="O111" s="1896"/>
      <c r="P111" s="1900" t="s">
        <v>292</v>
      </c>
    </row>
    <row r="112" spans="1:17" s="1899" customFormat="1" ht="14.4" customHeight="1">
      <c r="A112" s="1901">
        <v>4</v>
      </c>
      <c r="B112" s="1902" t="s">
        <v>290</v>
      </c>
      <c r="C112" s="1903">
        <v>0</v>
      </c>
      <c r="D112" s="1896"/>
      <c r="E112" s="1896"/>
      <c r="F112" s="1896"/>
      <c r="G112" s="1896"/>
      <c r="H112" s="1896"/>
      <c r="I112" s="1904" t="s">
        <v>517</v>
      </c>
      <c r="J112" s="1905"/>
      <c r="K112" s="1905">
        <v>0</v>
      </c>
      <c r="L112" s="1906"/>
      <c r="M112" s="1896" t="s">
        <v>506</v>
      </c>
      <c r="N112" s="1896"/>
      <c r="O112" s="1896"/>
      <c r="P112" s="1900" t="s">
        <v>291</v>
      </c>
    </row>
    <row r="113" spans="1:16" s="1899" customFormat="1" ht="14.4" customHeight="1">
      <c r="A113" s="1901">
        <v>3</v>
      </c>
      <c r="B113" s="1902" t="s">
        <v>1887</v>
      </c>
      <c r="C113" s="1903">
        <v>0</v>
      </c>
      <c r="D113" s="1896"/>
      <c r="E113" s="1896"/>
      <c r="F113" s="1896"/>
      <c r="G113" s="1896"/>
      <c r="H113" s="1896"/>
      <c r="I113" s="1904">
        <v>3</v>
      </c>
      <c r="J113" s="1905"/>
      <c r="K113" s="1905">
        <v>0</v>
      </c>
      <c r="L113" s="1906"/>
      <c r="M113" s="1896" t="s">
        <v>506</v>
      </c>
      <c r="N113" s="1896"/>
      <c r="O113" s="1896"/>
      <c r="P113" s="1900" t="s">
        <v>1888</v>
      </c>
    </row>
    <row r="114" spans="1:16" s="1899" customFormat="1" ht="14.4" customHeight="1">
      <c r="A114" s="1901">
        <v>4</v>
      </c>
      <c r="B114" s="1902" t="s">
        <v>2332</v>
      </c>
      <c r="C114" s="1903">
        <v>0</v>
      </c>
      <c r="D114" s="1896"/>
      <c r="E114" s="1896"/>
      <c r="F114" s="1896"/>
      <c r="G114" s="1896"/>
      <c r="H114" s="1896"/>
      <c r="I114" s="1904" t="s">
        <v>517</v>
      </c>
      <c r="J114" s="1905" t="s">
        <v>510</v>
      </c>
      <c r="K114" s="1905">
        <v>0</v>
      </c>
      <c r="L114" s="1906"/>
      <c r="M114" s="1896" t="s">
        <v>506</v>
      </c>
      <c r="N114" s="1896"/>
      <c r="O114" s="1896"/>
      <c r="P114" s="1900"/>
    </row>
    <row r="115" spans="1:16" s="1899" customFormat="1" ht="14.4" customHeight="1">
      <c r="A115" s="1901">
        <v>5</v>
      </c>
      <c r="B115" s="1902" t="s">
        <v>2333</v>
      </c>
      <c r="C115" s="1903">
        <v>0</v>
      </c>
      <c r="D115" s="1896"/>
      <c r="E115" s="1896"/>
      <c r="F115" s="1896"/>
      <c r="G115" s="1896"/>
      <c r="H115" s="1896"/>
      <c r="I115" s="1904" t="s">
        <v>517</v>
      </c>
      <c r="J115" s="1905" t="s">
        <v>511</v>
      </c>
      <c r="K115" s="1905">
        <v>0</v>
      </c>
      <c r="L115" s="1906"/>
      <c r="M115" s="1896" t="s">
        <v>506</v>
      </c>
      <c r="N115" s="1896"/>
      <c r="O115" s="1896"/>
      <c r="P115" s="1900"/>
    </row>
    <row r="116" spans="1:16" s="1899" customFormat="1" ht="14.4" customHeight="1">
      <c r="A116" s="1901">
        <v>6</v>
      </c>
      <c r="B116" s="1902" t="s">
        <v>2334</v>
      </c>
      <c r="C116" s="1903">
        <v>0</v>
      </c>
      <c r="D116" s="1896"/>
      <c r="E116" s="1896"/>
      <c r="F116" s="1896"/>
      <c r="G116" s="1896"/>
      <c r="H116" s="1896"/>
      <c r="I116" s="1904" t="s">
        <v>517</v>
      </c>
      <c r="J116" s="1905" t="s">
        <v>502</v>
      </c>
      <c r="K116" s="1905">
        <v>0</v>
      </c>
      <c r="L116" s="1906"/>
      <c r="M116" s="1896" t="s">
        <v>506</v>
      </c>
      <c r="N116" s="1896"/>
      <c r="O116" s="1896"/>
      <c r="P116" s="1900"/>
    </row>
    <row r="117" spans="1:16" s="1899" customFormat="1" ht="14.4" customHeight="1">
      <c r="A117" s="1901">
        <v>6</v>
      </c>
      <c r="B117" s="1902" t="s">
        <v>2335</v>
      </c>
      <c r="C117" s="1903">
        <v>0</v>
      </c>
      <c r="D117" s="1896"/>
      <c r="E117" s="1896"/>
      <c r="F117" s="1896"/>
      <c r="G117" s="1896"/>
      <c r="H117" s="1896"/>
      <c r="I117" s="1904" t="s">
        <v>517</v>
      </c>
      <c r="J117" s="1905" t="s">
        <v>502</v>
      </c>
      <c r="K117" s="1905">
        <v>0</v>
      </c>
      <c r="L117" s="1906"/>
      <c r="M117" s="1896" t="s">
        <v>506</v>
      </c>
      <c r="N117" s="1896"/>
      <c r="O117" s="1896"/>
      <c r="P117" s="1900"/>
    </row>
    <row r="118" spans="1:16" s="1899" customFormat="1" ht="14.4" customHeight="1">
      <c r="A118" s="1901">
        <v>6</v>
      </c>
      <c r="B118" s="1902" t="s">
        <v>2336</v>
      </c>
      <c r="C118" s="1903">
        <v>0</v>
      </c>
      <c r="D118" s="1896"/>
      <c r="E118" s="1896"/>
      <c r="F118" s="1896"/>
      <c r="G118" s="1896"/>
      <c r="H118" s="1896"/>
      <c r="I118" s="1904" t="s">
        <v>517</v>
      </c>
      <c r="J118" s="1905" t="s">
        <v>502</v>
      </c>
      <c r="K118" s="1905">
        <v>0</v>
      </c>
      <c r="L118" s="1906"/>
      <c r="M118" s="1896" t="s">
        <v>506</v>
      </c>
      <c r="N118" s="1896"/>
      <c r="O118" s="1896"/>
      <c r="P118" s="1900"/>
    </row>
    <row r="119" spans="1:16" s="1899" customFormat="1" ht="14.4" customHeight="1">
      <c r="A119" s="1901">
        <v>5</v>
      </c>
      <c r="B119" s="1902" t="s">
        <v>2337</v>
      </c>
      <c r="C119" s="1903">
        <v>0</v>
      </c>
      <c r="D119" s="1896"/>
      <c r="E119" s="1896"/>
      <c r="F119" s="1896"/>
      <c r="G119" s="1896"/>
      <c r="H119" s="1896"/>
      <c r="I119" s="1904" t="s">
        <v>517</v>
      </c>
      <c r="J119" s="1905" t="s">
        <v>501</v>
      </c>
      <c r="K119" s="1905">
        <v>0</v>
      </c>
      <c r="L119" s="1906"/>
      <c r="M119" s="1896" t="s">
        <v>506</v>
      </c>
      <c r="N119" s="1896"/>
      <c r="O119" s="1896"/>
      <c r="P119" s="1900"/>
    </row>
    <row r="120" spans="1:16" s="1899" customFormat="1" ht="14.4" customHeight="1">
      <c r="A120" s="1901">
        <v>5</v>
      </c>
      <c r="B120" s="1902" t="s">
        <v>2338</v>
      </c>
      <c r="C120" s="1903">
        <v>0</v>
      </c>
      <c r="D120" s="1896"/>
      <c r="E120" s="1896"/>
      <c r="F120" s="1896"/>
      <c r="G120" s="1896"/>
      <c r="H120" s="1896"/>
      <c r="I120" s="1904" t="s">
        <v>517</v>
      </c>
      <c r="J120" s="1905" t="s">
        <v>511</v>
      </c>
      <c r="K120" s="1905">
        <v>0</v>
      </c>
      <c r="L120" s="1906"/>
      <c r="M120" s="1896" t="s">
        <v>506</v>
      </c>
      <c r="N120" s="1896"/>
      <c r="O120" s="1896"/>
      <c r="P120" s="1900"/>
    </row>
    <row r="121" spans="1:16" s="1899" customFormat="1" ht="14.4" customHeight="1">
      <c r="A121" s="1901">
        <v>6</v>
      </c>
      <c r="B121" s="1902" t="s">
        <v>2339</v>
      </c>
      <c r="C121" s="1903">
        <v>0</v>
      </c>
      <c r="D121" s="1896"/>
      <c r="E121" s="1896"/>
      <c r="F121" s="1896"/>
      <c r="G121" s="1896"/>
      <c r="H121" s="1896"/>
      <c r="I121" s="1904" t="s">
        <v>517</v>
      </c>
      <c r="J121" s="1905" t="s">
        <v>502</v>
      </c>
      <c r="K121" s="1905">
        <v>0</v>
      </c>
      <c r="L121" s="1906"/>
      <c r="M121" s="1896" t="s">
        <v>506</v>
      </c>
      <c r="N121" s="1896"/>
      <c r="O121" s="1896"/>
      <c r="P121" s="1900"/>
    </row>
    <row r="122" spans="1:16" s="1899" customFormat="1" ht="14.4" customHeight="1">
      <c r="A122" s="1901">
        <v>6</v>
      </c>
      <c r="B122" s="1902" t="s">
        <v>2340</v>
      </c>
      <c r="C122" s="1903">
        <v>0</v>
      </c>
      <c r="D122" s="1896"/>
      <c r="E122" s="1896"/>
      <c r="F122" s="1896"/>
      <c r="G122" s="1896"/>
      <c r="H122" s="1896"/>
      <c r="I122" s="1904" t="s">
        <v>517</v>
      </c>
      <c r="J122" s="1905" t="s">
        <v>502</v>
      </c>
      <c r="K122" s="1905">
        <v>0</v>
      </c>
      <c r="L122" s="1906"/>
      <c r="M122" s="1896" t="s">
        <v>506</v>
      </c>
      <c r="N122" s="1896"/>
      <c r="O122" s="1896"/>
      <c r="P122" s="1900"/>
    </row>
    <row r="123" spans="1:16" s="1899" customFormat="1" ht="14.4" customHeight="1">
      <c r="A123" s="1901">
        <v>5</v>
      </c>
      <c r="B123" s="1902" t="s">
        <v>2341</v>
      </c>
      <c r="C123" s="1903">
        <v>0</v>
      </c>
      <c r="D123" s="1896"/>
      <c r="E123" s="1896"/>
      <c r="F123" s="1896"/>
      <c r="G123" s="1896"/>
      <c r="H123" s="1896"/>
      <c r="I123" s="1904" t="s">
        <v>517</v>
      </c>
      <c r="J123" s="1905" t="s">
        <v>511</v>
      </c>
      <c r="K123" s="1905">
        <v>0</v>
      </c>
      <c r="L123" s="1906"/>
      <c r="M123" s="1896" t="s">
        <v>506</v>
      </c>
      <c r="N123" s="1896"/>
      <c r="O123" s="1896"/>
      <c r="P123" s="1900"/>
    </row>
    <row r="124" spans="1:16" s="1899" customFormat="1" ht="14.4" customHeight="1">
      <c r="A124" s="1901">
        <v>6</v>
      </c>
      <c r="B124" s="1902" t="s">
        <v>2342</v>
      </c>
      <c r="C124" s="1903">
        <v>0</v>
      </c>
      <c r="D124" s="1896"/>
      <c r="E124" s="1896"/>
      <c r="F124" s="1896"/>
      <c r="G124" s="1896"/>
      <c r="H124" s="1896"/>
      <c r="I124" s="1904" t="s">
        <v>517</v>
      </c>
      <c r="J124" s="1905" t="s">
        <v>502</v>
      </c>
      <c r="K124" s="1905">
        <v>0</v>
      </c>
      <c r="L124" s="1906"/>
      <c r="M124" s="1896" t="s">
        <v>506</v>
      </c>
      <c r="N124" s="1896"/>
      <c r="O124" s="1896"/>
      <c r="P124" s="1900"/>
    </row>
    <row r="125" spans="1:16" s="1899" customFormat="1" ht="14.4" customHeight="1">
      <c r="A125" s="1901">
        <v>6</v>
      </c>
      <c r="B125" s="1902" t="s">
        <v>2343</v>
      </c>
      <c r="C125" s="1903">
        <v>0</v>
      </c>
      <c r="D125" s="1896"/>
      <c r="E125" s="1896"/>
      <c r="F125" s="1896"/>
      <c r="G125" s="1896"/>
      <c r="H125" s="1896"/>
      <c r="I125" s="1904" t="s">
        <v>517</v>
      </c>
      <c r="J125" s="1905" t="s">
        <v>502</v>
      </c>
      <c r="K125" s="1905">
        <v>0</v>
      </c>
      <c r="L125" s="1906"/>
      <c r="M125" s="1896" t="s">
        <v>506</v>
      </c>
      <c r="N125" s="1896"/>
      <c r="O125" s="1896"/>
      <c r="P125" s="1900"/>
    </row>
    <row r="126" spans="1:16" s="1899" customFormat="1" ht="14.4" customHeight="1">
      <c r="A126" s="1901">
        <v>5</v>
      </c>
      <c r="B126" s="1902" t="s">
        <v>2344</v>
      </c>
      <c r="C126" s="1903">
        <v>0</v>
      </c>
      <c r="D126" s="1896"/>
      <c r="E126" s="1896"/>
      <c r="F126" s="1896"/>
      <c r="G126" s="1896"/>
      <c r="H126" s="1896"/>
      <c r="I126" s="1904" t="s">
        <v>517</v>
      </c>
      <c r="J126" s="1905" t="s">
        <v>511</v>
      </c>
      <c r="K126" s="1905">
        <v>0</v>
      </c>
      <c r="L126" s="1906"/>
      <c r="M126" s="1896" t="s">
        <v>506</v>
      </c>
      <c r="N126" s="1896"/>
      <c r="O126" s="1896"/>
      <c r="P126" s="1900" t="s">
        <v>2373</v>
      </c>
    </row>
    <row r="127" spans="1:16" s="1899" customFormat="1" ht="14.4" customHeight="1">
      <c r="A127" s="1901">
        <v>6</v>
      </c>
      <c r="B127" s="1902" t="s">
        <v>2345</v>
      </c>
      <c r="C127" s="1903">
        <v>0</v>
      </c>
      <c r="D127" s="1896"/>
      <c r="E127" s="1896"/>
      <c r="F127" s="1896"/>
      <c r="G127" s="1896"/>
      <c r="H127" s="1896"/>
      <c r="I127" s="1904" t="s">
        <v>517</v>
      </c>
      <c r="J127" s="1905" t="s">
        <v>502</v>
      </c>
      <c r="K127" s="1905">
        <v>0</v>
      </c>
      <c r="L127" s="1906"/>
      <c r="M127" s="1896" t="s">
        <v>506</v>
      </c>
      <c r="N127" s="1896"/>
      <c r="O127" s="1896"/>
      <c r="P127" s="1900"/>
    </row>
    <row r="128" spans="1:16" s="1899" customFormat="1" ht="14.4" customHeight="1">
      <c r="A128" s="1901">
        <v>6</v>
      </c>
      <c r="B128" s="1902" t="s">
        <v>2346</v>
      </c>
      <c r="C128" s="1903">
        <v>0</v>
      </c>
      <c r="D128" s="1896"/>
      <c r="E128" s="1896"/>
      <c r="F128" s="1896"/>
      <c r="G128" s="1896"/>
      <c r="H128" s="1896"/>
      <c r="I128" s="1904" t="s">
        <v>517</v>
      </c>
      <c r="J128" s="1905" t="s">
        <v>502</v>
      </c>
      <c r="K128" s="1905">
        <v>0</v>
      </c>
      <c r="L128" s="1906"/>
      <c r="M128" s="1896" t="s">
        <v>506</v>
      </c>
      <c r="N128" s="1896"/>
      <c r="O128" s="1896"/>
      <c r="P128" s="1900"/>
    </row>
    <row r="129" spans="1:26" s="1899" customFormat="1" ht="14.4" customHeight="1">
      <c r="A129" s="1901">
        <v>5</v>
      </c>
      <c r="B129" s="1902" t="s">
        <v>2347</v>
      </c>
      <c r="C129" s="1903">
        <v>0</v>
      </c>
      <c r="D129" s="1896"/>
      <c r="E129" s="1896"/>
      <c r="F129" s="1896"/>
      <c r="G129" s="1896"/>
      <c r="H129" s="1896"/>
      <c r="I129" s="1904" t="s">
        <v>517</v>
      </c>
      <c r="J129" s="1905" t="s">
        <v>501</v>
      </c>
      <c r="K129" s="1905">
        <v>0</v>
      </c>
      <c r="L129" s="1906"/>
      <c r="M129" s="1896" t="s">
        <v>506</v>
      </c>
      <c r="N129" s="1896"/>
      <c r="O129" s="1896"/>
      <c r="P129" s="1900"/>
    </row>
    <row r="130" spans="1:26" s="1899" customFormat="1" ht="14.4" customHeight="1">
      <c r="A130" s="1901">
        <v>4</v>
      </c>
      <c r="B130" s="1902" t="s">
        <v>1889</v>
      </c>
      <c r="C130" s="1903">
        <v>0</v>
      </c>
      <c r="D130" s="1896"/>
      <c r="E130" s="1896"/>
      <c r="F130" s="1896"/>
      <c r="G130" s="1896"/>
      <c r="H130" s="1896"/>
      <c r="I130" s="1904" t="s">
        <v>517</v>
      </c>
      <c r="J130" s="1905"/>
      <c r="K130" s="1905">
        <v>0</v>
      </c>
      <c r="L130" s="1906"/>
      <c r="M130" s="1896" t="s">
        <v>506</v>
      </c>
      <c r="N130" s="1896"/>
      <c r="O130" s="1896"/>
      <c r="P130" s="1900" t="s">
        <v>1890</v>
      </c>
    </row>
    <row r="131" spans="1:26" s="1899" customFormat="1" ht="14.4" customHeight="1">
      <c r="A131" s="1901">
        <v>2</v>
      </c>
      <c r="B131" s="1902" t="s">
        <v>1891</v>
      </c>
      <c r="C131" s="1903">
        <v>0</v>
      </c>
      <c r="D131" s="1896"/>
      <c r="E131" s="1896"/>
      <c r="F131" s="1896"/>
      <c r="G131" s="1896"/>
      <c r="H131" s="1896"/>
      <c r="I131" s="1904">
        <v>2</v>
      </c>
      <c r="J131" s="1905"/>
      <c r="K131" s="1905">
        <v>0</v>
      </c>
      <c r="L131" s="1906"/>
      <c r="M131" s="1896" t="s">
        <v>506</v>
      </c>
      <c r="N131" s="1896"/>
      <c r="O131" s="1896"/>
      <c r="P131" s="1900" t="s">
        <v>1892</v>
      </c>
    </row>
    <row r="132" spans="1:26" s="1899" customFormat="1" ht="14.4" customHeight="1">
      <c r="A132" s="1907">
        <v>3</v>
      </c>
      <c r="B132" s="1908" t="s">
        <v>1913</v>
      </c>
      <c r="C132" s="1909">
        <v>0</v>
      </c>
      <c r="D132" s="1896"/>
      <c r="E132" s="1896"/>
      <c r="F132" s="1896"/>
      <c r="G132" s="1896"/>
      <c r="H132" s="1896"/>
      <c r="I132" s="1905" t="s">
        <v>502</v>
      </c>
      <c r="J132" s="1905"/>
      <c r="K132" s="1905">
        <v>0</v>
      </c>
      <c r="L132" s="1906"/>
      <c r="M132" s="1896" t="s">
        <v>506</v>
      </c>
      <c r="N132" s="1896"/>
      <c r="O132" s="1896"/>
      <c r="P132" s="1900"/>
    </row>
    <row r="133" spans="1:26" s="1899" customFormat="1" ht="14.4" customHeight="1">
      <c r="A133" s="1907">
        <v>4</v>
      </c>
      <c r="B133" s="1908" t="s">
        <v>1916</v>
      </c>
      <c r="C133" s="1909">
        <v>0</v>
      </c>
      <c r="D133" s="1896"/>
      <c r="E133" s="1896"/>
      <c r="F133" s="1896"/>
      <c r="G133" s="1896"/>
      <c r="H133" s="1896"/>
      <c r="I133" s="1904" t="s">
        <v>517</v>
      </c>
      <c r="J133" s="1905"/>
      <c r="K133" s="1905">
        <v>0</v>
      </c>
      <c r="L133" s="1906"/>
      <c r="M133" s="1896" t="s">
        <v>506</v>
      </c>
      <c r="N133" s="1896"/>
      <c r="O133" s="1896"/>
      <c r="P133" s="1900"/>
    </row>
    <row r="134" spans="1:26" s="1899" customFormat="1" ht="14.4" customHeight="1">
      <c r="A134" s="1907">
        <v>4</v>
      </c>
      <c r="B134" s="1908" t="s">
        <v>1915</v>
      </c>
      <c r="C134" s="1909">
        <v>0</v>
      </c>
      <c r="D134" s="1896"/>
      <c r="E134" s="1896"/>
      <c r="F134" s="1896"/>
      <c r="G134" s="1896"/>
      <c r="H134" s="1896"/>
      <c r="I134" s="1904" t="s">
        <v>517</v>
      </c>
      <c r="J134" s="1905"/>
      <c r="K134" s="1905">
        <v>0</v>
      </c>
      <c r="L134" s="1906"/>
      <c r="M134" s="1896" t="s">
        <v>506</v>
      </c>
      <c r="N134" s="1896"/>
      <c r="O134" s="1896"/>
      <c r="P134" s="1900"/>
    </row>
    <row r="135" spans="1:26" s="1899" customFormat="1" ht="14.4" customHeight="1">
      <c r="A135" s="1907">
        <v>3</v>
      </c>
      <c r="B135" s="1908" t="s">
        <v>1914</v>
      </c>
      <c r="C135" s="1909">
        <v>0</v>
      </c>
      <c r="D135" s="1896"/>
      <c r="E135" s="1896"/>
      <c r="F135" s="1896"/>
      <c r="G135" s="1896"/>
      <c r="H135" s="1896"/>
      <c r="I135" s="1905" t="s">
        <v>502</v>
      </c>
      <c r="J135" s="1905"/>
      <c r="K135" s="1905">
        <v>0</v>
      </c>
      <c r="L135" s="1906"/>
      <c r="M135" s="1896" t="s">
        <v>506</v>
      </c>
      <c r="N135" s="1896"/>
      <c r="O135" s="1896"/>
      <c r="P135" s="1900"/>
    </row>
    <row r="136" spans="1:26" s="1899" customFormat="1" ht="14.4" customHeight="1">
      <c r="A136" s="1907">
        <v>4</v>
      </c>
      <c r="B136" s="1908" t="s">
        <v>1917</v>
      </c>
      <c r="C136" s="1909">
        <v>0</v>
      </c>
      <c r="D136" s="1896"/>
      <c r="E136" s="1896"/>
      <c r="F136" s="1896"/>
      <c r="G136" s="1896"/>
      <c r="H136" s="1896"/>
      <c r="I136" s="1904" t="s">
        <v>517</v>
      </c>
      <c r="J136" s="1905"/>
      <c r="K136" s="1905">
        <v>0</v>
      </c>
      <c r="L136" s="1906"/>
      <c r="M136" s="1896" t="s">
        <v>506</v>
      </c>
      <c r="N136" s="1896"/>
      <c r="O136" s="1896"/>
      <c r="P136" s="1900"/>
    </row>
    <row r="137" spans="1:26" s="1899" customFormat="1" ht="14.4" customHeight="1">
      <c r="A137" s="1907">
        <v>4</v>
      </c>
      <c r="B137" s="1908" t="s">
        <v>1918</v>
      </c>
      <c r="C137" s="1909">
        <v>0</v>
      </c>
      <c r="D137" s="1896"/>
      <c r="E137" s="1896"/>
      <c r="F137" s="1896"/>
      <c r="G137" s="1896"/>
      <c r="H137" s="1896"/>
      <c r="I137" s="1904" t="s">
        <v>517</v>
      </c>
      <c r="J137" s="1905"/>
      <c r="K137" s="1905">
        <v>0</v>
      </c>
      <c r="L137" s="1906"/>
      <c r="M137" s="1896" t="s">
        <v>506</v>
      </c>
      <c r="N137" s="1896"/>
      <c r="O137" s="1896"/>
      <c r="P137" s="1900"/>
    </row>
    <row r="138" spans="1:26" s="1899" customFormat="1" ht="14.4" customHeight="1">
      <c r="A138" s="1907">
        <v>4</v>
      </c>
      <c r="B138" s="1908" t="s">
        <v>1919</v>
      </c>
      <c r="C138" s="1909">
        <v>0</v>
      </c>
      <c r="D138" s="1896"/>
      <c r="E138" s="1896"/>
      <c r="F138" s="1896"/>
      <c r="G138" s="1896"/>
      <c r="H138" s="1896"/>
      <c r="I138" s="1904" t="s">
        <v>517</v>
      </c>
      <c r="J138" s="1905"/>
      <c r="K138" s="1905">
        <v>0</v>
      </c>
      <c r="L138" s="1906"/>
      <c r="M138" s="1896" t="s">
        <v>506</v>
      </c>
      <c r="N138" s="1896"/>
      <c r="O138" s="1896"/>
      <c r="P138" s="1900"/>
    </row>
    <row r="139" spans="1:26" s="1899" customFormat="1" ht="14.4" customHeight="1">
      <c r="A139" s="1907">
        <v>3</v>
      </c>
      <c r="B139" s="1908" t="s">
        <v>1920</v>
      </c>
      <c r="C139" s="1909">
        <v>0</v>
      </c>
      <c r="D139" s="1896"/>
      <c r="E139" s="1896"/>
      <c r="F139" s="1896"/>
      <c r="G139" s="1896"/>
      <c r="H139" s="1896"/>
      <c r="I139" s="1905" t="s">
        <v>502</v>
      </c>
      <c r="J139" s="1905"/>
      <c r="K139" s="1905">
        <v>0</v>
      </c>
      <c r="L139" s="1906"/>
      <c r="M139" s="1896" t="s">
        <v>506</v>
      </c>
      <c r="N139" s="1896"/>
      <c r="O139" s="1896"/>
      <c r="P139" s="1900" t="s">
        <v>1921</v>
      </c>
    </row>
    <row r="140" spans="1:26" s="1899" customFormat="1" ht="14.4" customHeight="1">
      <c r="A140" s="1907">
        <v>4</v>
      </c>
      <c r="B140" s="1908" t="s">
        <v>1893</v>
      </c>
      <c r="C140" s="1909">
        <v>0</v>
      </c>
      <c r="D140" s="1896"/>
      <c r="E140" s="1896"/>
      <c r="F140" s="1896"/>
      <c r="G140" s="1896"/>
      <c r="H140" s="1896"/>
      <c r="I140" s="1904" t="s">
        <v>517</v>
      </c>
      <c r="J140" s="1905"/>
      <c r="K140" s="1905">
        <v>0</v>
      </c>
      <c r="L140" s="1906"/>
      <c r="M140" s="1896" t="s">
        <v>506</v>
      </c>
      <c r="N140" s="1896"/>
      <c r="O140" s="1896"/>
      <c r="P140" s="1900"/>
    </row>
    <row r="141" spans="1:26" s="1899" customFormat="1" ht="14.4" customHeight="1">
      <c r="A141" s="1907">
        <v>4</v>
      </c>
      <c r="B141" s="1908" t="s">
        <v>1894</v>
      </c>
      <c r="C141" s="1909">
        <v>0</v>
      </c>
      <c r="D141" s="1896"/>
      <c r="E141" s="1896"/>
      <c r="F141" s="1896"/>
      <c r="G141" s="1896"/>
      <c r="H141" s="1896"/>
      <c r="I141" s="1904" t="s">
        <v>517</v>
      </c>
      <c r="J141" s="1905"/>
      <c r="K141" s="1905">
        <v>0</v>
      </c>
      <c r="L141" s="1906"/>
      <c r="M141" s="1896" t="s">
        <v>506</v>
      </c>
      <c r="N141" s="1896"/>
      <c r="O141" s="1896"/>
      <c r="P141" s="1900"/>
    </row>
    <row r="142" spans="1:26" s="1899" customFormat="1" ht="14.4" customHeight="1">
      <c r="A142" s="1907">
        <v>3</v>
      </c>
      <c r="B142" s="1908" t="s">
        <v>1923</v>
      </c>
      <c r="C142" s="1909">
        <v>0</v>
      </c>
      <c r="D142" s="1896"/>
      <c r="E142" s="1896"/>
      <c r="F142" s="1896"/>
      <c r="G142" s="1896"/>
      <c r="H142" s="1896"/>
      <c r="I142" s="1905" t="s">
        <v>519</v>
      </c>
      <c r="J142" s="1905"/>
      <c r="K142" s="1905">
        <v>0</v>
      </c>
      <c r="L142" s="1906"/>
      <c r="M142" s="1896" t="s">
        <v>506</v>
      </c>
      <c r="N142" s="1896"/>
      <c r="O142" s="1896"/>
      <c r="P142" s="1900" t="s">
        <v>1924</v>
      </c>
    </row>
    <row r="143" spans="1:26" s="1899" customFormat="1" ht="14.4" customHeight="1">
      <c r="A143" s="1910">
        <v>2</v>
      </c>
      <c r="B143" s="1908" t="s">
        <v>307</v>
      </c>
      <c r="C143" s="1909">
        <v>0</v>
      </c>
      <c r="D143" s="1896"/>
      <c r="E143" s="1896"/>
      <c r="F143" s="1896"/>
      <c r="G143" s="1896"/>
      <c r="H143" s="1896"/>
      <c r="I143" s="1911" t="s">
        <v>1895</v>
      </c>
      <c r="J143" s="1911"/>
      <c r="K143" s="1911">
        <v>0</v>
      </c>
      <c r="L143" s="1912"/>
      <c r="M143" s="1896" t="s">
        <v>506</v>
      </c>
      <c r="N143" s="1896"/>
      <c r="O143" s="1896"/>
      <c r="P143" s="1900" t="s">
        <v>1896</v>
      </c>
      <c r="R143" s="1913"/>
      <c r="U143" s="1913"/>
      <c r="V143" s="1913"/>
      <c r="W143" s="1913"/>
      <c r="X143" s="1913"/>
      <c r="Y143" s="1913"/>
      <c r="Z143" s="1913"/>
    </row>
    <row r="144" spans="1:26" s="1820" customFormat="1" ht="14.4" customHeight="1">
      <c r="A144" s="1815">
        <v>1</v>
      </c>
      <c r="B144" s="1952" t="s">
        <v>495</v>
      </c>
      <c r="C144" s="1915">
        <v>1</v>
      </c>
      <c r="D144" s="1916"/>
      <c r="E144" s="1916"/>
      <c r="F144" s="1916"/>
      <c r="G144" s="1916">
        <v>1</v>
      </c>
      <c r="H144" s="1916"/>
      <c r="I144" s="1917"/>
      <c r="J144" s="1917"/>
      <c r="K144" s="1917" t="s">
        <v>513</v>
      </c>
      <c r="M144" s="1918" t="s">
        <v>506</v>
      </c>
      <c r="N144" s="1916"/>
      <c r="O144" s="1916"/>
      <c r="P144" s="1919"/>
    </row>
    <row r="145" spans="1:16" s="1820" customFormat="1" ht="14.4" customHeight="1">
      <c r="A145" s="1815">
        <v>2</v>
      </c>
      <c r="B145" s="1914" t="str">
        <f>B84</f>
        <v>Amidonnerie</v>
      </c>
      <c r="C145" s="1914">
        <f t="shared" ref="C145:M145" si="0">C84</f>
        <v>1</v>
      </c>
      <c r="D145" s="1914"/>
      <c r="E145" s="1914"/>
      <c r="F145" s="1914"/>
      <c r="G145" s="1914" t="str">
        <f t="shared" si="0"/>
        <v>2:3:4:5</v>
      </c>
      <c r="H145" s="1914"/>
      <c r="I145" s="1914"/>
      <c r="J145" s="1914"/>
      <c r="K145" s="1914">
        <f t="shared" si="0"/>
        <v>0</v>
      </c>
      <c r="L145" s="1914"/>
      <c r="M145" s="1914" t="str">
        <f t="shared" si="0"/>
        <v>Secteur</v>
      </c>
      <c r="N145" s="1916"/>
      <c r="O145" s="1916"/>
      <c r="P145" s="1919"/>
    </row>
    <row r="146" spans="1:16" s="1820" customFormat="1" ht="14.4" customHeight="1">
      <c r="A146" s="1815">
        <v>2</v>
      </c>
      <c r="B146" s="1914" t="str">
        <f>B87</f>
        <v>Meunerie</v>
      </c>
      <c r="C146" s="1914">
        <f t="shared" ref="C146:M146" si="1">C87</f>
        <v>1</v>
      </c>
      <c r="D146" s="1914"/>
      <c r="E146" s="1914"/>
      <c r="F146" s="1914"/>
      <c r="G146" s="1914" t="str">
        <f t="shared" si="1"/>
        <v>2:3:4:5</v>
      </c>
      <c r="H146" s="1914"/>
      <c r="I146" s="1914"/>
      <c r="J146" s="1914"/>
      <c r="K146" s="1914">
        <f t="shared" si="1"/>
        <v>0</v>
      </c>
      <c r="L146" s="1914"/>
      <c r="M146" s="1914" t="str">
        <f t="shared" si="1"/>
        <v>Secteur</v>
      </c>
      <c r="N146" s="1916"/>
      <c r="O146" s="1916"/>
      <c r="P146" s="1919"/>
    </row>
    <row r="147" spans="1:16" s="1820" customFormat="1" ht="14.4" customHeight="1">
      <c r="A147" s="1815">
        <v>2</v>
      </c>
      <c r="B147" s="1914" t="str">
        <f>B92</f>
        <v>Semoulerie</v>
      </c>
      <c r="C147" s="1914">
        <f t="shared" ref="C147:M147" si="2">C92</f>
        <v>1</v>
      </c>
      <c r="D147" s="1914"/>
      <c r="E147" s="1914"/>
      <c r="F147" s="1914"/>
      <c r="G147" s="1914" t="str">
        <f t="shared" si="2"/>
        <v>2:3:4:5</v>
      </c>
      <c r="H147" s="1914"/>
      <c r="I147" s="1914"/>
      <c r="J147" s="1914"/>
      <c r="K147" s="1914">
        <f t="shared" si="2"/>
        <v>0</v>
      </c>
      <c r="L147" s="1914"/>
      <c r="M147" s="1914" t="str">
        <f t="shared" si="2"/>
        <v>Secteur</v>
      </c>
      <c r="N147" s="1916"/>
      <c r="O147" s="1916"/>
      <c r="P147" s="1919"/>
    </row>
    <row r="148" spans="1:16" s="1820" customFormat="1" ht="14.4" customHeight="1">
      <c r="A148" s="1815">
        <v>2</v>
      </c>
      <c r="B148" s="1914" t="str">
        <f>B94</f>
        <v>Maïserie</v>
      </c>
      <c r="C148" s="1914">
        <f t="shared" ref="C148:M148" si="3">C94</f>
        <v>1</v>
      </c>
      <c r="D148" s="1914"/>
      <c r="E148" s="1914"/>
      <c r="F148" s="1914"/>
      <c r="G148" s="1914" t="str">
        <f t="shared" si="3"/>
        <v>2:3:4:5</v>
      </c>
      <c r="H148" s="1914"/>
      <c r="I148" s="1914"/>
      <c r="J148" s="1914"/>
      <c r="K148" s="1914">
        <f t="shared" si="3"/>
        <v>0</v>
      </c>
      <c r="L148" s="1914"/>
      <c r="M148" s="1914" t="str">
        <f t="shared" si="3"/>
        <v>Secteur</v>
      </c>
      <c r="N148" s="1916"/>
      <c r="O148" s="1916"/>
      <c r="P148" s="1919"/>
    </row>
    <row r="149" spans="1:16" s="1820" customFormat="1" ht="14.4" customHeight="1">
      <c r="A149" s="1815">
        <v>2</v>
      </c>
      <c r="B149" s="1914" t="str">
        <f>B99</f>
        <v>Malterie</v>
      </c>
      <c r="C149" s="1914">
        <f t="shared" ref="C149:M149" si="4">C99</f>
        <v>1</v>
      </c>
      <c r="D149" s="1914"/>
      <c r="E149" s="1914"/>
      <c r="F149" s="1914"/>
      <c r="G149" s="1914" t="str">
        <f t="shared" si="4"/>
        <v>2:3:4:5</v>
      </c>
      <c r="H149" s="1914"/>
      <c r="I149" s="1914"/>
      <c r="J149" s="1914"/>
      <c r="K149" s="1914">
        <f t="shared" si="4"/>
        <v>0</v>
      </c>
      <c r="L149" s="1914"/>
      <c r="M149" s="1914" t="str">
        <f t="shared" si="4"/>
        <v>Secteur</v>
      </c>
      <c r="N149" s="1916"/>
      <c r="O149" s="1916"/>
      <c r="P149" s="1919"/>
    </row>
    <row r="150" spans="1:16" s="1820" customFormat="1" ht="14.4" customHeight="1">
      <c r="A150" s="1815">
        <v>2</v>
      </c>
      <c r="B150" s="1914" t="str">
        <f>B103</f>
        <v>Décorticage</v>
      </c>
      <c r="C150" s="1914">
        <f t="shared" ref="C150:M150" si="5">C103</f>
        <v>1</v>
      </c>
      <c r="D150" s="1914"/>
      <c r="E150" s="1914"/>
      <c r="F150" s="1914"/>
      <c r="G150" s="1914" t="str">
        <f t="shared" si="5"/>
        <v>2:3:4:5</v>
      </c>
      <c r="H150" s="1914"/>
      <c r="I150" s="1914"/>
      <c r="J150" s="1914"/>
      <c r="K150" s="1914">
        <f t="shared" si="5"/>
        <v>0</v>
      </c>
      <c r="L150" s="1914"/>
      <c r="M150" s="1914" t="str">
        <f t="shared" si="5"/>
        <v>Secteur</v>
      </c>
      <c r="N150" s="1916"/>
      <c r="O150" s="1916"/>
      <c r="P150" s="1919"/>
    </row>
    <row r="151" spans="1:16" s="1820" customFormat="1" ht="14.4" customHeight="1">
      <c r="A151" s="1815">
        <v>2</v>
      </c>
      <c r="B151" s="1914" t="str">
        <f>B105</f>
        <v>Etuvage/Cuisson (dont autre décorticage et blanchiment)</v>
      </c>
      <c r="C151" s="1914">
        <f t="shared" ref="C151:M151" si="6">C105</f>
        <v>1</v>
      </c>
      <c r="D151" s="1914"/>
      <c r="E151" s="1914"/>
      <c r="F151" s="1914"/>
      <c r="G151" s="1914" t="str">
        <f t="shared" si="6"/>
        <v>2:3:4:5</v>
      </c>
      <c r="H151" s="1914"/>
      <c r="I151" s="1914"/>
      <c r="J151" s="1914"/>
      <c r="K151" s="1914">
        <f t="shared" si="6"/>
        <v>0</v>
      </c>
      <c r="L151" s="1914"/>
      <c r="M151" s="1914" t="str">
        <f t="shared" si="6"/>
        <v>Secteur</v>
      </c>
      <c r="N151" s="1916"/>
      <c r="O151" s="1916"/>
      <c r="P151" s="1919"/>
    </row>
    <row r="152" spans="1:16" s="1820" customFormat="1" ht="14.4" customHeight="1">
      <c r="A152" s="1815">
        <v>1</v>
      </c>
      <c r="B152" s="1952" t="s">
        <v>497</v>
      </c>
      <c r="C152" s="1915">
        <v>1</v>
      </c>
      <c r="D152" s="1916"/>
      <c r="E152" s="1916"/>
      <c r="F152" s="1916"/>
      <c r="G152" s="1916"/>
      <c r="H152" s="1916">
        <v>1</v>
      </c>
      <c r="I152" s="1917"/>
      <c r="J152" s="1917"/>
      <c r="K152" s="1917" t="s">
        <v>513</v>
      </c>
      <c r="M152" s="1918" t="s">
        <v>506</v>
      </c>
      <c r="N152" s="1916"/>
      <c r="O152" s="1916"/>
      <c r="P152" s="1919"/>
    </row>
    <row r="153" spans="1:16" s="1820" customFormat="1" ht="14.4" customHeight="1">
      <c r="A153" s="1815">
        <v>2</v>
      </c>
      <c r="B153" s="1914" t="str">
        <f>B93</f>
        <v>Indus. pâtes &amp; couscous</v>
      </c>
      <c r="C153" s="1914">
        <f t="shared" ref="C153:M153" si="7">C93</f>
        <v>1</v>
      </c>
      <c r="D153" s="1914"/>
      <c r="E153" s="1914"/>
      <c r="F153" s="1914"/>
      <c r="G153" s="1914"/>
      <c r="H153" s="1914" t="str">
        <f t="shared" ref="H153" si="8">H93</f>
        <v>2:3</v>
      </c>
      <c r="I153" s="1914"/>
      <c r="J153" s="1914"/>
      <c r="K153" s="1914" t="str">
        <f t="shared" si="7"/>
        <v>0</v>
      </c>
      <c r="L153" s="1914"/>
      <c r="M153" s="1914" t="str">
        <f t="shared" si="7"/>
        <v>Secteur</v>
      </c>
      <c r="N153" s="1916"/>
      <c r="O153" s="1916"/>
      <c r="P153" s="1919"/>
    </row>
    <row r="154" spans="1:16" s="1820" customFormat="1" ht="14.4" customHeight="1">
      <c r="A154" s="1815">
        <v>2</v>
      </c>
      <c r="B154" s="1914" t="str">
        <f>B95</f>
        <v>Maïserie 2</v>
      </c>
      <c r="C154" s="1914">
        <f t="shared" ref="C154:M154" si="9">C95</f>
        <v>1</v>
      </c>
      <c r="D154" s="1914"/>
      <c r="E154" s="1914"/>
      <c r="F154" s="1914"/>
      <c r="G154" s="1914"/>
      <c r="H154" s="1914" t="str">
        <f t="shared" ref="H154" si="10">H95</f>
        <v>2:3</v>
      </c>
      <c r="I154" s="1914"/>
      <c r="J154" s="1914"/>
      <c r="K154" s="1914" t="str">
        <f t="shared" si="9"/>
        <v>0</v>
      </c>
      <c r="L154" s="1914"/>
      <c r="M154" s="1914" t="str">
        <f t="shared" si="9"/>
        <v>Secteur</v>
      </c>
      <c r="N154" s="1916"/>
      <c r="O154" s="1916"/>
      <c r="P154" s="1919"/>
    </row>
    <row r="155" spans="1:16" s="1820" customFormat="1" ht="14.4" customHeight="1">
      <c r="A155" s="1815">
        <v>2</v>
      </c>
      <c r="B155" s="1914" t="str">
        <f>B96</f>
        <v>Distillerie</v>
      </c>
      <c r="C155" s="1914">
        <f t="shared" ref="C155:M155" si="11">C96</f>
        <v>1</v>
      </c>
      <c r="D155" s="1914"/>
      <c r="E155" s="1914"/>
      <c r="F155" s="1914"/>
      <c r="G155" s="1914"/>
      <c r="H155" s="1914" t="str">
        <f t="shared" ref="H155" si="12">H96</f>
        <v>2:3</v>
      </c>
      <c r="I155" s="1914"/>
      <c r="J155" s="1914"/>
      <c r="K155" s="1914">
        <f t="shared" si="11"/>
        <v>0</v>
      </c>
      <c r="L155" s="1914"/>
      <c r="M155" s="1914" t="str">
        <f t="shared" si="11"/>
        <v>Secteur</v>
      </c>
      <c r="N155" s="1916"/>
      <c r="O155" s="1916"/>
      <c r="P155" s="1919"/>
    </row>
    <row r="156" spans="1:16" s="1820" customFormat="1" ht="14.4" customHeight="1">
      <c r="A156" s="1815">
        <v>2</v>
      </c>
      <c r="B156" s="1914" t="str">
        <f>B102</f>
        <v>Brasserie</v>
      </c>
      <c r="C156" s="1914">
        <f t="shared" ref="C156:M156" si="13">C102</f>
        <v>1</v>
      </c>
      <c r="D156" s="1914"/>
      <c r="E156" s="1914"/>
      <c r="F156" s="1914"/>
      <c r="G156" s="1914"/>
      <c r="H156" s="1914" t="str">
        <f>H102</f>
        <v>2:3</v>
      </c>
      <c r="I156" s="1914"/>
      <c r="J156" s="1914"/>
      <c r="K156" s="1914">
        <f t="shared" si="13"/>
        <v>0</v>
      </c>
      <c r="L156" s="1914"/>
      <c r="M156" s="1914" t="str">
        <f t="shared" si="13"/>
        <v>Secteur</v>
      </c>
      <c r="N156" s="1916"/>
      <c r="O156" s="1916"/>
      <c r="P156" s="1919"/>
    </row>
    <row r="157" spans="1:16" s="1820" customFormat="1" ht="14.4" customHeight="1">
      <c r="A157" s="1815">
        <v>2</v>
      </c>
      <c r="B157" s="1914" t="str">
        <f>B104</f>
        <v>Blanchiment</v>
      </c>
      <c r="C157" s="1914">
        <f t="shared" ref="C157:M157" si="14">C104</f>
        <v>1</v>
      </c>
      <c r="D157" s="1914"/>
      <c r="E157" s="1914"/>
      <c r="F157" s="1914"/>
      <c r="G157" s="1914"/>
      <c r="H157" s="1914" t="str">
        <f t="shared" ref="H157" si="15">H104</f>
        <v>2:3</v>
      </c>
      <c r="I157" s="1914"/>
      <c r="J157" s="1914"/>
      <c r="K157" s="1914">
        <f t="shared" si="14"/>
        <v>0</v>
      </c>
      <c r="L157" s="1914"/>
      <c r="M157" s="1914" t="str">
        <f t="shared" si="14"/>
        <v>Secteur</v>
      </c>
      <c r="N157" s="1916"/>
      <c r="O157" s="1916"/>
      <c r="P157" s="1919"/>
    </row>
    <row r="158" spans="1:16" s="1820" customFormat="1" ht="14.4" customHeight="1">
      <c r="A158" s="1815">
        <v>1</v>
      </c>
      <c r="B158" s="1952" t="s">
        <v>2348</v>
      </c>
      <c r="C158" s="1915">
        <v>0</v>
      </c>
      <c r="D158" s="1916"/>
      <c r="E158" s="1916"/>
      <c r="F158" s="1916"/>
      <c r="G158" s="1916"/>
      <c r="H158" s="1916"/>
      <c r="I158" s="1917" t="s">
        <v>513</v>
      </c>
      <c r="J158" s="1921"/>
      <c r="K158" s="1746" t="s">
        <v>513</v>
      </c>
      <c r="L158" s="1922"/>
      <c r="M158" s="1923"/>
      <c r="N158" s="1924"/>
      <c r="O158" s="1924"/>
      <c r="P158" s="1919"/>
    </row>
    <row r="159" spans="1:16" s="1820" customFormat="1" ht="14.4" customHeight="1">
      <c r="A159" s="1815">
        <v>2</v>
      </c>
      <c r="B159" s="1951" t="s">
        <v>2335</v>
      </c>
      <c r="C159" s="1915">
        <v>0</v>
      </c>
      <c r="D159" s="1916"/>
      <c r="E159" s="1916"/>
      <c r="F159" s="1916"/>
      <c r="G159" s="1916"/>
      <c r="H159" s="1916"/>
      <c r="I159" s="1917" t="s">
        <v>502</v>
      </c>
      <c r="J159" s="1917"/>
      <c r="K159" s="1917">
        <v>0</v>
      </c>
      <c r="M159" s="1918" t="s">
        <v>506</v>
      </c>
      <c r="N159" s="1916"/>
      <c r="O159" s="1916"/>
      <c r="P159" s="1919"/>
    </row>
    <row r="160" spans="1:16" s="1820" customFormat="1" ht="14.4" customHeight="1">
      <c r="A160" s="1815">
        <v>2</v>
      </c>
      <c r="B160" s="1914" t="s">
        <v>1893</v>
      </c>
      <c r="C160" s="1915">
        <v>0</v>
      </c>
      <c r="D160" s="1916"/>
      <c r="E160" s="1916"/>
      <c r="F160" s="1916"/>
      <c r="G160" s="1916"/>
      <c r="H160" s="1916"/>
      <c r="I160" s="1920" t="s">
        <v>517</v>
      </c>
      <c r="J160" s="1917"/>
      <c r="K160" s="1917">
        <v>0</v>
      </c>
      <c r="M160" s="1918" t="s">
        <v>506</v>
      </c>
      <c r="N160" s="1916"/>
      <c r="O160" s="1916"/>
      <c r="P160" s="1919"/>
    </row>
    <row r="161" spans="1:13" s="1974" customFormat="1">
      <c r="A161" s="1976">
        <v>1</v>
      </c>
      <c r="B161" s="1980" t="s">
        <v>2766</v>
      </c>
      <c r="C161" s="1974">
        <v>0</v>
      </c>
      <c r="D161" s="1974">
        <v>0</v>
      </c>
      <c r="E161" s="1974">
        <v>0</v>
      </c>
      <c r="F161" s="1974">
        <v>0</v>
      </c>
      <c r="G161" s="1974">
        <v>0</v>
      </c>
      <c r="H161" s="1974">
        <v>0</v>
      </c>
      <c r="I161" s="1974">
        <v>0</v>
      </c>
      <c r="J161" s="1974">
        <v>0</v>
      </c>
      <c r="K161" s="1974">
        <v>0</v>
      </c>
    </row>
    <row r="162" spans="1:13" s="1974" customFormat="1">
      <c r="A162" s="1975">
        <v>2</v>
      </c>
      <c r="B162" s="1979" t="s">
        <v>2737</v>
      </c>
      <c r="C162" s="1974">
        <v>0</v>
      </c>
      <c r="D162" s="1974">
        <v>0</v>
      </c>
      <c r="E162" s="1974">
        <v>0</v>
      </c>
      <c r="F162" s="1974">
        <v>0</v>
      </c>
      <c r="G162" s="1974">
        <v>0</v>
      </c>
      <c r="H162" s="1974">
        <v>0</v>
      </c>
      <c r="I162" s="1974">
        <v>0</v>
      </c>
      <c r="J162" s="1974">
        <v>0</v>
      </c>
      <c r="K162" s="1974">
        <v>1</v>
      </c>
      <c r="M162" s="1974" t="s">
        <v>506</v>
      </c>
    </row>
    <row r="163" spans="1:13" s="1974" customFormat="1">
      <c r="A163" s="1975">
        <v>2</v>
      </c>
      <c r="B163" s="1979" t="s">
        <v>2738</v>
      </c>
      <c r="C163" s="1974">
        <v>0</v>
      </c>
      <c r="D163" s="1974">
        <v>0</v>
      </c>
      <c r="E163" s="1974">
        <v>0</v>
      </c>
      <c r="F163" s="1974">
        <v>0</v>
      </c>
      <c r="G163" s="1974">
        <v>0</v>
      </c>
      <c r="H163" s="1974">
        <v>0</v>
      </c>
      <c r="I163" s="1974">
        <v>0</v>
      </c>
      <c r="J163" s="1974">
        <v>0</v>
      </c>
      <c r="K163" s="1974">
        <v>1</v>
      </c>
      <c r="M163" s="1974" t="s">
        <v>506</v>
      </c>
    </row>
    <row r="164" spans="1:13" s="1974" customFormat="1">
      <c r="A164" s="1975">
        <v>2</v>
      </c>
      <c r="B164" s="1979" t="s">
        <v>2739</v>
      </c>
      <c r="C164" s="1974">
        <v>0</v>
      </c>
      <c r="D164" s="1974">
        <v>0</v>
      </c>
      <c r="E164" s="1974">
        <v>0</v>
      </c>
      <c r="F164" s="1974">
        <v>0</v>
      </c>
      <c r="G164" s="1974">
        <v>0</v>
      </c>
      <c r="H164" s="1974">
        <v>0</v>
      </c>
      <c r="I164" s="1974">
        <v>0</v>
      </c>
      <c r="J164" s="1974">
        <v>0</v>
      </c>
      <c r="K164" s="1974">
        <v>1</v>
      </c>
      <c r="M164" s="1974" t="s">
        <v>506</v>
      </c>
    </row>
    <row r="165" spans="1:13" s="1974" customFormat="1">
      <c r="A165" s="1975">
        <v>2</v>
      </c>
      <c r="B165" s="1979" t="s">
        <v>2740</v>
      </c>
      <c r="C165" s="1974">
        <v>0</v>
      </c>
      <c r="D165" s="1974">
        <v>0</v>
      </c>
      <c r="E165" s="1974">
        <v>0</v>
      </c>
      <c r="F165" s="1974">
        <v>0</v>
      </c>
      <c r="G165" s="1974">
        <v>0</v>
      </c>
      <c r="H165" s="1974">
        <v>0</v>
      </c>
      <c r="I165" s="1974">
        <v>0</v>
      </c>
      <c r="J165" s="1974">
        <v>0</v>
      </c>
      <c r="K165" s="1974">
        <v>1</v>
      </c>
      <c r="M165" s="1974" t="s">
        <v>506</v>
      </c>
    </row>
    <row r="166" spans="1:13" s="1974" customFormat="1">
      <c r="A166" s="1975">
        <v>2</v>
      </c>
      <c r="B166" s="1979" t="s">
        <v>2741</v>
      </c>
      <c r="C166" s="1974">
        <v>0</v>
      </c>
      <c r="D166" s="1974">
        <v>0</v>
      </c>
      <c r="E166" s="1974">
        <v>0</v>
      </c>
      <c r="F166" s="1974">
        <v>0</v>
      </c>
      <c r="G166" s="1974">
        <v>0</v>
      </c>
      <c r="H166" s="1974">
        <v>0</v>
      </c>
      <c r="I166" s="1974">
        <v>0</v>
      </c>
      <c r="J166" s="1974">
        <v>0</v>
      </c>
      <c r="K166" s="1974">
        <v>1</v>
      </c>
      <c r="M166" s="1974" t="s">
        <v>506</v>
      </c>
    </row>
    <row r="167" spans="1:13" s="1974" customFormat="1">
      <c r="A167" s="1975">
        <v>1</v>
      </c>
      <c r="B167" s="1979" t="s">
        <v>2767</v>
      </c>
      <c r="C167" s="1974">
        <v>0</v>
      </c>
      <c r="D167" s="1974">
        <v>0</v>
      </c>
      <c r="E167" s="1974">
        <v>0</v>
      </c>
      <c r="F167" s="1974">
        <v>0</v>
      </c>
      <c r="G167" s="1974">
        <v>0</v>
      </c>
      <c r="H167" s="1974">
        <v>0</v>
      </c>
      <c r="I167" s="1974">
        <v>0</v>
      </c>
      <c r="J167" s="1974">
        <v>0</v>
      </c>
      <c r="K167" s="1974">
        <v>1</v>
      </c>
      <c r="M167" s="1974" t="s">
        <v>506</v>
      </c>
    </row>
    <row r="168" spans="1:13" s="1974" customFormat="1">
      <c r="A168" s="1977">
        <v>1</v>
      </c>
      <c r="B168" s="1979" t="s">
        <v>2742</v>
      </c>
      <c r="C168" s="1974">
        <v>0</v>
      </c>
      <c r="D168" s="1974">
        <v>0</v>
      </c>
      <c r="E168" s="1974">
        <v>0</v>
      </c>
      <c r="F168" s="1974">
        <v>0</v>
      </c>
      <c r="G168" s="1974">
        <v>0</v>
      </c>
      <c r="H168" s="1974">
        <v>0</v>
      </c>
      <c r="I168" s="1974">
        <v>0</v>
      </c>
      <c r="J168" s="1974">
        <v>0</v>
      </c>
      <c r="K168" s="1974">
        <v>1</v>
      </c>
      <c r="M168" s="1974" t="s">
        <v>506</v>
      </c>
    </row>
    <row r="169" spans="1:13" s="1974" customFormat="1">
      <c r="A169" s="1977">
        <v>1</v>
      </c>
      <c r="B169" s="1979" t="s">
        <v>2743</v>
      </c>
      <c r="C169" s="1974">
        <v>0</v>
      </c>
      <c r="D169" s="1974">
        <v>0</v>
      </c>
      <c r="E169" s="1974">
        <v>0</v>
      </c>
      <c r="F169" s="1974">
        <v>0</v>
      </c>
      <c r="G169" s="1974">
        <v>0</v>
      </c>
      <c r="H169" s="1974">
        <v>0</v>
      </c>
      <c r="I169" s="1974">
        <v>0</v>
      </c>
      <c r="J169" s="1974">
        <v>0</v>
      </c>
      <c r="K169" s="1974">
        <v>1</v>
      </c>
      <c r="M169" s="1974" t="s">
        <v>506</v>
      </c>
    </row>
    <row r="170" spans="1:13" s="1974" customFormat="1">
      <c r="A170" s="1977">
        <v>1</v>
      </c>
      <c r="B170" s="1979" t="s">
        <v>2744</v>
      </c>
      <c r="C170" s="1974">
        <v>0</v>
      </c>
      <c r="D170" s="1974">
        <v>0</v>
      </c>
      <c r="E170" s="1974">
        <v>0</v>
      </c>
      <c r="F170" s="1974">
        <v>0</v>
      </c>
      <c r="G170" s="1974">
        <v>0</v>
      </c>
      <c r="H170" s="1974">
        <v>0</v>
      </c>
      <c r="I170" s="1974">
        <v>0</v>
      </c>
      <c r="J170" s="1974">
        <v>0</v>
      </c>
      <c r="K170" s="1974">
        <v>1</v>
      </c>
      <c r="M170" s="1974" t="s">
        <v>506</v>
      </c>
    </row>
    <row r="171" spans="1:13" s="1974" customFormat="1">
      <c r="A171" s="1977">
        <v>1</v>
      </c>
      <c r="B171" s="1979" t="s">
        <v>2745</v>
      </c>
      <c r="C171" s="1974">
        <v>0</v>
      </c>
      <c r="D171" s="1974">
        <v>0</v>
      </c>
      <c r="E171" s="1974">
        <v>0</v>
      </c>
      <c r="F171" s="1974">
        <v>0</v>
      </c>
      <c r="G171" s="1974">
        <v>0</v>
      </c>
      <c r="H171" s="1974">
        <v>0</v>
      </c>
      <c r="I171" s="1974">
        <v>0</v>
      </c>
      <c r="J171" s="1974">
        <v>0</v>
      </c>
      <c r="K171" s="1974">
        <v>1</v>
      </c>
      <c r="M171" s="1974" t="s">
        <v>506</v>
      </c>
    </row>
    <row r="172" spans="1:13" s="1974" customFormat="1">
      <c r="A172" s="1977">
        <v>1</v>
      </c>
      <c r="B172" s="1979" t="s">
        <v>2749</v>
      </c>
      <c r="C172" s="1974">
        <v>0</v>
      </c>
      <c r="D172" s="1974">
        <v>0</v>
      </c>
      <c r="E172" s="1974">
        <v>0</v>
      </c>
      <c r="F172" s="1974">
        <v>0</v>
      </c>
      <c r="G172" s="1974">
        <v>0</v>
      </c>
      <c r="H172" s="1974">
        <v>0</v>
      </c>
      <c r="I172" s="1974">
        <v>0</v>
      </c>
      <c r="J172" s="1974">
        <v>0</v>
      </c>
      <c r="K172" s="1974">
        <v>0</v>
      </c>
    </row>
    <row r="173" spans="1:13" s="1974" customFormat="1">
      <c r="A173" s="1977">
        <v>2</v>
      </c>
      <c r="B173" s="1979" t="s">
        <v>2746</v>
      </c>
      <c r="C173" s="1974">
        <v>0</v>
      </c>
      <c r="D173" s="1974">
        <v>0</v>
      </c>
      <c r="E173" s="1974">
        <v>0</v>
      </c>
      <c r="F173" s="1974">
        <v>0</v>
      </c>
      <c r="G173" s="1974">
        <v>0</v>
      </c>
      <c r="H173" s="1974">
        <v>0</v>
      </c>
      <c r="I173" s="1974">
        <v>0</v>
      </c>
      <c r="J173" s="1974">
        <v>0</v>
      </c>
      <c r="K173" s="1974">
        <v>1</v>
      </c>
      <c r="M173" s="1974" t="s">
        <v>506</v>
      </c>
    </row>
    <row r="174" spans="1:13" s="1974" customFormat="1">
      <c r="A174" s="1977">
        <v>2</v>
      </c>
      <c r="B174" s="1979" t="s">
        <v>2747</v>
      </c>
      <c r="C174" s="1974">
        <v>0</v>
      </c>
      <c r="D174" s="1974">
        <v>0</v>
      </c>
      <c r="E174" s="1974">
        <v>0</v>
      </c>
      <c r="F174" s="1974">
        <v>0</v>
      </c>
      <c r="G174" s="1974">
        <v>0</v>
      </c>
      <c r="H174" s="1974">
        <v>0</v>
      </c>
      <c r="I174" s="1974">
        <v>0</v>
      </c>
      <c r="J174" s="1974">
        <v>0</v>
      </c>
      <c r="K174" s="1974">
        <v>1</v>
      </c>
      <c r="M174" s="1974" t="s">
        <v>506</v>
      </c>
    </row>
    <row r="175" spans="1:13" s="1974" customFormat="1">
      <c r="A175" s="1977">
        <v>2</v>
      </c>
      <c r="B175" s="1979" t="s">
        <v>2748</v>
      </c>
      <c r="C175" s="1974">
        <v>0</v>
      </c>
      <c r="D175" s="1974">
        <v>0</v>
      </c>
      <c r="E175" s="1974">
        <v>0</v>
      </c>
      <c r="F175" s="1974">
        <v>0</v>
      </c>
      <c r="G175" s="1974">
        <v>0</v>
      </c>
      <c r="H175" s="1974">
        <v>0</v>
      </c>
      <c r="I175" s="1974">
        <v>0</v>
      </c>
      <c r="J175" s="1974">
        <v>0</v>
      </c>
      <c r="K175" s="1974">
        <v>0</v>
      </c>
    </row>
    <row r="176" spans="1:13" s="1974" customFormat="1">
      <c r="A176" s="1977">
        <v>3</v>
      </c>
      <c r="B176" s="1979" t="s">
        <v>2750</v>
      </c>
      <c r="C176" s="1974">
        <v>0</v>
      </c>
      <c r="D176" s="1974">
        <v>0</v>
      </c>
      <c r="E176" s="1974">
        <v>0</v>
      </c>
      <c r="F176" s="1974">
        <v>0</v>
      </c>
      <c r="G176" s="1974">
        <v>0</v>
      </c>
      <c r="H176" s="1974">
        <v>0</v>
      </c>
      <c r="I176" s="1974">
        <v>0</v>
      </c>
      <c r="J176" s="1974">
        <v>0</v>
      </c>
      <c r="K176" s="1974">
        <v>1</v>
      </c>
      <c r="M176" s="1974" t="s">
        <v>506</v>
      </c>
    </row>
    <row r="177" spans="1:13" s="1974" customFormat="1">
      <c r="A177" s="1977">
        <v>3</v>
      </c>
      <c r="B177" s="1979" t="s">
        <v>2751</v>
      </c>
      <c r="C177" s="1974">
        <v>0</v>
      </c>
      <c r="D177" s="1974">
        <v>0</v>
      </c>
      <c r="E177" s="1974">
        <v>0</v>
      </c>
      <c r="F177" s="1974">
        <v>0</v>
      </c>
      <c r="G177" s="1974">
        <v>0</v>
      </c>
      <c r="H177" s="1974">
        <v>0</v>
      </c>
      <c r="I177" s="1974">
        <v>0</v>
      </c>
      <c r="J177" s="1974">
        <v>0</v>
      </c>
      <c r="K177" s="1974">
        <v>1</v>
      </c>
      <c r="M177" s="1974" t="s">
        <v>506</v>
      </c>
    </row>
    <row r="178" spans="1:13" s="1974" customFormat="1">
      <c r="A178" s="1977">
        <v>3</v>
      </c>
      <c r="B178" s="1979" t="s">
        <v>2774</v>
      </c>
      <c r="C178" s="1982">
        <v>0</v>
      </c>
      <c r="D178" s="1975">
        <v>0</v>
      </c>
      <c r="E178" s="1975">
        <v>0</v>
      </c>
      <c r="F178" s="1975">
        <v>0</v>
      </c>
      <c r="G178" s="1975">
        <v>0</v>
      </c>
      <c r="H178" s="1975">
        <v>0</v>
      </c>
      <c r="I178" s="1975">
        <v>0</v>
      </c>
      <c r="J178" s="1975">
        <v>0</v>
      </c>
      <c r="K178" s="1975">
        <v>1</v>
      </c>
      <c r="L178" s="1975"/>
      <c r="M178" s="1975" t="s">
        <v>506</v>
      </c>
    </row>
  </sheetData>
  <conditionalFormatting sqref="B158:B159 B106:B142 B73:B78">
    <cfRule type="cellIs" dxfId="27" priority="4" stopIfTrue="1" operator="equal">
      <formula>"NULL"</formula>
    </cfRule>
  </conditionalFormatting>
  <conditionalFormatting sqref="B109">
    <cfRule type="cellIs" dxfId="26" priority="2" stopIfTrue="1" operator="equal">
      <formula>"NULL"</formula>
    </cfRule>
  </conditionalFormatting>
  <conditionalFormatting sqref="B160">
    <cfRule type="cellIs" dxfId="25" priority="1" stopIfTrue="1" operator="equal">
      <formula>"NULL"</formula>
    </cfRule>
  </conditionalFormatting>
  <pageMargins left="0.75" right="0.75" top="1" bottom="1" header="0.5" footer="0.5"/>
  <pageSetup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sheetPr>
  <dimension ref="A1:R2"/>
  <sheetViews>
    <sheetView workbookViewId="0">
      <pane xSplit="2" ySplit="1" topLeftCell="C2" activePane="bottomRight" state="frozen"/>
      <selection activeCell="AC27" sqref="AC27"/>
      <selection pane="topRight" activeCell="AC27" sqref="AC27"/>
      <selection pane="bottomLeft" activeCell="AC27" sqref="AC27"/>
      <selection pane="bottomRight" activeCell="J1" sqref="J1"/>
    </sheetView>
  </sheetViews>
  <sheetFormatPr baseColWidth="10" defaultColWidth="9.109375" defaultRowHeight="14.4"/>
  <cols>
    <col min="1" max="1" width="15.77734375" style="94" bestFit="1" customWidth="1"/>
    <col min="2" max="2" width="12.21875" bestFit="1" customWidth="1"/>
    <col min="3" max="3" width="8.21875" customWidth="1"/>
    <col min="4" max="4" width="9" customWidth="1"/>
    <col min="5" max="5" width="11.88671875" customWidth="1"/>
    <col min="6" max="7" width="17" bestFit="1" customWidth="1"/>
    <col min="8" max="8" width="11.21875" bestFit="1" customWidth="1"/>
    <col min="9" max="10" width="15.21875" customWidth="1"/>
    <col min="11" max="11" width="9.6640625" customWidth="1"/>
    <col min="12" max="12" width="9.33203125" bestFit="1" customWidth="1"/>
    <col min="13" max="13" width="17.77734375" customWidth="1"/>
    <col min="14" max="15" width="11.6640625" customWidth="1"/>
    <col min="16" max="16" width="11.88671875" customWidth="1"/>
    <col min="17" max="17" width="13.44140625" customWidth="1"/>
  </cols>
  <sheetData>
    <row r="1" spans="1:18" ht="51" thickBot="1">
      <c r="A1" s="1955" t="s">
        <v>64</v>
      </c>
      <c r="B1" s="1955" t="s">
        <v>309</v>
      </c>
      <c r="C1" s="1956" t="s">
        <v>2664</v>
      </c>
      <c r="D1" s="1956" t="s">
        <v>2663</v>
      </c>
      <c r="E1" s="1956" t="s">
        <v>2662</v>
      </c>
      <c r="F1" s="1956" t="s">
        <v>2658</v>
      </c>
      <c r="G1" s="1956" t="s">
        <v>2659</v>
      </c>
      <c r="H1" s="1956" t="s">
        <v>2660</v>
      </c>
      <c r="I1" s="1956" t="s">
        <v>2661</v>
      </c>
      <c r="J1" s="1956" t="s">
        <v>2765</v>
      </c>
      <c r="K1" s="1956" t="str">
        <f>Etiquettes!$A$9</f>
        <v>Espèce</v>
      </c>
      <c r="L1" s="1956" t="str">
        <f>Etiquettes!$A$10</f>
        <v>Type de matière</v>
      </c>
      <c r="M1" s="1956" t="str">
        <f>Etiquettes!$A$11</f>
        <v>Etape de transformation</v>
      </c>
      <c r="N1" s="1956" t="str">
        <f>Etiquettes!$A$12</f>
        <v>Acteur concerné</v>
      </c>
      <c r="O1" s="1955" t="s">
        <v>529</v>
      </c>
      <c r="P1" s="1955" t="s">
        <v>531</v>
      </c>
      <c r="Q1" s="1955" t="s">
        <v>2656</v>
      </c>
      <c r="R1" s="1955" t="s">
        <v>1805</v>
      </c>
    </row>
    <row r="2" spans="1:18">
      <c r="A2" s="1958">
        <v>1</v>
      </c>
      <c r="B2" s="1925" t="s">
        <v>310</v>
      </c>
      <c r="K2" s="1745"/>
      <c r="L2" s="1745" t="s">
        <v>506</v>
      </c>
      <c r="M2" s="1745"/>
      <c r="N2" s="1745"/>
      <c r="O2" s="52" t="s">
        <v>2666</v>
      </c>
    </row>
  </sheetData>
  <pageMargins left="0.75" right="0.75" top="1" bottom="1" header="0.5" footer="0.5"/>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sheetPr>
  <dimension ref="A1:FL577"/>
  <sheetViews>
    <sheetView zoomScaleNormal="100" workbookViewId="0">
      <pane xSplit="2" ySplit="2" topLeftCell="CQ278" activePane="bottomRight" state="frozen"/>
      <selection activeCell="B235" sqref="B235"/>
      <selection pane="topRight" activeCell="B235" sqref="B235"/>
      <selection pane="bottomLeft" activeCell="B235" sqref="B235"/>
      <selection pane="bottomRight" activeCell="A575" sqref="A575:XFD575"/>
    </sheetView>
  </sheetViews>
  <sheetFormatPr baseColWidth="10" defaultColWidth="9.109375" defaultRowHeight="14.4"/>
  <cols>
    <col min="1" max="1" width="9.109375" hidden="1" customWidth="1"/>
    <col min="2" max="2" width="47.77734375" bestFit="1" customWidth="1"/>
    <col min="3" max="168" width="2.77734375" customWidth="1"/>
  </cols>
  <sheetData>
    <row r="1" spans="1:168" s="44" customFormat="1" hidden="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row>
    <row r="2" spans="1:168" ht="230.4" customHeight="1">
      <c r="A2" s="27"/>
      <c r="B2" s="1953" t="s">
        <v>2668</v>
      </c>
      <c r="C2" s="43" t="str">
        <f>Secteurs!B2</f>
        <v>Culture de céréales</v>
      </c>
      <c r="D2" s="43" t="str">
        <f>Secteurs!B3</f>
        <v>Culture de céréales (hors riz)</v>
      </c>
      <c r="E2" s="43" t="str">
        <f>Secteurs!B4</f>
        <v>Culture de riz</v>
      </c>
      <c r="F2" s="43" t="str">
        <f>Secteurs!B5</f>
        <v>Ferme</v>
      </c>
      <c r="G2" s="43" t="str">
        <f>Secteurs!B6</f>
        <v>Ferme - Blé dur</v>
      </c>
      <c r="H2" s="43" t="str">
        <f>Secteurs!B7</f>
        <v>Ferme - Blé tendre</v>
      </c>
      <c r="I2" s="43" t="str">
        <f>Secteurs!B8</f>
        <v>Ferme - Méteil</v>
      </c>
      <c r="J2" s="43" t="str">
        <f>Secteurs!B9</f>
        <v>Ferme - Maïs-grain</v>
      </c>
      <c r="K2" s="43" t="str">
        <f>Secteurs!B10</f>
        <v>Ferme - Orge</v>
      </c>
      <c r="L2" s="43" t="str">
        <f>Secteurs!B11</f>
        <v>Ferme - Seigle</v>
      </c>
      <c r="M2" s="43" t="str">
        <f>Secteurs!B12</f>
        <v>Ferme - Avoine</v>
      </c>
      <c r="N2" s="43" t="str">
        <f>Secteurs!B13</f>
        <v>Ferme - Sorgho-grain</v>
      </c>
      <c r="O2" s="43" t="str">
        <f>Secteurs!B14</f>
        <v>Ferme - Triticale</v>
      </c>
      <c r="P2" s="43" t="str">
        <f>Secteurs!B15</f>
        <v>Ferme - Millet</v>
      </c>
      <c r="Q2" s="43" t="str">
        <f>Secteurs!B16</f>
        <v>Ferme - Sarrasin</v>
      </c>
      <c r="R2" s="43" t="str">
        <f>Secteurs!B17</f>
        <v>Ferme - Alpiste</v>
      </c>
      <c r="S2" s="43" t="str">
        <f>Secteurs!B18</f>
        <v>Ferme - Epeautre</v>
      </c>
      <c r="T2" s="43" t="str">
        <f>Secteurs!B19</f>
        <v>Ferme - Autres céréales, autres</v>
      </c>
      <c r="U2" s="43" t="str">
        <f>Secteurs!B20</f>
        <v>Ferme - Mélanges de céréales (hors méteil)</v>
      </c>
      <c r="V2" s="43" t="str">
        <f>Secteurs!B21</f>
        <v>Ferme - Riz</v>
      </c>
      <c r="W2" s="43" t="str">
        <f>Secteurs!B22</f>
        <v>OS</v>
      </c>
      <c r="X2" s="43" t="str">
        <f>Secteurs!B23</f>
        <v>OS - Blé dur</v>
      </c>
      <c r="Y2" s="43" t="str">
        <f>Secteurs!B24</f>
        <v>OS - Blé dur (n-1)</v>
      </c>
      <c r="Z2" s="43" t="str">
        <f>Secteurs!B25</f>
        <v>OS - Blé dur (n)</v>
      </c>
      <c r="AA2" s="43" t="str">
        <f>Secteurs!B26</f>
        <v>OS - Blé tendre</v>
      </c>
      <c r="AB2" s="43" t="str">
        <f>Secteurs!B27</f>
        <v>OS - Blé tendre (n-1)</v>
      </c>
      <c r="AC2" s="43" t="str">
        <f>Secteurs!B28</f>
        <v>OS - Blé tendre (n)</v>
      </c>
      <c r="AD2" s="43" t="str">
        <f>Secteurs!B29</f>
        <v>OS - Méteil</v>
      </c>
      <c r="AE2" s="43" t="str">
        <f>Secteurs!B30</f>
        <v>OS - Méteil (n-1)</v>
      </c>
      <c r="AF2" s="43" t="str">
        <f>Secteurs!B31</f>
        <v>OS - Méteil (n)</v>
      </c>
      <c r="AG2" s="43" t="str">
        <f>Secteurs!B32</f>
        <v>OS - Maïs-grain</v>
      </c>
      <c r="AH2" s="43" t="str">
        <f>Secteurs!B33</f>
        <v>OS - Maïs-grain (n-1)</v>
      </c>
      <c r="AI2" s="43" t="str">
        <f>Secteurs!B34</f>
        <v>OS - Maïs-grain (n)</v>
      </c>
      <c r="AJ2" s="43" t="str">
        <f>Secteurs!B35</f>
        <v>OS - Orge</v>
      </c>
      <c r="AK2" s="43" t="str">
        <f>Secteurs!B36</f>
        <v>OS - Orge (n-1)</v>
      </c>
      <c r="AL2" s="43" t="str">
        <f>Secteurs!B37</f>
        <v>OS - Orge (n)</v>
      </c>
      <c r="AM2" s="43" t="str">
        <f>Secteurs!B38</f>
        <v>OS - Seigle</v>
      </c>
      <c r="AN2" s="43" t="str">
        <f>Secteurs!B39</f>
        <v>OS - Seigle (n-1)</v>
      </c>
      <c r="AO2" s="43" t="str">
        <f>Secteurs!B40</f>
        <v>OS - Seigle (n)</v>
      </c>
      <c r="AP2" s="43" t="str">
        <f>Secteurs!B41</f>
        <v>OS - Avoine</v>
      </c>
      <c r="AQ2" s="43" t="str">
        <f>Secteurs!B42</f>
        <v>OS - Avoine (n-1)</v>
      </c>
      <c r="AR2" s="43" t="str">
        <f>Secteurs!B43</f>
        <v>OS - Avoine (n)</v>
      </c>
      <c r="AS2" s="43" t="str">
        <f>Secteurs!B44</f>
        <v>OS - Sorgho-grain</v>
      </c>
      <c r="AT2" s="43" t="str">
        <f>Secteurs!B45</f>
        <v>OS - Sorgho-grain (n-1)</v>
      </c>
      <c r="AU2" s="43" t="str">
        <f>Secteurs!B46</f>
        <v>OS - Sorgho-grain (n)</v>
      </c>
      <c r="AV2" s="43" t="str">
        <f>Secteurs!B47</f>
        <v>OS - Triticale</v>
      </c>
      <c r="AW2" s="43" t="str">
        <f>Secteurs!B48</f>
        <v>OS - Triticale (n-1)</v>
      </c>
      <c r="AX2" s="43" t="str">
        <f>Secteurs!B49</f>
        <v>OS - Triticale (n)</v>
      </c>
      <c r="AY2" s="43" t="str">
        <f>Secteurs!B50</f>
        <v>OS - Millet</v>
      </c>
      <c r="AZ2" s="43" t="str">
        <f>Secteurs!B51</f>
        <v>OS - Millet (n-1)</v>
      </c>
      <c r="BA2" s="43" t="str">
        <f>Secteurs!B52</f>
        <v>OS - Millet (n)</v>
      </c>
      <c r="BB2" s="43" t="str">
        <f>Secteurs!B53</f>
        <v>OS - Sarrasin</v>
      </c>
      <c r="BC2" s="43" t="str">
        <f>Secteurs!B54</f>
        <v>OS - Sarrasin (n-1)</v>
      </c>
      <c r="BD2" s="43" t="str">
        <f>Secteurs!B55</f>
        <v>OS - Sarrasin (n)</v>
      </c>
      <c r="BE2" s="43" t="str">
        <f>Secteurs!B56</f>
        <v>OS - Alpiste</v>
      </c>
      <c r="BF2" s="43" t="str">
        <f>Secteurs!B57</f>
        <v>OS - Alpiste (n-1)</v>
      </c>
      <c r="BG2" s="43" t="str">
        <f>Secteurs!B58</f>
        <v>OS - Alpiste (n)</v>
      </c>
      <c r="BH2" s="43" t="str">
        <f>Secteurs!B59</f>
        <v>OS - Epeautre</v>
      </c>
      <c r="BI2" s="43" t="str">
        <f>Secteurs!B60</f>
        <v>OS - Epeautre (n-1)</v>
      </c>
      <c r="BJ2" s="43" t="str">
        <f>Secteurs!B61</f>
        <v>OS - Epeautre (n)</v>
      </c>
      <c r="BK2" s="43" t="str">
        <f>Secteurs!B62</f>
        <v>OS - Autres céréales, autres</v>
      </c>
      <c r="BL2" s="43" t="str">
        <f>Secteurs!B63</f>
        <v>OS - Autres céréales, autres (n-1)</v>
      </c>
      <c r="BM2" s="43" t="str">
        <f>Secteurs!B64</f>
        <v>OS - Autres céréales, autres (n)</v>
      </c>
      <c r="BN2" s="43" t="str">
        <f>Secteurs!B65</f>
        <v>OS - Mélanges de céréales (hors méteil)</v>
      </c>
      <c r="BO2" s="43" t="str">
        <f>Secteurs!B66</f>
        <v>OS - Mélanges de céréales (hors méteil) (n-1)</v>
      </c>
      <c r="BP2" s="43" t="str">
        <f>Secteurs!B67</f>
        <v>OS - Mélanges de céréales (hors méteil) (n)</v>
      </c>
      <c r="BQ2" s="43" t="str">
        <f>Secteurs!B68</f>
        <v>OS - Riz</v>
      </c>
      <c r="BR2" s="43" t="str">
        <f>Secteurs!B69</f>
        <v>OS - Riz (n-1)</v>
      </c>
      <c r="BS2" s="43" t="str">
        <f>Secteurs!B70</f>
        <v>OS - Riz (n)</v>
      </c>
      <c r="BT2" s="43" t="str">
        <f>Secteurs!B71</f>
        <v>Stockage avant mise sur le marché l'année suivante</v>
      </c>
      <c r="BU2" s="43" t="str">
        <f>Secteurs!B72</f>
        <v>Variation de stock</v>
      </c>
      <c r="BV2" s="43" t="str">
        <f>Secteurs!B73</f>
        <v>Variation de stock négative</v>
      </c>
      <c r="BW2" s="43" t="str">
        <f>Secteurs!B74</f>
        <v>Variation de stock OS négative</v>
      </c>
      <c r="BX2" s="43" t="str">
        <f>Secteurs!B75</f>
        <v>Variation de stock avant autoconsommation négative</v>
      </c>
      <c r="BY2" s="43" t="str">
        <f>Secteurs!B76</f>
        <v>Variation de stock positive</v>
      </c>
      <c r="BZ2" s="43" t="str">
        <f>Secteurs!B77</f>
        <v>Variation de stock OS positive</v>
      </c>
      <c r="CA2" s="43" t="str">
        <f>Secteurs!B78</f>
        <v>Variation de stock avant autoconsommation positive</v>
      </c>
      <c r="CB2" s="43" t="str">
        <f>Secteurs!B79</f>
        <v>Semences</v>
      </c>
      <c r="CC2" s="43" t="str">
        <f>Secteurs!B80</f>
        <v>Semences fermières</v>
      </c>
      <c r="CD2" s="43" t="str">
        <f>Secteurs!B81</f>
        <v>Semences certifiées</v>
      </c>
      <c r="CE2" s="43" t="str">
        <f>Secteurs!B82</f>
        <v>Pertes</v>
      </c>
      <c r="CF2" s="43" t="str">
        <f>Secteurs!B83</f>
        <v>Freinte</v>
      </c>
      <c r="CG2" s="43" t="str">
        <f>Secteurs!B84</f>
        <v>Amidonnerie</v>
      </c>
      <c r="CH2" s="43" t="str">
        <f>Secteurs!B85</f>
        <v>Amidonnerie - Blé tendre</v>
      </c>
      <c r="CI2" s="43" t="str">
        <f>Secteurs!B86</f>
        <v>Amidonnerie - Maïs</v>
      </c>
      <c r="CJ2" s="43" t="str">
        <f>Secteurs!B87</f>
        <v>Meunerie</v>
      </c>
      <c r="CK2" s="43" t="str">
        <f>Secteurs!B88</f>
        <v>Meunerie - Blé tendre</v>
      </c>
      <c r="CL2" s="43" t="str">
        <f>Secteurs!B89</f>
        <v>Meunerie - Epeautre</v>
      </c>
      <c r="CM2" s="43" t="str">
        <f>Secteurs!B90</f>
        <v>Meunerie - Seigle</v>
      </c>
      <c r="CN2" s="43" t="str">
        <f>Secteurs!B91</f>
        <v>Meunerie - Sarrasin</v>
      </c>
      <c r="CO2" s="43" t="str">
        <f>Secteurs!B92</f>
        <v>Semoulerie</v>
      </c>
      <c r="CP2" s="43" t="str">
        <f>Secteurs!B93</f>
        <v>Indus. pâtes &amp; couscous</v>
      </c>
      <c r="CQ2" s="43" t="str">
        <f>Secteurs!B94</f>
        <v>Maïserie</v>
      </c>
      <c r="CR2" s="43" t="str">
        <f>Secteurs!B95</f>
        <v>Maïserie 2</v>
      </c>
      <c r="CS2" s="43" t="str">
        <f>Secteurs!B96</f>
        <v>Distillerie</v>
      </c>
      <c r="CT2" s="43" t="str">
        <f>Secteurs!B97</f>
        <v>Distillerie - Blé tendre</v>
      </c>
      <c r="CU2" s="43" t="str">
        <f>Secteurs!B98</f>
        <v>Distillerie - Maïs-grain</v>
      </c>
      <c r="CV2" s="43" t="str">
        <f>Secteurs!B99</f>
        <v>Malterie</v>
      </c>
      <c r="CW2" s="43" t="str">
        <f>Secteurs!B100</f>
        <v>Malterie - Orge</v>
      </c>
      <c r="CX2" s="43" t="str">
        <f>Secteurs!B101</f>
        <v>Malterie - Blé tendre</v>
      </c>
      <c r="CY2" s="43" t="str">
        <f>Secteurs!B102</f>
        <v>Brasserie</v>
      </c>
      <c r="CZ2" s="43" t="str">
        <f>Secteurs!B103</f>
        <v>Décorticage</v>
      </c>
      <c r="DA2" s="43" t="str">
        <f>Secteurs!B104</f>
        <v>Blanchiment</v>
      </c>
      <c r="DB2" s="43" t="str">
        <f>Secteurs!B105</f>
        <v>Etuvage/Cuisson (dont autre décorticage et blanchiment)</v>
      </c>
      <c r="DC2" s="43" t="str">
        <f>Secteurs!B106</f>
        <v>Débouchés</v>
      </c>
      <c r="DD2" s="43" t="str">
        <f>Secteurs!B107</f>
        <v>Usages alimentaires</v>
      </c>
      <c r="DE2" s="43" t="str">
        <f>Secteurs!B108</f>
        <v>Alimentation animale</v>
      </c>
      <c r="DF2" s="43" t="str">
        <f>Secteurs!B109</f>
        <v>Alimentation animale rente (EA)</v>
      </c>
      <c r="DG2" s="43" t="str">
        <f>Secteurs!B110</f>
        <v>Alimentation animale rente (EA) (hors FAB)</v>
      </c>
      <c r="DH2" s="43" t="str">
        <f>Secteurs!B111</f>
        <v>FAB</v>
      </c>
      <c r="DI2" s="43" t="str">
        <f>Secteurs!B112</f>
        <v>Petfood</v>
      </c>
      <c r="DJ2" s="43" t="str">
        <f>Secteurs!B113</f>
        <v>Alimentation humaine</v>
      </c>
      <c r="DK2" s="43" t="str">
        <f>Secteurs!B114</f>
        <v>Débouchés farine de blé</v>
      </c>
      <c r="DL2" s="43" t="str">
        <f>Secteurs!B115</f>
        <v>Boulangerie et pâtisserie</v>
      </c>
      <c r="DM2" s="43" t="str">
        <f>Secteurs!B116</f>
        <v>Boulangerie et pâtisserie artisanale</v>
      </c>
      <c r="DN2" s="43" t="str">
        <f>Secteurs!B117</f>
        <v>Boulangerie et pâtisserie industrielle</v>
      </c>
      <c r="DO2" s="43" t="str">
        <f>Secteurs!B118</f>
        <v>Labo boulangerie GMS</v>
      </c>
      <c r="DP2" s="43" t="str">
        <f>Secteurs!B119</f>
        <v>Secteur public</v>
      </c>
      <c r="DQ2" s="43" t="str">
        <f>Secteurs!B120</f>
        <v>Sachets</v>
      </c>
      <c r="DR2" s="43" t="str">
        <f>Secteurs!B121</f>
        <v>Conditionneurs en sachets</v>
      </c>
      <c r="DS2" s="43" t="str">
        <f>Secteurs!B122</f>
        <v>Ventes de sachets</v>
      </c>
      <c r="DT2" s="43" t="str">
        <f>Secteurs!B123</f>
        <v>Autres utilisations alimentaires</v>
      </c>
      <c r="DU2" s="43" t="str">
        <f>Secteurs!B124</f>
        <v>Industries utilisatrices alimentaires</v>
      </c>
      <c r="DV2" s="43" t="str">
        <f>Secteurs!B125</f>
        <v>Utilisations diverses alimentaires</v>
      </c>
      <c r="DW2" s="43" t="str">
        <f>Secteurs!B126</f>
        <v>Mixes et prémixes</v>
      </c>
      <c r="DX2" s="43" t="str">
        <f>Secteurs!B127</f>
        <v>Fabricants de mixes ou prémixes</v>
      </c>
      <c r="DY2" s="43" t="str">
        <f>Secteurs!B128</f>
        <v>Fabrication de mixes ou prémixes</v>
      </c>
      <c r="DZ2" s="43" t="str">
        <f>Secteurs!B129</f>
        <v>Négociants en farine</v>
      </c>
      <c r="EA2" s="43" t="str">
        <f>Secteurs!B130</f>
        <v>Autres IAA ou consommation humaine</v>
      </c>
      <c r="EB2" s="43" t="str">
        <f>Secteurs!B131</f>
        <v>Usages non-alimentaires</v>
      </c>
      <c r="EC2" s="43" t="str">
        <f>Secteurs!B132</f>
        <v>Valorisation énergétique</v>
      </c>
      <c r="ED2" s="43" t="str">
        <f>Secteurs!B133</f>
        <v>Méthanisation</v>
      </c>
      <c r="EE2" s="43" t="str">
        <f>Secteurs!B134</f>
        <v>Combustion</v>
      </c>
      <c r="EF2" s="43" t="str">
        <f>Secteurs!B135</f>
        <v>Valorisation agronomique</v>
      </c>
      <c r="EG2" s="43" t="str">
        <f>Secteurs!B136</f>
        <v>Epandage</v>
      </c>
      <c r="EH2" s="43" t="str">
        <f>Secteurs!B137</f>
        <v>Industrie de la fertilisation</v>
      </c>
      <c r="EI2" s="43" t="str">
        <f>Secteurs!B138</f>
        <v>Compostage</v>
      </c>
      <c r="EJ2" s="43" t="str">
        <f>Secteurs!B139</f>
        <v>Industries non-alimentaires</v>
      </c>
      <c r="EK2" s="43" t="str">
        <f>Secteurs!B140</f>
        <v>Industrie pharmaceutique, cosmétique</v>
      </c>
      <c r="EL2" s="43" t="str">
        <f>Secteurs!B141</f>
        <v>Autres industries non-alimentaires</v>
      </c>
      <c r="EM2" s="43" t="str">
        <f>Secteurs!B142</f>
        <v>Divers</v>
      </c>
      <c r="EN2" s="43" t="str">
        <f>Secteurs!B143</f>
        <v>Indéfini</v>
      </c>
      <c r="EO2" s="43" t="str">
        <f>Secteurs!B144</f>
        <v>1ère transformation</v>
      </c>
      <c r="EP2" s="43" t="str">
        <f>Secteurs!B152</f>
        <v>2nde transformation</v>
      </c>
      <c r="EQ2" s="43" t="str">
        <f>Secteurs!B158</f>
        <v>Industries de la panification et pharmaceutique</v>
      </c>
      <c r="ER2" s="43" t="str">
        <f>Secteurs!B159</f>
        <v>Boulangerie et pâtisserie industrielle</v>
      </c>
      <c r="ES2" s="43" t="str">
        <f>Secteurs!B160</f>
        <v>Industrie pharmaceutique, cosmétique</v>
      </c>
      <c r="ET2" s="43" t="str">
        <f>Secteurs!B161</f>
        <v>Production - Synthétique</v>
      </c>
      <c r="EU2" s="43" t="str">
        <f>Secteurs!B162</f>
        <v>Blé tendre - Synthétique</v>
      </c>
      <c r="EV2" s="43" t="str">
        <f>Secteurs!B163</f>
        <v>Blé dur - Synthétique</v>
      </c>
      <c r="EW2" s="43" t="str">
        <f>Secteurs!B164</f>
        <v>Maïs - Synthétique</v>
      </c>
      <c r="EX2" s="43" t="str">
        <f>Secteurs!B165</f>
        <v>Orge - Synthétique</v>
      </c>
      <c r="EY2" s="43" t="str">
        <f>Secteurs!B166</f>
        <v>Autres céréales - Synthétique</v>
      </c>
      <c r="EZ2" s="43" t="str">
        <f>Secteurs!B167</f>
        <v>Variation de stock - Synthétique</v>
      </c>
      <c r="FA2" s="43" t="str">
        <f>Secteurs!B168</f>
        <v>Pertes, freintes et semences - Synthétique</v>
      </c>
      <c r="FB2" s="43" t="str">
        <f>Secteurs!B169</f>
        <v>1ère transformation - Synthétique</v>
      </c>
      <c r="FC2" s="43" t="str">
        <f>Secteurs!B170</f>
        <v>2nde transformation - Synthétique</v>
      </c>
      <c r="FD2" s="43" t="str">
        <f>Secteurs!B171</f>
        <v>Fabrication d'aliments pour animaux - Synthétique</v>
      </c>
      <c r="FE2" s="43" t="str">
        <f>Secteurs!B172</f>
        <v>Débouchés - Synthétique</v>
      </c>
      <c r="FF2" s="43" t="str">
        <f>Secteurs!B173</f>
        <v>Consommation humaine - Synthétique</v>
      </c>
      <c r="FG2" s="43" t="str">
        <f>Secteurs!B174</f>
        <v>Consommation animale - Synthétique</v>
      </c>
      <c r="FH2" s="43" t="str">
        <f>Secteurs!B175</f>
        <v>Autres usages - Synthétique</v>
      </c>
      <c r="FI2" s="43" t="str">
        <f>Secteurs!B176</f>
        <v>Bioproduits - Synthétique</v>
      </c>
      <c r="FJ2" s="43" t="str">
        <f>Secteurs!B177</f>
        <v>Energie - Synthétique</v>
      </c>
      <c r="FK2" s="43" t="str">
        <f>Secteurs!B178</f>
        <v>Indéfini - Synthétique</v>
      </c>
      <c r="FL2" s="43" t="str">
        <f>'Echanges territoires'!B2</f>
        <v>International</v>
      </c>
    </row>
    <row r="3" spans="1:168">
      <c r="A3" s="31"/>
      <c r="B3" s="28" t="str">
        <f>Produits!B2</f>
        <v>Céréales</v>
      </c>
      <c r="C3" s="31">
        <v>1</v>
      </c>
      <c r="D3" s="31">
        <v>1</v>
      </c>
      <c r="E3" s="31">
        <v>1</v>
      </c>
      <c r="F3" s="31"/>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row>
    <row r="4" spans="1:168">
      <c r="A4" s="31"/>
      <c r="B4" s="28" t="str">
        <f>Produits!B3</f>
        <v>Céréales (hors riz)</v>
      </c>
      <c r="C4" s="31">
        <v>1</v>
      </c>
      <c r="D4" s="31">
        <v>1</v>
      </c>
      <c r="E4" s="31"/>
      <c r="F4" s="31"/>
      <c r="G4" s="31"/>
      <c r="H4" s="31"/>
      <c r="I4" s="31"/>
      <c r="J4" s="31"/>
      <c r="K4" s="31"/>
      <c r="L4" s="31"/>
      <c r="M4" s="31"/>
      <c r="N4" s="31"/>
      <c r="O4" s="31"/>
      <c r="P4" s="31"/>
      <c r="Q4" s="31"/>
      <c r="R4" s="31"/>
      <c r="S4" s="31"/>
      <c r="T4" s="31"/>
      <c r="U4" s="31"/>
      <c r="V4" s="31"/>
      <c r="W4" s="31"/>
      <c r="X4" s="31"/>
      <c r="Y4" s="31"/>
      <c r="Z4" s="31"/>
      <c r="AA4" s="31"/>
      <c r="AB4" s="31"/>
      <c r="AC4" s="31"/>
      <c r="AD4" s="31"/>
      <c r="AE4" s="31"/>
      <c r="AF4" s="31"/>
      <c r="AG4" s="31"/>
      <c r="AH4" s="31"/>
      <c r="AI4" s="31"/>
      <c r="AJ4" s="31"/>
      <c r="AK4" s="31"/>
      <c r="AL4" s="31"/>
      <c r="AM4" s="31"/>
      <c r="AN4" s="31"/>
      <c r="AO4" s="31"/>
      <c r="AP4" s="31"/>
      <c r="AQ4" s="31"/>
      <c r="AR4" s="31"/>
      <c r="AS4" s="31"/>
      <c r="AT4" s="31"/>
      <c r="AU4" s="31"/>
      <c r="AV4" s="31"/>
      <c r="AW4" s="31"/>
      <c r="AX4" s="31"/>
      <c r="AY4" s="31"/>
      <c r="AZ4" s="31"/>
      <c r="BA4" s="31"/>
      <c r="BB4" s="31"/>
      <c r="BC4" s="31"/>
      <c r="BD4" s="31"/>
      <c r="BE4" s="31"/>
      <c r="BF4" s="31"/>
      <c r="BG4" s="31"/>
      <c r="BH4" s="31"/>
      <c r="BI4" s="31"/>
      <c r="BJ4" s="31"/>
      <c r="BK4" s="31"/>
      <c r="BL4" s="31"/>
      <c r="BM4" s="31"/>
      <c r="BN4" s="31"/>
      <c r="BO4" s="31"/>
      <c r="BP4" s="31"/>
      <c r="BQ4" s="31"/>
      <c r="BR4" s="31"/>
      <c r="BS4" s="31"/>
      <c r="BT4" s="31"/>
      <c r="BU4" s="31"/>
      <c r="BV4" s="31"/>
      <c r="BW4" s="31"/>
      <c r="BX4" s="31"/>
      <c r="BY4" s="31"/>
      <c r="BZ4" s="31"/>
      <c r="CA4" s="31"/>
      <c r="CB4" s="31"/>
      <c r="CC4" s="31"/>
      <c r="CD4" s="31"/>
      <c r="CE4" s="31"/>
      <c r="CF4" s="31"/>
      <c r="CG4" s="31"/>
      <c r="CH4" s="31"/>
      <c r="CI4" s="31"/>
      <c r="CJ4" s="31"/>
      <c r="CK4" s="31"/>
      <c r="CL4" s="31"/>
      <c r="CM4" s="31"/>
      <c r="CN4" s="31"/>
      <c r="CO4" s="31"/>
      <c r="CP4" s="31"/>
      <c r="CQ4" s="31"/>
      <c r="CR4" s="31"/>
      <c r="CS4" s="31"/>
      <c r="CT4" s="31"/>
      <c r="CU4" s="31"/>
      <c r="CV4" s="31"/>
      <c r="CW4" s="31"/>
      <c r="CX4" s="31"/>
      <c r="CY4" s="31"/>
      <c r="CZ4" s="31"/>
      <c r="DA4" s="31"/>
      <c r="DB4" s="31"/>
      <c r="DC4" s="31"/>
      <c r="DD4" s="31"/>
      <c r="DE4" s="31"/>
      <c r="DF4" s="31"/>
      <c r="DG4" s="31"/>
      <c r="DH4" s="31"/>
      <c r="DI4" s="31"/>
      <c r="DJ4" s="31"/>
      <c r="DK4" s="31"/>
      <c r="DL4" s="31"/>
      <c r="DM4" s="31"/>
      <c r="DN4" s="31"/>
      <c r="DO4" s="31"/>
      <c r="DP4" s="31"/>
      <c r="DQ4" s="31"/>
      <c r="DR4" s="31"/>
      <c r="DS4" s="31"/>
      <c r="DT4" s="31"/>
      <c r="DU4" s="31"/>
      <c r="DV4" s="31"/>
      <c r="DW4" s="31"/>
      <c r="DX4" s="31"/>
      <c r="DY4" s="31"/>
      <c r="DZ4" s="31"/>
      <c r="EA4" s="31"/>
      <c r="EB4" s="31"/>
      <c r="EC4" s="31"/>
      <c r="ED4" s="31"/>
      <c r="EE4" s="31"/>
      <c r="EF4" s="31"/>
      <c r="EG4" s="31"/>
      <c r="EH4" s="31"/>
      <c r="EI4" s="31"/>
      <c r="EJ4" s="31"/>
      <c r="EK4" s="31"/>
      <c r="EL4" s="31"/>
      <c r="EM4" s="31"/>
      <c r="EN4" s="31"/>
      <c r="EO4" s="31"/>
      <c r="EP4" s="31"/>
      <c r="EQ4" s="31"/>
      <c r="ER4" s="31"/>
      <c r="ES4" s="31"/>
      <c r="ET4" s="31"/>
      <c r="EU4" s="31"/>
      <c r="EV4" s="31"/>
      <c r="EW4" s="31"/>
      <c r="EX4" s="31"/>
      <c r="EY4" s="31"/>
      <c r="EZ4" s="31"/>
      <c r="FA4" s="31"/>
      <c r="FB4" s="31"/>
      <c r="FC4" s="31"/>
      <c r="FD4" s="31"/>
      <c r="FE4" s="31"/>
      <c r="FF4" s="31"/>
      <c r="FG4" s="31"/>
      <c r="FH4" s="31"/>
      <c r="FI4" s="31"/>
      <c r="FJ4" s="31"/>
      <c r="FK4" s="31"/>
      <c r="FL4" s="31"/>
    </row>
    <row r="5" spans="1:168">
      <c r="A5" s="31"/>
      <c r="B5" s="28" t="str">
        <f>Produits!B4</f>
        <v>Blé</v>
      </c>
      <c r="C5" s="31">
        <v>1</v>
      </c>
      <c r="D5" s="31">
        <v>1</v>
      </c>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row>
    <row r="6" spans="1:168">
      <c r="A6" s="31"/>
      <c r="B6" s="28" t="str">
        <f>Produits!B5</f>
        <v>Blé dur</v>
      </c>
      <c r="C6" s="31">
        <v>1</v>
      </c>
      <c r="D6" s="31">
        <v>1</v>
      </c>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c r="DC6" s="31"/>
      <c r="DD6" s="31"/>
      <c r="DE6" s="31"/>
      <c r="DF6" s="31"/>
      <c r="DG6" s="31"/>
      <c r="DH6" s="31"/>
      <c r="DI6" s="31"/>
      <c r="DJ6" s="31"/>
      <c r="DK6" s="31"/>
      <c r="DL6" s="31"/>
      <c r="DM6" s="31"/>
      <c r="DN6" s="31"/>
      <c r="DO6" s="31"/>
      <c r="DP6" s="31"/>
      <c r="DQ6" s="31"/>
      <c r="DR6" s="31"/>
      <c r="DS6" s="31"/>
      <c r="DT6" s="31"/>
      <c r="DU6" s="31"/>
      <c r="DV6" s="31"/>
      <c r="DW6" s="31"/>
      <c r="DX6" s="31"/>
      <c r="DY6" s="31"/>
      <c r="DZ6" s="31"/>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1"/>
      <c r="FK6" s="31"/>
      <c r="FL6" s="31"/>
    </row>
    <row r="7" spans="1:168">
      <c r="A7" s="31"/>
      <c r="B7" s="28" t="str">
        <f>Produits!B6</f>
        <v>Blé tendre et méteil</v>
      </c>
      <c r="C7" s="31">
        <v>1</v>
      </c>
      <c r="D7" s="31">
        <v>1</v>
      </c>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c r="DC7" s="31"/>
      <c r="DD7" s="31"/>
      <c r="DE7" s="31"/>
      <c r="DF7" s="31"/>
      <c r="DG7" s="31"/>
      <c r="DH7" s="31"/>
      <c r="DI7" s="31"/>
      <c r="DJ7" s="31"/>
      <c r="DK7" s="31"/>
      <c r="DL7" s="31"/>
      <c r="DM7" s="31"/>
      <c r="DN7" s="31"/>
      <c r="DO7" s="31"/>
      <c r="DP7" s="31"/>
      <c r="DQ7" s="31"/>
      <c r="DR7" s="31"/>
      <c r="DS7" s="31"/>
      <c r="DT7" s="31"/>
      <c r="DU7" s="31"/>
      <c r="DV7" s="31"/>
      <c r="DW7" s="31"/>
      <c r="DX7" s="31"/>
      <c r="DY7" s="31"/>
      <c r="DZ7" s="31"/>
      <c r="EA7" s="31"/>
      <c r="EB7" s="31"/>
      <c r="EC7" s="31"/>
      <c r="ED7" s="31"/>
      <c r="EE7" s="31"/>
      <c r="EF7" s="31"/>
      <c r="EG7" s="31"/>
      <c r="EH7" s="31"/>
      <c r="EI7" s="31"/>
      <c r="EJ7" s="31"/>
      <c r="EK7" s="31"/>
      <c r="EL7" s="31"/>
      <c r="EM7" s="31"/>
      <c r="EN7" s="31"/>
      <c r="EO7" s="31"/>
      <c r="EP7" s="31"/>
      <c r="EQ7" s="31"/>
      <c r="ER7" s="31"/>
      <c r="ES7" s="31"/>
      <c r="ET7" s="31"/>
      <c r="EU7" s="31"/>
      <c r="EV7" s="31"/>
      <c r="EW7" s="31"/>
      <c r="EX7" s="31"/>
      <c r="EY7" s="31"/>
      <c r="EZ7" s="31"/>
      <c r="FA7" s="31"/>
      <c r="FB7" s="31"/>
      <c r="FC7" s="31"/>
      <c r="FD7" s="31"/>
      <c r="FE7" s="31"/>
      <c r="FF7" s="31"/>
      <c r="FG7" s="31"/>
      <c r="FH7" s="31"/>
      <c r="FI7" s="31"/>
      <c r="FJ7" s="31"/>
      <c r="FK7" s="31"/>
      <c r="FL7" s="31"/>
    </row>
    <row r="8" spans="1:168">
      <c r="A8" s="31"/>
      <c r="B8" s="28" t="str">
        <f>Produits!B7</f>
        <v>Blé tendre</v>
      </c>
      <c r="C8" s="31">
        <v>1</v>
      </c>
      <c r="D8" s="31">
        <v>1</v>
      </c>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c r="DC8" s="31"/>
      <c r="DD8" s="31"/>
      <c r="DE8" s="31"/>
      <c r="DF8" s="31"/>
      <c r="DG8" s="31"/>
      <c r="DH8" s="31"/>
      <c r="DI8" s="31"/>
      <c r="DJ8" s="31"/>
      <c r="DK8" s="31"/>
      <c r="DL8" s="31"/>
      <c r="DM8" s="31"/>
      <c r="DN8" s="31"/>
      <c r="DO8" s="31"/>
      <c r="DP8" s="31"/>
      <c r="DQ8" s="31"/>
      <c r="DR8" s="31"/>
      <c r="DS8" s="31"/>
      <c r="DT8" s="31"/>
      <c r="DU8" s="31"/>
      <c r="DV8" s="31"/>
      <c r="DW8" s="31"/>
      <c r="DX8" s="31"/>
      <c r="DY8" s="31"/>
      <c r="DZ8" s="31"/>
      <c r="EA8" s="31"/>
      <c r="EB8" s="31"/>
      <c r="EC8" s="31"/>
      <c r="ED8" s="31"/>
      <c r="EE8" s="31"/>
      <c r="EF8" s="31"/>
      <c r="EG8" s="31"/>
      <c r="EH8" s="31"/>
      <c r="EI8" s="31"/>
      <c r="EJ8" s="31"/>
      <c r="EK8" s="31"/>
      <c r="EL8" s="31"/>
      <c r="EM8" s="31"/>
      <c r="EN8" s="31"/>
      <c r="EO8" s="31"/>
      <c r="EP8" s="31"/>
      <c r="EQ8" s="31"/>
      <c r="ER8" s="31"/>
      <c r="ES8" s="31"/>
      <c r="ET8" s="31"/>
      <c r="EU8" s="31"/>
      <c r="EV8" s="31"/>
      <c r="EW8" s="31"/>
      <c r="EX8" s="31"/>
      <c r="EY8" s="31"/>
      <c r="EZ8" s="31"/>
      <c r="FA8" s="31"/>
      <c r="FB8" s="31"/>
      <c r="FC8" s="31"/>
      <c r="FD8" s="31"/>
      <c r="FE8" s="31"/>
      <c r="FF8" s="31"/>
      <c r="FG8" s="31"/>
      <c r="FH8" s="31"/>
      <c r="FI8" s="31"/>
      <c r="FJ8" s="31"/>
      <c r="FK8" s="31"/>
      <c r="FL8" s="31"/>
    </row>
    <row r="9" spans="1:168">
      <c r="A9" s="31"/>
      <c r="B9" s="28" t="str">
        <f>Produits!B8</f>
        <v>Méteil</v>
      </c>
      <c r="C9" s="31">
        <v>1</v>
      </c>
      <c r="D9" s="31">
        <v>1</v>
      </c>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c r="DC9" s="31"/>
      <c r="DD9" s="31"/>
      <c r="DE9" s="31"/>
      <c r="DF9" s="31"/>
      <c r="DG9" s="31"/>
      <c r="DH9" s="31"/>
      <c r="DI9" s="31"/>
      <c r="DJ9" s="31"/>
      <c r="DK9" s="31"/>
      <c r="DL9" s="31"/>
      <c r="DM9" s="31"/>
      <c r="DN9" s="31"/>
      <c r="DO9" s="31"/>
      <c r="DP9" s="31"/>
      <c r="DQ9" s="31"/>
      <c r="DR9" s="31"/>
      <c r="DS9" s="31"/>
      <c r="DT9" s="31"/>
      <c r="DU9" s="31"/>
      <c r="DV9" s="31"/>
      <c r="DW9" s="31"/>
      <c r="DX9" s="31"/>
      <c r="DY9" s="31"/>
      <c r="DZ9" s="31"/>
      <c r="EA9" s="31"/>
      <c r="EB9" s="31"/>
      <c r="EC9" s="31"/>
      <c r="ED9" s="31"/>
      <c r="EE9" s="31"/>
      <c r="EF9" s="31"/>
      <c r="EG9" s="31"/>
      <c r="EH9" s="31"/>
      <c r="EI9" s="31"/>
      <c r="EJ9" s="31"/>
      <c r="EK9" s="31"/>
      <c r="EL9" s="31"/>
      <c r="EM9" s="31"/>
      <c r="EN9" s="31"/>
      <c r="EO9" s="31"/>
      <c r="EP9" s="31"/>
      <c r="EQ9" s="31"/>
      <c r="ER9" s="31"/>
      <c r="ES9" s="31"/>
      <c r="ET9" s="31"/>
      <c r="EU9" s="31"/>
      <c r="EV9" s="31"/>
      <c r="EW9" s="31"/>
      <c r="EX9" s="31"/>
      <c r="EY9" s="31"/>
      <c r="EZ9" s="31"/>
      <c r="FA9" s="31"/>
      <c r="FB9" s="31"/>
      <c r="FC9" s="31"/>
      <c r="FD9" s="31"/>
      <c r="FE9" s="31"/>
      <c r="FF9" s="31"/>
      <c r="FG9" s="31"/>
      <c r="FH9" s="31"/>
      <c r="FI9" s="31"/>
      <c r="FJ9" s="31"/>
      <c r="FK9" s="31"/>
      <c r="FL9" s="31"/>
    </row>
    <row r="10" spans="1:168">
      <c r="A10" s="31"/>
      <c r="B10" s="28" t="str">
        <f>Produits!B9</f>
        <v>Maïs-grain</v>
      </c>
      <c r="C10" s="31">
        <v>1</v>
      </c>
      <c r="D10" s="31">
        <v>1</v>
      </c>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c r="DC10" s="31"/>
      <c r="DD10" s="31"/>
      <c r="DE10" s="31"/>
      <c r="DF10" s="31"/>
      <c r="DG10" s="31"/>
      <c r="DH10" s="31"/>
      <c r="DI10" s="31"/>
      <c r="DJ10" s="31"/>
      <c r="DK10" s="31"/>
      <c r="DL10" s="31"/>
      <c r="DM10" s="31"/>
      <c r="DN10" s="31"/>
      <c r="DO10" s="31"/>
      <c r="DP10" s="31"/>
      <c r="DQ10" s="31"/>
      <c r="DR10" s="31"/>
      <c r="DS10" s="31"/>
      <c r="DT10" s="31"/>
      <c r="DU10" s="31"/>
      <c r="DV10" s="31"/>
      <c r="DW10" s="31"/>
      <c r="DX10" s="31"/>
      <c r="DY10" s="31"/>
      <c r="DZ10" s="31"/>
      <c r="EA10" s="31"/>
      <c r="EB10" s="31"/>
      <c r="EC10" s="31"/>
      <c r="ED10" s="31"/>
      <c r="EE10" s="31"/>
      <c r="EF10" s="31"/>
      <c r="EG10" s="31"/>
      <c r="EH10" s="31"/>
      <c r="EI10" s="31"/>
      <c r="EJ10" s="31"/>
      <c r="EK10" s="31"/>
      <c r="EL10" s="31"/>
      <c r="EM10" s="31"/>
      <c r="EN10" s="31"/>
      <c r="EO10" s="31"/>
      <c r="EP10" s="31"/>
      <c r="EQ10" s="31"/>
      <c r="ER10" s="31"/>
      <c r="ES10" s="31"/>
      <c r="ET10" s="31"/>
      <c r="EU10" s="31"/>
      <c r="EV10" s="31"/>
      <c r="EW10" s="31"/>
      <c r="EX10" s="31"/>
      <c r="EY10" s="31"/>
      <c r="EZ10" s="31"/>
      <c r="FA10" s="31"/>
      <c r="FB10" s="31"/>
      <c r="FC10" s="31"/>
      <c r="FD10" s="31"/>
      <c r="FE10" s="31"/>
      <c r="FF10" s="31"/>
      <c r="FG10" s="31"/>
      <c r="FH10" s="31"/>
      <c r="FI10" s="31"/>
      <c r="FJ10" s="31"/>
      <c r="FK10" s="31"/>
      <c r="FL10" s="31"/>
    </row>
    <row r="11" spans="1:168">
      <c r="A11" s="31"/>
      <c r="B11" s="28" t="str">
        <f>Produits!B10</f>
        <v>Maïs-grain (conso)</v>
      </c>
      <c r="C11" s="31">
        <v>1</v>
      </c>
      <c r="D11" s="31">
        <v>1</v>
      </c>
      <c r="E11" s="31"/>
      <c r="F11" s="31"/>
      <c r="G11" s="31"/>
      <c r="H11" s="31"/>
      <c r="I11" s="31"/>
      <c r="J11" s="31"/>
      <c r="K11" s="31"/>
      <c r="L11" s="31"/>
      <c r="M11" s="31"/>
      <c r="N11" s="31"/>
      <c r="O11" s="31"/>
      <c r="P11" s="31"/>
      <c r="Q11" s="31"/>
      <c r="R11" s="31"/>
      <c r="S11" s="31"/>
      <c r="T11" s="31"/>
      <c r="U11" s="31"/>
      <c r="V11" s="31"/>
      <c r="W11" s="31"/>
      <c r="X11" s="31"/>
      <c r="Y11" s="31"/>
      <c r="Z11" s="31"/>
      <c r="AA11" s="31"/>
      <c r="AB11" s="31"/>
      <c r="AC11" s="31"/>
      <c r="AD11" s="31"/>
      <c r="AE11" s="31"/>
      <c r="AF11" s="31"/>
      <c r="AG11" s="31"/>
      <c r="AH11" s="31"/>
      <c r="AI11" s="31"/>
      <c r="AJ11" s="31"/>
      <c r="AK11" s="31"/>
      <c r="AL11" s="31"/>
      <c r="AM11" s="31"/>
      <c r="AN11" s="31"/>
      <c r="AO11" s="31"/>
      <c r="AP11" s="31"/>
      <c r="AQ11" s="31"/>
      <c r="AR11" s="31"/>
      <c r="AS11" s="31"/>
      <c r="AT11" s="31"/>
      <c r="AU11" s="31"/>
      <c r="AV11" s="31"/>
      <c r="AW11" s="31"/>
      <c r="AX11" s="31"/>
      <c r="AY11" s="31"/>
      <c r="AZ11" s="31"/>
      <c r="BA11" s="31"/>
      <c r="BB11" s="31"/>
      <c r="BC11" s="31"/>
      <c r="BD11" s="31"/>
      <c r="BE11" s="31"/>
      <c r="BF11" s="31"/>
      <c r="BG11" s="31"/>
      <c r="BH11" s="31"/>
      <c r="BI11" s="31"/>
      <c r="BJ11" s="31"/>
      <c r="BK11" s="31"/>
      <c r="BL11" s="31"/>
      <c r="BM11" s="31"/>
      <c r="BN11" s="31"/>
      <c r="BO11" s="31"/>
      <c r="BP11" s="31"/>
      <c r="BQ11" s="31"/>
      <c r="BR11" s="31"/>
      <c r="BS11" s="31"/>
      <c r="BT11" s="31"/>
      <c r="BU11" s="31"/>
      <c r="BV11" s="31"/>
      <c r="BW11" s="31"/>
      <c r="BX11" s="31"/>
      <c r="BY11" s="31"/>
      <c r="BZ11" s="31"/>
      <c r="CA11" s="31"/>
      <c r="CB11" s="31"/>
      <c r="CC11" s="31"/>
      <c r="CD11" s="31"/>
      <c r="CE11" s="31"/>
      <c r="CF11" s="31"/>
      <c r="CG11" s="31"/>
      <c r="CH11" s="31"/>
      <c r="CI11" s="31"/>
      <c r="CJ11" s="31"/>
      <c r="CK11" s="31"/>
      <c r="CL11" s="31"/>
      <c r="CM11" s="31"/>
      <c r="CN11" s="31"/>
      <c r="CO11" s="31"/>
      <c r="CP11" s="31"/>
      <c r="CQ11" s="31"/>
      <c r="CR11" s="31"/>
      <c r="CS11" s="31"/>
      <c r="CT11" s="31"/>
      <c r="CU11" s="31"/>
      <c r="CV11" s="31"/>
      <c r="CW11" s="31"/>
      <c r="CX11" s="31"/>
      <c r="CY11" s="31"/>
      <c r="CZ11" s="31"/>
      <c r="DA11" s="31"/>
      <c r="DB11" s="31"/>
      <c r="DC11" s="31"/>
      <c r="DD11" s="31"/>
      <c r="DE11" s="31"/>
      <c r="DF11" s="31"/>
      <c r="DG11" s="31"/>
      <c r="DH11" s="31"/>
      <c r="DI11" s="31"/>
      <c r="DJ11" s="31"/>
      <c r="DK11" s="31"/>
      <c r="DL11" s="31"/>
      <c r="DM11" s="31"/>
      <c r="DN11" s="31"/>
      <c r="DO11" s="31"/>
      <c r="DP11" s="31"/>
      <c r="DQ11" s="31"/>
      <c r="DR11" s="31"/>
      <c r="DS11" s="31"/>
      <c r="DT11" s="31"/>
      <c r="DU11" s="31"/>
      <c r="DV11" s="31"/>
      <c r="DW11" s="31"/>
      <c r="DX11" s="31"/>
      <c r="DY11" s="31"/>
      <c r="DZ11" s="31"/>
      <c r="EA11" s="31"/>
      <c r="EB11" s="31"/>
      <c r="EC11" s="31"/>
      <c r="ED11" s="31"/>
      <c r="EE11" s="31"/>
      <c r="EF11" s="31"/>
      <c r="EG11" s="31"/>
      <c r="EH11" s="31"/>
      <c r="EI11" s="31"/>
      <c r="EJ11" s="31"/>
      <c r="EK11" s="31"/>
      <c r="EL11" s="31"/>
      <c r="EM11" s="31"/>
      <c r="EN11" s="31"/>
      <c r="EO11" s="31"/>
      <c r="EP11" s="31"/>
      <c r="EQ11" s="31"/>
      <c r="ER11" s="31"/>
      <c r="ES11" s="31"/>
      <c r="ET11" s="31"/>
      <c r="EU11" s="31"/>
      <c r="EV11" s="31"/>
      <c r="EW11" s="31"/>
      <c r="EX11" s="31"/>
      <c r="EY11" s="31"/>
      <c r="EZ11" s="31"/>
      <c r="FA11" s="31"/>
      <c r="FB11" s="31"/>
      <c r="FC11" s="31"/>
      <c r="FD11" s="31"/>
      <c r="FE11" s="31"/>
      <c r="FF11" s="31"/>
      <c r="FG11" s="31"/>
      <c r="FH11" s="31"/>
      <c r="FI11" s="31"/>
      <c r="FJ11" s="31"/>
      <c r="FK11" s="31"/>
      <c r="FL11" s="31"/>
    </row>
    <row r="12" spans="1:168">
      <c r="A12" s="31"/>
      <c r="B12" s="28" t="str">
        <f>Produits!B11</f>
        <v>Maïs-grain (semence)</v>
      </c>
      <c r="C12" s="31">
        <v>1</v>
      </c>
      <c r="D12" s="31">
        <v>1</v>
      </c>
      <c r="E12" s="31"/>
      <c r="F12" s="31"/>
      <c r="G12" s="31"/>
      <c r="H12" s="31"/>
      <c r="I12" s="31"/>
      <c r="J12" s="31"/>
      <c r="K12" s="31"/>
      <c r="L12" s="31"/>
      <c r="M12" s="31"/>
      <c r="N12" s="31"/>
      <c r="O12" s="31"/>
      <c r="P12" s="31"/>
      <c r="Q12" s="31"/>
      <c r="R12" s="31"/>
      <c r="S12" s="31"/>
      <c r="T12" s="31"/>
      <c r="U12" s="31"/>
      <c r="V12" s="31"/>
      <c r="W12" s="31"/>
      <c r="X12" s="31"/>
      <c r="Y12" s="31"/>
      <c r="Z12" s="31"/>
      <c r="AA12" s="31"/>
      <c r="AB12" s="31"/>
      <c r="AC12" s="31"/>
      <c r="AD12" s="31"/>
      <c r="AE12" s="31"/>
      <c r="AF12" s="31"/>
      <c r="AG12" s="31"/>
      <c r="AH12" s="31"/>
      <c r="AI12" s="31"/>
      <c r="AJ12" s="31"/>
      <c r="AK12" s="31"/>
      <c r="AL12" s="31"/>
      <c r="AM12" s="31"/>
      <c r="AN12" s="31"/>
      <c r="AO12" s="31"/>
      <c r="AP12" s="31"/>
      <c r="AQ12" s="31"/>
      <c r="AR12" s="31"/>
      <c r="AS12" s="31"/>
      <c r="AT12" s="31"/>
      <c r="AU12" s="31"/>
      <c r="AV12" s="31"/>
      <c r="AW12" s="31"/>
      <c r="AX12" s="31"/>
      <c r="AY12" s="31"/>
      <c r="AZ12" s="31"/>
      <c r="BA12" s="31"/>
      <c r="BB12" s="31"/>
      <c r="BC12" s="31"/>
      <c r="BD12" s="31"/>
      <c r="BE12" s="31"/>
      <c r="BF12" s="31"/>
      <c r="BG12" s="31"/>
      <c r="BH12" s="31"/>
      <c r="BI12" s="31"/>
      <c r="BJ12" s="31"/>
      <c r="BK12" s="31"/>
      <c r="BL12" s="31"/>
      <c r="BM12" s="31"/>
      <c r="BN12" s="31"/>
      <c r="BO12" s="31"/>
      <c r="BP12" s="31"/>
      <c r="BQ12" s="31"/>
      <c r="BR12" s="31"/>
      <c r="BS12" s="31"/>
      <c r="BT12" s="31"/>
      <c r="BU12" s="31"/>
      <c r="BV12" s="31"/>
      <c r="BW12" s="31"/>
      <c r="BX12" s="31"/>
      <c r="BY12" s="31"/>
      <c r="BZ12" s="31"/>
      <c r="CA12" s="31"/>
      <c r="CB12" s="31"/>
      <c r="CC12" s="31"/>
      <c r="CD12" s="31"/>
      <c r="CE12" s="31"/>
      <c r="CF12" s="31"/>
      <c r="CG12" s="31"/>
      <c r="CH12" s="31"/>
      <c r="CI12" s="31"/>
      <c r="CJ12" s="31"/>
      <c r="CK12" s="31"/>
      <c r="CL12" s="31"/>
      <c r="CM12" s="31"/>
      <c r="CN12" s="31"/>
      <c r="CO12" s="31"/>
      <c r="CP12" s="31"/>
      <c r="CQ12" s="31"/>
      <c r="CR12" s="31"/>
      <c r="CS12" s="31"/>
      <c r="CT12" s="31"/>
      <c r="CU12" s="31"/>
      <c r="CV12" s="31"/>
      <c r="CW12" s="31"/>
      <c r="CX12" s="31"/>
      <c r="CY12" s="31"/>
      <c r="CZ12" s="31"/>
      <c r="DA12" s="31"/>
      <c r="DB12" s="31"/>
      <c r="DC12" s="31"/>
      <c r="DD12" s="31"/>
      <c r="DE12" s="31"/>
      <c r="DF12" s="31"/>
      <c r="DG12" s="31"/>
      <c r="DH12" s="31"/>
      <c r="DI12" s="31"/>
      <c r="DJ12" s="31"/>
      <c r="DK12" s="31"/>
      <c r="DL12" s="31"/>
      <c r="DM12" s="31"/>
      <c r="DN12" s="31"/>
      <c r="DO12" s="31"/>
      <c r="DP12" s="31"/>
      <c r="DQ12" s="31"/>
      <c r="DR12" s="31"/>
      <c r="DS12" s="31"/>
      <c r="DT12" s="31"/>
      <c r="DU12" s="31"/>
      <c r="DV12" s="31"/>
      <c r="DW12" s="31"/>
      <c r="DX12" s="31"/>
      <c r="DY12" s="31"/>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c r="FI12" s="31"/>
      <c r="FJ12" s="31"/>
      <c r="FK12" s="31"/>
      <c r="FL12" s="31"/>
    </row>
    <row r="13" spans="1:168">
      <c r="A13" s="31"/>
      <c r="B13" s="28" t="str">
        <f>Produits!B12</f>
        <v>Orge, seigle et avoine</v>
      </c>
      <c r="C13" s="31">
        <v>1</v>
      </c>
      <c r="D13" s="31">
        <v>1</v>
      </c>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c r="BH13" s="31"/>
      <c r="BI13" s="31"/>
      <c r="BJ13" s="31"/>
      <c r="BK13" s="31"/>
      <c r="BL13" s="31"/>
      <c r="BM13" s="31"/>
      <c r="BN13" s="31"/>
      <c r="BO13" s="31"/>
      <c r="BP13" s="31"/>
      <c r="BQ13" s="31"/>
      <c r="BR13" s="31"/>
      <c r="BS13" s="31"/>
      <c r="BT13" s="31"/>
      <c r="BU13" s="31"/>
      <c r="BV13" s="31"/>
      <c r="BW13" s="31"/>
      <c r="BX13" s="31"/>
      <c r="BY13" s="31"/>
      <c r="BZ13" s="31"/>
      <c r="CA13" s="31"/>
      <c r="CB13" s="31"/>
      <c r="CC13" s="31"/>
      <c r="CD13" s="31"/>
      <c r="CE13" s="31"/>
      <c r="CF13" s="31"/>
      <c r="CG13" s="31"/>
      <c r="CH13" s="31"/>
      <c r="CI13" s="31"/>
      <c r="CJ13" s="31"/>
      <c r="CK13" s="31"/>
      <c r="CL13" s="31"/>
      <c r="CM13" s="31"/>
      <c r="CN13" s="31"/>
      <c r="CO13" s="31"/>
      <c r="CP13" s="31"/>
      <c r="CQ13" s="31"/>
      <c r="CR13" s="31"/>
      <c r="CS13" s="31"/>
      <c r="CT13" s="31"/>
      <c r="CU13" s="31"/>
      <c r="CV13" s="31"/>
      <c r="CW13" s="31"/>
      <c r="CX13" s="31"/>
      <c r="CY13" s="31"/>
      <c r="CZ13" s="31"/>
      <c r="DA13" s="31"/>
      <c r="DB13" s="31"/>
      <c r="DC13" s="31"/>
      <c r="DD13" s="31"/>
      <c r="DE13" s="31"/>
      <c r="DF13" s="31"/>
      <c r="DG13" s="31"/>
      <c r="DH13" s="31"/>
      <c r="DI13" s="31"/>
      <c r="DJ13" s="31"/>
      <c r="DK13" s="31"/>
      <c r="DL13" s="31"/>
      <c r="DM13" s="31"/>
      <c r="DN13" s="31"/>
      <c r="DO13" s="31"/>
      <c r="DP13" s="31"/>
      <c r="DQ13" s="31"/>
      <c r="DR13" s="31"/>
      <c r="DS13" s="31"/>
      <c r="DT13" s="31"/>
      <c r="DU13" s="31"/>
      <c r="DV13" s="31"/>
      <c r="DW13" s="31"/>
      <c r="DX13" s="31"/>
      <c r="DY13" s="31"/>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row>
    <row r="14" spans="1:168">
      <c r="A14" s="31"/>
      <c r="B14" s="28" t="str">
        <f>Produits!B13</f>
        <v>Orge</v>
      </c>
      <c r="C14" s="31">
        <v>1</v>
      </c>
      <c r="D14" s="31">
        <v>1</v>
      </c>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31"/>
      <c r="BI14" s="31"/>
      <c r="BJ14" s="31"/>
      <c r="BK14" s="31"/>
      <c r="BL14" s="31"/>
      <c r="BM14" s="31"/>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c r="DK14" s="31"/>
      <c r="DL14" s="31"/>
      <c r="DM14" s="31"/>
      <c r="DN14" s="31"/>
      <c r="DO14" s="31"/>
      <c r="DP14" s="31"/>
      <c r="DQ14" s="31"/>
      <c r="DR14" s="31"/>
      <c r="DS14" s="31"/>
      <c r="DT14" s="31"/>
      <c r="DU14" s="31"/>
      <c r="DV14" s="31"/>
      <c r="DW14" s="31"/>
      <c r="DX14" s="31"/>
      <c r="DY14" s="31"/>
      <c r="DZ14" s="31"/>
      <c r="EA14" s="31"/>
      <c r="EB14" s="31"/>
      <c r="EC14" s="31"/>
      <c r="ED14" s="31"/>
      <c r="EE14" s="31"/>
      <c r="EF14" s="31"/>
      <c r="EG14" s="31"/>
      <c r="EH14" s="31"/>
      <c r="EI14" s="31"/>
      <c r="EJ14" s="31"/>
      <c r="EK14" s="31"/>
      <c r="EL14" s="31"/>
      <c r="EM14" s="31"/>
      <c r="EN14" s="31"/>
      <c r="EO14" s="31"/>
      <c r="EP14" s="31"/>
      <c r="EQ14" s="31"/>
      <c r="ER14" s="31"/>
      <c r="ES14" s="31"/>
      <c r="ET14" s="31"/>
      <c r="EU14" s="31"/>
      <c r="EV14" s="31"/>
      <c r="EW14" s="31"/>
      <c r="EX14" s="31"/>
      <c r="EY14" s="31"/>
      <c r="EZ14" s="31"/>
      <c r="FA14" s="31"/>
      <c r="FB14" s="31"/>
      <c r="FC14" s="31"/>
      <c r="FD14" s="31"/>
      <c r="FE14" s="31"/>
      <c r="FF14" s="31"/>
      <c r="FG14" s="31"/>
      <c r="FH14" s="31"/>
      <c r="FI14" s="31"/>
      <c r="FJ14" s="31"/>
      <c r="FK14" s="31"/>
      <c r="FL14" s="31"/>
    </row>
    <row r="15" spans="1:168">
      <c r="A15" s="31"/>
      <c r="B15" s="28" t="str">
        <f>Produits!B14</f>
        <v>Seigle</v>
      </c>
      <c r="C15" s="31">
        <v>1</v>
      </c>
      <c r="D15" s="31">
        <v>1</v>
      </c>
      <c r="E15" s="31"/>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c r="DL15" s="31"/>
      <c r="DM15" s="31"/>
      <c r="DN15" s="31"/>
      <c r="DO15" s="31"/>
      <c r="DP15" s="31"/>
      <c r="DQ15" s="31"/>
      <c r="DR15" s="31"/>
      <c r="DS15" s="31"/>
      <c r="DT15" s="31"/>
      <c r="DU15" s="31"/>
      <c r="DV15" s="31"/>
      <c r="DW15" s="31"/>
      <c r="DX15" s="31"/>
      <c r="DY15" s="31"/>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row>
    <row r="16" spans="1:168">
      <c r="A16" s="31"/>
      <c r="B16" s="28" t="str">
        <f>Produits!B15</f>
        <v>Avoine</v>
      </c>
      <c r="C16" s="31">
        <v>1</v>
      </c>
      <c r="D16" s="31">
        <v>1</v>
      </c>
      <c r="E16" s="31"/>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1"/>
      <c r="CP16" s="31"/>
      <c r="CQ16" s="31"/>
      <c r="CR16" s="31"/>
      <c r="CS16" s="31"/>
      <c r="CT16" s="31"/>
      <c r="CU16" s="31"/>
      <c r="CV16" s="31"/>
      <c r="CW16" s="31"/>
      <c r="CX16" s="31"/>
      <c r="CY16" s="31"/>
      <c r="CZ16" s="31"/>
      <c r="DA16" s="31"/>
      <c r="DB16" s="31"/>
      <c r="DC16" s="31"/>
      <c r="DD16" s="31"/>
      <c r="DE16" s="31"/>
      <c r="DF16" s="31"/>
      <c r="DG16" s="31"/>
      <c r="DH16" s="31"/>
      <c r="DI16" s="31"/>
      <c r="DJ16" s="31"/>
      <c r="DK16" s="31"/>
      <c r="DL16" s="31"/>
      <c r="DM16" s="31"/>
      <c r="DN16" s="31"/>
      <c r="DO16" s="31"/>
      <c r="DP16" s="31"/>
      <c r="DQ16" s="31"/>
      <c r="DR16" s="31"/>
      <c r="DS16" s="31"/>
      <c r="DT16" s="31"/>
      <c r="DU16" s="31"/>
      <c r="DV16" s="31"/>
      <c r="DW16" s="31"/>
      <c r="DX16" s="31"/>
      <c r="DY16" s="31"/>
      <c r="DZ16" s="31"/>
      <c r="EA16" s="31"/>
      <c r="EB16" s="31"/>
      <c r="EC16" s="31"/>
      <c r="ED16" s="31"/>
      <c r="EE16" s="31"/>
      <c r="EF16" s="31"/>
      <c r="EG16" s="31"/>
      <c r="EH16" s="31"/>
      <c r="EI16" s="31"/>
      <c r="EJ16" s="31"/>
      <c r="EK16" s="31"/>
      <c r="EL16" s="31"/>
      <c r="EM16" s="31"/>
      <c r="EN16" s="31"/>
      <c r="EO16" s="31"/>
      <c r="EP16" s="31"/>
      <c r="EQ16" s="31"/>
      <c r="ER16" s="31"/>
      <c r="ES16" s="31"/>
      <c r="ET16" s="31"/>
      <c r="EU16" s="31"/>
      <c r="EV16" s="31"/>
      <c r="EW16" s="31"/>
      <c r="EX16" s="31"/>
      <c r="EY16" s="31"/>
      <c r="EZ16" s="31"/>
      <c r="FA16" s="31"/>
      <c r="FB16" s="31"/>
      <c r="FC16" s="31"/>
      <c r="FD16" s="31"/>
      <c r="FE16" s="31"/>
      <c r="FF16" s="31"/>
      <c r="FG16" s="31"/>
      <c r="FH16" s="31"/>
      <c r="FI16" s="31"/>
      <c r="FJ16" s="31"/>
      <c r="FK16" s="31"/>
      <c r="FL16" s="31"/>
    </row>
    <row r="17" spans="1:168">
      <c r="A17" s="31"/>
      <c r="B17" s="28" t="str">
        <f>Produits!B16</f>
        <v>Sorgho-grain, millet et autres céréales</v>
      </c>
      <c r="C17" s="31">
        <v>1</v>
      </c>
      <c r="D17" s="31">
        <v>1</v>
      </c>
      <c r="E17" s="31"/>
      <c r="F17" s="31"/>
      <c r="G17" s="31"/>
      <c r="H17" s="31"/>
      <c r="I17" s="31"/>
      <c r="J17" s="31"/>
      <c r="K17" s="31"/>
      <c r="L17" s="31"/>
      <c r="M17" s="31"/>
      <c r="N17" s="31"/>
      <c r="O17" s="31"/>
      <c r="P17" s="31"/>
      <c r="Q17" s="31"/>
      <c r="R17" s="31"/>
      <c r="S17" s="31"/>
      <c r="T17" s="31"/>
      <c r="U17" s="31"/>
      <c r="V17" s="31"/>
      <c r="W17" s="31"/>
      <c r="X17" s="31"/>
      <c r="Y17" s="31"/>
      <c r="Z17" s="31"/>
      <c r="AA17" s="31"/>
      <c r="AB17" s="31"/>
      <c r="AC17" s="31"/>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c r="BD17" s="31"/>
      <c r="BE17" s="31"/>
      <c r="BF17" s="31"/>
      <c r="BG17" s="31"/>
      <c r="BH17" s="31"/>
      <c r="BI17" s="31"/>
      <c r="BJ17" s="31"/>
      <c r="BK17" s="31"/>
      <c r="BL17" s="31"/>
      <c r="BM17" s="31"/>
      <c r="BN17" s="31"/>
      <c r="BO17" s="31"/>
      <c r="BP17" s="31"/>
      <c r="BQ17" s="31"/>
      <c r="BR17" s="31"/>
      <c r="BS17" s="31"/>
      <c r="BT17" s="31"/>
      <c r="BU17" s="31"/>
      <c r="BV17" s="31"/>
      <c r="BW17" s="31"/>
      <c r="BX17" s="31"/>
      <c r="BY17" s="31"/>
      <c r="BZ17" s="31"/>
      <c r="CA17" s="31"/>
      <c r="CB17" s="31"/>
      <c r="CC17" s="31"/>
      <c r="CD17" s="31"/>
      <c r="CE17" s="31"/>
      <c r="CF17" s="31"/>
      <c r="CG17" s="31"/>
      <c r="CH17" s="31"/>
      <c r="CI17" s="31"/>
      <c r="CJ17" s="31"/>
      <c r="CK17" s="31"/>
      <c r="CL17" s="31"/>
      <c r="CM17" s="31"/>
      <c r="CN17" s="31"/>
      <c r="CO17" s="31"/>
      <c r="CP17" s="31"/>
      <c r="CQ17" s="31"/>
      <c r="CR17" s="31"/>
      <c r="CS17" s="31"/>
      <c r="CT17" s="31"/>
      <c r="CU17" s="31"/>
      <c r="CV17" s="31"/>
      <c r="CW17" s="31"/>
      <c r="CX17" s="31"/>
      <c r="CY17" s="31"/>
      <c r="CZ17" s="31"/>
      <c r="DA17" s="31"/>
      <c r="DB17" s="31"/>
      <c r="DC17" s="31"/>
      <c r="DD17" s="31"/>
      <c r="DE17" s="31"/>
      <c r="DF17" s="31"/>
      <c r="DG17" s="31"/>
      <c r="DH17" s="31"/>
      <c r="DI17" s="31"/>
      <c r="DJ17" s="31"/>
      <c r="DK17" s="31"/>
      <c r="DL17" s="31"/>
      <c r="DM17" s="31"/>
      <c r="DN17" s="31"/>
      <c r="DO17" s="31"/>
      <c r="DP17" s="31"/>
      <c r="DQ17" s="31"/>
      <c r="DR17" s="31"/>
      <c r="DS17" s="31"/>
      <c r="DT17" s="31"/>
      <c r="DU17" s="31"/>
      <c r="DV17" s="31"/>
      <c r="DW17" s="31"/>
      <c r="DX17" s="31"/>
      <c r="DY17" s="31"/>
      <c r="DZ17" s="31"/>
      <c r="EA17" s="31"/>
      <c r="EB17" s="31"/>
      <c r="EC17" s="31"/>
      <c r="ED17" s="31"/>
      <c r="EE17" s="31"/>
      <c r="EF17" s="31"/>
      <c r="EG17" s="31"/>
      <c r="EH17" s="31"/>
      <c r="EI17" s="31"/>
      <c r="EJ17" s="31"/>
      <c r="EK17" s="31"/>
      <c r="EL17" s="31"/>
      <c r="EM17" s="31"/>
      <c r="EN17" s="31"/>
      <c r="EO17" s="31"/>
      <c r="EP17" s="31"/>
      <c r="EQ17" s="31"/>
      <c r="ER17" s="31"/>
      <c r="ES17" s="31"/>
      <c r="ET17" s="31"/>
      <c r="EU17" s="31"/>
      <c r="EV17" s="31"/>
      <c r="EW17" s="31"/>
      <c r="EX17" s="31"/>
      <c r="EY17" s="31"/>
      <c r="EZ17" s="31"/>
      <c r="FA17" s="31"/>
      <c r="FB17" s="31"/>
      <c r="FC17" s="31"/>
      <c r="FD17" s="31"/>
      <c r="FE17" s="31"/>
      <c r="FF17" s="31"/>
      <c r="FG17" s="31"/>
      <c r="FH17" s="31"/>
      <c r="FI17" s="31"/>
      <c r="FJ17" s="31"/>
      <c r="FK17" s="31"/>
      <c r="FL17" s="31"/>
    </row>
    <row r="18" spans="1:168">
      <c r="A18" s="31"/>
      <c r="B18" s="28" t="str">
        <f>Produits!B17</f>
        <v>Sorgho-grain</v>
      </c>
      <c r="C18" s="31">
        <v>1</v>
      </c>
      <c r="D18" s="31">
        <v>1</v>
      </c>
      <c r="E18" s="31"/>
      <c r="F18" s="31"/>
      <c r="G18" s="31"/>
      <c r="H18" s="31"/>
      <c r="I18" s="31"/>
      <c r="J18" s="31"/>
      <c r="K18" s="31"/>
      <c r="L18" s="31"/>
      <c r="M18" s="31"/>
      <c r="N18" s="31"/>
      <c r="O18" s="31"/>
      <c r="P18" s="31"/>
      <c r="Q18" s="31"/>
      <c r="R18" s="31"/>
      <c r="S18" s="31"/>
      <c r="T18" s="31"/>
      <c r="U18" s="31"/>
      <c r="V18" s="31"/>
      <c r="W18" s="31"/>
      <c r="X18" s="31"/>
      <c r="Y18" s="31"/>
      <c r="Z18" s="31"/>
      <c r="AA18" s="31"/>
      <c r="AB18" s="31"/>
      <c r="AC18" s="31"/>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c r="BD18" s="31"/>
      <c r="BE18" s="31"/>
      <c r="BF18" s="31"/>
      <c r="BG18" s="31"/>
      <c r="BH18" s="31"/>
      <c r="BI18" s="31"/>
      <c r="BJ18" s="31"/>
      <c r="BK18" s="31"/>
      <c r="BL18" s="31"/>
      <c r="BM18" s="31"/>
      <c r="BN18" s="31"/>
      <c r="BO18" s="31"/>
      <c r="BP18" s="31"/>
      <c r="BQ18" s="31"/>
      <c r="BR18" s="31"/>
      <c r="BS18" s="31"/>
      <c r="BT18" s="31"/>
      <c r="BU18" s="31"/>
      <c r="BV18" s="31"/>
      <c r="BW18" s="31"/>
      <c r="BX18" s="31"/>
      <c r="BY18" s="31"/>
      <c r="BZ18" s="31"/>
      <c r="CA18" s="31"/>
      <c r="CB18" s="31"/>
      <c r="CC18" s="31"/>
      <c r="CD18" s="31"/>
      <c r="CE18" s="31"/>
      <c r="CF18" s="31"/>
      <c r="CG18" s="31"/>
      <c r="CH18" s="31"/>
      <c r="CI18" s="31"/>
      <c r="CJ18" s="31"/>
      <c r="CK18" s="31"/>
      <c r="CL18" s="31"/>
      <c r="CM18" s="31"/>
      <c r="CN18" s="31"/>
      <c r="CO18" s="31"/>
      <c r="CP18" s="31"/>
      <c r="CQ18" s="31"/>
      <c r="CR18" s="31"/>
      <c r="CS18" s="31"/>
      <c r="CT18" s="31"/>
      <c r="CU18" s="31"/>
      <c r="CV18" s="31"/>
      <c r="CW18" s="31"/>
      <c r="CX18" s="31"/>
      <c r="CY18" s="31"/>
      <c r="CZ18" s="31"/>
      <c r="DA18" s="31"/>
      <c r="DB18" s="31"/>
      <c r="DC18" s="31"/>
      <c r="DD18" s="31"/>
      <c r="DE18" s="31"/>
      <c r="DF18" s="31"/>
      <c r="DG18" s="31"/>
      <c r="DH18" s="31"/>
      <c r="DI18" s="31"/>
      <c r="DJ18" s="31"/>
      <c r="DK18" s="31"/>
      <c r="DL18" s="31"/>
      <c r="DM18" s="31"/>
      <c r="DN18" s="31"/>
      <c r="DO18" s="31"/>
      <c r="DP18" s="31"/>
      <c r="DQ18" s="31"/>
      <c r="DR18" s="31"/>
      <c r="DS18" s="31"/>
      <c r="DT18" s="31"/>
      <c r="DU18" s="31"/>
      <c r="DV18" s="31"/>
      <c r="DW18" s="31"/>
      <c r="DX18" s="31"/>
      <c r="DY18" s="31"/>
      <c r="DZ18" s="31"/>
      <c r="EA18" s="31"/>
      <c r="EB18" s="31"/>
      <c r="EC18" s="31"/>
      <c r="ED18" s="31"/>
      <c r="EE18" s="31"/>
      <c r="EF18" s="31"/>
      <c r="EG18" s="31"/>
      <c r="EH18" s="31"/>
      <c r="EI18" s="31"/>
      <c r="EJ18" s="31"/>
      <c r="EK18" s="31"/>
      <c r="EL18" s="31"/>
      <c r="EM18" s="31"/>
      <c r="EN18" s="31"/>
      <c r="EO18" s="31"/>
      <c r="EP18" s="31"/>
      <c r="EQ18" s="31"/>
      <c r="ER18" s="31"/>
      <c r="ES18" s="31"/>
      <c r="ET18" s="31"/>
      <c r="EU18" s="31"/>
      <c r="EV18" s="31"/>
      <c r="EW18" s="31"/>
      <c r="EX18" s="31"/>
      <c r="EY18" s="31"/>
      <c r="EZ18" s="31"/>
      <c r="FA18" s="31"/>
      <c r="FB18" s="31"/>
      <c r="FC18" s="31"/>
      <c r="FD18" s="31"/>
      <c r="FE18" s="31"/>
      <c r="FF18" s="31"/>
      <c r="FG18" s="31"/>
      <c r="FH18" s="31"/>
      <c r="FI18" s="31"/>
      <c r="FJ18" s="31"/>
      <c r="FK18" s="31"/>
      <c r="FL18" s="31"/>
    </row>
    <row r="19" spans="1:168">
      <c r="A19" s="31"/>
      <c r="B19" s="28" t="str">
        <f>Produits!B18</f>
        <v>Sorgho-grain (conso)</v>
      </c>
      <c r="C19" s="31">
        <v>1</v>
      </c>
      <c r="D19" s="31">
        <v>1</v>
      </c>
      <c r="E19" s="31"/>
      <c r="F19" s="31"/>
      <c r="G19" s="31"/>
      <c r="H19" s="31"/>
      <c r="I19" s="31"/>
      <c r="J19" s="31"/>
      <c r="K19" s="31"/>
      <c r="L19" s="31"/>
      <c r="M19" s="31"/>
      <c r="N19" s="31"/>
      <c r="O19" s="31"/>
      <c r="P19" s="31"/>
      <c r="Q19" s="31"/>
      <c r="R19" s="31"/>
      <c r="S19" s="31"/>
      <c r="T19" s="31"/>
      <c r="U19" s="31"/>
      <c r="V19" s="31"/>
      <c r="W19" s="31"/>
      <c r="X19" s="31"/>
      <c r="Y19" s="31"/>
      <c r="Z19" s="31"/>
      <c r="AA19" s="31"/>
      <c r="AB19" s="31"/>
      <c r="AC19" s="31"/>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c r="BD19" s="31"/>
      <c r="BE19" s="31"/>
      <c r="BF19" s="31"/>
      <c r="BG19" s="31"/>
      <c r="BH19" s="31"/>
      <c r="BI19" s="31"/>
      <c r="BJ19" s="31"/>
      <c r="BK19" s="31"/>
      <c r="BL19" s="31"/>
      <c r="BM19" s="31"/>
      <c r="BN19" s="31"/>
      <c r="BO19" s="31"/>
      <c r="BP19" s="31"/>
      <c r="BQ19" s="31"/>
      <c r="BR19" s="31"/>
      <c r="BS19" s="31"/>
      <c r="BT19" s="31"/>
      <c r="BU19" s="31"/>
      <c r="BV19" s="31"/>
      <c r="BW19" s="31"/>
      <c r="BX19" s="31"/>
      <c r="BY19" s="31"/>
      <c r="BZ19" s="31"/>
      <c r="CA19" s="31"/>
      <c r="CB19" s="31"/>
      <c r="CC19" s="31"/>
      <c r="CD19" s="31"/>
      <c r="CE19" s="31"/>
      <c r="CF19" s="31"/>
      <c r="CG19" s="31"/>
      <c r="CH19" s="31"/>
      <c r="CI19" s="31"/>
      <c r="CJ19" s="31"/>
      <c r="CK19" s="31"/>
      <c r="CL19" s="31"/>
      <c r="CM19" s="31"/>
      <c r="CN19" s="31"/>
      <c r="CO19" s="31"/>
      <c r="CP19" s="31"/>
      <c r="CQ19" s="31"/>
      <c r="CR19" s="31"/>
      <c r="CS19" s="31"/>
      <c r="CT19" s="31"/>
      <c r="CU19" s="31"/>
      <c r="CV19" s="31"/>
      <c r="CW19" s="31"/>
      <c r="CX19" s="31"/>
      <c r="CY19" s="31"/>
      <c r="CZ19" s="31"/>
      <c r="DA19" s="31"/>
      <c r="DB19" s="31"/>
      <c r="DC19" s="31"/>
      <c r="DD19" s="31"/>
      <c r="DE19" s="31"/>
      <c r="DF19" s="31"/>
      <c r="DG19" s="31"/>
      <c r="DH19" s="31"/>
      <c r="DI19" s="31"/>
      <c r="DJ19" s="31"/>
      <c r="DK19" s="31"/>
      <c r="DL19" s="31"/>
      <c r="DM19" s="31"/>
      <c r="DN19" s="31"/>
      <c r="DO19" s="31"/>
      <c r="DP19" s="31"/>
      <c r="DQ19" s="31"/>
      <c r="DR19" s="31"/>
      <c r="DS19" s="31"/>
      <c r="DT19" s="31"/>
      <c r="DU19" s="31"/>
      <c r="DV19" s="31"/>
      <c r="DW19" s="31"/>
      <c r="DX19" s="31"/>
      <c r="DY19" s="31"/>
      <c r="DZ19" s="31"/>
      <c r="EA19" s="31"/>
      <c r="EB19" s="31"/>
      <c r="EC19" s="31"/>
      <c r="ED19" s="31"/>
      <c r="EE19" s="31"/>
      <c r="EF19" s="31"/>
      <c r="EG19" s="31"/>
      <c r="EH19" s="31"/>
      <c r="EI19" s="31"/>
      <c r="EJ19" s="31"/>
      <c r="EK19" s="31"/>
      <c r="EL19" s="31"/>
      <c r="EM19" s="31"/>
      <c r="EN19" s="31"/>
      <c r="EO19" s="31"/>
      <c r="EP19" s="31"/>
      <c r="EQ19" s="31"/>
      <c r="ER19" s="31"/>
      <c r="ES19" s="31"/>
      <c r="ET19" s="31"/>
      <c r="EU19" s="31"/>
      <c r="EV19" s="31"/>
      <c r="EW19" s="31"/>
      <c r="EX19" s="31"/>
      <c r="EY19" s="31"/>
      <c r="EZ19" s="31"/>
      <c r="FA19" s="31"/>
      <c r="FB19" s="31"/>
      <c r="FC19" s="31"/>
      <c r="FD19" s="31"/>
      <c r="FE19" s="31"/>
      <c r="FF19" s="31"/>
      <c r="FG19" s="31"/>
      <c r="FH19" s="31"/>
      <c r="FI19" s="31"/>
      <c r="FJ19" s="31"/>
      <c r="FK19" s="31"/>
      <c r="FL19" s="31"/>
    </row>
    <row r="20" spans="1:168">
      <c r="A20" s="31"/>
      <c r="B20" s="28" t="str">
        <f>Produits!B19</f>
        <v>Sorgho-grain (semence)</v>
      </c>
      <c r="C20" s="31">
        <v>1</v>
      </c>
      <c r="D20" s="31">
        <v>1</v>
      </c>
      <c r="E20" s="31"/>
      <c r="F20" s="31"/>
      <c r="G20" s="31"/>
      <c r="H20" s="31"/>
      <c r="I20" s="31"/>
      <c r="J20" s="31"/>
      <c r="K20" s="31"/>
      <c r="L20" s="31"/>
      <c r="M20" s="31"/>
      <c r="N20" s="31"/>
      <c r="O20" s="31"/>
      <c r="P20" s="31"/>
      <c r="Q20" s="31"/>
      <c r="R20" s="31"/>
      <c r="S20" s="31"/>
      <c r="T20" s="31"/>
      <c r="U20" s="31"/>
      <c r="V20" s="31"/>
      <c r="W20" s="31"/>
      <c r="X20" s="31"/>
      <c r="Y20" s="31"/>
      <c r="Z20" s="31"/>
      <c r="AA20" s="31"/>
      <c r="AB20" s="31"/>
      <c r="AC20" s="31"/>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c r="BD20" s="31"/>
      <c r="BE20" s="31"/>
      <c r="BF20" s="31"/>
      <c r="BG20" s="31"/>
      <c r="BH20" s="31"/>
      <c r="BI20" s="31"/>
      <c r="BJ20" s="31"/>
      <c r="BK20" s="31"/>
      <c r="BL20" s="31"/>
      <c r="BM20" s="31"/>
      <c r="BN20" s="31"/>
      <c r="BO20" s="31"/>
      <c r="BP20" s="31"/>
      <c r="BQ20" s="31"/>
      <c r="BR20" s="31"/>
      <c r="BS20" s="31"/>
      <c r="BT20" s="31"/>
      <c r="BU20" s="31"/>
      <c r="BV20" s="31"/>
      <c r="BW20" s="31"/>
      <c r="BX20" s="31"/>
      <c r="BY20" s="31"/>
      <c r="BZ20" s="31"/>
      <c r="CA20" s="31"/>
      <c r="CB20" s="31"/>
      <c r="CC20" s="31"/>
      <c r="CD20" s="31"/>
      <c r="CE20" s="31"/>
      <c r="CF20" s="31"/>
      <c r="CG20" s="31"/>
      <c r="CH20" s="31"/>
      <c r="CI20" s="31"/>
      <c r="CJ20" s="31"/>
      <c r="CK20" s="31"/>
      <c r="CL20" s="31"/>
      <c r="CM20" s="31"/>
      <c r="CN20" s="31"/>
      <c r="CO20" s="31"/>
      <c r="CP20" s="31"/>
      <c r="CQ20" s="31"/>
      <c r="CR20" s="31"/>
      <c r="CS20" s="31"/>
      <c r="CT20" s="31"/>
      <c r="CU20" s="31"/>
      <c r="CV20" s="31"/>
      <c r="CW20" s="31"/>
      <c r="CX20" s="31"/>
      <c r="CY20" s="31"/>
      <c r="CZ20" s="31"/>
      <c r="DA20" s="31"/>
      <c r="DB20" s="31"/>
      <c r="DC20" s="31"/>
      <c r="DD20" s="31"/>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c r="EQ20" s="31"/>
      <c r="ER20" s="31"/>
      <c r="ES20" s="31"/>
      <c r="ET20" s="31"/>
      <c r="EU20" s="31"/>
      <c r="EV20" s="31"/>
      <c r="EW20" s="31"/>
      <c r="EX20" s="31"/>
      <c r="EY20" s="31"/>
      <c r="EZ20" s="31"/>
      <c r="FA20" s="31"/>
      <c r="FB20" s="31"/>
      <c r="FC20" s="31"/>
      <c r="FD20" s="31"/>
      <c r="FE20" s="31"/>
      <c r="FF20" s="31"/>
      <c r="FG20" s="31"/>
      <c r="FH20" s="31"/>
      <c r="FI20" s="31"/>
      <c r="FJ20" s="31"/>
      <c r="FK20" s="31"/>
      <c r="FL20" s="31"/>
    </row>
    <row r="21" spans="1:168">
      <c r="A21" s="31"/>
      <c r="B21" s="28" t="str">
        <f>Produits!B20</f>
        <v>Triticale</v>
      </c>
      <c r="C21" s="31">
        <v>1</v>
      </c>
      <c r="D21" s="31">
        <v>1</v>
      </c>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c r="BD21" s="31"/>
      <c r="BE21" s="31"/>
      <c r="BF21" s="31"/>
      <c r="BG21" s="31"/>
      <c r="BH21" s="31"/>
      <c r="BI21" s="31"/>
      <c r="BJ21" s="31"/>
      <c r="BK21" s="31"/>
      <c r="BL21" s="31"/>
      <c r="BM21" s="31"/>
      <c r="BN21" s="31"/>
      <c r="BO21" s="31"/>
      <c r="BP21" s="31"/>
      <c r="BQ21" s="31"/>
      <c r="BR21" s="31"/>
      <c r="BS21" s="31"/>
      <c r="BT21" s="31"/>
      <c r="BU21" s="31"/>
      <c r="BV21" s="31"/>
      <c r="BW21" s="31"/>
      <c r="BX21" s="31"/>
      <c r="BY21" s="31"/>
      <c r="BZ21" s="31"/>
      <c r="CA21" s="31"/>
      <c r="CB21" s="31"/>
      <c r="CC21" s="31"/>
      <c r="CD21" s="31"/>
      <c r="CE21" s="31"/>
      <c r="CF21" s="31"/>
      <c r="CG21" s="31"/>
      <c r="CH21" s="31"/>
      <c r="CI21" s="31"/>
      <c r="CJ21" s="31"/>
      <c r="CK21" s="31"/>
      <c r="CL21" s="31"/>
      <c r="CM21" s="31"/>
      <c r="CN21" s="31"/>
      <c r="CO21" s="31"/>
      <c r="CP21" s="31"/>
      <c r="CQ21" s="31"/>
      <c r="CR21" s="31"/>
      <c r="CS21" s="31"/>
      <c r="CT21" s="31"/>
      <c r="CU21" s="31"/>
      <c r="CV21" s="31"/>
      <c r="CW21" s="31"/>
      <c r="CX21" s="31"/>
      <c r="CY21" s="31"/>
      <c r="CZ21" s="31"/>
      <c r="DA21" s="31"/>
      <c r="DB21" s="31"/>
      <c r="DC21" s="31"/>
      <c r="DD21" s="31"/>
      <c r="DE21" s="31"/>
      <c r="DF21" s="31"/>
      <c r="DG21" s="31"/>
      <c r="DH21" s="31"/>
      <c r="DI21" s="31"/>
      <c r="DJ21" s="31"/>
      <c r="DK21" s="31"/>
      <c r="DL21" s="31"/>
      <c r="DM21" s="31"/>
      <c r="DN21" s="31"/>
      <c r="DO21" s="31"/>
      <c r="DP21" s="31"/>
      <c r="DQ21" s="31"/>
      <c r="DR21" s="31"/>
      <c r="DS21" s="31"/>
      <c r="DT21" s="31"/>
      <c r="DU21" s="31"/>
      <c r="DV21" s="31"/>
      <c r="DW21" s="31"/>
      <c r="DX21" s="31"/>
      <c r="DY21" s="31"/>
      <c r="DZ21" s="31"/>
      <c r="EA21" s="31"/>
      <c r="EB21" s="31"/>
      <c r="EC21" s="31"/>
      <c r="ED21" s="31"/>
      <c r="EE21" s="31"/>
      <c r="EF21" s="31"/>
      <c r="EG21" s="31"/>
      <c r="EH21" s="31"/>
      <c r="EI21" s="31"/>
      <c r="EJ21" s="31"/>
      <c r="EK21" s="31"/>
      <c r="EL21" s="31"/>
      <c r="EM21" s="31"/>
      <c r="EN21" s="31"/>
      <c r="EO21" s="31"/>
      <c r="EP21" s="31"/>
      <c r="EQ21" s="31"/>
      <c r="ER21" s="31"/>
      <c r="ES21" s="31"/>
      <c r="ET21" s="31"/>
      <c r="EU21" s="31"/>
      <c r="EV21" s="31"/>
      <c r="EW21" s="31"/>
      <c r="EX21" s="31"/>
      <c r="EY21" s="31"/>
      <c r="EZ21" s="31"/>
      <c r="FA21" s="31"/>
      <c r="FB21" s="31"/>
      <c r="FC21" s="31"/>
      <c r="FD21" s="31"/>
      <c r="FE21" s="31"/>
      <c r="FF21" s="31"/>
      <c r="FG21" s="31"/>
      <c r="FH21" s="31"/>
      <c r="FI21" s="31"/>
      <c r="FJ21" s="31"/>
      <c r="FK21" s="31"/>
      <c r="FL21" s="31"/>
    </row>
    <row r="22" spans="1:168">
      <c r="A22" s="31"/>
      <c r="B22" s="28" t="str">
        <f>Produits!B21</f>
        <v>Millet et autres céréales</v>
      </c>
      <c r="C22" s="31">
        <v>1</v>
      </c>
      <c r="D22" s="31">
        <v>1</v>
      </c>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c r="BD22" s="31"/>
      <c r="BE22" s="31"/>
      <c r="BF22" s="31"/>
      <c r="BG22" s="31"/>
      <c r="BH22" s="31"/>
      <c r="BI22" s="31"/>
      <c r="BJ22" s="31"/>
      <c r="BK22" s="31"/>
      <c r="BL22" s="31"/>
      <c r="BM22" s="31"/>
      <c r="BN22" s="31"/>
      <c r="BO22" s="31"/>
      <c r="BP22" s="31"/>
      <c r="BQ22" s="31"/>
      <c r="BR22" s="31"/>
      <c r="BS22" s="31"/>
      <c r="BT22" s="31"/>
      <c r="BU22" s="31"/>
      <c r="BV22" s="31"/>
      <c r="BW22" s="31"/>
      <c r="BX22" s="31"/>
      <c r="BY22" s="31"/>
      <c r="BZ22" s="31"/>
      <c r="CA22" s="31"/>
      <c r="CB22" s="31"/>
      <c r="CC22" s="31"/>
      <c r="CD22" s="31"/>
      <c r="CE22" s="31"/>
      <c r="CF22" s="31"/>
      <c r="CG22" s="31"/>
      <c r="CH22" s="31"/>
      <c r="CI22" s="31"/>
      <c r="CJ22" s="31"/>
      <c r="CK22" s="31"/>
      <c r="CL22" s="31"/>
      <c r="CM22" s="31"/>
      <c r="CN22" s="31"/>
      <c r="CO22" s="31"/>
      <c r="CP22" s="31"/>
      <c r="CQ22" s="31"/>
      <c r="CR22" s="31"/>
      <c r="CS22" s="31"/>
      <c r="CT22" s="31"/>
      <c r="CU22" s="31"/>
      <c r="CV22" s="31"/>
      <c r="CW22" s="31"/>
      <c r="CX22" s="31"/>
      <c r="CY22" s="31"/>
      <c r="CZ22" s="31"/>
      <c r="DA22" s="31"/>
      <c r="DB22" s="31"/>
      <c r="DC22" s="31"/>
      <c r="DD22" s="31"/>
      <c r="DE22" s="31"/>
      <c r="DF22" s="31"/>
      <c r="DG22" s="31"/>
      <c r="DH22" s="31"/>
      <c r="DI22" s="31"/>
      <c r="DJ22" s="31"/>
      <c r="DK22" s="31"/>
      <c r="DL22" s="31"/>
      <c r="DM22" s="31"/>
      <c r="DN22" s="31"/>
      <c r="DO22" s="31"/>
      <c r="DP22" s="31"/>
      <c r="DQ22" s="31"/>
      <c r="DR22" s="31"/>
      <c r="DS22" s="31"/>
      <c r="DT22" s="31"/>
      <c r="DU22" s="31"/>
      <c r="DV22" s="31"/>
      <c r="DW22" s="31"/>
      <c r="DX22" s="31"/>
      <c r="DY22" s="31"/>
      <c r="DZ22" s="31"/>
      <c r="EA22" s="31"/>
      <c r="EB22" s="31"/>
      <c r="EC22" s="31"/>
      <c r="ED22" s="31"/>
      <c r="EE22" s="31"/>
      <c r="EF22" s="31"/>
      <c r="EG22" s="31"/>
      <c r="EH22" s="31"/>
      <c r="EI22" s="31"/>
      <c r="EJ22" s="31"/>
      <c r="EK22" s="31"/>
      <c r="EL22" s="31"/>
      <c r="EM22" s="31"/>
      <c r="EN22" s="31"/>
      <c r="EO22" s="31"/>
      <c r="EP22" s="31"/>
      <c r="EQ22" s="31"/>
      <c r="ER22" s="31"/>
      <c r="ES22" s="31"/>
      <c r="ET22" s="31"/>
      <c r="EU22" s="31"/>
      <c r="EV22" s="31"/>
      <c r="EW22" s="31"/>
      <c r="EX22" s="31"/>
      <c r="EY22" s="31"/>
      <c r="EZ22" s="31"/>
      <c r="FA22" s="31"/>
      <c r="FB22" s="31"/>
      <c r="FC22" s="31"/>
      <c r="FD22" s="31"/>
      <c r="FE22" s="31"/>
      <c r="FF22" s="31"/>
      <c r="FG22" s="31"/>
      <c r="FH22" s="31"/>
      <c r="FI22" s="31"/>
      <c r="FJ22" s="31"/>
      <c r="FK22" s="31"/>
      <c r="FL22" s="31"/>
    </row>
    <row r="23" spans="1:168">
      <c r="A23" s="31"/>
      <c r="B23" s="28" t="str">
        <f>Produits!B22</f>
        <v>Millet</v>
      </c>
      <c r="C23" s="31">
        <v>1</v>
      </c>
      <c r="D23" s="31">
        <v>1</v>
      </c>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c r="BD23" s="31"/>
      <c r="BE23" s="31"/>
      <c r="BF23" s="31"/>
      <c r="BG23" s="31"/>
      <c r="BH23" s="31"/>
      <c r="BI23" s="31"/>
      <c r="BJ23" s="31"/>
      <c r="BK23" s="31"/>
      <c r="BL23" s="31"/>
      <c r="BM23" s="31"/>
      <c r="BN23" s="31"/>
      <c r="BO23" s="31"/>
      <c r="BP23" s="31"/>
      <c r="BQ23" s="31"/>
      <c r="BR23" s="31"/>
      <c r="BS23" s="31"/>
      <c r="BT23" s="31"/>
      <c r="BU23" s="31"/>
      <c r="BV23" s="31"/>
      <c r="BW23" s="31"/>
      <c r="BX23" s="31"/>
      <c r="BY23" s="31"/>
      <c r="BZ23" s="31"/>
      <c r="CA23" s="31"/>
      <c r="CB23" s="31"/>
      <c r="CC23" s="31"/>
      <c r="CD23" s="31"/>
      <c r="CE23" s="31"/>
      <c r="CF23" s="31"/>
      <c r="CG23" s="31"/>
      <c r="CH23" s="31"/>
      <c r="CI23" s="31"/>
      <c r="CJ23" s="31"/>
      <c r="CK23" s="31"/>
      <c r="CL23" s="31"/>
      <c r="CM23" s="31"/>
      <c r="CN23" s="31"/>
      <c r="CO23" s="31"/>
      <c r="CP23" s="31"/>
      <c r="CQ23" s="31"/>
      <c r="CR23" s="31"/>
      <c r="CS23" s="31"/>
      <c r="CT23" s="31"/>
      <c r="CU23" s="31"/>
      <c r="CV23" s="31"/>
      <c r="CW23" s="31"/>
      <c r="CX23" s="31"/>
      <c r="CY23" s="31"/>
      <c r="CZ23" s="31"/>
      <c r="DA23" s="31"/>
      <c r="DB23" s="31"/>
      <c r="DC23" s="31"/>
      <c r="DD23" s="31"/>
      <c r="DE23" s="31"/>
      <c r="DF23" s="31"/>
      <c r="DG23" s="31"/>
      <c r="DH23" s="31"/>
      <c r="DI23" s="31"/>
      <c r="DJ23" s="31"/>
      <c r="DK23" s="31"/>
      <c r="DL23" s="31"/>
      <c r="DM23" s="31"/>
      <c r="DN23" s="31"/>
      <c r="DO23" s="31"/>
      <c r="DP23" s="31"/>
      <c r="DQ23" s="31"/>
      <c r="DR23" s="31"/>
      <c r="DS23" s="31"/>
      <c r="DT23" s="31"/>
      <c r="DU23" s="31"/>
      <c r="DV23" s="31"/>
      <c r="DW23" s="31"/>
      <c r="DX23" s="31"/>
      <c r="DY23" s="31"/>
      <c r="DZ23" s="31"/>
      <c r="EA23" s="31"/>
      <c r="EB23" s="31"/>
      <c r="EC23" s="31"/>
      <c r="ED23" s="31"/>
      <c r="EE23" s="31"/>
      <c r="EF23" s="31"/>
      <c r="EG23" s="31"/>
      <c r="EH23" s="31"/>
      <c r="EI23" s="31"/>
      <c r="EJ23" s="31"/>
      <c r="EK23" s="31"/>
      <c r="EL23" s="31"/>
      <c r="EM23" s="31"/>
      <c r="EN23" s="31"/>
      <c r="EO23" s="31"/>
      <c r="EP23" s="31"/>
      <c r="EQ23" s="31"/>
      <c r="ER23" s="31"/>
      <c r="ES23" s="31"/>
      <c r="ET23" s="31"/>
      <c r="EU23" s="31"/>
      <c r="EV23" s="31"/>
      <c r="EW23" s="31"/>
      <c r="EX23" s="31"/>
      <c r="EY23" s="31"/>
      <c r="EZ23" s="31"/>
      <c r="FA23" s="31"/>
      <c r="FB23" s="31"/>
      <c r="FC23" s="31"/>
      <c r="FD23" s="31"/>
      <c r="FE23" s="31"/>
      <c r="FF23" s="31"/>
      <c r="FG23" s="31"/>
      <c r="FH23" s="31"/>
      <c r="FI23" s="31"/>
      <c r="FJ23" s="31"/>
      <c r="FK23" s="31"/>
      <c r="FL23" s="31"/>
    </row>
    <row r="24" spans="1:168">
      <c r="A24" s="31"/>
      <c r="B24" s="28" t="str">
        <f>Produits!B23</f>
        <v>Autres céréales</v>
      </c>
      <c r="C24" s="31">
        <v>1</v>
      </c>
      <c r="D24" s="31">
        <v>1</v>
      </c>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c r="BD24" s="31"/>
      <c r="BE24" s="31"/>
      <c r="BF24" s="31"/>
      <c r="BG24" s="31"/>
      <c r="BH24" s="31"/>
      <c r="BI24" s="31"/>
      <c r="BJ24" s="31"/>
      <c r="BK24" s="31"/>
      <c r="BL24" s="31"/>
      <c r="BM24" s="31"/>
      <c r="BN24" s="31"/>
      <c r="BO24" s="31"/>
      <c r="BP24" s="31"/>
      <c r="BQ24" s="31"/>
      <c r="BR24" s="31"/>
      <c r="BS24" s="31"/>
      <c r="BT24" s="31"/>
      <c r="BU24" s="31"/>
      <c r="BV24" s="31"/>
      <c r="BW24" s="31"/>
      <c r="BX24" s="31"/>
      <c r="BY24" s="31"/>
      <c r="BZ24" s="31"/>
      <c r="CA24" s="31"/>
      <c r="CB24" s="31"/>
      <c r="CC24" s="31"/>
      <c r="CD24" s="31"/>
      <c r="CE24" s="31"/>
      <c r="CF24" s="31"/>
      <c r="CG24" s="31"/>
      <c r="CH24" s="31"/>
      <c r="CI24" s="31"/>
      <c r="CJ24" s="31"/>
      <c r="CK24" s="31"/>
      <c r="CL24" s="31"/>
      <c r="CM24" s="31"/>
      <c r="CN24" s="31"/>
      <c r="CO24" s="31"/>
      <c r="CP24" s="31"/>
      <c r="CQ24" s="31"/>
      <c r="CR24" s="31"/>
      <c r="CS24" s="31"/>
      <c r="CT24" s="31"/>
      <c r="CU24" s="31"/>
      <c r="CV24" s="31"/>
      <c r="CW24" s="31"/>
      <c r="CX24" s="31"/>
      <c r="CY24" s="31"/>
      <c r="CZ24" s="31"/>
      <c r="DA24" s="31"/>
      <c r="DB24" s="31"/>
      <c r="DC24" s="31"/>
      <c r="DD24" s="31"/>
      <c r="DE24" s="31"/>
      <c r="DF24" s="31"/>
      <c r="DG24" s="31"/>
      <c r="DH24" s="31"/>
      <c r="DI24" s="31"/>
      <c r="DJ24" s="31"/>
      <c r="DK24" s="31"/>
      <c r="DL24" s="31"/>
      <c r="DM24" s="31"/>
      <c r="DN24" s="31"/>
      <c r="DO24" s="31"/>
      <c r="DP24" s="31"/>
      <c r="DQ24" s="31"/>
      <c r="DR24" s="31"/>
      <c r="DS24" s="31"/>
      <c r="DT24" s="31"/>
      <c r="DU24" s="31"/>
      <c r="DV24" s="31"/>
      <c r="DW24" s="31"/>
      <c r="DX24" s="31"/>
      <c r="DY24" s="31"/>
      <c r="DZ24" s="31"/>
      <c r="EA24" s="31"/>
      <c r="EB24" s="31"/>
      <c r="EC24" s="31"/>
      <c r="ED24" s="31"/>
      <c r="EE24" s="31"/>
      <c r="EF24" s="31"/>
      <c r="EG24" s="31"/>
      <c r="EH24" s="31"/>
      <c r="EI24" s="31"/>
      <c r="EJ24" s="31"/>
      <c r="EK24" s="31"/>
      <c r="EL24" s="31"/>
      <c r="EM24" s="31"/>
      <c r="EN24" s="31"/>
      <c r="EO24" s="31"/>
      <c r="EP24" s="31"/>
      <c r="EQ24" s="31"/>
      <c r="ER24" s="31"/>
      <c r="ES24" s="31"/>
      <c r="ET24" s="31"/>
      <c r="EU24" s="31"/>
      <c r="EV24" s="31"/>
      <c r="EW24" s="31"/>
      <c r="EX24" s="31"/>
      <c r="EY24" s="31"/>
      <c r="EZ24" s="31"/>
      <c r="FA24" s="31"/>
      <c r="FB24" s="31"/>
      <c r="FC24" s="31"/>
      <c r="FD24" s="31"/>
      <c r="FE24" s="31"/>
      <c r="FF24" s="31"/>
      <c r="FG24" s="31"/>
      <c r="FH24" s="31"/>
      <c r="FI24" s="31"/>
      <c r="FJ24" s="31"/>
      <c r="FK24" s="31"/>
      <c r="FL24" s="31"/>
    </row>
    <row r="25" spans="1:168">
      <c r="A25" s="31"/>
      <c r="B25" s="28" t="str">
        <f>Produits!B24</f>
        <v>Sarrasin</v>
      </c>
      <c r="C25" s="31">
        <v>1</v>
      </c>
      <c r="D25" s="31">
        <v>1</v>
      </c>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c r="BD25" s="31"/>
      <c r="BE25" s="31"/>
      <c r="BF25" s="31"/>
      <c r="BG25" s="31"/>
      <c r="BH25" s="31"/>
      <c r="BI25" s="31"/>
      <c r="BJ25" s="31"/>
      <c r="BK25" s="31"/>
      <c r="BL25" s="31"/>
      <c r="BM25" s="31"/>
      <c r="BN25" s="31"/>
      <c r="BO25" s="31"/>
      <c r="BP25" s="31"/>
      <c r="BQ25" s="31"/>
      <c r="BR25" s="31"/>
      <c r="BS25" s="31"/>
      <c r="BT25" s="31"/>
      <c r="BU25" s="31"/>
      <c r="BV25" s="31"/>
      <c r="BW25" s="31"/>
      <c r="BX25" s="31"/>
      <c r="BY25" s="31"/>
      <c r="BZ25" s="31"/>
      <c r="CA25" s="31"/>
      <c r="CB25" s="31"/>
      <c r="CC25" s="31"/>
      <c r="CD25" s="31"/>
      <c r="CE25" s="31"/>
      <c r="CF25" s="31"/>
      <c r="CG25" s="31"/>
      <c r="CH25" s="31"/>
      <c r="CI25" s="31"/>
      <c r="CJ25" s="31"/>
      <c r="CK25" s="31"/>
      <c r="CL25" s="31"/>
      <c r="CM25" s="31"/>
      <c r="CN25" s="31"/>
      <c r="CO25" s="31"/>
      <c r="CP25" s="31"/>
      <c r="CQ25" s="31"/>
      <c r="CR25" s="31"/>
      <c r="CS25" s="31"/>
      <c r="CT25" s="31"/>
      <c r="CU25" s="31"/>
      <c r="CV25" s="31"/>
      <c r="CW25" s="31"/>
      <c r="CX25" s="31"/>
      <c r="CY25" s="31"/>
      <c r="CZ25" s="31"/>
      <c r="DA25" s="31"/>
      <c r="DB25" s="31"/>
      <c r="DC25" s="31"/>
      <c r="DD25" s="31"/>
      <c r="DE25" s="31"/>
      <c r="DF25" s="31"/>
      <c r="DG25" s="31"/>
      <c r="DH25" s="31"/>
      <c r="DI25" s="31"/>
      <c r="DJ25" s="31"/>
      <c r="DK25" s="31"/>
      <c r="DL25" s="31"/>
      <c r="DM25" s="31"/>
      <c r="DN25" s="31"/>
      <c r="DO25" s="31"/>
      <c r="DP25" s="31"/>
      <c r="DQ25" s="31"/>
      <c r="DR25" s="31"/>
      <c r="DS25" s="31"/>
      <c r="DT25" s="31"/>
      <c r="DU25" s="31"/>
      <c r="DV25" s="31"/>
      <c r="DW25" s="31"/>
      <c r="DX25" s="31"/>
      <c r="DY25" s="31"/>
      <c r="DZ25" s="31"/>
      <c r="EA25" s="31"/>
      <c r="EB25" s="31"/>
      <c r="EC25" s="31"/>
      <c r="ED25" s="31"/>
      <c r="EE25" s="31"/>
      <c r="EF25" s="31"/>
      <c r="EG25" s="31"/>
      <c r="EH25" s="31"/>
      <c r="EI25" s="31"/>
      <c r="EJ25" s="31"/>
      <c r="EK25" s="31"/>
      <c r="EL25" s="31"/>
      <c r="EM25" s="31"/>
      <c r="EN25" s="31"/>
      <c r="EO25" s="31"/>
      <c r="EP25" s="31"/>
      <c r="EQ25" s="31"/>
      <c r="ER25" s="31"/>
      <c r="ES25" s="31"/>
      <c r="ET25" s="31"/>
      <c r="EU25" s="31"/>
      <c r="EV25" s="31"/>
      <c r="EW25" s="31"/>
      <c r="EX25" s="31"/>
      <c r="EY25" s="31"/>
      <c r="EZ25" s="31"/>
      <c r="FA25" s="31"/>
      <c r="FB25" s="31"/>
      <c r="FC25" s="31"/>
      <c r="FD25" s="31"/>
      <c r="FE25" s="31"/>
      <c r="FF25" s="31"/>
      <c r="FG25" s="31"/>
      <c r="FH25" s="31"/>
      <c r="FI25" s="31"/>
      <c r="FJ25" s="31"/>
      <c r="FK25" s="31"/>
      <c r="FL25" s="31"/>
    </row>
    <row r="26" spans="1:168">
      <c r="A26" s="31"/>
      <c r="B26" s="28" t="str">
        <f>Produits!B25</f>
        <v>Alpiste</v>
      </c>
      <c r="C26" s="31">
        <v>1</v>
      </c>
      <c r="D26" s="31">
        <v>1</v>
      </c>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c r="BD26" s="31"/>
      <c r="BE26" s="31"/>
      <c r="BF26" s="31"/>
      <c r="BG26" s="31"/>
      <c r="BH26" s="31"/>
      <c r="BI26" s="31"/>
      <c r="BJ26" s="31"/>
      <c r="BK26" s="31"/>
      <c r="BL26" s="31"/>
      <c r="BM26" s="31"/>
      <c r="BN26" s="31"/>
      <c r="BO26" s="31"/>
      <c r="BP26" s="31"/>
      <c r="BQ26" s="31"/>
      <c r="BR26" s="31"/>
      <c r="BS26" s="31"/>
      <c r="BT26" s="31"/>
      <c r="BU26" s="31"/>
      <c r="BV26" s="31"/>
      <c r="BW26" s="31"/>
      <c r="BX26" s="31"/>
      <c r="BY26" s="31"/>
      <c r="BZ26" s="31"/>
      <c r="CA26" s="31"/>
      <c r="CB26" s="31"/>
      <c r="CC26" s="31"/>
      <c r="CD26" s="31"/>
      <c r="CE26" s="31"/>
      <c r="CF26" s="31"/>
      <c r="CG26" s="31"/>
      <c r="CH26" s="31"/>
      <c r="CI26" s="31"/>
      <c r="CJ26" s="31"/>
      <c r="CK26" s="31"/>
      <c r="CL26" s="31"/>
      <c r="CM26" s="31"/>
      <c r="CN26" s="31"/>
      <c r="CO26" s="31"/>
      <c r="CP26" s="31"/>
      <c r="CQ26" s="31"/>
      <c r="CR26" s="31"/>
      <c r="CS26" s="31"/>
      <c r="CT26" s="31"/>
      <c r="CU26" s="31"/>
      <c r="CV26" s="31"/>
      <c r="CW26" s="31"/>
      <c r="CX26" s="31"/>
      <c r="CY26" s="31"/>
      <c r="CZ26" s="31"/>
      <c r="DA26" s="31"/>
      <c r="DB26" s="31"/>
      <c r="DC26" s="31"/>
      <c r="DD26" s="31"/>
      <c r="DE26" s="31"/>
      <c r="DF26" s="31"/>
      <c r="DG26" s="31"/>
      <c r="DH26" s="31"/>
      <c r="DI26" s="31"/>
      <c r="DJ26" s="31"/>
      <c r="DK26" s="31"/>
      <c r="DL26" s="31"/>
      <c r="DM26" s="31"/>
      <c r="DN26" s="31"/>
      <c r="DO26" s="31"/>
      <c r="DP26" s="31"/>
      <c r="DQ26" s="31"/>
      <c r="DR26" s="31"/>
      <c r="DS26" s="31"/>
      <c r="DT26" s="31"/>
      <c r="DU26" s="31"/>
      <c r="DV26" s="31"/>
      <c r="DW26" s="31"/>
      <c r="DX26" s="31"/>
      <c r="DY26" s="31"/>
      <c r="DZ26" s="31"/>
      <c r="EA26" s="31"/>
      <c r="EB26" s="31"/>
      <c r="EC26" s="31"/>
      <c r="ED26" s="31"/>
      <c r="EE26" s="31"/>
      <c r="EF26" s="31"/>
      <c r="EG26" s="31"/>
      <c r="EH26" s="31"/>
      <c r="EI26" s="31"/>
      <c r="EJ26" s="31"/>
      <c r="EK26" s="31"/>
      <c r="EL26" s="31"/>
      <c r="EM26" s="31"/>
      <c r="EN26" s="31"/>
      <c r="EO26" s="31"/>
      <c r="EP26" s="31"/>
      <c r="EQ26" s="31"/>
      <c r="ER26" s="31"/>
      <c r="ES26" s="31"/>
      <c r="ET26" s="31"/>
      <c r="EU26" s="31"/>
      <c r="EV26" s="31"/>
      <c r="EW26" s="31"/>
      <c r="EX26" s="31"/>
      <c r="EY26" s="31"/>
      <c r="EZ26" s="31"/>
      <c r="FA26" s="31"/>
      <c r="FB26" s="31"/>
      <c r="FC26" s="31"/>
      <c r="FD26" s="31"/>
      <c r="FE26" s="31"/>
      <c r="FF26" s="31"/>
      <c r="FG26" s="31"/>
      <c r="FH26" s="31"/>
      <c r="FI26" s="31"/>
      <c r="FJ26" s="31"/>
      <c r="FK26" s="31"/>
      <c r="FL26" s="31"/>
    </row>
    <row r="27" spans="1:168">
      <c r="A27" s="31"/>
      <c r="B27" s="28" t="str">
        <f>Produits!B26</f>
        <v>Epeautre</v>
      </c>
      <c r="C27" s="31">
        <v>1</v>
      </c>
      <c r="D27" s="31">
        <v>1</v>
      </c>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c r="BD27" s="31"/>
      <c r="BE27" s="31"/>
      <c r="BF27" s="31"/>
      <c r="BG27" s="31"/>
      <c r="BH27" s="31"/>
      <c r="BI27" s="31"/>
      <c r="BJ27" s="31"/>
      <c r="BK27" s="31"/>
      <c r="BL27" s="31"/>
      <c r="BM27" s="31"/>
      <c r="BN27" s="31"/>
      <c r="BO27" s="31"/>
      <c r="BP27" s="31"/>
      <c r="BQ27" s="31"/>
      <c r="BR27" s="31"/>
      <c r="BS27" s="31"/>
      <c r="BT27" s="31"/>
      <c r="BU27" s="31"/>
      <c r="BV27" s="31"/>
      <c r="BW27" s="31"/>
      <c r="BX27" s="31"/>
      <c r="BY27" s="31"/>
      <c r="BZ27" s="31"/>
      <c r="CA27" s="31"/>
      <c r="CB27" s="31"/>
      <c r="CC27" s="31"/>
      <c r="CD27" s="31"/>
      <c r="CE27" s="31"/>
      <c r="CF27" s="31"/>
      <c r="CG27" s="31"/>
      <c r="CH27" s="31"/>
      <c r="CI27" s="31"/>
      <c r="CJ27" s="31"/>
      <c r="CK27" s="31"/>
      <c r="CL27" s="31"/>
      <c r="CM27" s="31"/>
      <c r="CN27" s="31"/>
      <c r="CO27" s="31"/>
      <c r="CP27" s="31"/>
      <c r="CQ27" s="31"/>
      <c r="CR27" s="31"/>
      <c r="CS27" s="31"/>
      <c r="CT27" s="31"/>
      <c r="CU27" s="31"/>
      <c r="CV27" s="31"/>
      <c r="CW27" s="31"/>
      <c r="CX27" s="31"/>
      <c r="CY27" s="31"/>
      <c r="CZ27" s="31"/>
      <c r="DA27" s="31"/>
      <c r="DB27" s="31"/>
      <c r="DC27" s="31"/>
      <c r="DD27" s="31"/>
      <c r="DE27" s="31"/>
      <c r="DF27" s="31"/>
      <c r="DG27" s="31"/>
      <c r="DH27" s="31"/>
      <c r="DI27" s="31"/>
      <c r="DJ27" s="31"/>
      <c r="DK27" s="31"/>
      <c r="DL27" s="31"/>
      <c r="DM27" s="31"/>
      <c r="DN27" s="31"/>
      <c r="DO27" s="31"/>
      <c r="DP27" s="31"/>
      <c r="DQ27" s="31"/>
      <c r="DR27" s="31"/>
      <c r="DS27" s="31"/>
      <c r="DT27" s="31"/>
      <c r="DU27" s="31"/>
      <c r="DV27" s="31"/>
      <c r="DW27" s="31"/>
      <c r="DX27" s="31"/>
      <c r="DY27" s="31"/>
      <c r="DZ27" s="31"/>
      <c r="EA27" s="31"/>
      <c r="EB27" s="31"/>
      <c r="EC27" s="31"/>
      <c r="ED27" s="31"/>
      <c r="EE27" s="31"/>
      <c r="EF27" s="31"/>
      <c r="EG27" s="31"/>
      <c r="EH27" s="31"/>
      <c r="EI27" s="31"/>
      <c r="EJ27" s="31"/>
      <c r="EK27" s="31"/>
      <c r="EL27" s="31"/>
      <c r="EM27" s="31"/>
      <c r="EN27" s="31"/>
      <c r="EO27" s="31"/>
      <c r="EP27" s="31"/>
      <c r="EQ27" s="31"/>
      <c r="ER27" s="31"/>
      <c r="ES27" s="31"/>
      <c r="ET27" s="31"/>
      <c r="EU27" s="31"/>
      <c r="EV27" s="31"/>
      <c r="EW27" s="31"/>
      <c r="EX27" s="31"/>
      <c r="EY27" s="31"/>
      <c r="EZ27" s="31"/>
      <c r="FA27" s="31"/>
      <c r="FB27" s="31"/>
      <c r="FC27" s="31"/>
      <c r="FD27" s="31"/>
      <c r="FE27" s="31"/>
      <c r="FF27" s="31"/>
      <c r="FG27" s="31"/>
      <c r="FH27" s="31"/>
      <c r="FI27" s="31"/>
      <c r="FJ27" s="31"/>
      <c r="FK27" s="31"/>
      <c r="FL27" s="31"/>
    </row>
    <row r="28" spans="1:168">
      <c r="A28" s="31"/>
      <c r="B28" s="28" t="str">
        <f>Produits!B27</f>
        <v>Autres céréales, autres</v>
      </c>
      <c r="C28" s="31">
        <v>1</v>
      </c>
      <c r="D28" s="31">
        <v>1</v>
      </c>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c r="BD28" s="31"/>
      <c r="BE28" s="31"/>
      <c r="BF28" s="31"/>
      <c r="BG28" s="31"/>
      <c r="BH28" s="31"/>
      <c r="BI28" s="31"/>
      <c r="BJ28" s="31"/>
      <c r="BK28" s="31"/>
      <c r="BL28" s="31"/>
      <c r="BM28" s="31"/>
      <c r="BN28" s="31"/>
      <c r="BO28" s="31"/>
      <c r="BP28" s="31"/>
      <c r="BQ28" s="31"/>
      <c r="BR28" s="31"/>
      <c r="BS28" s="31"/>
      <c r="BT28" s="31"/>
      <c r="BU28" s="31"/>
      <c r="BV28" s="31"/>
      <c r="BW28" s="31"/>
      <c r="BX28" s="31"/>
      <c r="BY28" s="31"/>
      <c r="BZ28" s="31"/>
      <c r="CA28" s="31"/>
      <c r="CB28" s="31"/>
      <c r="CC28" s="31"/>
      <c r="CD28" s="31"/>
      <c r="CE28" s="31"/>
      <c r="CF28" s="31"/>
      <c r="CG28" s="31"/>
      <c r="CH28" s="31"/>
      <c r="CI28" s="31"/>
      <c r="CJ28" s="31"/>
      <c r="CK28" s="31"/>
      <c r="CL28" s="31"/>
      <c r="CM28" s="31"/>
      <c r="CN28" s="31"/>
      <c r="CO28" s="31"/>
      <c r="CP28" s="31"/>
      <c r="CQ28" s="31"/>
      <c r="CR28" s="31"/>
      <c r="CS28" s="31"/>
      <c r="CT28" s="31"/>
      <c r="CU28" s="31"/>
      <c r="CV28" s="31"/>
      <c r="CW28" s="31"/>
      <c r="CX28" s="31"/>
      <c r="CY28" s="31"/>
      <c r="CZ28" s="31"/>
      <c r="DA28" s="31"/>
      <c r="DB28" s="31"/>
      <c r="DC28" s="31"/>
      <c r="DD28" s="31"/>
      <c r="DE28" s="31"/>
      <c r="DF28" s="31"/>
      <c r="DG28" s="31"/>
      <c r="DH28" s="31"/>
      <c r="DI28" s="31"/>
      <c r="DJ28" s="31"/>
      <c r="DK28" s="31"/>
      <c r="DL28" s="31"/>
      <c r="DM28" s="31"/>
      <c r="DN28" s="31"/>
      <c r="DO28" s="31"/>
      <c r="DP28" s="31"/>
      <c r="DQ28" s="31"/>
      <c r="DR28" s="31"/>
      <c r="DS28" s="31"/>
      <c r="DT28" s="31"/>
      <c r="DU28" s="31"/>
      <c r="DV28" s="31"/>
      <c r="DW28" s="31"/>
      <c r="DX28" s="31"/>
      <c r="DY28" s="31"/>
      <c r="DZ28" s="31"/>
      <c r="EA28" s="31"/>
      <c r="EB28" s="31"/>
      <c r="EC28" s="31"/>
      <c r="ED28" s="31"/>
      <c r="EE28" s="31"/>
      <c r="EF28" s="31"/>
      <c r="EG28" s="31"/>
      <c r="EH28" s="31"/>
      <c r="EI28" s="31"/>
      <c r="EJ28" s="31"/>
      <c r="EK28" s="31"/>
      <c r="EL28" s="31"/>
      <c r="EM28" s="31"/>
      <c r="EN28" s="31"/>
      <c r="EO28" s="31"/>
      <c r="EP28" s="31"/>
      <c r="EQ28" s="31"/>
      <c r="ER28" s="31"/>
      <c r="ES28" s="31"/>
      <c r="ET28" s="31"/>
      <c r="EU28" s="31"/>
      <c r="EV28" s="31"/>
      <c r="EW28" s="31"/>
      <c r="EX28" s="31"/>
      <c r="EY28" s="31"/>
      <c r="EZ28" s="31"/>
      <c r="FA28" s="31"/>
      <c r="FB28" s="31"/>
      <c r="FC28" s="31"/>
      <c r="FD28" s="31"/>
      <c r="FE28" s="31"/>
      <c r="FF28" s="31"/>
      <c r="FG28" s="31"/>
      <c r="FH28" s="31"/>
      <c r="FI28" s="31"/>
      <c r="FJ28" s="31"/>
      <c r="FK28" s="31"/>
      <c r="FL28" s="31"/>
    </row>
    <row r="29" spans="1:168">
      <c r="A29" s="31"/>
      <c r="B29" s="28" t="str">
        <f>Produits!B28</f>
        <v>Mélanges de céréales (hors méteil)</v>
      </c>
      <c r="C29" s="31">
        <v>1</v>
      </c>
      <c r="D29" s="31">
        <v>1</v>
      </c>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c r="BD29" s="31"/>
      <c r="BE29" s="31"/>
      <c r="BF29" s="31"/>
      <c r="BG29" s="31"/>
      <c r="BH29" s="31"/>
      <c r="BI29" s="31"/>
      <c r="BJ29" s="31"/>
      <c r="BK29" s="31"/>
      <c r="BL29" s="31"/>
      <c r="BM29" s="31"/>
      <c r="BN29" s="31"/>
      <c r="BO29" s="31"/>
      <c r="BP29" s="31"/>
      <c r="BQ29" s="31"/>
      <c r="BR29" s="31"/>
      <c r="BS29" s="31"/>
      <c r="BT29" s="31"/>
      <c r="BU29" s="31"/>
      <c r="BV29" s="31"/>
      <c r="BW29" s="31"/>
      <c r="BX29" s="31"/>
      <c r="BY29" s="31"/>
      <c r="BZ29" s="31"/>
      <c r="CA29" s="31"/>
      <c r="CB29" s="31"/>
      <c r="CC29" s="31"/>
      <c r="CD29" s="31"/>
      <c r="CE29" s="31"/>
      <c r="CF29" s="31"/>
      <c r="CG29" s="31"/>
      <c r="CH29" s="31"/>
      <c r="CI29" s="31"/>
      <c r="CJ29" s="31"/>
      <c r="CK29" s="31"/>
      <c r="CL29" s="31"/>
      <c r="CM29" s="31"/>
      <c r="CN29" s="31"/>
      <c r="CO29" s="31"/>
      <c r="CP29" s="31"/>
      <c r="CQ29" s="31"/>
      <c r="CR29" s="31"/>
      <c r="CS29" s="31"/>
      <c r="CT29" s="31"/>
      <c r="CU29" s="31"/>
      <c r="CV29" s="31"/>
      <c r="CW29" s="31"/>
      <c r="CX29" s="31"/>
      <c r="CY29" s="31"/>
      <c r="CZ29" s="31"/>
      <c r="DA29" s="31"/>
      <c r="DB29" s="31"/>
      <c r="DC29" s="31"/>
      <c r="DD29" s="31"/>
      <c r="DE29" s="31"/>
      <c r="DF29" s="31"/>
      <c r="DG29" s="31"/>
      <c r="DH29" s="31"/>
      <c r="DI29" s="31"/>
      <c r="DJ29" s="31"/>
      <c r="DK29" s="31"/>
      <c r="DL29" s="31"/>
      <c r="DM29" s="31"/>
      <c r="DN29" s="31"/>
      <c r="DO29" s="31"/>
      <c r="DP29" s="31"/>
      <c r="DQ29" s="31"/>
      <c r="DR29" s="31"/>
      <c r="DS29" s="31"/>
      <c r="DT29" s="31"/>
      <c r="DU29" s="31"/>
      <c r="DV29" s="31"/>
      <c r="DW29" s="31"/>
      <c r="DX29" s="31"/>
      <c r="DY29" s="31"/>
      <c r="DZ29" s="31"/>
      <c r="EA29" s="31"/>
      <c r="EB29" s="31"/>
      <c r="EC29" s="31"/>
      <c r="ED29" s="31"/>
      <c r="EE29" s="31"/>
      <c r="EF29" s="31"/>
      <c r="EG29" s="31"/>
      <c r="EH29" s="31"/>
      <c r="EI29" s="31"/>
      <c r="EJ29" s="31"/>
      <c r="EK29" s="31"/>
      <c r="EL29" s="31"/>
      <c r="EM29" s="31"/>
      <c r="EN29" s="31"/>
      <c r="EO29" s="31"/>
      <c r="EP29" s="31"/>
      <c r="EQ29" s="31"/>
      <c r="ER29" s="31"/>
      <c r="ES29" s="31"/>
      <c r="ET29" s="31"/>
      <c r="EU29" s="31"/>
      <c r="EV29" s="31"/>
      <c r="EW29" s="31"/>
      <c r="EX29" s="31"/>
      <c r="EY29" s="31"/>
      <c r="EZ29" s="31"/>
      <c r="FA29" s="31"/>
      <c r="FB29" s="31"/>
      <c r="FC29" s="31"/>
      <c r="FD29" s="31"/>
      <c r="FE29" s="31"/>
      <c r="FF29" s="31"/>
      <c r="FG29" s="31"/>
      <c r="FH29" s="31"/>
      <c r="FI29" s="31"/>
      <c r="FJ29" s="31"/>
      <c r="FK29" s="31"/>
      <c r="FL29" s="31"/>
    </row>
    <row r="30" spans="1:168">
      <c r="A30" s="31"/>
      <c r="B30" s="28" t="str">
        <f>Produits!B29</f>
        <v>Riz</v>
      </c>
      <c r="C30" s="31">
        <v>1</v>
      </c>
      <c r="D30" s="31"/>
      <c r="E30" s="31">
        <v>1</v>
      </c>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c r="BD30" s="31"/>
      <c r="BE30" s="31"/>
      <c r="BF30" s="31"/>
      <c r="BG30" s="31"/>
      <c r="BH30" s="31"/>
      <c r="BI30" s="31"/>
      <c r="BJ30" s="31"/>
      <c r="BK30" s="31"/>
      <c r="BL30" s="31"/>
      <c r="BM30" s="31"/>
      <c r="BN30" s="31"/>
      <c r="BO30" s="31"/>
      <c r="BP30" s="31"/>
      <c r="BQ30" s="31"/>
      <c r="BR30" s="31"/>
      <c r="BS30" s="31"/>
      <c r="BT30" s="31"/>
      <c r="BU30" s="31"/>
      <c r="BV30" s="31"/>
      <c r="BW30" s="31"/>
      <c r="BX30" s="31"/>
      <c r="BY30" s="31"/>
      <c r="BZ30" s="31"/>
      <c r="CA30" s="31"/>
      <c r="CB30" s="31"/>
      <c r="CC30" s="31"/>
      <c r="CD30" s="31"/>
      <c r="CE30" s="31"/>
      <c r="CF30" s="31"/>
      <c r="CG30" s="31"/>
      <c r="CH30" s="31"/>
      <c r="CI30" s="31"/>
      <c r="CJ30" s="31"/>
      <c r="CK30" s="31"/>
      <c r="CL30" s="31"/>
      <c r="CM30" s="31"/>
      <c r="CN30" s="31"/>
      <c r="CO30" s="31"/>
      <c r="CP30" s="31"/>
      <c r="CQ30" s="31"/>
      <c r="CR30" s="31"/>
      <c r="CS30" s="31"/>
      <c r="CT30" s="31"/>
      <c r="CU30" s="31"/>
      <c r="CV30" s="31"/>
      <c r="CW30" s="31"/>
      <c r="CX30" s="31"/>
      <c r="CY30" s="31"/>
      <c r="CZ30" s="31"/>
      <c r="DA30" s="31"/>
      <c r="DB30" s="31"/>
      <c r="DC30" s="31"/>
      <c r="DD30" s="31"/>
      <c r="DE30" s="31"/>
      <c r="DF30" s="31"/>
      <c r="DG30" s="31"/>
      <c r="DH30" s="31"/>
      <c r="DI30" s="31"/>
      <c r="DJ30" s="31"/>
      <c r="DK30" s="31"/>
      <c r="DL30" s="31"/>
      <c r="DM30" s="31"/>
      <c r="DN30" s="31"/>
      <c r="DO30" s="31"/>
      <c r="DP30" s="31"/>
      <c r="DQ30" s="31"/>
      <c r="DR30" s="31"/>
      <c r="DS30" s="31"/>
      <c r="DT30" s="31"/>
      <c r="DU30" s="31"/>
      <c r="DV30" s="31"/>
      <c r="DW30" s="31"/>
      <c r="DX30" s="31"/>
      <c r="DY30" s="31"/>
      <c r="DZ30" s="31"/>
      <c r="EA30" s="31"/>
      <c r="EB30" s="31"/>
      <c r="EC30" s="31"/>
      <c r="ED30" s="31"/>
      <c r="EE30" s="31"/>
      <c r="EF30" s="31"/>
      <c r="EG30" s="31"/>
      <c r="EH30" s="31"/>
      <c r="EI30" s="31"/>
      <c r="EJ30" s="31"/>
      <c r="EK30" s="31"/>
      <c r="EL30" s="31"/>
      <c r="EM30" s="31"/>
      <c r="EN30" s="31"/>
      <c r="EO30" s="31"/>
      <c r="EP30" s="31"/>
      <c r="EQ30" s="31"/>
      <c r="ER30" s="31"/>
      <c r="ES30" s="31"/>
      <c r="ET30" s="31"/>
      <c r="EU30" s="31"/>
      <c r="EV30" s="31"/>
      <c r="EW30" s="31"/>
      <c r="EX30" s="31"/>
      <c r="EY30" s="31"/>
      <c r="EZ30" s="31"/>
      <c r="FA30" s="31"/>
      <c r="FB30" s="31"/>
      <c r="FC30" s="31"/>
      <c r="FD30" s="31"/>
      <c r="FE30" s="31"/>
      <c r="FF30" s="31"/>
      <c r="FG30" s="31"/>
      <c r="FH30" s="31"/>
      <c r="FI30" s="31"/>
      <c r="FJ30" s="31"/>
      <c r="FK30" s="31"/>
      <c r="FL30" s="31"/>
    </row>
    <row r="31" spans="1:168">
      <c r="A31" s="31"/>
      <c r="B31" s="28" t="str">
        <f>Produits!B30</f>
        <v>Riz indica</v>
      </c>
      <c r="C31" s="31">
        <v>1</v>
      </c>
      <c r="D31" s="31"/>
      <c r="E31" s="31">
        <v>1</v>
      </c>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c r="BD31" s="31"/>
      <c r="BE31" s="31"/>
      <c r="BF31" s="31"/>
      <c r="BG31" s="31"/>
      <c r="BH31" s="31"/>
      <c r="BI31" s="31"/>
      <c r="BJ31" s="31"/>
      <c r="BK31" s="31"/>
      <c r="BL31" s="31"/>
      <c r="BM31" s="31"/>
      <c r="BN31" s="31"/>
      <c r="BO31" s="31"/>
      <c r="BP31" s="31"/>
      <c r="BQ31" s="31"/>
      <c r="BR31" s="31"/>
      <c r="BS31" s="31"/>
      <c r="BT31" s="31"/>
      <c r="BU31" s="31"/>
      <c r="BV31" s="31"/>
      <c r="BW31" s="31"/>
      <c r="BX31" s="31"/>
      <c r="BY31" s="31"/>
      <c r="BZ31" s="31"/>
      <c r="CA31" s="31"/>
      <c r="CB31" s="31"/>
      <c r="CC31" s="31"/>
      <c r="CD31" s="31"/>
      <c r="CE31" s="31"/>
      <c r="CF31" s="31"/>
      <c r="CG31" s="31"/>
      <c r="CH31" s="31"/>
      <c r="CI31" s="31"/>
      <c r="CJ31" s="31"/>
      <c r="CK31" s="31"/>
      <c r="CL31" s="31"/>
      <c r="CM31" s="31"/>
      <c r="CN31" s="31"/>
      <c r="CO31" s="31"/>
      <c r="CP31" s="31"/>
      <c r="CQ31" s="31"/>
      <c r="CR31" s="31"/>
      <c r="CS31" s="31"/>
      <c r="CT31" s="31"/>
      <c r="CU31" s="31"/>
      <c r="CV31" s="31"/>
      <c r="CW31" s="31"/>
      <c r="CX31" s="31"/>
      <c r="CY31" s="31"/>
      <c r="CZ31" s="31"/>
      <c r="DA31" s="31"/>
      <c r="DB31" s="31"/>
      <c r="DC31" s="31"/>
      <c r="DD31" s="31"/>
      <c r="DE31" s="31"/>
      <c r="DF31" s="31"/>
      <c r="DG31" s="31"/>
      <c r="DH31" s="31"/>
      <c r="DI31" s="31"/>
      <c r="DJ31" s="31"/>
      <c r="DK31" s="31"/>
      <c r="DL31" s="31"/>
      <c r="DM31" s="31"/>
      <c r="DN31" s="31"/>
      <c r="DO31" s="31"/>
      <c r="DP31" s="31"/>
      <c r="DQ31" s="31"/>
      <c r="DR31" s="31"/>
      <c r="DS31" s="31"/>
      <c r="DT31" s="31"/>
      <c r="DU31" s="31"/>
      <c r="DV31" s="31"/>
      <c r="DW31" s="31"/>
      <c r="DX31" s="31"/>
      <c r="DY31" s="31"/>
      <c r="DZ31" s="31"/>
      <c r="EA31" s="31"/>
      <c r="EB31" s="31"/>
      <c r="EC31" s="31"/>
      <c r="ED31" s="31"/>
      <c r="EE31" s="31"/>
      <c r="EF31" s="31"/>
      <c r="EG31" s="31"/>
      <c r="EH31" s="31"/>
      <c r="EI31" s="31"/>
      <c r="EJ31" s="31"/>
      <c r="EK31" s="31"/>
      <c r="EL31" s="31"/>
      <c r="EM31" s="31"/>
      <c r="EN31" s="31"/>
      <c r="EO31" s="31"/>
      <c r="EP31" s="31"/>
      <c r="EQ31" s="31"/>
      <c r="ER31" s="31"/>
      <c r="ES31" s="31"/>
      <c r="ET31" s="31"/>
      <c r="EU31" s="31"/>
      <c r="EV31" s="31"/>
      <c r="EW31" s="31"/>
      <c r="EX31" s="31"/>
      <c r="EY31" s="31"/>
      <c r="EZ31" s="31"/>
      <c r="FA31" s="31"/>
      <c r="FB31" s="31"/>
      <c r="FC31" s="31"/>
      <c r="FD31" s="31"/>
      <c r="FE31" s="31"/>
      <c r="FF31" s="31"/>
      <c r="FG31" s="31"/>
      <c r="FH31" s="31"/>
      <c r="FI31" s="31"/>
      <c r="FJ31" s="31"/>
      <c r="FK31" s="31"/>
      <c r="FL31" s="31"/>
    </row>
    <row r="32" spans="1:168">
      <c r="A32" s="31"/>
      <c r="B32" s="28" t="str">
        <f>Produits!B31</f>
        <v>Autres riz (Japonica)</v>
      </c>
      <c r="C32" s="31">
        <v>1</v>
      </c>
      <c r="D32" s="31"/>
      <c r="E32" s="31">
        <v>1</v>
      </c>
      <c r="F32" s="31"/>
      <c r="G32" s="31"/>
      <c r="H32" s="31"/>
      <c r="I32" s="31"/>
      <c r="J32" s="31"/>
      <c r="K32" s="31"/>
      <c r="L32" s="31"/>
      <c r="M32" s="31"/>
      <c r="N32" s="31"/>
      <c r="O32" s="31"/>
      <c r="P32" s="31"/>
      <c r="Q32" s="31"/>
      <c r="R32" s="31"/>
      <c r="S32" s="31"/>
      <c r="T32" s="31"/>
      <c r="U32" s="31"/>
      <c r="V32" s="31"/>
      <c r="W32" s="31"/>
      <c r="X32" s="31"/>
      <c r="Y32" s="31"/>
      <c r="Z32" s="31"/>
      <c r="AA32" s="31"/>
      <c r="AB32" s="31"/>
      <c r="AC32" s="31"/>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c r="BD32" s="31"/>
      <c r="BE32" s="31"/>
      <c r="BF32" s="31"/>
      <c r="BG32" s="31"/>
      <c r="BH32" s="31"/>
      <c r="BI32" s="31"/>
      <c r="BJ32" s="31"/>
      <c r="BK32" s="31"/>
      <c r="BL32" s="31"/>
      <c r="BM32" s="31"/>
      <c r="BN32" s="31"/>
      <c r="BO32" s="31"/>
      <c r="BP32" s="31"/>
      <c r="BQ32" s="31"/>
      <c r="BR32" s="31"/>
      <c r="BS32" s="31"/>
      <c r="BT32" s="31"/>
      <c r="BU32" s="31"/>
      <c r="BV32" s="31"/>
      <c r="BW32" s="31"/>
      <c r="BX32" s="31"/>
      <c r="BY32" s="31"/>
      <c r="BZ32" s="31"/>
      <c r="CA32" s="31"/>
      <c r="CB32" s="31"/>
      <c r="CC32" s="31"/>
      <c r="CD32" s="31"/>
      <c r="CE32" s="31"/>
      <c r="CF32" s="31"/>
      <c r="CG32" s="31"/>
      <c r="CH32" s="31"/>
      <c r="CI32" s="31"/>
      <c r="CJ32" s="31"/>
      <c r="CK32" s="31"/>
      <c r="CL32" s="31"/>
      <c r="CM32" s="31"/>
      <c r="CN32" s="31"/>
      <c r="CO32" s="31"/>
      <c r="CP32" s="31"/>
      <c r="CQ32" s="31"/>
      <c r="CR32" s="31"/>
      <c r="CS32" s="31"/>
      <c r="CT32" s="31"/>
      <c r="CU32" s="31"/>
      <c r="CV32" s="31"/>
      <c r="CW32" s="31"/>
      <c r="CX32" s="31"/>
      <c r="CY32" s="31"/>
      <c r="CZ32" s="31"/>
      <c r="DA32" s="31"/>
      <c r="DB32" s="31"/>
      <c r="DC32" s="31"/>
      <c r="DD32" s="31"/>
      <c r="DE32" s="31"/>
      <c r="DF32" s="31"/>
      <c r="DG32" s="31"/>
      <c r="DH32" s="31"/>
      <c r="DI32" s="31"/>
      <c r="DJ32" s="31"/>
      <c r="DK32" s="31"/>
      <c r="DL32" s="31"/>
      <c r="DM32" s="31"/>
      <c r="DN32" s="31"/>
      <c r="DO32" s="31"/>
      <c r="DP32" s="31"/>
      <c r="DQ32" s="31"/>
      <c r="DR32" s="31"/>
      <c r="DS32" s="31"/>
      <c r="DT32" s="31"/>
      <c r="DU32" s="31"/>
      <c r="DV32" s="31"/>
      <c r="DW32" s="31"/>
      <c r="DX32" s="31"/>
      <c r="DY32" s="31"/>
      <c r="DZ32" s="31"/>
      <c r="EA32" s="31"/>
      <c r="EB32" s="31"/>
      <c r="EC32" s="31"/>
      <c r="ED32" s="31"/>
      <c r="EE32" s="31"/>
      <c r="EF32" s="31"/>
      <c r="EG32" s="31"/>
      <c r="EH32" s="31"/>
      <c r="EI32" s="31"/>
      <c r="EJ32" s="31"/>
      <c r="EK32" s="31"/>
      <c r="EL32" s="31"/>
      <c r="EM32" s="31"/>
      <c r="EN32" s="31"/>
      <c r="EO32" s="31"/>
      <c r="EP32" s="31"/>
      <c r="EQ32" s="31"/>
      <c r="ER32" s="31"/>
      <c r="ES32" s="31"/>
      <c r="ET32" s="31"/>
      <c r="EU32" s="31"/>
      <c r="EV32" s="31"/>
      <c r="EW32" s="31"/>
      <c r="EX32" s="31"/>
      <c r="EY32" s="31"/>
      <c r="EZ32" s="31"/>
      <c r="FA32" s="31"/>
      <c r="FB32" s="31"/>
      <c r="FC32" s="31"/>
      <c r="FD32" s="31"/>
      <c r="FE32" s="31"/>
      <c r="FF32" s="31"/>
      <c r="FG32" s="31"/>
      <c r="FH32" s="31"/>
      <c r="FI32" s="31"/>
      <c r="FJ32" s="31"/>
      <c r="FK32" s="31"/>
      <c r="FL32" s="31"/>
    </row>
    <row r="33" spans="1:168">
      <c r="A33" s="31"/>
      <c r="B33" s="28" t="str">
        <f>Produits!B32</f>
        <v>Blé tendre et épeautre</v>
      </c>
      <c r="C33" s="31"/>
      <c r="D33" s="31"/>
      <c r="E33" s="31"/>
      <c r="F33" s="31"/>
      <c r="G33" s="31"/>
      <c r="H33" s="31"/>
      <c r="I33" s="31"/>
      <c r="J33" s="31"/>
      <c r="K33" s="31"/>
      <c r="L33" s="31"/>
      <c r="M33" s="31"/>
      <c r="N33" s="31"/>
      <c r="O33" s="31"/>
      <c r="P33" s="31"/>
      <c r="Q33" s="31"/>
      <c r="R33" s="31"/>
      <c r="S33" s="31"/>
      <c r="T33" s="31"/>
      <c r="U33" s="31"/>
      <c r="V33" s="31"/>
      <c r="W33" s="31"/>
      <c r="X33" s="31"/>
      <c r="Y33" s="31"/>
      <c r="Z33" s="31"/>
      <c r="AA33" s="31"/>
      <c r="AB33" s="31"/>
      <c r="AC33" s="31"/>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c r="BD33" s="31"/>
      <c r="BE33" s="31"/>
      <c r="BF33" s="31"/>
      <c r="BG33" s="31"/>
      <c r="BH33" s="31"/>
      <c r="BI33" s="31"/>
      <c r="BJ33" s="31"/>
      <c r="BK33" s="31"/>
      <c r="BL33" s="31"/>
      <c r="BM33" s="31"/>
      <c r="BN33" s="31"/>
      <c r="BO33" s="31"/>
      <c r="BP33" s="31"/>
      <c r="BQ33" s="31"/>
      <c r="BR33" s="31"/>
      <c r="BS33" s="31"/>
      <c r="BT33" s="31"/>
      <c r="BU33" s="31"/>
      <c r="BV33" s="31"/>
      <c r="BW33" s="31"/>
      <c r="BX33" s="31"/>
      <c r="BY33" s="31"/>
      <c r="BZ33" s="31"/>
      <c r="CA33" s="31"/>
      <c r="CB33" s="31"/>
      <c r="CC33" s="31"/>
      <c r="CD33" s="31"/>
      <c r="CE33" s="31"/>
      <c r="CF33" s="31"/>
      <c r="CG33" s="31"/>
      <c r="CH33" s="31"/>
      <c r="CI33" s="31"/>
      <c r="CJ33" s="31"/>
      <c r="CK33" s="31"/>
      <c r="CL33" s="31"/>
      <c r="CM33" s="31"/>
      <c r="CN33" s="31"/>
      <c r="CO33" s="31"/>
      <c r="CP33" s="31"/>
      <c r="CQ33" s="31"/>
      <c r="CR33" s="31"/>
      <c r="CS33" s="31"/>
      <c r="CT33" s="31"/>
      <c r="CU33" s="31"/>
      <c r="CV33" s="31"/>
      <c r="CW33" s="31"/>
      <c r="CX33" s="31"/>
      <c r="CY33" s="31"/>
      <c r="CZ33" s="31"/>
      <c r="DA33" s="31"/>
      <c r="DB33" s="31"/>
      <c r="DC33" s="31"/>
      <c r="DD33" s="31"/>
      <c r="DE33" s="31"/>
      <c r="DF33" s="31"/>
      <c r="DG33" s="31"/>
      <c r="DH33" s="31"/>
      <c r="DI33" s="31"/>
      <c r="DJ33" s="31"/>
      <c r="DK33" s="31"/>
      <c r="DL33" s="31"/>
      <c r="DM33" s="31"/>
      <c r="DN33" s="31"/>
      <c r="DO33" s="31"/>
      <c r="DP33" s="31"/>
      <c r="DQ33" s="31"/>
      <c r="DR33" s="31"/>
      <c r="DS33" s="31"/>
      <c r="DT33" s="31"/>
      <c r="DU33" s="31"/>
      <c r="DV33" s="31"/>
      <c r="DW33" s="31"/>
      <c r="DX33" s="31"/>
      <c r="DY33" s="31"/>
      <c r="DZ33" s="31"/>
      <c r="EA33" s="31"/>
      <c r="EB33" s="31"/>
      <c r="EC33" s="31"/>
      <c r="ED33" s="31"/>
      <c r="EE33" s="31"/>
      <c r="EF33" s="31"/>
      <c r="EG33" s="31"/>
      <c r="EH33" s="31"/>
      <c r="EI33" s="31"/>
      <c r="EJ33" s="31"/>
      <c r="EK33" s="31"/>
      <c r="EL33" s="31"/>
      <c r="EM33" s="31"/>
      <c r="EN33" s="31"/>
      <c r="EO33" s="31"/>
      <c r="EP33" s="31"/>
      <c r="EQ33" s="31"/>
      <c r="ER33" s="31"/>
      <c r="ES33" s="31"/>
      <c r="ET33" s="31"/>
      <c r="EU33" s="31"/>
      <c r="EV33" s="31"/>
      <c r="EW33" s="31"/>
      <c r="EX33" s="31"/>
      <c r="EY33" s="31"/>
      <c r="EZ33" s="31"/>
      <c r="FA33" s="31"/>
      <c r="FB33" s="31"/>
      <c r="FC33" s="31"/>
      <c r="FD33" s="31"/>
      <c r="FE33" s="31"/>
      <c r="FF33" s="31"/>
      <c r="FG33" s="31"/>
      <c r="FH33" s="31"/>
      <c r="FI33" s="31"/>
      <c r="FJ33" s="31"/>
      <c r="FK33" s="31"/>
      <c r="FL33" s="31"/>
    </row>
    <row r="34" spans="1:168">
      <c r="A34" s="31"/>
      <c r="B34" s="28" t="str">
        <f>Produits!B33</f>
        <v>Blé tendre</v>
      </c>
      <c r="C34" s="31"/>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c r="BD34" s="31"/>
      <c r="BE34" s="31"/>
      <c r="BF34" s="31"/>
      <c r="BG34" s="31"/>
      <c r="BH34" s="31"/>
      <c r="BI34" s="31"/>
      <c r="BJ34" s="31"/>
      <c r="BK34" s="31"/>
      <c r="BL34" s="31"/>
      <c r="BM34" s="31"/>
      <c r="BN34" s="31"/>
      <c r="BO34" s="31"/>
      <c r="BP34" s="31"/>
      <c r="BQ34" s="31"/>
      <c r="BR34" s="31"/>
      <c r="BS34" s="31"/>
      <c r="BT34" s="31"/>
      <c r="BU34" s="31"/>
      <c r="BV34" s="31"/>
      <c r="BW34" s="31"/>
      <c r="BX34" s="31"/>
      <c r="BY34" s="31"/>
      <c r="BZ34" s="31"/>
      <c r="CA34" s="31"/>
      <c r="CB34" s="31"/>
      <c r="CC34" s="31"/>
      <c r="CD34" s="31"/>
      <c r="CE34" s="31"/>
      <c r="CF34" s="31"/>
      <c r="CG34" s="31"/>
      <c r="CH34" s="31"/>
      <c r="CI34" s="31"/>
      <c r="CJ34" s="31"/>
      <c r="CK34" s="31"/>
      <c r="CL34" s="31"/>
      <c r="CM34" s="31"/>
      <c r="CN34" s="31"/>
      <c r="CO34" s="31"/>
      <c r="CP34" s="31"/>
      <c r="CQ34" s="31"/>
      <c r="CR34" s="31"/>
      <c r="CS34" s="31"/>
      <c r="CT34" s="31"/>
      <c r="CU34" s="31"/>
      <c r="CV34" s="31"/>
      <c r="CW34" s="31"/>
      <c r="CX34" s="31"/>
      <c r="CY34" s="31"/>
      <c r="CZ34" s="31"/>
      <c r="DA34" s="31"/>
      <c r="DB34" s="31"/>
      <c r="DC34" s="31"/>
      <c r="DD34" s="31"/>
      <c r="DE34" s="31"/>
      <c r="DF34" s="31"/>
      <c r="DG34" s="31"/>
      <c r="DH34" s="31"/>
      <c r="DI34" s="31"/>
      <c r="DJ34" s="31"/>
      <c r="DK34" s="31"/>
      <c r="DL34" s="31"/>
      <c r="DM34" s="31"/>
      <c r="DN34" s="31"/>
      <c r="DO34" s="31"/>
      <c r="DP34" s="31"/>
      <c r="DQ34" s="31"/>
      <c r="DR34" s="31"/>
      <c r="DS34" s="31"/>
      <c r="DT34" s="31"/>
      <c r="DU34" s="31"/>
      <c r="DV34" s="31"/>
      <c r="DW34" s="31"/>
      <c r="DX34" s="31"/>
      <c r="DY34" s="31"/>
      <c r="DZ34" s="31"/>
      <c r="EA34" s="31"/>
      <c r="EB34" s="31"/>
      <c r="EC34" s="31"/>
      <c r="ED34" s="31"/>
      <c r="EE34" s="31"/>
      <c r="EF34" s="31"/>
      <c r="EG34" s="31"/>
      <c r="EH34" s="31"/>
      <c r="EI34" s="31"/>
      <c r="EJ34" s="31"/>
      <c r="EK34" s="31"/>
      <c r="EL34" s="31"/>
      <c r="EM34" s="31"/>
      <c r="EN34" s="31"/>
      <c r="EO34" s="31"/>
      <c r="EP34" s="31"/>
      <c r="EQ34" s="31"/>
      <c r="ER34" s="31"/>
      <c r="ES34" s="31"/>
      <c r="ET34" s="31"/>
      <c r="EU34" s="31"/>
      <c r="EV34" s="31"/>
      <c r="EW34" s="31"/>
      <c r="EX34" s="31"/>
      <c r="EY34" s="31"/>
      <c r="EZ34" s="31"/>
      <c r="FA34" s="31"/>
      <c r="FB34" s="31"/>
      <c r="FC34" s="31"/>
      <c r="FD34" s="31"/>
      <c r="FE34" s="31"/>
      <c r="FF34" s="31"/>
      <c r="FG34" s="31"/>
      <c r="FH34" s="31"/>
      <c r="FI34" s="31"/>
      <c r="FJ34" s="31"/>
      <c r="FK34" s="31"/>
      <c r="FL34" s="31"/>
    </row>
    <row r="35" spans="1:168">
      <c r="A35" s="31"/>
      <c r="B35" s="28" t="str">
        <f>Produits!B34</f>
        <v>Epeautre</v>
      </c>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1"/>
      <c r="BE35" s="31"/>
      <c r="BF35" s="31"/>
      <c r="BG35" s="31"/>
      <c r="BH35" s="31"/>
      <c r="BI35" s="31"/>
      <c r="BJ35" s="31"/>
      <c r="BK35" s="31"/>
      <c r="BL35" s="31"/>
      <c r="BM35" s="31"/>
      <c r="BN35" s="31"/>
      <c r="BO35" s="31"/>
      <c r="BP35" s="31"/>
      <c r="BQ35" s="31"/>
      <c r="BR35" s="31"/>
      <c r="BS35" s="31"/>
      <c r="BT35" s="31"/>
      <c r="BU35" s="31"/>
      <c r="BV35" s="31"/>
      <c r="BW35" s="31"/>
      <c r="BX35" s="31"/>
      <c r="BY35" s="31"/>
      <c r="BZ35" s="31"/>
      <c r="CA35" s="31"/>
      <c r="CB35" s="31"/>
      <c r="CC35" s="31"/>
      <c r="CD35" s="31"/>
      <c r="CE35" s="31"/>
      <c r="CF35" s="31"/>
      <c r="CG35" s="31"/>
      <c r="CH35" s="31"/>
      <c r="CI35" s="31"/>
      <c r="CJ35" s="31"/>
      <c r="CK35" s="31"/>
      <c r="CL35" s="31"/>
      <c r="CM35" s="31"/>
      <c r="CN35" s="31"/>
      <c r="CO35" s="31"/>
      <c r="CP35" s="31"/>
      <c r="CQ35" s="31"/>
      <c r="CR35" s="31"/>
      <c r="CS35" s="31"/>
      <c r="CT35" s="31"/>
      <c r="CU35" s="31"/>
      <c r="CV35" s="31"/>
      <c r="CW35" s="31"/>
      <c r="CX35" s="31"/>
      <c r="CY35" s="31"/>
      <c r="CZ35" s="31"/>
      <c r="DA35" s="31"/>
      <c r="DB35" s="31"/>
      <c r="DC35" s="31"/>
      <c r="DD35" s="31"/>
      <c r="DE35" s="31"/>
      <c r="DF35" s="31"/>
      <c r="DG35" s="31"/>
      <c r="DH35" s="31"/>
      <c r="DI35" s="31"/>
      <c r="DJ35" s="31"/>
      <c r="DK35" s="31"/>
      <c r="DL35" s="31"/>
      <c r="DM35" s="31"/>
      <c r="DN35" s="31"/>
      <c r="DO35" s="31"/>
      <c r="DP35" s="31"/>
      <c r="DQ35" s="31"/>
      <c r="DR35" s="31"/>
      <c r="DS35" s="31"/>
      <c r="DT35" s="31"/>
      <c r="DU35" s="31"/>
      <c r="DV35" s="31"/>
      <c r="DW35" s="31"/>
      <c r="DX35" s="31"/>
      <c r="DY35" s="31"/>
      <c r="DZ35" s="31"/>
      <c r="EA35" s="31"/>
      <c r="EB35" s="31"/>
      <c r="EC35" s="31"/>
      <c r="ED35" s="31"/>
      <c r="EE35" s="31"/>
      <c r="EF35" s="31"/>
      <c r="EG35" s="31"/>
      <c r="EH35" s="31"/>
      <c r="EI35" s="31"/>
      <c r="EJ35" s="31"/>
      <c r="EK35" s="31"/>
      <c r="EL35" s="31"/>
      <c r="EM35" s="31"/>
      <c r="EN35" s="31"/>
      <c r="EO35" s="31"/>
      <c r="EP35" s="31"/>
      <c r="EQ35" s="31"/>
      <c r="ER35" s="31"/>
      <c r="ES35" s="31"/>
      <c r="ET35" s="31"/>
      <c r="EU35" s="31"/>
      <c r="EV35" s="31"/>
      <c r="EW35" s="31"/>
      <c r="EX35" s="31"/>
      <c r="EY35" s="31"/>
      <c r="EZ35" s="31"/>
      <c r="FA35" s="31"/>
      <c r="FB35" s="31"/>
      <c r="FC35" s="31"/>
      <c r="FD35" s="31"/>
      <c r="FE35" s="31"/>
      <c r="FF35" s="31"/>
      <c r="FG35" s="31"/>
      <c r="FH35" s="31"/>
      <c r="FI35" s="31"/>
      <c r="FJ35" s="31"/>
      <c r="FK35" s="31"/>
      <c r="FL35" s="31"/>
    </row>
    <row r="36" spans="1:168">
      <c r="A36" s="31"/>
      <c r="B36" s="28" t="str">
        <f>Produits!B35</f>
        <v>Seigle et méteil</v>
      </c>
      <c r="C36" s="31"/>
      <c r="D36" s="31"/>
      <c r="E36" s="31"/>
      <c r="F36" s="31"/>
      <c r="G36" s="31"/>
      <c r="H36" s="31"/>
      <c r="I36" s="31"/>
      <c r="J36" s="31"/>
      <c r="K36" s="31"/>
      <c r="L36" s="31"/>
      <c r="M36" s="31"/>
      <c r="N36" s="31"/>
      <c r="O36" s="31"/>
      <c r="P36" s="31"/>
      <c r="Q36" s="31"/>
      <c r="R36" s="31"/>
      <c r="S36" s="31"/>
      <c r="T36" s="31"/>
      <c r="U36" s="31"/>
      <c r="V36" s="31"/>
      <c r="W36" s="31"/>
      <c r="X36" s="31"/>
      <c r="Y36" s="31"/>
      <c r="Z36" s="31"/>
      <c r="AA36" s="31"/>
      <c r="AB36" s="31"/>
      <c r="AC36" s="31"/>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c r="BD36" s="31"/>
      <c r="BE36" s="31"/>
      <c r="BF36" s="31"/>
      <c r="BG36" s="31"/>
      <c r="BH36" s="31"/>
      <c r="BI36" s="31"/>
      <c r="BJ36" s="31"/>
      <c r="BK36" s="31"/>
      <c r="BL36" s="31"/>
      <c r="BM36" s="31"/>
      <c r="BN36" s="31"/>
      <c r="BO36" s="31"/>
      <c r="BP36" s="31"/>
      <c r="BQ36" s="31"/>
      <c r="BR36" s="31"/>
      <c r="BS36" s="31"/>
      <c r="BT36" s="31"/>
      <c r="BU36" s="31"/>
      <c r="BV36" s="31"/>
      <c r="BW36" s="31"/>
      <c r="BX36" s="31"/>
      <c r="BY36" s="31"/>
      <c r="BZ36" s="31"/>
      <c r="CA36" s="31"/>
      <c r="CB36" s="31"/>
      <c r="CC36" s="31"/>
      <c r="CD36" s="31"/>
      <c r="CE36" s="31"/>
      <c r="CF36" s="31"/>
      <c r="CG36" s="31"/>
      <c r="CH36" s="31"/>
      <c r="CI36" s="31"/>
      <c r="CJ36" s="31"/>
      <c r="CK36" s="31"/>
      <c r="CL36" s="31"/>
      <c r="CM36" s="31"/>
      <c r="CN36" s="31"/>
      <c r="CO36" s="31"/>
      <c r="CP36" s="31"/>
      <c r="CQ36" s="31"/>
      <c r="CR36" s="31"/>
      <c r="CS36" s="31"/>
      <c r="CT36" s="31"/>
      <c r="CU36" s="31"/>
      <c r="CV36" s="31"/>
      <c r="CW36" s="31"/>
      <c r="CX36" s="31"/>
      <c r="CY36" s="31"/>
      <c r="CZ36" s="31"/>
      <c r="DA36" s="31"/>
      <c r="DB36" s="31"/>
      <c r="DC36" s="31"/>
      <c r="DD36" s="31"/>
      <c r="DE36" s="31"/>
      <c r="DF36" s="31"/>
      <c r="DG36" s="31"/>
      <c r="DH36" s="31"/>
      <c r="DI36" s="31"/>
      <c r="DJ36" s="31"/>
      <c r="DK36" s="31"/>
      <c r="DL36" s="31"/>
      <c r="DM36" s="31"/>
      <c r="DN36" s="31"/>
      <c r="DO36" s="31"/>
      <c r="DP36" s="31"/>
      <c r="DQ36" s="31"/>
      <c r="DR36" s="31"/>
      <c r="DS36" s="31"/>
      <c r="DT36" s="31"/>
      <c r="DU36" s="31"/>
      <c r="DV36" s="31"/>
      <c r="DW36" s="31"/>
      <c r="DX36" s="31"/>
      <c r="DY36" s="31"/>
      <c r="DZ36" s="31"/>
      <c r="EA36" s="31"/>
      <c r="EB36" s="31"/>
      <c r="EC36" s="31"/>
      <c r="ED36" s="31"/>
      <c r="EE36" s="31"/>
      <c r="EF36" s="31"/>
      <c r="EG36" s="31"/>
      <c r="EH36" s="31"/>
      <c r="EI36" s="31"/>
      <c r="EJ36" s="31"/>
      <c r="EK36" s="31"/>
      <c r="EL36" s="31"/>
      <c r="EM36" s="31"/>
      <c r="EN36" s="31"/>
      <c r="EO36" s="31"/>
      <c r="EP36" s="31"/>
      <c r="EQ36" s="31"/>
      <c r="ER36" s="31"/>
      <c r="ES36" s="31"/>
      <c r="ET36" s="31"/>
      <c r="EU36" s="31"/>
      <c r="EV36" s="31"/>
      <c r="EW36" s="31"/>
      <c r="EX36" s="31"/>
      <c r="EY36" s="31"/>
      <c r="EZ36" s="31"/>
      <c r="FA36" s="31"/>
      <c r="FB36" s="31"/>
      <c r="FC36" s="31"/>
      <c r="FD36" s="31"/>
      <c r="FE36" s="31"/>
      <c r="FF36" s="31"/>
      <c r="FG36" s="31"/>
      <c r="FH36" s="31"/>
      <c r="FI36" s="31"/>
      <c r="FJ36" s="31"/>
      <c r="FK36" s="31"/>
      <c r="FL36" s="31"/>
    </row>
    <row r="37" spans="1:168">
      <c r="A37" s="31"/>
      <c r="B37" s="28" t="str">
        <f>Produits!B36</f>
        <v>Seigle</v>
      </c>
      <c r="C37" s="31"/>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c r="BD37" s="31"/>
      <c r="BE37" s="31"/>
      <c r="BF37" s="31"/>
      <c r="BG37" s="31"/>
      <c r="BH37" s="31"/>
      <c r="BI37" s="31"/>
      <c r="BJ37" s="31"/>
      <c r="BK37" s="31"/>
      <c r="BL37" s="31"/>
      <c r="BM37" s="31"/>
      <c r="BN37" s="31"/>
      <c r="BO37" s="31"/>
      <c r="BP37" s="31"/>
      <c r="BQ37" s="31"/>
      <c r="BR37" s="31"/>
      <c r="BS37" s="31"/>
      <c r="BT37" s="31"/>
      <c r="BU37" s="31"/>
      <c r="BV37" s="31"/>
      <c r="BW37" s="31"/>
      <c r="BX37" s="31"/>
      <c r="BY37" s="31"/>
      <c r="BZ37" s="31"/>
      <c r="CA37" s="31"/>
      <c r="CB37" s="31"/>
      <c r="CC37" s="31"/>
      <c r="CD37" s="31"/>
      <c r="CE37" s="31"/>
      <c r="CF37" s="31"/>
      <c r="CG37" s="31"/>
      <c r="CH37" s="31"/>
      <c r="CI37" s="31"/>
      <c r="CJ37" s="31"/>
      <c r="CK37" s="31"/>
      <c r="CL37" s="31"/>
      <c r="CM37" s="31"/>
      <c r="CN37" s="31"/>
      <c r="CO37" s="31"/>
      <c r="CP37" s="31"/>
      <c r="CQ37" s="31"/>
      <c r="CR37" s="31"/>
      <c r="CS37" s="31"/>
      <c r="CT37" s="31"/>
      <c r="CU37" s="31"/>
      <c r="CV37" s="31"/>
      <c r="CW37" s="31"/>
      <c r="CX37" s="31"/>
      <c r="CY37" s="31"/>
      <c r="CZ37" s="31"/>
      <c r="DA37" s="31"/>
      <c r="DB37" s="31"/>
      <c r="DC37" s="31"/>
      <c r="DD37" s="31"/>
      <c r="DE37" s="31"/>
      <c r="DF37" s="31"/>
      <c r="DG37" s="31"/>
      <c r="DH37" s="31"/>
      <c r="DI37" s="31"/>
      <c r="DJ37" s="31"/>
      <c r="DK37" s="31"/>
      <c r="DL37" s="31"/>
      <c r="DM37" s="31"/>
      <c r="DN37" s="31"/>
      <c r="DO37" s="31"/>
      <c r="DP37" s="31"/>
      <c r="DQ37" s="31"/>
      <c r="DR37" s="31"/>
      <c r="DS37" s="31"/>
      <c r="DT37" s="31"/>
      <c r="DU37" s="31"/>
      <c r="DV37" s="31"/>
      <c r="DW37" s="31"/>
      <c r="DX37" s="31"/>
      <c r="DY37" s="31"/>
      <c r="DZ37" s="31"/>
      <c r="EA37" s="31"/>
      <c r="EB37" s="31"/>
      <c r="EC37" s="31"/>
      <c r="ED37" s="31"/>
      <c r="EE37" s="31"/>
      <c r="EF37" s="31"/>
      <c r="EG37" s="31"/>
      <c r="EH37" s="31"/>
      <c r="EI37" s="31"/>
      <c r="EJ37" s="31"/>
      <c r="EK37" s="31"/>
      <c r="EL37" s="31"/>
      <c r="EM37" s="31"/>
      <c r="EN37" s="31"/>
      <c r="EO37" s="31"/>
      <c r="EP37" s="31"/>
      <c r="EQ37" s="31"/>
      <c r="ER37" s="31"/>
      <c r="ES37" s="31"/>
      <c r="ET37" s="31"/>
      <c r="EU37" s="31"/>
      <c r="EV37" s="31"/>
      <c r="EW37" s="31"/>
      <c r="EX37" s="31"/>
      <c r="EY37" s="31"/>
      <c r="EZ37" s="31"/>
      <c r="FA37" s="31"/>
      <c r="FB37" s="31"/>
      <c r="FC37" s="31"/>
      <c r="FD37" s="31"/>
      <c r="FE37" s="31"/>
      <c r="FF37" s="31"/>
      <c r="FG37" s="31"/>
      <c r="FH37" s="31"/>
      <c r="FI37" s="31"/>
      <c r="FJ37" s="31"/>
      <c r="FK37" s="31"/>
      <c r="FL37" s="31"/>
    </row>
    <row r="38" spans="1:168">
      <c r="A38" s="31"/>
      <c r="B38" s="28" t="str">
        <f>Produits!B37</f>
        <v>Méteil</v>
      </c>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c r="BD38" s="31"/>
      <c r="BE38" s="31"/>
      <c r="BF38" s="31"/>
      <c r="BG38" s="31"/>
      <c r="BH38" s="31"/>
      <c r="BI38" s="31"/>
      <c r="BJ38" s="31"/>
      <c r="BK38" s="31"/>
      <c r="BL38" s="31"/>
      <c r="BM38" s="31"/>
      <c r="BN38" s="31"/>
      <c r="BO38" s="31"/>
      <c r="BP38" s="31"/>
      <c r="BQ38" s="31"/>
      <c r="BR38" s="31"/>
      <c r="BS38" s="31"/>
      <c r="BT38" s="31"/>
      <c r="BU38" s="31"/>
      <c r="BV38" s="31"/>
      <c r="BW38" s="31"/>
      <c r="BX38" s="31"/>
      <c r="BY38" s="31"/>
      <c r="BZ38" s="31"/>
      <c r="CA38" s="31"/>
      <c r="CB38" s="31"/>
      <c r="CC38" s="31"/>
      <c r="CD38" s="31"/>
      <c r="CE38" s="31"/>
      <c r="CF38" s="31"/>
      <c r="CG38" s="31"/>
      <c r="CH38" s="31"/>
      <c r="CI38" s="31"/>
      <c r="CJ38" s="31"/>
      <c r="CK38" s="31"/>
      <c r="CL38" s="31"/>
      <c r="CM38" s="31"/>
      <c r="CN38" s="31"/>
      <c r="CO38" s="31"/>
      <c r="CP38" s="31"/>
      <c r="CQ38" s="31"/>
      <c r="CR38" s="31"/>
      <c r="CS38" s="31"/>
      <c r="CT38" s="31"/>
      <c r="CU38" s="31"/>
      <c r="CV38" s="31"/>
      <c r="CW38" s="31"/>
      <c r="CX38" s="31"/>
      <c r="CY38" s="31"/>
      <c r="CZ38" s="31"/>
      <c r="DA38" s="31"/>
      <c r="DB38" s="31"/>
      <c r="DC38" s="31"/>
      <c r="DD38" s="31"/>
      <c r="DE38" s="31"/>
      <c r="DF38" s="31"/>
      <c r="DG38" s="31"/>
      <c r="DH38" s="31"/>
      <c r="DI38" s="31"/>
      <c r="DJ38" s="31"/>
      <c r="DK38" s="31"/>
      <c r="DL38" s="31"/>
      <c r="DM38" s="31"/>
      <c r="DN38" s="31"/>
      <c r="DO38" s="31"/>
      <c r="DP38" s="31"/>
      <c r="DQ38" s="31"/>
      <c r="DR38" s="31"/>
      <c r="DS38" s="31"/>
      <c r="DT38" s="31"/>
      <c r="DU38" s="31"/>
      <c r="DV38" s="31"/>
      <c r="DW38" s="31"/>
      <c r="DX38" s="31"/>
      <c r="DY38" s="31"/>
      <c r="DZ38" s="31"/>
      <c r="EA38" s="31"/>
      <c r="EB38" s="31"/>
      <c r="EC38" s="31"/>
      <c r="ED38" s="31"/>
      <c r="EE38" s="31"/>
      <c r="EF38" s="31"/>
      <c r="EG38" s="31"/>
      <c r="EH38" s="31"/>
      <c r="EI38" s="31"/>
      <c r="EJ38" s="31"/>
      <c r="EK38" s="31"/>
      <c r="EL38" s="31"/>
      <c r="EM38" s="31"/>
      <c r="EN38" s="31"/>
      <c r="EO38" s="31"/>
      <c r="EP38" s="31"/>
      <c r="EQ38" s="31"/>
      <c r="ER38" s="31"/>
      <c r="ES38" s="31"/>
      <c r="ET38" s="31"/>
      <c r="EU38" s="31"/>
      <c r="EV38" s="31"/>
      <c r="EW38" s="31"/>
      <c r="EX38" s="31"/>
      <c r="EY38" s="31"/>
      <c r="EZ38" s="31"/>
      <c r="FA38" s="31"/>
      <c r="FB38" s="31"/>
      <c r="FC38" s="31"/>
      <c r="FD38" s="31"/>
      <c r="FE38" s="31"/>
      <c r="FF38" s="31"/>
      <c r="FG38" s="31"/>
      <c r="FH38" s="31"/>
      <c r="FI38" s="31"/>
      <c r="FJ38" s="31"/>
      <c r="FK38" s="31"/>
      <c r="FL38" s="31"/>
    </row>
    <row r="39" spans="1:168">
      <c r="A39" s="31"/>
      <c r="B39" s="28" t="str">
        <f>Produits!B38</f>
        <v>Céréales (n-1)</v>
      </c>
      <c r="C39" s="31"/>
      <c r="D39" s="31"/>
      <c r="E39" s="31"/>
      <c r="F39" s="31"/>
      <c r="G39" s="31"/>
      <c r="H39" s="31"/>
      <c r="I39" s="31"/>
      <c r="J39" s="31"/>
      <c r="K39" s="31"/>
      <c r="L39" s="31"/>
      <c r="M39" s="31"/>
      <c r="N39" s="31"/>
      <c r="O39" s="31"/>
      <c r="P39" s="31"/>
      <c r="Q39" s="31"/>
      <c r="R39" s="31"/>
      <c r="S39" s="31"/>
      <c r="T39" s="31"/>
      <c r="U39" s="31"/>
      <c r="V39" s="31"/>
      <c r="W39" s="31"/>
      <c r="X39" s="31"/>
      <c r="Y39" s="31"/>
      <c r="Z39" s="31"/>
      <c r="AA39" s="31"/>
      <c r="AB39" s="31"/>
      <c r="AC39" s="3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c r="BD39" s="31"/>
      <c r="BE39" s="31"/>
      <c r="BF39" s="31"/>
      <c r="BG39" s="31"/>
      <c r="BH39" s="31"/>
      <c r="BI39" s="31"/>
      <c r="BJ39" s="31"/>
      <c r="BK39" s="31"/>
      <c r="BL39" s="31"/>
      <c r="BM39" s="31"/>
      <c r="BN39" s="31"/>
      <c r="BO39" s="31"/>
      <c r="BP39" s="31"/>
      <c r="BQ39" s="31"/>
      <c r="BR39" s="31"/>
      <c r="BS39" s="31"/>
      <c r="BT39" s="31"/>
      <c r="BU39" s="31"/>
      <c r="BV39" s="31"/>
      <c r="BW39" s="31"/>
      <c r="BX39" s="31"/>
      <c r="BY39" s="31"/>
      <c r="BZ39" s="31"/>
      <c r="CA39" s="31"/>
      <c r="CB39" s="31"/>
      <c r="CC39" s="31"/>
      <c r="CD39" s="31"/>
      <c r="CE39" s="31"/>
      <c r="CF39" s="31"/>
      <c r="CG39" s="31"/>
      <c r="CH39" s="31"/>
      <c r="CI39" s="31"/>
      <c r="CJ39" s="31"/>
      <c r="CK39" s="31"/>
      <c r="CL39" s="31"/>
      <c r="CM39" s="31"/>
      <c r="CN39" s="31"/>
      <c r="CO39" s="31"/>
      <c r="CP39" s="31"/>
      <c r="CQ39" s="31"/>
      <c r="CR39" s="31"/>
      <c r="CS39" s="31"/>
      <c r="CT39" s="31"/>
      <c r="CU39" s="31"/>
      <c r="CV39" s="31"/>
      <c r="CW39" s="31"/>
      <c r="CX39" s="31"/>
      <c r="CY39" s="31"/>
      <c r="CZ39" s="31"/>
      <c r="DA39" s="31"/>
      <c r="DB39" s="31"/>
      <c r="DC39" s="31"/>
      <c r="DD39" s="31"/>
      <c r="DE39" s="31"/>
      <c r="DF39" s="31"/>
      <c r="DG39" s="31"/>
      <c r="DH39" s="31"/>
      <c r="DI39" s="31"/>
      <c r="DJ39" s="31"/>
      <c r="DK39" s="31"/>
      <c r="DL39" s="31"/>
      <c r="DM39" s="31"/>
      <c r="DN39" s="31"/>
      <c r="DO39" s="31"/>
      <c r="DP39" s="31"/>
      <c r="DQ39" s="31"/>
      <c r="DR39" s="31"/>
      <c r="DS39" s="31"/>
      <c r="DT39" s="31"/>
      <c r="DU39" s="31"/>
      <c r="DV39" s="31"/>
      <c r="DW39" s="31"/>
      <c r="DX39" s="31"/>
      <c r="DY39" s="31"/>
      <c r="DZ39" s="31"/>
      <c r="EA39" s="31"/>
      <c r="EB39" s="31"/>
      <c r="EC39" s="31"/>
      <c r="ED39" s="31"/>
      <c r="EE39" s="31"/>
      <c r="EF39" s="31"/>
      <c r="EG39" s="31"/>
      <c r="EH39" s="31"/>
      <c r="EI39" s="31"/>
      <c r="EJ39" s="31"/>
      <c r="EK39" s="31"/>
      <c r="EL39" s="31"/>
      <c r="EM39" s="31"/>
      <c r="EN39" s="31"/>
      <c r="EO39" s="31"/>
      <c r="EP39" s="31"/>
      <c r="EQ39" s="31"/>
      <c r="ER39" s="31"/>
      <c r="ES39" s="31"/>
      <c r="ET39" s="31"/>
      <c r="EU39" s="31"/>
      <c r="EV39" s="31"/>
      <c r="EW39" s="31"/>
      <c r="EX39" s="31"/>
      <c r="EY39" s="31"/>
      <c r="EZ39" s="31"/>
      <c r="FA39" s="31"/>
      <c r="FB39" s="31"/>
      <c r="FC39" s="31"/>
      <c r="FD39" s="31"/>
      <c r="FE39" s="31"/>
      <c r="FF39" s="31"/>
      <c r="FG39" s="31"/>
      <c r="FH39" s="31"/>
      <c r="FI39" s="31"/>
      <c r="FJ39" s="31"/>
      <c r="FK39" s="31"/>
      <c r="FL39" s="31"/>
    </row>
    <row r="40" spans="1:168">
      <c r="A40" s="31"/>
      <c r="B40" s="28" t="str">
        <f>Produits!B39</f>
        <v>Céréales (hors riz) (n-1)</v>
      </c>
      <c r="C40" s="31"/>
      <c r="D40" s="31"/>
      <c r="E40" s="31"/>
      <c r="F40" s="31"/>
      <c r="G40" s="31"/>
      <c r="H40" s="31"/>
      <c r="I40" s="31"/>
      <c r="J40" s="31"/>
      <c r="K40" s="31"/>
      <c r="L40" s="31"/>
      <c r="M40" s="31"/>
      <c r="N40" s="31"/>
      <c r="O40" s="31"/>
      <c r="P40" s="31"/>
      <c r="Q40" s="31"/>
      <c r="R40" s="31"/>
      <c r="S40" s="31"/>
      <c r="T40" s="31"/>
      <c r="U40" s="31"/>
      <c r="V40" s="31"/>
      <c r="W40" s="31"/>
      <c r="X40" s="31"/>
      <c r="Y40" s="31"/>
      <c r="Z40" s="31"/>
      <c r="AA40" s="31"/>
      <c r="AB40" s="31"/>
      <c r="AC40" s="31"/>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c r="BD40" s="31"/>
      <c r="BE40" s="31"/>
      <c r="BF40" s="31"/>
      <c r="BG40" s="31"/>
      <c r="BH40" s="31"/>
      <c r="BI40" s="31"/>
      <c r="BJ40" s="31"/>
      <c r="BK40" s="31"/>
      <c r="BL40" s="31"/>
      <c r="BM40" s="31"/>
      <c r="BN40" s="31"/>
      <c r="BO40" s="31"/>
      <c r="BP40" s="31"/>
      <c r="BQ40" s="31"/>
      <c r="BR40" s="31"/>
      <c r="BS40" s="31"/>
      <c r="BT40" s="31"/>
      <c r="BU40" s="31"/>
      <c r="BV40" s="31"/>
      <c r="BW40" s="31"/>
      <c r="BX40" s="31"/>
      <c r="BY40" s="31"/>
      <c r="BZ40" s="31"/>
      <c r="CA40" s="31"/>
      <c r="CB40" s="31"/>
      <c r="CC40" s="31"/>
      <c r="CD40" s="31"/>
      <c r="CE40" s="31"/>
      <c r="CF40" s="31"/>
      <c r="CG40" s="31"/>
      <c r="CH40" s="31"/>
      <c r="CI40" s="31"/>
      <c r="CJ40" s="31"/>
      <c r="CK40" s="31"/>
      <c r="CL40" s="31"/>
      <c r="CM40" s="31"/>
      <c r="CN40" s="31"/>
      <c r="CO40" s="31"/>
      <c r="CP40" s="31"/>
      <c r="CQ40" s="31"/>
      <c r="CR40" s="31"/>
      <c r="CS40" s="31"/>
      <c r="CT40" s="31"/>
      <c r="CU40" s="31"/>
      <c r="CV40" s="31"/>
      <c r="CW40" s="31"/>
      <c r="CX40" s="31"/>
      <c r="CY40" s="31"/>
      <c r="CZ40" s="31"/>
      <c r="DA40" s="31"/>
      <c r="DB40" s="31"/>
      <c r="DC40" s="31"/>
      <c r="DD40" s="31"/>
      <c r="DE40" s="31"/>
      <c r="DF40" s="31"/>
      <c r="DG40" s="31"/>
      <c r="DH40" s="31"/>
      <c r="DI40" s="31"/>
      <c r="DJ40" s="31"/>
      <c r="DK40" s="31"/>
      <c r="DL40" s="31"/>
      <c r="DM40" s="31"/>
      <c r="DN40" s="31"/>
      <c r="DO40" s="31"/>
      <c r="DP40" s="31"/>
      <c r="DQ40" s="31"/>
      <c r="DR40" s="31"/>
      <c r="DS40" s="31"/>
      <c r="DT40" s="31"/>
      <c r="DU40" s="31"/>
      <c r="DV40" s="31"/>
      <c r="DW40" s="31"/>
      <c r="DX40" s="31"/>
      <c r="DY40" s="31"/>
      <c r="DZ40" s="31"/>
      <c r="EA40" s="31"/>
      <c r="EB40" s="31"/>
      <c r="EC40" s="31"/>
      <c r="ED40" s="31"/>
      <c r="EE40" s="31"/>
      <c r="EF40" s="31"/>
      <c r="EG40" s="31"/>
      <c r="EH40" s="31"/>
      <c r="EI40" s="31"/>
      <c r="EJ40" s="31"/>
      <c r="EK40" s="31"/>
      <c r="EL40" s="31"/>
      <c r="EM40" s="31"/>
      <c r="EN40" s="31"/>
      <c r="EO40" s="31"/>
      <c r="EP40" s="31"/>
      <c r="EQ40" s="31"/>
      <c r="ER40" s="31"/>
      <c r="ES40" s="31"/>
      <c r="ET40" s="31"/>
      <c r="EU40" s="31"/>
      <c r="EV40" s="31"/>
      <c r="EW40" s="31"/>
      <c r="EX40" s="31"/>
      <c r="EY40" s="31"/>
      <c r="EZ40" s="31"/>
      <c r="FA40" s="31"/>
      <c r="FB40" s="31"/>
      <c r="FC40" s="31"/>
      <c r="FD40" s="31"/>
      <c r="FE40" s="31"/>
      <c r="FF40" s="31"/>
      <c r="FG40" s="31"/>
      <c r="FH40" s="31"/>
      <c r="FI40" s="31"/>
      <c r="FJ40" s="31"/>
      <c r="FK40" s="31"/>
      <c r="FL40" s="31"/>
    </row>
    <row r="41" spans="1:168">
      <c r="A41" s="31"/>
      <c r="B41" s="28" t="str">
        <f>Produits!B40</f>
        <v>Blé (n-1)</v>
      </c>
      <c r="C41" s="31"/>
      <c r="D41" s="31"/>
      <c r="E41" s="31"/>
      <c r="F41" s="31"/>
      <c r="G41" s="31"/>
      <c r="H41" s="31"/>
      <c r="I41" s="31"/>
      <c r="J41" s="31"/>
      <c r="K41" s="31"/>
      <c r="L41" s="31"/>
      <c r="M41" s="31"/>
      <c r="N41" s="31"/>
      <c r="O41" s="31"/>
      <c r="P41" s="31"/>
      <c r="Q41" s="31"/>
      <c r="R41" s="31"/>
      <c r="S41" s="31"/>
      <c r="T41" s="31"/>
      <c r="U41" s="31"/>
      <c r="V41" s="31"/>
      <c r="W41" s="31"/>
      <c r="X41" s="31"/>
      <c r="Y41" s="31"/>
      <c r="Z41" s="31"/>
      <c r="AA41" s="31"/>
      <c r="AB41" s="31"/>
      <c r="AC41" s="31"/>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c r="BD41" s="31"/>
      <c r="BE41" s="31"/>
      <c r="BF41" s="31"/>
      <c r="BG41" s="31"/>
      <c r="BH41" s="31"/>
      <c r="BI41" s="31"/>
      <c r="BJ41" s="31"/>
      <c r="BK41" s="31"/>
      <c r="BL41" s="31"/>
      <c r="BM41" s="31"/>
      <c r="BN41" s="31"/>
      <c r="BO41" s="31"/>
      <c r="BP41" s="31"/>
      <c r="BQ41" s="31"/>
      <c r="BR41" s="31"/>
      <c r="BS41" s="31"/>
      <c r="BT41" s="31"/>
      <c r="BU41" s="31"/>
      <c r="BV41" s="31"/>
      <c r="BW41" s="31"/>
      <c r="BX41" s="31"/>
      <c r="BY41" s="31"/>
      <c r="BZ41" s="31"/>
      <c r="CA41" s="31"/>
      <c r="CB41" s="31"/>
      <c r="CC41" s="31"/>
      <c r="CD41" s="31"/>
      <c r="CE41" s="31"/>
      <c r="CF41" s="31"/>
      <c r="CG41" s="31"/>
      <c r="CH41" s="31"/>
      <c r="CI41" s="31"/>
      <c r="CJ41" s="31"/>
      <c r="CK41" s="31"/>
      <c r="CL41" s="31"/>
      <c r="CM41" s="31"/>
      <c r="CN41" s="31"/>
      <c r="CO41" s="31"/>
      <c r="CP41" s="31"/>
      <c r="CQ41" s="31"/>
      <c r="CR41" s="31"/>
      <c r="CS41" s="31"/>
      <c r="CT41" s="31"/>
      <c r="CU41" s="31"/>
      <c r="CV41" s="31"/>
      <c r="CW41" s="31"/>
      <c r="CX41" s="31"/>
      <c r="CY41" s="31"/>
      <c r="CZ41" s="31"/>
      <c r="DA41" s="31"/>
      <c r="DB41" s="31"/>
      <c r="DC41" s="31"/>
      <c r="DD41" s="31"/>
      <c r="DE41" s="31"/>
      <c r="DF41" s="31"/>
      <c r="DG41" s="31"/>
      <c r="DH41" s="31"/>
      <c r="DI41" s="31"/>
      <c r="DJ41" s="31"/>
      <c r="DK41" s="31"/>
      <c r="DL41" s="31"/>
      <c r="DM41" s="31"/>
      <c r="DN41" s="31"/>
      <c r="DO41" s="31"/>
      <c r="DP41" s="31"/>
      <c r="DQ41" s="31"/>
      <c r="DR41" s="31"/>
      <c r="DS41" s="31"/>
      <c r="DT41" s="31"/>
      <c r="DU41" s="31"/>
      <c r="DV41" s="31"/>
      <c r="DW41" s="31"/>
      <c r="DX41" s="31"/>
      <c r="DY41" s="31"/>
      <c r="DZ41" s="31"/>
      <c r="EA41" s="31"/>
      <c r="EB41" s="31"/>
      <c r="EC41" s="31"/>
      <c r="ED41" s="31"/>
      <c r="EE41" s="31"/>
      <c r="EF41" s="31"/>
      <c r="EG41" s="31"/>
      <c r="EH41" s="31"/>
      <c r="EI41" s="31"/>
      <c r="EJ41" s="31"/>
      <c r="EK41" s="31"/>
      <c r="EL41" s="31"/>
      <c r="EM41" s="31"/>
      <c r="EN41" s="31"/>
      <c r="EO41" s="31"/>
      <c r="EP41" s="31"/>
      <c r="EQ41" s="31"/>
      <c r="ER41" s="31"/>
      <c r="ES41" s="31"/>
      <c r="ET41" s="31"/>
      <c r="EU41" s="31"/>
      <c r="EV41" s="31"/>
      <c r="EW41" s="31"/>
      <c r="EX41" s="31"/>
      <c r="EY41" s="31"/>
      <c r="EZ41" s="31"/>
      <c r="FA41" s="31"/>
      <c r="FB41" s="31"/>
      <c r="FC41" s="31"/>
      <c r="FD41" s="31"/>
      <c r="FE41" s="31"/>
      <c r="FF41" s="31"/>
      <c r="FG41" s="31"/>
      <c r="FH41" s="31"/>
      <c r="FI41" s="31"/>
      <c r="FJ41" s="31"/>
      <c r="FK41" s="31"/>
      <c r="FL41" s="31"/>
    </row>
    <row r="42" spans="1:168">
      <c r="A42" s="31"/>
      <c r="B42" s="28" t="str">
        <f>Produits!B41</f>
        <v>Blé dur (n-1)</v>
      </c>
      <c r="C42" s="31"/>
      <c r="D42" s="31"/>
      <c r="E42" s="31"/>
      <c r="F42" s="31"/>
      <c r="G42" s="31"/>
      <c r="H42" s="31"/>
      <c r="I42" s="31"/>
      <c r="J42" s="31"/>
      <c r="K42" s="31"/>
      <c r="L42" s="31"/>
      <c r="M42" s="31"/>
      <c r="N42" s="31"/>
      <c r="O42" s="31"/>
      <c r="P42" s="31"/>
      <c r="Q42" s="31"/>
      <c r="R42" s="31"/>
      <c r="S42" s="31"/>
      <c r="T42" s="31"/>
      <c r="U42" s="31"/>
      <c r="V42" s="31"/>
      <c r="W42" s="31"/>
      <c r="X42" s="31"/>
      <c r="Y42" s="31"/>
      <c r="Z42" s="31"/>
      <c r="AA42" s="31"/>
      <c r="AB42" s="31"/>
      <c r="AC42" s="31"/>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31"/>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31"/>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31"/>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c r="FF42" s="31"/>
      <c r="FG42" s="31"/>
      <c r="FH42" s="31"/>
      <c r="FI42" s="31"/>
      <c r="FJ42" s="31"/>
      <c r="FK42" s="31"/>
      <c r="FL42" s="31"/>
    </row>
    <row r="43" spans="1:168">
      <c r="A43" s="31"/>
      <c r="B43" s="28" t="str">
        <f>Produits!B42</f>
        <v>Blé tendre et méteil (n-1)</v>
      </c>
      <c r="C43" s="31"/>
      <c r="D43" s="31"/>
      <c r="E43" s="31"/>
      <c r="F43" s="31"/>
      <c r="G43" s="31"/>
      <c r="H43" s="31"/>
      <c r="I43" s="31"/>
      <c r="J43" s="31"/>
      <c r="K43" s="31"/>
      <c r="L43" s="31"/>
      <c r="M43" s="31"/>
      <c r="N43" s="31"/>
      <c r="O43" s="31"/>
      <c r="P43" s="31"/>
      <c r="Q43" s="31"/>
      <c r="R43" s="31"/>
      <c r="S43" s="31"/>
      <c r="T43" s="31"/>
      <c r="U43" s="31"/>
      <c r="V43" s="31"/>
      <c r="W43" s="31"/>
      <c r="X43" s="31"/>
      <c r="Y43" s="31"/>
      <c r="Z43" s="31"/>
      <c r="AA43" s="31"/>
      <c r="AB43" s="31"/>
      <c r="AC43" s="31"/>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c r="BD43" s="31"/>
      <c r="BE43" s="31"/>
      <c r="BF43" s="31"/>
      <c r="BG43" s="31"/>
      <c r="BH43" s="31"/>
      <c r="BI43" s="31"/>
      <c r="BJ43" s="31"/>
      <c r="BK43" s="31"/>
      <c r="BL43" s="31"/>
      <c r="BM43" s="31"/>
      <c r="BN43" s="31"/>
      <c r="BO43" s="31"/>
      <c r="BP43" s="31"/>
      <c r="BQ43" s="31"/>
      <c r="BR43" s="31"/>
      <c r="BS43" s="31"/>
      <c r="BT43" s="31"/>
      <c r="BU43" s="31"/>
      <c r="BV43" s="31"/>
      <c r="BW43" s="31"/>
      <c r="BX43" s="31"/>
      <c r="BY43" s="31"/>
      <c r="BZ43" s="31"/>
      <c r="CA43" s="31"/>
      <c r="CB43" s="31"/>
      <c r="CC43" s="31"/>
      <c r="CD43" s="31"/>
      <c r="CE43" s="31"/>
      <c r="CF43" s="31"/>
      <c r="CG43" s="31"/>
      <c r="CH43" s="31"/>
      <c r="CI43" s="31"/>
      <c r="CJ43" s="31"/>
      <c r="CK43" s="31"/>
      <c r="CL43" s="31"/>
      <c r="CM43" s="31"/>
      <c r="CN43" s="31"/>
      <c r="CO43" s="31"/>
      <c r="CP43" s="31"/>
      <c r="CQ43" s="31"/>
      <c r="CR43" s="31"/>
      <c r="CS43" s="31"/>
      <c r="CT43" s="31"/>
      <c r="CU43" s="31"/>
      <c r="CV43" s="31"/>
      <c r="CW43" s="31"/>
      <c r="CX43" s="31"/>
      <c r="CY43" s="31"/>
      <c r="CZ43" s="31"/>
      <c r="DA43" s="31"/>
      <c r="DB43" s="31"/>
      <c r="DC43" s="31"/>
      <c r="DD43" s="31"/>
      <c r="DE43" s="31"/>
      <c r="DF43" s="31"/>
      <c r="DG43" s="31"/>
      <c r="DH43" s="31"/>
      <c r="DI43" s="31"/>
      <c r="DJ43" s="31"/>
      <c r="DK43" s="31"/>
      <c r="DL43" s="31"/>
      <c r="DM43" s="31"/>
      <c r="DN43" s="31"/>
      <c r="DO43" s="31"/>
      <c r="DP43" s="31"/>
      <c r="DQ43" s="31"/>
      <c r="DR43" s="31"/>
      <c r="DS43" s="31"/>
      <c r="DT43" s="31"/>
      <c r="DU43" s="31"/>
      <c r="DV43" s="31"/>
      <c r="DW43" s="31"/>
      <c r="DX43" s="31"/>
      <c r="DY43" s="31"/>
      <c r="DZ43" s="31"/>
      <c r="EA43" s="31"/>
      <c r="EB43" s="31"/>
      <c r="EC43" s="31"/>
      <c r="ED43" s="31"/>
      <c r="EE43" s="31"/>
      <c r="EF43" s="31"/>
      <c r="EG43" s="31"/>
      <c r="EH43" s="31"/>
      <c r="EI43" s="31"/>
      <c r="EJ43" s="31"/>
      <c r="EK43" s="31"/>
      <c r="EL43" s="31"/>
      <c r="EM43" s="31"/>
      <c r="EN43" s="31"/>
      <c r="EO43" s="31"/>
      <c r="EP43" s="31"/>
      <c r="EQ43" s="31"/>
      <c r="ER43" s="31"/>
      <c r="ES43" s="31"/>
      <c r="ET43" s="31"/>
      <c r="EU43" s="31"/>
      <c r="EV43" s="31"/>
      <c r="EW43" s="31"/>
      <c r="EX43" s="31"/>
      <c r="EY43" s="31"/>
      <c r="EZ43" s="31"/>
      <c r="FA43" s="31"/>
      <c r="FB43" s="31"/>
      <c r="FC43" s="31"/>
      <c r="FD43" s="31"/>
      <c r="FE43" s="31"/>
      <c r="FF43" s="31"/>
      <c r="FG43" s="31"/>
      <c r="FH43" s="31"/>
      <c r="FI43" s="31"/>
      <c r="FJ43" s="31"/>
      <c r="FK43" s="31"/>
      <c r="FL43" s="31"/>
    </row>
    <row r="44" spans="1:168">
      <c r="A44" s="31"/>
      <c r="B44" s="28" t="str">
        <f>Produits!B43</f>
        <v>Blé tendre (n-1)</v>
      </c>
      <c r="C44" s="31"/>
      <c r="D44" s="31"/>
      <c r="E44" s="31"/>
      <c r="F44" s="31"/>
      <c r="G44" s="31"/>
      <c r="H44" s="31"/>
      <c r="I44" s="31"/>
      <c r="J44" s="31"/>
      <c r="K44" s="31"/>
      <c r="L44" s="31"/>
      <c r="M44" s="31"/>
      <c r="N44" s="31"/>
      <c r="O44" s="31"/>
      <c r="P44" s="31"/>
      <c r="Q44" s="31"/>
      <c r="R44" s="31"/>
      <c r="S44" s="31"/>
      <c r="T44" s="31"/>
      <c r="U44" s="31"/>
      <c r="V44" s="31"/>
      <c r="W44" s="31"/>
      <c r="X44" s="31"/>
      <c r="Y44" s="31"/>
      <c r="Z44" s="31"/>
      <c r="AA44" s="31"/>
      <c r="AB44" s="31"/>
      <c r="AC44" s="31"/>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c r="BD44" s="31"/>
      <c r="BE44" s="31"/>
      <c r="BF44" s="31"/>
      <c r="BG44" s="31"/>
      <c r="BH44" s="31"/>
      <c r="BI44" s="31"/>
      <c r="BJ44" s="31"/>
      <c r="BK44" s="31"/>
      <c r="BL44" s="31"/>
      <c r="BM44" s="31"/>
      <c r="BN44" s="31"/>
      <c r="BO44" s="31"/>
      <c r="BP44" s="31"/>
      <c r="BQ44" s="31"/>
      <c r="BR44" s="31"/>
      <c r="BS44" s="31"/>
      <c r="BT44" s="31"/>
      <c r="BU44" s="31"/>
      <c r="BV44" s="31"/>
      <c r="BW44" s="31"/>
      <c r="BX44" s="31"/>
      <c r="BY44" s="31"/>
      <c r="BZ44" s="31"/>
      <c r="CA44" s="31"/>
      <c r="CB44" s="31"/>
      <c r="CC44" s="31"/>
      <c r="CD44" s="31"/>
      <c r="CE44" s="31"/>
      <c r="CF44" s="31"/>
      <c r="CG44" s="31"/>
      <c r="CH44" s="31"/>
      <c r="CI44" s="31"/>
      <c r="CJ44" s="31"/>
      <c r="CK44" s="31"/>
      <c r="CL44" s="31"/>
      <c r="CM44" s="31"/>
      <c r="CN44" s="31"/>
      <c r="CO44" s="31"/>
      <c r="CP44" s="31"/>
      <c r="CQ44" s="31"/>
      <c r="CR44" s="31"/>
      <c r="CS44" s="31"/>
      <c r="CT44" s="31"/>
      <c r="CU44" s="31"/>
      <c r="CV44" s="31"/>
      <c r="CW44" s="31"/>
      <c r="CX44" s="31"/>
      <c r="CY44" s="31"/>
      <c r="CZ44" s="31"/>
      <c r="DA44" s="31"/>
      <c r="DB44" s="31"/>
      <c r="DC44" s="31"/>
      <c r="DD44" s="31"/>
      <c r="DE44" s="31"/>
      <c r="DF44" s="31"/>
      <c r="DG44" s="31"/>
      <c r="DH44" s="31"/>
      <c r="DI44" s="31"/>
      <c r="DJ44" s="31"/>
      <c r="DK44" s="31"/>
      <c r="DL44" s="31"/>
      <c r="DM44" s="31"/>
      <c r="DN44" s="31"/>
      <c r="DO44" s="31"/>
      <c r="DP44" s="31"/>
      <c r="DQ44" s="31"/>
      <c r="DR44" s="31"/>
      <c r="DS44" s="31"/>
      <c r="DT44" s="31"/>
      <c r="DU44" s="31"/>
      <c r="DV44" s="31"/>
      <c r="DW44" s="31"/>
      <c r="DX44" s="31"/>
      <c r="DY44" s="31"/>
      <c r="DZ44" s="31"/>
      <c r="EA44" s="31"/>
      <c r="EB44" s="31"/>
      <c r="EC44" s="31"/>
      <c r="ED44" s="31"/>
      <c r="EE44" s="31"/>
      <c r="EF44" s="31"/>
      <c r="EG44" s="31"/>
      <c r="EH44" s="31"/>
      <c r="EI44" s="31"/>
      <c r="EJ44" s="31"/>
      <c r="EK44" s="31"/>
      <c r="EL44" s="31"/>
      <c r="EM44" s="31"/>
      <c r="EN44" s="31"/>
      <c r="EO44" s="31"/>
      <c r="EP44" s="31"/>
      <c r="EQ44" s="31"/>
      <c r="ER44" s="31"/>
      <c r="ES44" s="31"/>
      <c r="ET44" s="31"/>
      <c r="EU44" s="31"/>
      <c r="EV44" s="31"/>
      <c r="EW44" s="31"/>
      <c r="EX44" s="31"/>
      <c r="EY44" s="31"/>
      <c r="EZ44" s="31"/>
      <c r="FA44" s="31"/>
      <c r="FB44" s="31"/>
      <c r="FC44" s="31"/>
      <c r="FD44" s="31"/>
      <c r="FE44" s="31"/>
      <c r="FF44" s="31"/>
      <c r="FG44" s="31"/>
      <c r="FH44" s="31"/>
      <c r="FI44" s="31"/>
      <c r="FJ44" s="31"/>
      <c r="FK44" s="31"/>
      <c r="FL44" s="31"/>
    </row>
    <row r="45" spans="1:168">
      <c r="A45" s="31"/>
      <c r="B45" s="28" t="str">
        <f>Produits!B44</f>
        <v>Méteil (n-1)</v>
      </c>
      <c r="C45" s="31"/>
      <c r="D45" s="31"/>
      <c r="E45" s="31"/>
      <c r="F45" s="31"/>
      <c r="G45" s="31"/>
      <c r="H45" s="31"/>
      <c r="I45" s="31"/>
      <c r="J45" s="31"/>
      <c r="K45" s="31"/>
      <c r="L45" s="31"/>
      <c r="M45" s="31"/>
      <c r="N45" s="31"/>
      <c r="O45" s="31"/>
      <c r="P45" s="31"/>
      <c r="Q45" s="31"/>
      <c r="R45" s="31"/>
      <c r="S45" s="31"/>
      <c r="T45" s="31"/>
      <c r="U45" s="31"/>
      <c r="V45" s="31"/>
      <c r="W45" s="31"/>
      <c r="X45" s="31"/>
      <c r="Y45" s="31"/>
      <c r="Z45" s="31"/>
      <c r="AA45" s="31"/>
      <c r="AB45" s="31"/>
      <c r="AC45" s="31"/>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c r="BD45" s="31"/>
      <c r="BE45" s="31"/>
      <c r="BF45" s="31"/>
      <c r="BG45" s="31"/>
      <c r="BH45" s="31"/>
      <c r="BI45" s="31"/>
      <c r="BJ45" s="31"/>
      <c r="BK45" s="31"/>
      <c r="BL45" s="31"/>
      <c r="BM45" s="31"/>
      <c r="BN45" s="31"/>
      <c r="BO45" s="31"/>
      <c r="BP45" s="31"/>
      <c r="BQ45" s="31"/>
      <c r="BR45" s="31"/>
      <c r="BS45" s="31"/>
      <c r="BT45" s="31"/>
      <c r="BU45" s="31"/>
      <c r="BV45" s="31"/>
      <c r="BW45" s="31"/>
      <c r="BX45" s="31"/>
      <c r="BY45" s="31"/>
      <c r="BZ45" s="31"/>
      <c r="CA45" s="31"/>
      <c r="CB45" s="31"/>
      <c r="CC45" s="31"/>
      <c r="CD45" s="31"/>
      <c r="CE45" s="31"/>
      <c r="CF45" s="31"/>
      <c r="CG45" s="31"/>
      <c r="CH45" s="31"/>
      <c r="CI45" s="31"/>
      <c r="CJ45" s="31"/>
      <c r="CK45" s="31"/>
      <c r="CL45" s="31"/>
      <c r="CM45" s="31"/>
      <c r="CN45" s="31"/>
      <c r="CO45" s="31"/>
      <c r="CP45" s="31"/>
      <c r="CQ45" s="31"/>
      <c r="CR45" s="31"/>
      <c r="CS45" s="31"/>
      <c r="CT45" s="31"/>
      <c r="CU45" s="31"/>
      <c r="CV45" s="31"/>
      <c r="CW45" s="31"/>
      <c r="CX45" s="31"/>
      <c r="CY45" s="31"/>
      <c r="CZ45" s="31"/>
      <c r="DA45" s="31"/>
      <c r="DB45" s="31"/>
      <c r="DC45" s="31"/>
      <c r="DD45" s="31"/>
      <c r="DE45" s="31"/>
      <c r="DF45" s="31"/>
      <c r="DG45" s="31"/>
      <c r="DH45" s="31"/>
      <c r="DI45" s="31"/>
      <c r="DJ45" s="31"/>
      <c r="DK45" s="31"/>
      <c r="DL45" s="31"/>
      <c r="DM45" s="31"/>
      <c r="DN45" s="31"/>
      <c r="DO45" s="31"/>
      <c r="DP45" s="31"/>
      <c r="DQ45" s="31"/>
      <c r="DR45" s="31"/>
      <c r="DS45" s="31"/>
      <c r="DT45" s="31"/>
      <c r="DU45" s="31"/>
      <c r="DV45" s="31"/>
      <c r="DW45" s="31"/>
      <c r="DX45" s="31"/>
      <c r="DY45" s="31"/>
      <c r="DZ45" s="31"/>
      <c r="EA45" s="31"/>
      <c r="EB45" s="31"/>
      <c r="EC45" s="31"/>
      <c r="ED45" s="31"/>
      <c r="EE45" s="31"/>
      <c r="EF45" s="31"/>
      <c r="EG45" s="31"/>
      <c r="EH45" s="31"/>
      <c r="EI45" s="31"/>
      <c r="EJ45" s="31"/>
      <c r="EK45" s="31"/>
      <c r="EL45" s="31"/>
      <c r="EM45" s="31"/>
      <c r="EN45" s="31"/>
      <c r="EO45" s="31"/>
      <c r="EP45" s="31"/>
      <c r="EQ45" s="31"/>
      <c r="ER45" s="31"/>
      <c r="ES45" s="31"/>
      <c r="ET45" s="31"/>
      <c r="EU45" s="31"/>
      <c r="EV45" s="31"/>
      <c r="EW45" s="31"/>
      <c r="EX45" s="31"/>
      <c r="EY45" s="31"/>
      <c r="EZ45" s="31"/>
      <c r="FA45" s="31"/>
      <c r="FB45" s="31"/>
      <c r="FC45" s="31"/>
      <c r="FD45" s="31"/>
      <c r="FE45" s="31"/>
      <c r="FF45" s="31"/>
      <c r="FG45" s="31"/>
      <c r="FH45" s="31"/>
      <c r="FI45" s="31"/>
      <c r="FJ45" s="31"/>
      <c r="FK45" s="31"/>
      <c r="FL45" s="31"/>
    </row>
    <row r="46" spans="1:168">
      <c r="A46" s="31"/>
      <c r="B46" s="28" t="str">
        <f>Produits!B45</f>
        <v>Maïs-grain (n-1)</v>
      </c>
      <c r="C46" s="31"/>
      <c r="D46" s="31"/>
      <c r="E46" s="31"/>
      <c r="F46" s="31"/>
      <c r="G46" s="31"/>
      <c r="H46" s="31"/>
      <c r="I46" s="31"/>
      <c r="J46" s="31"/>
      <c r="K46" s="31"/>
      <c r="L46" s="31"/>
      <c r="M46" s="31"/>
      <c r="N46" s="31"/>
      <c r="O46" s="31"/>
      <c r="P46" s="31"/>
      <c r="Q46" s="31"/>
      <c r="R46" s="31"/>
      <c r="S46" s="31"/>
      <c r="T46" s="31"/>
      <c r="U46" s="31"/>
      <c r="V46" s="31"/>
      <c r="W46" s="31"/>
      <c r="X46" s="31"/>
      <c r="Y46" s="31"/>
      <c r="Z46" s="31"/>
      <c r="AA46" s="31"/>
      <c r="AB46" s="31"/>
      <c r="AC46" s="31"/>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c r="BD46" s="31"/>
      <c r="BE46" s="31"/>
      <c r="BF46" s="31"/>
      <c r="BG46" s="31"/>
      <c r="BH46" s="31"/>
      <c r="BI46" s="31"/>
      <c r="BJ46" s="31"/>
      <c r="BK46" s="31"/>
      <c r="BL46" s="31"/>
      <c r="BM46" s="31"/>
      <c r="BN46" s="31"/>
      <c r="BO46" s="31"/>
      <c r="BP46" s="31"/>
      <c r="BQ46" s="31"/>
      <c r="BR46" s="31"/>
      <c r="BS46" s="31"/>
      <c r="BT46" s="31"/>
      <c r="BU46" s="31"/>
      <c r="BV46" s="31"/>
      <c r="BW46" s="31"/>
      <c r="BX46" s="31"/>
      <c r="BY46" s="31"/>
      <c r="BZ46" s="31"/>
      <c r="CA46" s="31"/>
      <c r="CB46" s="31"/>
      <c r="CC46" s="31"/>
      <c r="CD46" s="31"/>
      <c r="CE46" s="31"/>
      <c r="CF46" s="31"/>
      <c r="CG46" s="31"/>
      <c r="CH46" s="31"/>
      <c r="CI46" s="31"/>
      <c r="CJ46" s="31"/>
      <c r="CK46" s="31"/>
      <c r="CL46" s="31"/>
      <c r="CM46" s="31"/>
      <c r="CN46" s="31"/>
      <c r="CO46" s="31"/>
      <c r="CP46" s="31"/>
      <c r="CQ46" s="31"/>
      <c r="CR46" s="31"/>
      <c r="CS46" s="31"/>
      <c r="CT46" s="31"/>
      <c r="CU46" s="31"/>
      <c r="CV46" s="31"/>
      <c r="CW46" s="31"/>
      <c r="CX46" s="31"/>
      <c r="CY46" s="31"/>
      <c r="CZ46" s="31"/>
      <c r="DA46" s="31"/>
      <c r="DB46" s="31"/>
      <c r="DC46" s="31"/>
      <c r="DD46" s="31"/>
      <c r="DE46" s="31"/>
      <c r="DF46" s="31"/>
      <c r="DG46" s="31"/>
      <c r="DH46" s="31"/>
      <c r="DI46" s="31"/>
      <c r="DJ46" s="31"/>
      <c r="DK46" s="31"/>
      <c r="DL46" s="31"/>
      <c r="DM46" s="31"/>
      <c r="DN46" s="31"/>
      <c r="DO46" s="31"/>
      <c r="DP46" s="31"/>
      <c r="DQ46" s="31"/>
      <c r="DR46" s="31"/>
      <c r="DS46" s="31"/>
      <c r="DT46" s="31"/>
      <c r="DU46" s="31"/>
      <c r="DV46" s="31"/>
      <c r="DW46" s="31"/>
      <c r="DX46" s="31"/>
      <c r="DY46" s="31"/>
      <c r="DZ46" s="31"/>
      <c r="EA46" s="31"/>
      <c r="EB46" s="31"/>
      <c r="EC46" s="31"/>
      <c r="ED46" s="31"/>
      <c r="EE46" s="31"/>
      <c r="EF46" s="31"/>
      <c r="EG46" s="31"/>
      <c r="EH46" s="31"/>
      <c r="EI46" s="31"/>
      <c r="EJ46" s="31"/>
      <c r="EK46" s="31"/>
      <c r="EL46" s="31"/>
      <c r="EM46" s="31"/>
      <c r="EN46" s="31"/>
      <c r="EO46" s="31"/>
      <c r="EP46" s="31"/>
      <c r="EQ46" s="31"/>
      <c r="ER46" s="31"/>
      <c r="ES46" s="31"/>
      <c r="ET46" s="31"/>
      <c r="EU46" s="31"/>
      <c r="EV46" s="31"/>
      <c r="EW46" s="31"/>
      <c r="EX46" s="31"/>
      <c r="EY46" s="31"/>
      <c r="EZ46" s="31"/>
      <c r="FA46" s="31"/>
      <c r="FB46" s="31"/>
      <c r="FC46" s="31"/>
      <c r="FD46" s="31"/>
      <c r="FE46" s="31"/>
      <c r="FF46" s="31"/>
      <c r="FG46" s="31"/>
      <c r="FH46" s="31"/>
      <c r="FI46" s="31"/>
      <c r="FJ46" s="31"/>
      <c r="FK46" s="31"/>
      <c r="FL46" s="31"/>
    </row>
    <row r="47" spans="1:168">
      <c r="A47" s="31"/>
      <c r="B47" s="28" t="str">
        <f>Produits!B46</f>
        <v>Maïs-grain (conso) (n-1)</v>
      </c>
      <c r="C47" s="31"/>
      <c r="D47" s="31"/>
      <c r="E47" s="31"/>
      <c r="F47" s="31"/>
      <c r="G47" s="31"/>
      <c r="H47" s="31"/>
      <c r="I47" s="31"/>
      <c r="J47" s="31"/>
      <c r="K47" s="31"/>
      <c r="L47" s="31"/>
      <c r="M47" s="31"/>
      <c r="N47" s="31"/>
      <c r="O47" s="31"/>
      <c r="P47" s="31"/>
      <c r="Q47" s="31"/>
      <c r="R47" s="31"/>
      <c r="S47" s="31"/>
      <c r="T47" s="31"/>
      <c r="U47" s="31"/>
      <c r="V47" s="31"/>
      <c r="W47" s="31"/>
      <c r="X47" s="31"/>
      <c r="Y47" s="31"/>
      <c r="Z47" s="31"/>
      <c r="AA47" s="31"/>
      <c r="AB47" s="31"/>
      <c r="AC47" s="31"/>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c r="BD47" s="31"/>
      <c r="BE47" s="31"/>
      <c r="BF47" s="31"/>
      <c r="BG47" s="31"/>
      <c r="BH47" s="31"/>
      <c r="BI47" s="31"/>
      <c r="BJ47" s="31"/>
      <c r="BK47" s="31"/>
      <c r="BL47" s="31"/>
      <c r="BM47" s="31"/>
      <c r="BN47" s="31"/>
      <c r="BO47" s="31"/>
      <c r="BP47" s="31"/>
      <c r="BQ47" s="31"/>
      <c r="BR47" s="31"/>
      <c r="BS47" s="31"/>
      <c r="BT47" s="31"/>
      <c r="BU47" s="31"/>
      <c r="BV47" s="31"/>
      <c r="BW47" s="31"/>
      <c r="BX47" s="31"/>
      <c r="BY47" s="31"/>
      <c r="BZ47" s="31"/>
      <c r="CA47" s="31"/>
      <c r="CB47" s="31"/>
      <c r="CC47" s="31"/>
      <c r="CD47" s="31"/>
      <c r="CE47" s="31"/>
      <c r="CF47" s="31"/>
      <c r="CG47" s="31"/>
      <c r="CH47" s="31"/>
      <c r="CI47" s="31"/>
      <c r="CJ47" s="31"/>
      <c r="CK47" s="31"/>
      <c r="CL47" s="31"/>
      <c r="CM47" s="31"/>
      <c r="CN47" s="31"/>
      <c r="CO47" s="31"/>
      <c r="CP47" s="31"/>
      <c r="CQ47" s="31"/>
      <c r="CR47" s="31"/>
      <c r="CS47" s="31"/>
      <c r="CT47" s="31"/>
      <c r="CU47" s="31"/>
      <c r="CV47" s="31"/>
      <c r="CW47" s="31"/>
      <c r="CX47" s="31"/>
      <c r="CY47" s="31"/>
      <c r="CZ47" s="31"/>
      <c r="DA47" s="31"/>
      <c r="DB47" s="31"/>
      <c r="DC47" s="31"/>
      <c r="DD47" s="31"/>
      <c r="DE47" s="31"/>
      <c r="DF47" s="31"/>
      <c r="DG47" s="31"/>
      <c r="DH47" s="31"/>
      <c r="DI47" s="31"/>
      <c r="DJ47" s="31"/>
      <c r="DK47" s="31"/>
      <c r="DL47" s="31"/>
      <c r="DM47" s="31"/>
      <c r="DN47" s="31"/>
      <c r="DO47" s="31"/>
      <c r="DP47" s="31"/>
      <c r="DQ47" s="31"/>
      <c r="DR47" s="31"/>
      <c r="DS47" s="31"/>
      <c r="DT47" s="31"/>
      <c r="DU47" s="31"/>
      <c r="DV47" s="31"/>
      <c r="DW47" s="31"/>
      <c r="DX47" s="31"/>
      <c r="DY47" s="31"/>
      <c r="DZ47" s="31"/>
      <c r="EA47" s="31"/>
      <c r="EB47" s="31"/>
      <c r="EC47" s="31"/>
      <c r="ED47" s="31"/>
      <c r="EE47" s="31"/>
      <c r="EF47" s="31"/>
      <c r="EG47" s="31"/>
      <c r="EH47" s="31"/>
      <c r="EI47" s="31"/>
      <c r="EJ47" s="31"/>
      <c r="EK47" s="31"/>
      <c r="EL47" s="31"/>
      <c r="EM47" s="31"/>
      <c r="EN47" s="31"/>
      <c r="EO47" s="31"/>
      <c r="EP47" s="31"/>
      <c r="EQ47" s="31"/>
      <c r="ER47" s="31"/>
      <c r="ES47" s="31"/>
      <c r="ET47" s="31"/>
      <c r="EU47" s="31"/>
      <c r="EV47" s="31"/>
      <c r="EW47" s="31"/>
      <c r="EX47" s="31"/>
      <c r="EY47" s="31"/>
      <c r="EZ47" s="31"/>
      <c r="FA47" s="31"/>
      <c r="FB47" s="31"/>
      <c r="FC47" s="31"/>
      <c r="FD47" s="31"/>
      <c r="FE47" s="31"/>
      <c r="FF47" s="31"/>
      <c r="FG47" s="31"/>
      <c r="FH47" s="31"/>
      <c r="FI47" s="31"/>
      <c r="FJ47" s="31"/>
      <c r="FK47" s="31"/>
      <c r="FL47" s="31"/>
    </row>
    <row r="48" spans="1:168">
      <c r="A48" s="31"/>
      <c r="B48" s="28" t="str">
        <f>Produits!B47</f>
        <v>Maïs-grain (semence) (n-1)</v>
      </c>
      <c r="C48" s="31"/>
      <c r="D48" s="31"/>
      <c r="E48" s="31"/>
      <c r="F48" s="31"/>
      <c r="G48" s="31"/>
      <c r="H48" s="31"/>
      <c r="I48" s="31"/>
      <c r="J48" s="31"/>
      <c r="K48" s="31"/>
      <c r="L48" s="31"/>
      <c r="M48" s="31"/>
      <c r="N48" s="31"/>
      <c r="O48" s="31"/>
      <c r="P48" s="31"/>
      <c r="Q48" s="31"/>
      <c r="R48" s="31"/>
      <c r="S48" s="31"/>
      <c r="T48" s="31"/>
      <c r="U48" s="31"/>
      <c r="V48" s="31"/>
      <c r="W48" s="31"/>
      <c r="X48" s="31"/>
      <c r="Y48" s="31"/>
      <c r="Z48" s="31"/>
      <c r="AA48" s="31"/>
      <c r="AB48" s="31"/>
      <c r="AC48" s="31"/>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c r="BD48" s="31"/>
      <c r="BE48" s="31"/>
      <c r="BF48" s="31"/>
      <c r="BG48" s="31"/>
      <c r="BH48" s="31"/>
      <c r="BI48" s="31"/>
      <c r="BJ48" s="31"/>
      <c r="BK48" s="31"/>
      <c r="BL48" s="31"/>
      <c r="BM48" s="31"/>
      <c r="BN48" s="31"/>
      <c r="BO48" s="31"/>
      <c r="BP48" s="31"/>
      <c r="BQ48" s="31"/>
      <c r="BR48" s="31"/>
      <c r="BS48" s="31"/>
      <c r="BT48" s="31"/>
      <c r="BU48" s="31"/>
      <c r="BV48" s="31"/>
      <c r="BW48" s="31"/>
      <c r="BX48" s="31"/>
      <c r="BY48" s="31"/>
      <c r="BZ48" s="31"/>
      <c r="CA48" s="31"/>
      <c r="CB48" s="31"/>
      <c r="CC48" s="31"/>
      <c r="CD48" s="31"/>
      <c r="CE48" s="31"/>
      <c r="CF48" s="31"/>
      <c r="CG48" s="31"/>
      <c r="CH48" s="31"/>
      <c r="CI48" s="31"/>
      <c r="CJ48" s="31"/>
      <c r="CK48" s="31"/>
      <c r="CL48" s="31"/>
      <c r="CM48" s="31"/>
      <c r="CN48" s="31"/>
      <c r="CO48" s="31"/>
      <c r="CP48" s="31"/>
      <c r="CQ48" s="31"/>
      <c r="CR48" s="31"/>
      <c r="CS48" s="31"/>
      <c r="CT48" s="31"/>
      <c r="CU48" s="31"/>
      <c r="CV48" s="31"/>
      <c r="CW48" s="31"/>
      <c r="CX48" s="31"/>
      <c r="CY48" s="31"/>
      <c r="CZ48" s="31"/>
      <c r="DA48" s="31"/>
      <c r="DB48" s="31"/>
      <c r="DC48" s="31"/>
      <c r="DD48" s="31"/>
      <c r="DE48" s="31"/>
      <c r="DF48" s="31"/>
      <c r="DG48" s="31"/>
      <c r="DH48" s="31"/>
      <c r="DI48" s="31"/>
      <c r="DJ48" s="31"/>
      <c r="DK48" s="31"/>
      <c r="DL48" s="31"/>
      <c r="DM48" s="31"/>
      <c r="DN48" s="31"/>
      <c r="DO48" s="31"/>
      <c r="DP48" s="31"/>
      <c r="DQ48" s="31"/>
      <c r="DR48" s="31"/>
      <c r="DS48" s="31"/>
      <c r="DT48" s="31"/>
      <c r="DU48" s="31"/>
      <c r="DV48" s="31"/>
      <c r="DW48" s="31"/>
      <c r="DX48" s="31"/>
      <c r="DY48" s="31"/>
      <c r="DZ48" s="31"/>
      <c r="EA48" s="31"/>
      <c r="EB48" s="31"/>
      <c r="EC48" s="31"/>
      <c r="ED48" s="31"/>
      <c r="EE48" s="31"/>
      <c r="EF48" s="31"/>
      <c r="EG48" s="31"/>
      <c r="EH48" s="31"/>
      <c r="EI48" s="31"/>
      <c r="EJ48" s="31"/>
      <c r="EK48" s="31"/>
      <c r="EL48" s="31"/>
      <c r="EM48" s="31"/>
      <c r="EN48" s="31"/>
      <c r="EO48" s="31"/>
      <c r="EP48" s="31"/>
      <c r="EQ48" s="31"/>
      <c r="ER48" s="31"/>
      <c r="ES48" s="31"/>
      <c r="ET48" s="31"/>
      <c r="EU48" s="31"/>
      <c r="EV48" s="31"/>
      <c r="EW48" s="31"/>
      <c r="EX48" s="31"/>
      <c r="EY48" s="31"/>
      <c r="EZ48" s="31"/>
      <c r="FA48" s="31"/>
      <c r="FB48" s="31"/>
      <c r="FC48" s="31"/>
      <c r="FD48" s="31"/>
      <c r="FE48" s="31"/>
      <c r="FF48" s="31"/>
      <c r="FG48" s="31"/>
      <c r="FH48" s="31"/>
      <c r="FI48" s="31"/>
      <c r="FJ48" s="31"/>
      <c r="FK48" s="31"/>
      <c r="FL48" s="31"/>
    </row>
    <row r="49" spans="1:168">
      <c r="A49" s="31"/>
      <c r="B49" s="28" t="str">
        <f>Produits!B48</f>
        <v>Orge, seigle et avoine (n-1)</v>
      </c>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c r="BD49" s="31"/>
      <c r="BE49" s="31"/>
      <c r="BF49" s="31"/>
      <c r="BG49" s="31"/>
      <c r="BH49" s="31"/>
      <c r="BI49" s="31"/>
      <c r="BJ49" s="31"/>
      <c r="BK49" s="31"/>
      <c r="BL49" s="31"/>
      <c r="BM49" s="31"/>
      <c r="BN49" s="31"/>
      <c r="BO49" s="31"/>
      <c r="BP49" s="31"/>
      <c r="BQ49" s="31"/>
      <c r="BR49" s="31"/>
      <c r="BS49" s="31"/>
      <c r="BT49" s="31"/>
      <c r="BU49" s="31"/>
      <c r="BV49" s="31"/>
      <c r="BW49" s="31"/>
      <c r="BX49" s="31"/>
      <c r="BY49" s="31"/>
      <c r="BZ49" s="31"/>
      <c r="CA49" s="31"/>
      <c r="CB49" s="31"/>
      <c r="CC49" s="31"/>
      <c r="CD49" s="31"/>
      <c r="CE49" s="31"/>
      <c r="CF49" s="31"/>
      <c r="CG49" s="31"/>
      <c r="CH49" s="31"/>
      <c r="CI49" s="31"/>
      <c r="CJ49" s="31"/>
      <c r="CK49" s="31"/>
      <c r="CL49" s="31"/>
      <c r="CM49" s="31"/>
      <c r="CN49" s="31"/>
      <c r="CO49" s="31"/>
      <c r="CP49" s="31"/>
      <c r="CQ49" s="31"/>
      <c r="CR49" s="31"/>
      <c r="CS49" s="31"/>
      <c r="CT49" s="31"/>
      <c r="CU49" s="31"/>
      <c r="CV49" s="31"/>
      <c r="CW49" s="31"/>
      <c r="CX49" s="31"/>
      <c r="CY49" s="31"/>
      <c r="CZ49" s="31"/>
      <c r="DA49" s="31"/>
      <c r="DB49" s="31"/>
      <c r="DC49" s="31"/>
      <c r="DD49" s="31"/>
      <c r="DE49" s="31"/>
      <c r="DF49" s="31"/>
      <c r="DG49" s="31"/>
      <c r="DH49" s="31"/>
      <c r="DI49" s="31"/>
      <c r="DJ49" s="31"/>
      <c r="DK49" s="31"/>
      <c r="DL49" s="31"/>
      <c r="DM49" s="31"/>
      <c r="DN49" s="31"/>
      <c r="DO49" s="31"/>
      <c r="DP49" s="31"/>
      <c r="DQ49" s="31"/>
      <c r="DR49" s="31"/>
      <c r="DS49" s="31"/>
      <c r="DT49" s="31"/>
      <c r="DU49" s="31"/>
      <c r="DV49" s="31"/>
      <c r="DW49" s="31"/>
      <c r="DX49" s="31"/>
      <c r="DY49" s="31"/>
      <c r="DZ49" s="31"/>
      <c r="EA49" s="31"/>
      <c r="EB49" s="31"/>
      <c r="EC49" s="31"/>
      <c r="ED49" s="31"/>
      <c r="EE49" s="31"/>
      <c r="EF49" s="31"/>
      <c r="EG49" s="31"/>
      <c r="EH49" s="31"/>
      <c r="EI49" s="31"/>
      <c r="EJ49" s="31"/>
      <c r="EK49" s="31"/>
      <c r="EL49" s="31"/>
      <c r="EM49" s="31"/>
      <c r="EN49" s="31"/>
      <c r="EO49" s="31"/>
      <c r="EP49" s="31"/>
      <c r="EQ49" s="31"/>
      <c r="ER49" s="31"/>
      <c r="ES49" s="31"/>
      <c r="ET49" s="31"/>
      <c r="EU49" s="31"/>
      <c r="EV49" s="31"/>
      <c r="EW49" s="31"/>
      <c r="EX49" s="31"/>
      <c r="EY49" s="31"/>
      <c r="EZ49" s="31"/>
      <c r="FA49" s="31"/>
      <c r="FB49" s="31"/>
      <c r="FC49" s="31"/>
      <c r="FD49" s="31"/>
      <c r="FE49" s="31"/>
      <c r="FF49" s="31"/>
      <c r="FG49" s="31"/>
      <c r="FH49" s="31"/>
      <c r="FI49" s="31"/>
      <c r="FJ49" s="31"/>
      <c r="FK49" s="31"/>
      <c r="FL49" s="31"/>
    </row>
    <row r="50" spans="1:168">
      <c r="A50" s="31"/>
      <c r="B50" s="28" t="str">
        <f>Produits!B49</f>
        <v>Orge (n-1)</v>
      </c>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c r="BD50" s="31"/>
      <c r="BE50" s="31"/>
      <c r="BF50" s="31"/>
      <c r="BG50" s="31"/>
      <c r="BH50" s="31"/>
      <c r="BI50" s="31"/>
      <c r="BJ50" s="31"/>
      <c r="BK50" s="31"/>
      <c r="BL50" s="31"/>
      <c r="BM50" s="31"/>
      <c r="BN50" s="31"/>
      <c r="BO50" s="31"/>
      <c r="BP50" s="31"/>
      <c r="BQ50" s="31"/>
      <c r="BR50" s="31"/>
      <c r="BS50" s="31"/>
      <c r="BT50" s="31"/>
      <c r="BU50" s="31"/>
      <c r="BV50" s="31"/>
      <c r="BW50" s="31"/>
      <c r="BX50" s="31"/>
      <c r="BY50" s="31"/>
      <c r="BZ50" s="31"/>
      <c r="CA50" s="31"/>
      <c r="CB50" s="31"/>
      <c r="CC50" s="31"/>
      <c r="CD50" s="31"/>
      <c r="CE50" s="31"/>
      <c r="CF50" s="31"/>
      <c r="CG50" s="31"/>
      <c r="CH50" s="31"/>
      <c r="CI50" s="31"/>
      <c r="CJ50" s="31"/>
      <c r="CK50" s="31"/>
      <c r="CL50" s="31"/>
      <c r="CM50" s="31"/>
      <c r="CN50" s="31"/>
      <c r="CO50" s="31"/>
      <c r="CP50" s="31"/>
      <c r="CQ50" s="31"/>
      <c r="CR50" s="31"/>
      <c r="CS50" s="31"/>
      <c r="CT50" s="31"/>
      <c r="CU50" s="31"/>
      <c r="CV50" s="31"/>
      <c r="CW50" s="31"/>
      <c r="CX50" s="31"/>
      <c r="CY50" s="31"/>
      <c r="CZ50" s="31"/>
      <c r="DA50" s="31"/>
      <c r="DB50" s="31"/>
      <c r="DC50" s="31"/>
      <c r="DD50" s="31"/>
      <c r="DE50" s="31"/>
      <c r="DF50" s="31"/>
      <c r="DG50" s="31"/>
      <c r="DH50" s="31"/>
      <c r="DI50" s="31"/>
      <c r="DJ50" s="31"/>
      <c r="DK50" s="31"/>
      <c r="DL50" s="31"/>
      <c r="DM50" s="31"/>
      <c r="DN50" s="31"/>
      <c r="DO50" s="31"/>
      <c r="DP50" s="31"/>
      <c r="DQ50" s="31"/>
      <c r="DR50" s="31"/>
      <c r="DS50" s="31"/>
      <c r="DT50" s="31"/>
      <c r="DU50" s="31"/>
      <c r="DV50" s="31"/>
      <c r="DW50" s="31"/>
      <c r="DX50" s="31"/>
      <c r="DY50" s="31"/>
      <c r="DZ50" s="31"/>
      <c r="EA50" s="31"/>
      <c r="EB50" s="31"/>
      <c r="EC50" s="31"/>
      <c r="ED50" s="31"/>
      <c r="EE50" s="31"/>
      <c r="EF50" s="31"/>
      <c r="EG50" s="31"/>
      <c r="EH50" s="31"/>
      <c r="EI50" s="31"/>
      <c r="EJ50" s="31"/>
      <c r="EK50" s="31"/>
      <c r="EL50" s="31"/>
      <c r="EM50" s="31"/>
      <c r="EN50" s="31"/>
      <c r="EO50" s="31"/>
      <c r="EP50" s="31"/>
      <c r="EQ50" s="31"/>
      <c r="ER50" s="31"/>
      <c r="ES50" s="31"/>
      <c r="ET50" s="31"/>
      <c r="EU50" s="31"/>
      <c r="EV50" s="31"/>
      <c r="EW50" s="31"/>
      <c r="EX50" s="31"/>
      <c r="EY50" s="31"/>
      <c r="EZ50" s="31"/>
      <c r="FA50" s="31"/>
      <c r="FB50" s="31"/>
      <c r="FC50" s="31"/>
      <c r="FD50" s="31"/>
      <c r="FE50" s="31"/>
      <c r="FF50" s="31"/>
      <c r="FG50" s="31"/>
      <c r="FH50" s="31"/>
      <c r="FI50" s="31"/>
      <c r="FJ50" s="31"/>
      <c r="FK50" s="31"/>
      <c r="FL50" s="31"/>
    </row>
    <row r="51" spans="1:168">
      <c r="A51" s="31"/>
      <c r="B51" s="28" t="str">
        <f>Produits!B50</f>
        <v>Seigle (n-1)</v>
      </c>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c r="CC51" s="31"/>
      <c r="CD51" s="31"/>
      <c r="CE51" s="31"/>
      <c r="CF51" s="31"/>
      <c r="CG51" s="31"/>
      <c r="CH51" s="31"/>
      <c r="CI51" s="31"/>
      <c r="CJ51" s="31"/>
      <c r="CK51" s="31"/>
      <c r="CL51" s="31"/>
      <c r="CM51" s="31"/>
      <c r="CN51" s="31"/>
      <c r="CO51" s="31"/>
      <c r="CP51" s="31"/>
      <c r="CQ51" s="31"/>
      <c r="CR51" s="31"/>
      <c r="CS51" s="31"/>
      <c r="CT51" s="31"/>
      <c r="CU51" s="31"/>
      <c r="CV51" s="31"/>
      <c r="CW51" s="31"/>
      <c r="CX51" s="31"/>
      <c r="CY51" s="31"/>
      <c r="CZ51" s="31"/>
      <c r="DA51" s="31"/>
      <c r="DB51" s="31"/>
      <c r="DC51" s="31"/>
      <c r="DD51" s="31"/>
      <c r="DE51" s="31"/>
      <c r="DF51" s="31"/>
      <c r="DG51" s="31"/>
      <c r="DH51" s="31"/>
      <c r="DI51" s="31"/>
      <c r="DJ51" s="31"/>
      <c r="DK51" s="31"/>
      <c r="DL51" s="31"/>
      <c r="DM51" s="31"/>
      <c r="DN51" s="31"/>
      <c r="DO51" s="31"/>
      <c r="DP51" s="31"/>
      <c r="DQ51" s="31"/>
      <c r="DR51" s="31"/>
      <c r="DS51" s="31"/>
      <c r="DT51" s="31"/>
      <c r="DU51" s="31"/>
      <c r="DV51" s="31"/>
      <c r="DW51" s="31"/>
      <c r="DX51" s="31"/>
      <c r="DY51" s="31"/>
      <c r="DZ51" s="31"/>
      <c r="EA51" s="31"/>
      <c r="EB51" s="31"/>
      <c r="EC51" s="31"/>
      <c r="ED51" s="31"/>
      <c r="EE51" s="31"/>
      <c r="EF51" s="31"/>
      <c r="EG51" s="31"/>
      <c r="EH51" s="31"/>
      <c r="EI51" s="31"/>
      <c r="EJ51" s="31"/>
      <c r="EK51" s="31"/>
      <c r="EL51" s="31"/>
      <c r="EM51" s="31"/>
      <c r="EN51" s="31"/>
      <c r="EO51" s="31"/>
      <c r="EP51" s="31"/>
      <c r="EQ51" s="31"/>
      <c r="ER51" s="31"/>
      <c r="ES51" s="31"/>
      <c r="ET51" s="31"/>
      <c r="EU51" s="31"/>
      <c r="EV51" s="31"/>
      <c r="EW51" s="31"/>
      <c r="EX51" s="31"/>
      <c r="EY51" s="31"/>
      <c r="EZ51" s="31"/>
      <c r="FA51" s="31"/>
      <c r="FB51" s="31"/>
      <c r="FC51" s="31"/>
      <c r="FD51" s="31"/>
      <c r="FE51" s="31"/>
      <c r="FF51" s="31"/>
      <c r="FG51" s="31"/>
      <c r="FH51" s="31"/>
      <c r="FI51" s="31"/>
      <c r="FJ51" s="31"/>
      <c r="FK51" s="31"/>
      <c r="FL51" s="31"/>
    </row>
    <row r="52" spans="1:168">
      <c r="A52" s="31"/>
      <c r="B52" s="28" t="str">
        <f>Produits!B51</f>
        <v>Avoine (n-1)</v>
      </c>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c r="BD52" s="31"/>
      <c r="BE52" s="31"/>
      <c r="BF52" s="31"/>
      <c r="BG52" s="31"/>
      <c r="BH52" s="31"/>
      <c r="BI52" s="31"/>
      <c r="BJ52" s="31"/>
      <c r="BK52" s="31"/>
      <c r="BL52" s="31"/>
      <c r="BM52" s="31"/>
      <c r="BN52" s="31"/>
      <c r="BO52" s="31"/>
      <c r="BP52" s="31"/>
      <c r="BQ52" s="31"/>
      <c r="BR52" s="31"/>
      <c r="BS52" s="31"/>
      <c r="BT52" s="31"/>
      <c r="BU52" s="31"/>
      <c r="BV52" s="31"/>
      <c r="BW52" s="31"/>
      <c r="BX52" s="31"/>
      <c r="BY52" s="31"/>
      <c r="BZ52" s="31"/>
      <c r="CA52" s="31"/>
      <c r="CB52" s="31"/>
      <c r="CC52" s="31"/>
      <c r="CD52" s="31"/>
      <c r="CE52" s="31"/>
      <c r="CF52" s="31"/>
      <c r="CG52" s="31"/>
      <c r="CH52" s="31"/>
      <c r="CI52" s="31"/>
      <c r="CJ52" s="31"/>
      <c r="CK52" s="31"/>
      <c r="CL52" s="31"/>
      <c r="CM52" s="31"/>
      <c r="CN52" s="31"/>
      <c r="CO52" s="31"/>
      <c r="CP52" s="31"/>
      <c r="CQ52" s="31"/>
      <c r="CR52" s="31"/>
      <c r="CS52" s="31"/>
      <c r="CT52" s="31"/>
      <c r="CU52" s="31"/>
      <c r="CV52" s="31"/>
      <c r="CW52" s="31"/>
      <c r="CX52" s="31"/>
      <c r="CY52" s="31"/>
      <c r="CZ52" s="31"/>
      <c r="DA52" s="31"/>
      <c r="DB52" s="31"/>
      <c r="DC52" s="31"/>
      <c r="DD52" s="31"/>
      <c r="DE52" s="31"/>
      <c r="DF52" s="31"/>
      <c r="DG52" s="31"/>
      <c r="DH52" s="31"/>
      <c r="DI52" s="31"/>
      <c r="DJ52" s="31"/>
      <c r="DK52" s="31"/>
      <c r="DL52" s="31"/>
      <c r="DM52" s="31"/>
      <c r="DN52" s="31"/>
      <c r="DO52" s="31"/>
      <c r="DP52" s="31"/>
      <c r="DQ52" s="31"/>
      <c r="DR52" s="31"/>
      <c r="DS52" s="31"/>
      <c r="DT52" s="31"/>
      <c r="DU52" s="31"/>
      <c r="DV52" s="31"/>
      <c r="DW52" s="31"/>
      <c r="DX52" s="31"/>
      <c r="DY52" s="31"/>
      <c r="DZ52" s="31"/>
      <c r="EA52" s="31"/>
      <c r="EB52" s="31"/>
      <c r="EC52" s="31"/>
      <c r="ED52" s="31"/>
      <c r="EE52" s="31"/>
      <c r="EF52" s="31"/>
      <c r="EG52" s="31"/>
      <c r="EH52" s="31"/>
      <c r="EI52" s="31"/>
      <c r="EJ52" s="31"/>
      <c r="EK52" s="31"/>
      <c r="EL52" s="31"/>
      <c r="EM52" s="31"/>
      <c r="EN52" s="31"/>
      <c r="EO52" s="31"/>
      <c r="EP52" s="31"/>
      <c r="EQ52" s="31"/>
      <c r="ER52" s="31"/>
      <c r="ES52" s="31"/>
      <c r="ET52" s="31"/>
      <c r="EU52" s="31"/>
      <c r="EV52" s="31"/>
      <c r="EW52" s="31"/>
      <c r="EX52" s="31"/>
      <c r="EY52" s="31"/>
      <c r="EZ52" s="31"/>
      <c r="FA52" s="31"/>
      <c r="FB52" s="31"/>
      <c r="FC52" s="31"/>
      <c r="FD52" s="31"/>
      <c r="FE52" s="31"/>
      <c r="FF52" s="31"/>
      <c r="FG52" s="31"/>
      <c r="FH52" s="31"/>
      <c r="FI52" s="31"/>
      <c r="FJ52" s="31"/>
      <c r="FK52" s="31"/>
      <c r="FL52" s="31"/>
    </row>
    <row r="53" spans="1:168">
      <c r="A53" s="31"/>
      <c r="B53" s="28" t="str">
        <f>Produits!B52</f>
        <v>Sorgho-grain, millet et autres céréales (n-1)</v>
      </c>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31"/>
      <c r="CD53" s="31"/>
      <c r="CE53" s="31"/>
      <c r="CF53" s="31"/>
      <c r="CG53" s="31"/>
      <c r="CH53" s="31"/>
      <c r="CI53" s="31"/>
      <c r="CJ53" s="31"/>
      <c r="CK53" s="31"/>
      <c r="CL53" s="31"/>
      <c r="CM53" s="31"/>
      <c r="CN53" s="31"/>
      <c r="CO53" s="31"/>
      <c r="CP53" s="31"/>
      <c r="CQ53" s="31"/>
      <c r="CR53" s="31"/>
      <c r="CS53" s="31"/>
      <c r="CT53" s="31"/>
      <c r="CU53" s="31"/>
      <c r="CV53" s="31"/>
      <c r="CW53" s="31"/>
      <c r="CX53" s="31"/>
      <c r="CY53" s="31"/>
      <c r="CZ53" s="31"/>
      <c r="DA53" s="31"/>
      <c r="DB53" s="31"/>
      <c r="DC53" s="31"/>
      <c r="DD53" s="31"/>
      <c r="DE53" s="31"/>
      <c r="DF53" s="31"/>
      <c r="DG53" s="31"/>
      <c r="DH53" s="31"/>
      <c r="DI53" s="31"/>
      <c r="DJ53" s="31"/>
      <c r="DK53" s="31"/>
      <c r="DL53" s="31"/>
      <c r="DM53" s="31"/>
      <c r="DN53" s="31"/>
      <c r="DO53" s="31"/>
      <c r="DP53" s="31"/>
      <c r="DQ53" s="31"/>
      <c r="DR53" s="31"/>
      <c r="DS53" s="31"/>
      <c r="DT53" s="31"/>
      <c r="DU53" s="31"/>
      <c r="DV53" s="31"/>
      <c r="DW53" s="31"/>
      <c r="DX53" s="31"/>
      <c r="DY53" s="31"/>
      <c r="DZ53" s="31"/>
      <c r="EA53" s="31"/>
      <c r="EB53" s="31"/>
      <c r="EC53" s="31"/>
      <c r="ED53" s="31"/>
      <c r="EE53" s="31"/>
      <c r="EF53" s="31"/>
      <c r="EG53" s="31"/>
      <c r="EH53" s="31"/>
      <c r="EI53" s="31"/>
      <c r="EJ53" s="31"/>
      <c r="EK53" s="31"/>
      <c r="EL53" s="31"/>
      <c r="EM53" s="31"/>
      <c r="EN53" s="31"/>
      <c r="EO53" s="31"/>
      <c r="EP53" s="31"/>
      <c r="EQ53" s="31"/>
      <c r="ER53" s="31"/>
      <c r="ES53" s="31"/>
      <c r="ET53" s="31"/>
      <c r="EU53" s="31"/>
      <c r="EV53" s="31"/>
      <c r="EW53" s="31"/>
      <c r="EX53" s="31"/>
      <c r="EY53" s="31"/>
      <c r="EZ53" s="31"/>
      <c r="FA53" s="31"/>
      <c r="FB53" s="31"/>
      <c r="FC53" s="31"/>
      <c r="FD53" s="31"/>
      <c r="FE53" s="31"/>
      <c r="FF53" s="31"/>
      <c r="FG53" s="31"/>
      <c r="FH53" s="31"/>
      <c r="FI53" s="31"/>
      <c r="FJ53" s="31"/>
      <c r="FK53" s="31"/>
      <c r="FL53" s="31"/>
    </row>
    <row r="54" spans="1:168">
      <c r="A54" s="31"/>
      <c r="B54" s="28" t="str">
        <f>Produits!B53</f>
        <v>Sorgho-grain (n-1)</v>
      </c>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c r="BD54" s="31"/>
      <c r="BE54" s="31"/>
      <c r="BF54" s="31"/>
      <c r="BG54" s="31"/>
      <c r="BH54" s="31"/>
      <c r="BI54" s="31"/>
      <c r="BJ54" s="31"/>
      <c r="BK54" s="31"/>
      <c r="BL54" s="31"/>
      <c r="BM54" s="31"/>
      <c r="BN54" s="31"/>
      <c r="BO54" s="31"/>
      <c r="BP54" s="31"/>
      <c r="BQ54" s="31"/>
      <c r="BR54" s="31"/>
      <c r="BS54" s="31"/>
      <c r="BT54" s="31"/>
      <c r="BU54" s="31"/>
      <c r="BV54" s="31"/>
      <c r="BW54" s="3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1"/>
      <c r="DZ54" s="31"/>
      <c r="EA54" s="31"/>
      <c r="EB54" s="31"/>
      <c r="EC54" s="31"/>
      <c r="ED54" s="31"/>
      <c r="EE54" s="31"/>
      <c r="EF54" s="31"/>
      <c r="EG54" s="31"/>
      <c r="EH54" s="31"/>
      <c r="EI54" s="31"/>
      <c r="EJ54" s="31"/>
      <c r="EK54" s="31"/>
      <c r="EL54" s="31"/>
      <c r="EM54" s="31"/>
      <c r="EN54" s="31"/>
      <c r="EO54" s="31"/>
      <c r="EP54" s="31"/>
      <c r="EQ54" s="31"/>
      <c r="ER54" s="31"/>
      <c r="ES54" s="31"/>
      <c r="ET54" s="31"/>
      <c r="EU54" s="31"/>
      <c r="EV54" s="31"/>
      <c r="EW54" s="31"/>
      <c r="EX54" s="31"/>
      <c r="EY54" s="31"/>
      <c r="EZ54" s="31"/>
      <c r="FA54" s="31"/>
      <c r="FB54" s="31"/>
      <c r="FC54" s="31"/>
      <c r="FD54" s="31"/>
      <c r="FE54" s="31"/>
      <c r="FF54" s="31"/>
      <c r="FG54" s="31"/>
      <c r="FH54" s="31"/>
      <c r="FI54" s="31"/>
      <c r="FJ54" s="31"/>
      <c r="FK54" s="31"/>
      <c r="FL54" s="31"/>
    </row>
    <row r="55" spans="1:168">
      <c r="A55" s="31"/>
      <c r="B55" s="28" t="str">
        <f>Produits!B54</f>
        <v>Sorgho-grain (conso) (n-1)</v>
      </c>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c r="BD55" s="31"/>
      <c r="BE55" s="31"/>
      <c r="BF55" s="31"/>
      <c r="BG55" s="31"/>
      <c r="BH55" s="31"/>
      <c r="BI55" s="31"/>
      <c r="BJ55" s="31"/>
      <c r="BK55" s="31"/>
      <c r="BL55" s="31"/>
      <c r="BM55" s="31"/>
      <c r="BN55" s="31"/>
      <c r="BO55" s="31"/>
      <c r="BP55" s="31"/>
      <c r="BQ55" s="31"/>
      <c r="BR55" s="31"/>
      <c r="BS55" s="31"/>
      <c r="BT55" s="31"/>
      <c r="BU55" s="31"/>
      <c r="BV55" s="31"/>
      <c r="BW55" s="3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1"/>
      <c r="DZ55" s="31"/>
      <c r="EA55" s="31"/>
      <c r="EB55" s="31"/>
      <c r="EC55" s="31"/>
      <c r="ED55" s="31"/>
      <c r="EE55" s="31"/>
      <c r="EF55" s="31"/>
      <c r="EG55" s="31"/>
      <c r="EH55" s="31"/>
      <c r="EI55" s="31"/>
      <c r="EJ55" s="31"/>
      <c r="EK55" s="31"/>
      <c r="EL55" s="31"/>
      <c r="EM55" s="31"/>
      <c r="EN55" s="31"/>
      <c r="EO55" s="31"/>
      <c r="EP55" s="31"/>
      <c r="EQ55" s="31"/>
      <c r="ER55" s="31"/>
      <c r="ES55" s="31"/>
      <c r="ET55" s="31"/>
      <c r="EU55" s="31"/>
      <c r="EV55" s="31"/>
      <c r="EW55" s="31"/>
      <c r="EX55" s="31"/>
      <c r="EY55" s="31"/>
      <c r="EZ55" s="31"/>
      <c r="FA55" s="31"/>
      <c r="FB55" s="31"/>
      <c r="FC55" s="31"/>
      <c r="FD55" s="31"/>
      <c r="FE55" s="31"/>
      <c r="FF55" s="31"/>
      <c r="FG55" s="31"/>
      <c r="FH55" s="31"/>
      <c r="FI55" s="31"/>
      <c r="FJ55" s="31"/>
      <c r="FK55" s="31"/>
      <c r="FL55" s="31"/>
    </row>
    <row r="56" spans="1:168">
      <c r="A56" s="31"/>
      <c r="B56" s="28" t="str">
        <f>Produits!B55</f>
        <v>Sorgho-grain (semence) (n-1)</v>
      </c>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c r="BD56" s="31"/>
      <c r="BE56" s="31"/>
      <c r="BF56" s="31"/>
      <c r="BG56" s="31"/>
      <c r="BH56" s="31"/>
      <c r="BI56" s="31"/>
      <c r="BJ56" s="31"/>
      <c r="BK56" s="31"/>
      <c r="BL56" s="31"/>
      <c r="BM56" s="31"/>
      <c r="BN56" s="31"/>
      <c r="BO56" s="31"/>
      <c r="BP56" s="31"/>
      <c r="BQ56" s="31"/>
      <c r="BR56" s="31"/>
      <c r="BS56" s="31"/>
      <c r="BT56" s="31"/>
      <c r="BU56" s="31"/>
      <c r="BV56" s="31"/>
      <c r="BW56" s="31"/>
      <c r="BX56" s="31"/>
      <c r="BY56" s="31"/>
      <c r="BZ56" s="31"/>
      <c r="CA56" s="31"/>
      <c r="CB56" s="31"/>
      <c r="CC56" s="31"/>
      <c r="CD56" s="31"/>
      <c r="CE56" s="31"/>
      <c r="CF56" s="31"/>
      <c r="CG56" s="31"/>
      <c r="CH56" s="31"/>
      <c r="CI56" s="31"/>
      <c r="CJ56" s="31"/>
      <c r="CK56" s="31"/>
      <c r="CL56" s="31"/>
      <c r="CM56" s="31"/>
      <c r="CN56" s="31"/>
      <c r="CO56" s="31"/>
      <c r="CP56" s="31"/>
      <c r="CQ56" s="31"/>
      <c r="CR56" s="31"/>
      <c r="CS56" s="31"/>
      <c r="CT56" s="31"/>
      <c r="CU56" s="31"/>
      <c r="CV56" s="31"/>
      <c r="CW56" s="31"/>
      <c r="CX56" s="31"/>
      <c r="CY56" s="31"/>
      <c r="CZ56" s="31"/>
      <c r="DA56" s="31"/>
      <c r="DB56" s="31"/>
      <c r="DC56" s="31"/>
      <c r="DD56" s="31"/>
      <c r="DE56" s="31"/>
      <c r="DF56" s="31"/>
      <c r="DG56" s="31"/>
      <c r="DH56" s="31"/>
      <c r="DI56" s="31"/>
      <c r="DJ56" s="31"/>
      <c r="DK56" s="31"/>
      <c r="DL56" s="31"/>
      <c r="DM56" s="31"/>
      <c r="DN56" s="31"/>
      <c r="DO56" s="31"/>
      <c r="DP56" s="31"/>
      <c r="DQ56" s="31"/>
      <c r="DR56" s="31"/>
      <c r="DS56" s="31"/>
      <c r="DT56" s="31"/>
      <c r="DU56" s="31"/>
      <c r="DV56" s="31"/>
      <c r="DW56" s="31"/>
      <c r="DX56" s="31"/>
      <c r="DY56" s="31"/>
      <c r="DZ56" s="31"/>
      <c r="EA56" s="31"/>
      <c r="EB56" s="31"/>
      <c r="EC56" s="31"/>
      <c r="ED56" s="31"/>
      <c r="EE56" s="31"/>
      <c r="EF56" s="31"/>
      <c r="EG56" s="31"/>
      <c r="EH56" s="31"/>
      <c r="EI56" s="31"/>
      <c r="EJ56" s="31"/>
      <c r="EK56" s="31"/>
      <c r="EL56" s="31"/>
      <c r="EM56" s="31"/>
      <c r="EN56" s="31"/>
      <c r="EO56" s="31"/>
      <c r="EP56" s="31"/>
      <c r="EQ56" s="31"/>
      <c r="ER56" s="31"/>
      <c r="ES56" s="31"/>
      <c r="ET56" s="31"/>
      <c r="EU56" s="31"/>
      <c r="EV56" s="31"/>
      <c r="EW56" s="31"/>
      <c r="EX56" s="31"/>
      <c r="EY56" s="31"/>
      <c r="EZ56" s="31"/>
      <c r="FA56" s="31"/>
      <c r="FB56" s="31"/>
      <c r="FC56" s="31"/>
      <c r="FD56" s="31"/>
      <c r="FE56" s="31"/>
      <c r="FF56" s="31"/>
      <c r="FG56" s="31"/>
      <c r="FH56" s="31"/>
      <c r="FI56" s="31"/>
      <c r="FJ56" s="31"/>
      <c r="FK56" s="31"/>
      <c r="FL56" s="31"/>
    </row>
    <row r="57" spans="1:168">
      <c r="A57" s="31"/>
      <c r="B57" s="28" t="str">
        <f>Produits!B56</f>
        <v>Triticale (n-1)</v>
      </c>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c r="BD57" s="31"/>
      <c r="BE57" s="31"/>
      <c r="BF57" s="31"/>
      <c r="BG57" s="31"/>
      <c r="BH57" s="31"/>
      <c r="BI57" s="31"/>
      <c r="BJ57" s="31"/>
      <c r="BK57" s="31"/>
      <c r="BL57" s="31"/>
      <c r="BM57" s="31"/>
      <c r="BN57" s="31"/>
      <c r="BO57" s="31"/>
      <c r="BP57" s="31"/>
      <c r="BQ57" s="31"/>
      <c r="BR57" s="31"/>
      <c r="BS57" s="31"/>
      <c r="BT57" s="31"/>
      <c r="BU57" s="31"/>
      <c r="BV57" s="31"/>
      <c r="BW57" s="31"/>
      <c r="BX57" s="31"/>
      <c r="BY57" s="31"/>
      <c r="BZ57" s="31"/>
      <c r="CA57" s="31"/>
      <c r="CB57" s="31"/>
      <c r="CC57" s="31"/>
      <c r="CD57" s="31"/>
      <c r="CE57" s="31"/>
      <c r="CF57" s="31"/>
      <c r="CG57" s="31"/>
      <c r="CH57" s="31"/>
      <c r="CI57" s="31"/>
      <c r="CJ57" s="31"/>
      <c r="CK57" s="31"/>
      <c r="CL57" s="31"/>
      <c r="CM57" s="31"/>
      <c r="CN57" s="31"/>
      <c r="CO57" s="31"/>
      <c r="CP57" s="31"/>
      <c r="CQ57" s="31"/>
      <c r="CR57" s="31"/>
      <c r="CS57" s="31"/>
      <c r="CT57" s="31"/>
      <c r="CU57" s="31"/>
      <c r="CV57" s="31"/>
      <c r="CW57" s="31"/>
      <c r="CX57" s="31"/>
      <c r="CY57" s="31"/>
      <c r="CZ57" s="31"/>
      <c r="DA57" s="31"/>
      <c r="DB57" s="31"/>
      <c r="DC57" s="31"/>
      <c r="DD57" s="31"/>
      <c r="DE57" s="31"/>
      <c r="DF57" s="31"/>
      <c r="DG57" s="31"/>
      <c r="DH57" s="31"/>
      <c r="DI57" s="31"/>
      <c r="DJ57" s="31"/>
      <c r="DK57" s="31"/>
      <c r="DL57" s="31"/>
      <c r="DM57" s="31"/>
      <c r="DN57" s="31"/>
      <c r="DO57" s="31"/>
      <c r="DP57" s="31"/>
      <c r="DQ57" s="31"/>
      <c r="DR57" s="31"/>
      <c r="DS57" s="31"/>
      <c r="DT57" s="31"/>
      <c r="DU57" s="31"/>
      <c r="DV57" s="31"/>
      <c r="DW57" s="31"/>
      <c r="DX57" s="31"/>
      <c r="DY57" s="31"/>
      <c r="DZ57" s="31"/>
      <c r="EA57" s="31"/>
      <c r="EB57" s="31"/>
      <c r="EC57" s="31"/>
      <c r="ED57" s="31"/>
      <c r="EE57" s="31"/>
      <c r="EF57" s="31"/>
      <c r="EG57" s="31"/>
      <c r="EH57" s="31"/>
      <c r="EI57" s="31"/>
      <c r="EJ57" s="31"/>
      <c r="EK57" s="31"/>
      <c r="EL57" s="31"/>
      <c r="EM57" s="31"/>
      <c r="EN57" s="31"/>
      <c r="EO57" s="31"/>
      <c r="EP57" s="31"/>
      <c r="EQ57" s="31"/>
      <c r="ER57" s="31"/>
      <c r="ES57" s="31"/>
      <c r="ET57" s="31"/>
      <c r="EU57" s="31"/>
      <c r="EV57" s="31"/>
      <c r="EW57" s="31"/>
      <c r="EX57" s="31"/>
      <c r="EY57" s="31"/>
      <c r="EZ57" s="31"/>
      <c r="FA57" s="31"/>
      <c r="FB57" s="31"/>
      <c r="FC57" s="31"/>
      <c r="FD57" s="31"/>
      <c r="FE57" s="31"/>
      <c r="FF57" s="31"/>
      <c r="FG57" s="31"/>
      <c r="FH57" s="31"/>
      <c r="FI57" s="31"/>
      <c r="FJ57" s="31"/>
      <c r="FK57" s="31"/>
      <c r="FL57" s="31"/>
    </row>
    <row r="58" spans="1:168">
      <c r="A58" s="31"/>
      <c r="B58" s="28" t="str">
        <f>Produits!B57</f>
        <v>Millet et autres céréales (n-1)</v>
      </c>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c r="BD58" s="31"/>
      <c r="BE58" s="31"/>
      <c r="BF58" s="31"/>
      <c r="BG58" s="31"/>
      <c r="BH58" s="31"/>
      <c r="BI58" s="31"/>
      <c r="BJ58" s="31"/>
      <c r="BK58" s="31"/>
      <c r="BL58" s="31"/>
      <c r="BM58" s="31"/>
      <c r="BN58" s="31"/>
      <c r="BO58" s="31"/>
      <c r="BP58" s="31"/>
      <c r="BQ58" s="31"/>
      <c r="BR58" s="31"/>
      <c r="BS58" s="31"/>
      <c r="BT58" s="31"/>
      <c r="BU58" s="31"/>
      <c r="BV58" s="31"/>
      <c r="BW58" s="31"/>
      <c r="BX58" s="31"/>
      <c r="BY58" s="31"/>
      <c r="BZ58" s="31"/>
      <c r="CA58" s="31"/>
      <c r="CB58" s="31"/>
      <c r="CC58" s="31"/>
      <c r="CD58" s="31"/>
      <c r="CE58" s="31"/>
      <c r="CF58" s="31"/>
      <c r="CG58" s="31"/>
      <c r="CH58" s="31"/>
      <c r="CI58" s="31"/>
      <c r="CJ58" s="31"/>
      <c r="CK58" s="31"/>
      <c r="CL58" s="31"/>
      <c r="CM58" s="31"/>
      <c r="CN58" s="31"/>
      <c r="CO58" s="31"/>
      <c r="CP58" s="31"/>
      <c r="CQ58" s="31"/>
      <c r="CR58" s="31"/>
      <c r="CS58" s="31"/>
      <c r="CT58" s="31"/>
      <c r="CU58" s="31"/>
      <c r="CV58" s="31"/>
      <c r="CW58" s="31"/>
      <c r="CX58" s="31"/>
      <c r="CY58" s="31"/>
      <c r="CZ58" s="31"/>
      <c r="DA58" s="31"/>
      <c r="DB58" s="31"/>
      <c r="DC58" s="31"/>
      <c r="DD58" s="31"/>
      <c r="DE58" s="31"/>
      <c r="DF58" s="31"/>
      <c r="DG58" s="31"/>
      <c r="DH58" s="31"/>
      <c r="DI58" s="31"/>
      <c r="DJ58" s="31"/>
      <c r="DK58" s="31"/>
      <c r="DL58" s="31"/>
      <c r="DM58" s="31"/>
      <c r="DN58" s="31"/>
      <c r="DO58" s="31"/>
      <c r="DP58" s="31"/>
      <c r="DQ58" s="31"/>
      <c r="DR58" s="31"/>
      <c r="DS58" s="31"/>
      <c r="DT58" s="31"/>
      <c r="DU58" s="31"/>
      <c r="DV58" s="31"/>
      <c r="DW58" s="31"/>
      <c r="DX58" s="31"/>
      <c r="DY58" s="31"/>
      <c r="DZ58" s="31"/>
      <c r="EA58" s="31"/>
      <c r="EB58" s="31"/>
      <c r="EC58" s="31"/>
      <c r="ED58" s="31"/>
      <c r="EE58" s="31"/>
      <c r="EF58" s="31"/>
      <c r="EG58" s="31"/>
      <c r="EH58" s="31"/>
      <c r="EI58" s="31"/>
      <c r="EJ58" s="31"/>
      <c r="EK58" s="31"/>
      <c r="EL58" s="31"/>
      <c r="EM58" s="31"/>
      <c r="EN58" s="31"/>
      <c r="EO58" s="31"/>
      <c r="EP58" s="31"/>
      <c r="EQ58" s="31"/>
      <c r="ER58" s="31"/>
      <c r="ES58" s="31"/>
      <c r="ET58" s="31"/>
      <c r="EU58" s="31"/>
      <c r="EV58" s="31"/>
      <c r="EW58" s="31"/>
      <c r="EX58" s="31"/>
      <c r="EY58" s="31"/>
      <c r="EZ58" s="31"/>
      <c r="FA58" s="31"/>
      <c r="FB58" s="31"/>
      <c r="FC58" s="31"/>
      <c r="FD58" s="31"/>
      <c r="FE58" s="31"/>
      <c r="FF58" s="31"/>
      <c r="FG58" s="31"/>
      <c r="FH58" s="31"/>
      <c r="FI58" s="31"/>
      <c r="FJ58" s="31"/>
      <c r="FK58" s="31"/>
      <c r="FL58" s="31"/>
    </row>
    <row r="59" spans="1:168">
      <c r="A59" s="31"/>
      <c r="B59" s="28" t="str">
        <f>Produits!B58</f>
        <v>Millet (n-1)</v>
      </c>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c r="BD59" s="31"/>
      <c r="BE59" s="31"/>
      <c r="BF59" s="31"/>
      <c r="BG59" s="31"/>
      <c r="BH59" s="31"/>
      <c r="BI59" s="31"/>
      <c r="BJ59" s="31"/>
      <c r="BK59" s="31"/>
      <c r="BL59" s="31"/>
      <c r="BM59" s="31"/>
      <c r="BN59" s="31"/>
      <c r="BO59" s="31"/>
      <c r="BP59" s="31"/>
      <c r="BQ59" s="31"/>
      <c r="BR59" s="31"/>
      <c r="BS59" s="31"/>
      <c r="BT59" s="31"/>
      <c r="BU59" s="31"/>
      <c r="BV59" s="31"/>
      <c r="BW59" s="31"/>
      <c r="BX59" s="31"/>
      <c r="BY59" s="31"/>
      <c r="BZ59" s="31"/>
      <c r="CA59" s="31"/>
      <c r="CB59" s="31"/>
      <c r="CC59" s="31"/>
      <c r="CD59" s="31"/>
      <c r="CE59" s="31"/>
      <c r="CF59" s="31"/>
      <c r="CG59" s="31"/>
      <c r="CH59" s="31"/>
      <c r="CI59" s="31"/>
      <c r="CJ59" s="31"/>
      <c r="CK59" s="31"/>
      <c r="CL59" s="31"/>
      <c r="CM59" s="31"/>
      <c r="CN59" s="31"/>
      <c r="CO59" s="31"/>
      <c r="CP59" s="31"/>
      <c r="CQ59" s="31"/>
      <c r="CR59" s="31"/>
      <c r="CS59" s="31"/>
      <c r="CT59" s="31"/>
      <c r="CU59" s="31"/>
      <c r="CV59" s="31"/>
      <c r="CW59" s="31"/>
      <c r="CX59" s="31"/>
      <c r="CY59" s="31"/>
      <c r="CZ59" s="31"/>
      <c r="DA59" s="31"/>
      <c r="DB59" s="31"/>
      <c r="DC59" s="31"/>
      <c r="DD59" s="31"/>
      <c r="DE59" s="31"/>
      <c r="DF59" s="31"/>
      <c r="DG59" s="31"/>
      <c r="DH59" s="31"/>
      <c r="DI59" s="31"/>
      <c r="DJ59" s="31"/>
      <c r="DK59" s="31"/>
      <c r="DL59" s="31"/>
      <c r="DM59" s="31"/>
      <c r="DN59" s="31"/>
      <c r="DO59" s="31"/>
      <c r="DP59" s="31"/>
      <c r="DQ59" s="31"/>
      <c r="DR59" s="31"/>
      <c r="DS59" s="31"/>
      <c r="DT59" s="31"/>
      <c r="DU59" s="31"/>
      <c r="DV59" s="31"/>
      <c r="DW59" s="31"/>
      <c r="DX59" s="31"/>
      <c r="DY59" s="31"/>
      <c r="DZ59" s="31"/>
      <c r="EA59" s="31"/>
      <c r="EB59" s="31"/>
      <c r="EC59" s="31"/>
      <c r="ED59" s="31"/>
      <c r="EE59" s="31"/>
      <c r="EF59" s="31"/>
      <c r="EG59" s="31"/>
      <c r="EH59" s="31"/>
      <c r="EI59" s="31"/>
      <c r="EJ59" s="31"/>
      <c r="EK59" s="31"/>
      <c r="EL59" s="31"/>
      <c r="EM59" s="31"/>
      <c r="EN59" s="31"/>
      <c r="EO59" s="31"/>
      <c r="EP59" s="31"/>
      <c r="EQ59" s="31"/>
      <c r="ER59" s="31"/>
      <c r="ES59" s="31"/>
      <c r="ET59" s="31"/>
      <c r="EU59" s="31"/>
      <c r="EV59" s="31"/>
      <c r="EW59" s="31"/>
      <c r="EX59" s="31"/>
      <c r="EY59" s="31"/>
      <c r="EZ59" s="31"/>
      <c r="FA59" s="31"/>
      <c r="FB59" s="31"/>
      <c r="FC59" s="31"/>
      <c r="FD59" s="31"/>
      <c r="FE59" s="31"/>
      <c r="FF59" s="31"/>
      <c r="FG59" s="31"/>
      <c r="FH59" s="31"/>
      <c r="FI59" s="31"/>
      <c r="FJ59" s="31"/>
      <c r="FK59" s="31"/>
      <c r="FL59" s="31"/>
    </row>
    <row r="60" spans="1:168">
      <c r="A60" s="31"/>
      <c r="B60" s="28" t="str">
        <f>Produits!B59</f>
        <v>Autres céréales (n-1)</v>
      </c>
      <c r="C60" s="31"/>
      <c r="D60" s="31"/>
      <c r="E60" s="31"/>
      <c r="F60" s="31"/>
      <c r="G60" s="31"/>
      <c r="H60" s="31"/>
      <c r="I60" s="31"/>
      <c r="J60" s="31"/>
      <c r="K60" s="31"/>
      <c r="L60" s="31"/>
      <c r="M60" s="31"/>
      <c r="N60" s="31"/>
      <c r="O60" s="31"/>
      <c r="P60" s="31"/>
      <c r="Q60" s="31"/>
      <c r="R60" s="31"/>
      <c r="S60" s="31"/>
      <c r="T60" s="31"/>
      <c r="U60" s="31"/>
      <c r="V60" s="31"/>
      <c r="W60" s="31"/>
      <c r="X60" s="31"/>
      <c r="Y60" s="31"/>
      <c r="Z60" s="31"/>
      <c r="AA60" s="31"/>
      <c r="AB60" s="31"/>
      <c r="AC60" s="31"/>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c r="BD60" s="31"/>
      <c r="BE60" s="31"/>
      <c r="BF60" s="31"/>
      <c r="BG60" s="31"/>
      <c r="BH60" s="31"/>
      <c r="BI60" s="31"/>
      <c r="BJ60" s="31"/>
      <c r="BK60" s="31"/>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1"/>
      <c r="CT60" s="31"/>
      <c r="CU60" s="31"/>
      <c r="CV60" s="31"/>
      <c r="CW60" s="31"/>
      <c r="CX60" s="31"/>
      <c r="CY60" s="31"/>
      <c r="CZ60" s="31"/>
      <c r="DA60" s="31"/>
      <c r="DB60" s="31"/>
      <c r="DC60" s="31"/>
      <c r="DD60" s="31"/>
      <c r="DE60" s="31"/>
      <c r="DF60" s="31"/>
      <c r="DG60" s="31"/>
      <c r="DH60" s="31"/>
      <c r="DI60" s="31"/>
      <c r="DJ60" s="31"/>
      <c r="DK60" s="31"/>
      <c r="DL60" s="31"/>
      <c r="DM60" s="31"/>
      <c r="DN60" s="31"/>
      <c r="DO60" s="31"/>
      <c r="DP60" s="31"/>
      <c r="DQ60" s="31"/>
      <c r="DR60" s="31"/>
      <c r="DS60" s="31"/>
      <c r="DT60" s="31"/>
      <c r="DU60" s="31"/>
      <c r="DV60" s="31"/>
      <c r="DW60" s="31"/>
      <c r="DX60" s="31"/>
      <c r="DY60" s="31"/>
      <c r="DZ60" s="31"/>
      <c r="EA60" s="31"/>
      <c r="EB60" s="31"/>
      <c r="EC60" s="31"/>
      <c r="ED60" s="31"/>
      <c r="EE60" s="31"/>
      <c r="EF60" s="31"/>
      <c r="EG60" s="31"/>
      <c r="EH60" s="31"/>
      <c r="EI60" s="31"/>
      <c r="EJ60" s="31"/>
      <c r="EK60" s="31"/>
      <c r="EL60" s="31"/>
      <c r="EM60" s="31"/>
      <c r="EN60" s="31"/>
      <c r="EO60" s="31"/>
      <c r="EP60" s="31"/>
      <c r="EQ60" s="31"/>
      <c r="ER60" s="31"/>
      <c r="ES60" s="31"/>
      <c r="ET60" s="31"/>
      <c r="EU60" s="31"/>
      <c r="EV60" s="31"/>
      <c r="EW60" s="31"/>
      <c r="EX60" s="31"/>
      <c r="EY60" s="31"/>
      <c r="EZ60" s="31"/>
      <c r="FA60" s="31"/>
      <c r="FB60" s="31"/>
      <c r="FC60" s="31"/>
      <c r="FD60" s="31"/>
      <c r="FE60" s="31"/>
      <c r="FF60" s="31"/>
      <c r="FG60" s="31"/>
      <c r="FH60" s="31"/>
      <c r="FI60" s="31"/>
      <c r="FJ60" s="31"/>
      <c r="FK60" s="31"/>
      <c r="FL60" s="31"/>
    </row>
    <row r="61" spans="1:168">
      <c r="A61" s="31"/>
      <c r="B61" s="28" t="str">
        <f>Produits!B60</f>
        <v>Sarrasin (n-1)</v>
      </c>
      <c r="C61" s="31"/>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1"/>
      <c r="DZ61" s="31"/>
      <c r="EA61" s="31"/>
      <c r="EB61" s="31"/>
      <c r="EC61" s="31"/>
      <c r="ED61" s="31"/>
      <c r="EE61" s="31"/>
      <c r="EF61" s="31"/>
      <c r="EG61" s="31"/>
      <c r="EH61" s="31"/>
      <c r="EI61" s="31"/>
      <c r="EJ61" s="31"/>
      <c r="EK61" s="31"/>
      <c r="EL61" s="31"/>
      <c r="EM61" s="31"/>
      <c r="EN61" s="31"/>
      <c r="EO61" s="31"/>
      <c r="EP61" s="31"/>
      <c r="EQ61" s="31"/>
      <c r="ER61" s="31"/>
      <c r="ES61" s="31"/>
      <c r="ET61" s="31"/>
      <c r="EU61" s="31"/>
      <c r="EV61" s="31"/>
      <c r="EW61" s="31"/>
      <c r="EX61" s="31"/>
      <c r="EY61" s="31"/>
      <c r="EZ61" s="31"/>
      <c r="FA61" s="31"/>
      <c r="FB61" s="31"/>
      <c r="FC61" s="31"/>
      <c r="FD61" s="31"/>
      <c r="FE61" s="31"/>
      <c r="FF61" s="31"/>
      <c r="FG61" s="31"/>
      <c r="FH61" s="31"/>
      <c r="FI61" s="31"/>
      <c r="FJ61" s="31"/>
      <c r="FK61" s="31"/>
      <c r="FL61" s="31"/>
    </row>
    <row r="62" spans="1:168">
      <c r="A62" s="31"/>
      <c r="B62" s="28" t="str">
        <f>Produits!B61</f>
        <v>Alpiste (n-1)</v>
      </c>
      <c r="C62" s="31"/>
      <c r="D62" s="31"/>
      <c r="E62" s="31"/>
      <c r="F62" s="31"/>
      <c r="G62" s="31"/>
      <c r="H62" s="31"/>
      <c r="I62" s="31"/>
      <c r="J62" s="31"/>
      <c r="K62" s="31"/>
      <c r="L62" s="31"/>
      <c r="M62" s="31"/>
      <c r="N62" s="31"/>
      <c r="O62" s="31"/>
      <c r="P62" s="31"/>
      <c r="Q62" s="31"/>
      <c r="R62" s="31"/>
      <c r="S62" s="31"/>
      <c r="T62" s="31"/>
      <c r="U62" s="31"/>
      <c r="V62" s="31"/>
      <c r="W62" s="31"/>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1"/>
      <c r="CT62" s="31"/>
      <c r="CU62" s="31"/>
      <c r="CV62" s="31"/>
      <c r="CW62" s="31"/>
      <c r="CX62" s="31"/>
      <c r="CY62" s="31"/>
      <c r="CZ62" s="31"/>
      <c r="DA62" s="31"/>
      <c r="DB62" s="31"/>
      <c r="DC62" s="31"/>
      <c r="DD62" s="31"/>
      <c r="DE62" s="31"/>
      <c r="DF62" s="31"/>
      <c r="DG62" s="31"/>
      <c r="DH62" s="31"/>
      <c r="DI62" s="31"/>
      <c r="DJ62" s="31"/>
      <c r="DK62" s="31"/>
      <c r="DL62" s="31"/>
      <c r="DM62" s="31"/>
      <c r="DN62" s="31"/>
      <c r="DO62" s="31"/>
      <c r="DP62" s="31"/>
      <c r="DQ62" s="31"/>
      <c r="DR62" s="31"/>
      <c r="DS62" s="31"/>
      <c r="DT62" s="31"/>
      <c r="DU62" s="31"/>
      <c r="DV62" s="31"/>
      <c r="DW62" s="31"/>
      <c r="DX62" s="31"/>
      <c r="DY62" s="31"/>
      <c r="DZ62" s="31"/>
      <c r="EA62" s="31"/>
      <c r="EB62" s="31"/>
      <c r="EC62" s="31"/>
      <c r="ED62" s="31"/>
      <c r="EE62" s="31"/>
      <c r="EF62" s="31"/>
      <c r="EG62" s="31"/>
      <c r="EH62" s="31"/>
      <c r="EI62" s="31"/>
      <c r="EJ62" s="31"/>
      <c r="EK62" s="31"/>
      <c r="EL62" s="31"/>
      <c r="EM62" s="31"/>
      <c r="EN62" s="31"/>
      <c r="EO62" s="31"/>
      <c r="EP62" s="31"/>
      <c r="EQ62" s="31"/>
      <c r="ER62" s="31"/>
      <c r="ES62" s="31"/>
      <c r="ET62" s="31"/>
      <c r="EU62" s="31"/>
      <c r="EV62" s="31"/>
      <c r="EW62" s="31"/>
      <c r="EX62" s="31"/>
      <c r="EY62" s="31"/>
      <c r="EZ62" s="31"/>
      <c r="FA62" s="31"/>
      <c r="FB62" s="31"/>
      <c r="FC62" s="31"/>
      <c r="FD62" s="31"/>
      <c r="FE62" s="31"/>
      <c r="FF62" s="31"/>
      <c r="FG62" s="31"/>
      <c r="FH62" s="31"/>
      <c r="FI62" s="31"/>
      <c r="FJ62" s="31"/>
      <c r="FK62" s="31"/>
      <c r="FL62" s="31"/>
    </row>
    <row r="63" spans="1:168">
      <c r="A63" s="31"/>
      <c r="B63" s="28" t="str">
        <f>Produits!B62</f>
        <v>Epeautre (n-1)</v>
      </c>
      <c r="C63" s="31"/>
      <c r="D63" s="31"/>
      <c r="E63" s="31"/>
      <c r="F63" s="31"/>
      <c r="G63" s="31"/>
      <c r="H63" s="31"/>
      <c r="I63" s="31"/>
      <c r="J63" s="31"/>
      <c r="K63" s="31"/>
      <c r="L63" s="31"/>
      <c r="M63" s="31"/>
      <c r="N63" s="31"/>
      <c r="O63" s="31"/>
      <c r="P63" s="31"/>
      <c r="Q63" s="31"/>
      <c r="R63" s="31"/>
      <c r="S63" s="31"/>
      <c r="T63" s="31"/>
      <c r="U63" s="31"/>
      <c r="V63" s="31"/>
      <c r="W63" s="31"/>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1"/>
      <c r="CT63" s="31"/>
      <c r="CU63" s="31"/>
      <c r="CV63" s="31"/>
      <c r="CW63" s="31"/>
      <c r="CX63" s="31"/>
      <c r="CY63" s="31"/>
      <c r="CZ63" s="31"/>
      <c r="DA63" s="31"/>
      <c r="DB63" s="31"/>
      <c r="DC63" s="31"/>
      <c r="DD63" s="31"/>
      <c r="DE63" s="31"/>
      <c r="DF63" s="31"/>
      <c r="DG63" s="31"/>
      <c r="DH63" s="31"/>
      <c r="DI63" s="31"/>
      <c r="DJ63" s="31"/>
      <c r="DK63" s="31"/>
      <c r="DL63" s="31"/>
      <c r="DM63" s="31"/>
      <c r="DN63" s="31"/>
      <c r="DO63" s="31"/>
      <c r="DP63" s="31"/>
      <c r="DQ63" s="31"/>
      <c r="DR63" s="31"/>
      <c r="DS63" s="31"/>
      <c r="DT63" s="31"/>
      <c r="DU63" s="31"/>
      <c r="DV63" s="31"/>
      <c r="DW63" s="31"/>
      <c r="DX63" s="31"/>
      <c r="DY63" s="31"/>
      <c r="DZ63" s="31"/>
      <c r="EA63" s="31"/>
      <c r="EB63" s="31"/>
      <c r="EC63" s="31"/>
      <c r="ED63" s="31"/>
      <c r="EE63" s="31"/>
      <c r="EF63" s="31"/>
      <c r="EG63" s="31"/>
      <c r="EH63" s="31"/>
      <c r="EI63" s="31"/>
      <c r="EJ63" s="31"/>
      <c r="EK63" s="31"/>
      <c r="EL63" s="31"/>
      <c r="EM63" s="31"/>
      <c r="EN63" s="31"/>
      <c r="EO63" s="31"/>
      <c r="EP63" s="31"/>
      <c r="EQ63" s="31"/>
      <c r="ER63" s="31"/>
      <c r="ES63" s="31"/>
      <c r="ET63" s="31"/>
      <c r="EU63" s="31"/>
      <c r="EV63" s="31"/>
      <c r="EW63" s="31"/>
      <c r="EX63" s="31"/>
      <c r="EY63" s="31"/>
      <c r="EZ63" s="31"/>
      <c r="FA63" s="31"/>
      <c r="FB63" s="31"/>
      <c r="FC63" s="31"/>
      <c r="FD63" s="31"/>
      <c r="FE63" s="31"/>
      <c r="FF63" s="31"/>
      <c r="FG63" s="31"/>
      <c r="FH63" s="31"/>
      <c r="FI63" s="31"/>
      <c r="FJ63" s="31"/>
      <c r="FK63" s="31"/>
      <c r="FL63" s="31"/>
    </row>
    <row r="64" spans="1:168">
      <c r="A64" s="31"/>
      <c r="B64" s="28" t="str">
        <f>Produits!B63</f>
        <v>Autres céréales, autres (n-1)</v>
      </c>
      <c r="C64" s="31"/>
      <c r="D64" s="31"/>
      <c r="E64" s="31"/>
      <c r="F64" s="31"/>
      <c r="G64" s="31"/>
      <c r="H64" s="31"/>
      <c r="I64" s="31"/>
      <c r="J64" s="31"/>
      <c r="K64" s="31"/>
      <c r="L64" s="31"/>
      <c r="M64" s="31"/>
      <c r="N64" s="31"/>
      <c r="O64" s="31"/>
      <c r="P64" s="31"/>
      <c r="Q64" s="31"/>
      <c r="R64" s="31"/>
      <c r="S64" s="31"/>
      <c r="T64" s="31"/>
      <c r="U64" s="31"/>
      <c r="V64" s="31"/>
      <c r="W64" s="31"/>
      <c r="X64" s="31"/>
      <c r="Y64" s="31"/>
      <c r="Z64" s="31"/>
      <c r="AA64" s="31"/>
      <c r="AB64" s="31"/>
      <c r="AC64" s="31"/>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c r="BD64" s="31"/>
      <c r="BE64" s="31"/>
      <c r="BF64" s="31"/>
      <c r="BG64" s="31"/>
      <c r="BH64" s="31"/>
      <c r="BI64" s="31"/>
      <c r="BJ64" s="31"/>
      <c r="BK64" s="31"/>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1"/>
      <c r="CT64" s="31"/>
      <c r="CU64" s="31"/>
      <c r="CV64" s="31"/>
      <c r="CW64" s="31"/>
      <c r="CX64" s="31"/>
      <c r="CY64" s="31"/>
      <c r="CZ64" s="31"/>
      <c r="DA64" s="31"/>
      <c r="DB64" s="31"/>
      <c r="DC64" s="31"/>
      <c r="DD64" s="31"/>
      <c r="DE64" s="31"/>
      <c r="DF64" s="31"/>
      <c r="DG64" s="31"/>
      <c r="DH64" s="31"/>
      <c r="DI64" s="31"/>
      <c r="DJ64" s="31"/>
      <c r="DK64" s="31"/>
      <c r="DL64" s="31"/>
      <c r="DM64" s="31"/>
      <c r="DN64" s="31"/>
      <c r="DO64" s="31"/>
      <c r="DP64" s="31"/>
      <c r="DQ64" s="31"/>
      <c r="DR64" s="31"/>
      <c r="DS64" s="31"/>
      <c r="DT64" s="31"/>
      <c r="DU64" s="31"/>
      <c r="DV64" s="31"/>
      <c r="DW64" s="31"/>
      <c r="DX64" s="31"/>
      <c r="DY64" s="31"/>
      <c r="DZ64" s="31"/>
      <c r="EA64" s="31"/>
      <c r="EB64" s="31"/>
      <c r="EC64" s="31"/>
      <c r="ED64" s="31"/>
      <c r="EE64" s="31"/>
      <c r="EF64" s="31"/>
      <c r="EG64" s="31"/>
      <c r="EH64" s="31"/>
      <c r="EI64" s="31"/>
      <c r="EJ64" s="31"/>
      <c r="EK64" s="31"/>
      <c r="EL64" s="31"/>
      <c r="EM64" s="31"/>
      <c r="EN64" s="31"/>
      <c r="EO64" s="31"/>
      <c r="EP64" s="31"/>
      <c r="EQ64" s="31"/>
      <c r="ER64" s="31"/>
      <c r="ES64" s="31"/>
      <c r="ET64" s="31"/>
      <c r="EU64" s="31"/>
      <c r="EV64" s="31"/>
      <c r="EW64" s="31"/>
      <c r="EX64" s="31"/>
      <c r="EY64" s="31"/>
      <c r="EZ64" s="31"/>
      <c r="FA64" s="31"/>
      <c r="FB64" s="31"/>
      <c r="FC64" s="31"/>
      <c r="FD64" s="31"/>
      <c r="FE64" s="31"/>
      <c r="FF64" s="31"/>
      <c r="FG64" s="31"/>
      <c r="FH64" s="31"/>
      <c r="FI64" s="31"/>
      <c r="FJ64" s="31"/>
      <c r="FK64" s="31"/>
      <c r="FL64" s="31"/>
    </row>
    <row r="65" spans="1:168">
      <c r="A65" s="31"/>
      <c r="B65" s="28" t="str">
        <f>Produits!B64</f>
        <v>Mélanges de céréales (hors méteil) (n-1)</v>
      </c>
      <c r="C65" s="31"/>
      <c r="D65" s="31"/>
      <c r="E65" s="31"/>
      <c r="F65" s="31"/>
      <c r="G65" s="31"/>
      <c r="H65" s="31"/>
      <c r="I65" s="31"/>
      <c r="J65" s="31"/>
      <c r="K65" s="31"/>
      <c r="L65" s="31"/>
      <c r="M65" s="31"/>
      <c r="N65" s="31"/>
      <c r="O65" s="31"/>
      <c r="P65" s="31"/>
      <c r="Q65" s="31"/>
      <c r="R65" s="31"/>
      <c r="S65" s="31"/>
      <c r="T65" s="31"/>
      <c r="U65" s="31"/>
      <c r="V65" s="31"/>
      <c r="W65" s="31"/>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1"/>
      <c r="CT65" s="31"/>
      <c r="CU65" s="31"/>
      <c r="CV65" s="31"/>
      <c r="CW65" s="31"/>
      <c r="CX65" s="31"/>
      <c r="CY65" s="31"/>
      <c r="CZ65" s="31"/>
      <c r="DA65" s="31"/>
      <c r="DB65" s="31"/>
      <c r="DC65" s="31"/>
      <c r="DD65" s="31"/>
      <c r="DE65" s="31"/>
      <c r="DF65" s="31"/>
      <c r="DG65" s="31"/>
      <c r="DH65" s="31"/>
      <c r="DI65" s="31"/>
      <c r="DJ65" s="31"/>
      <c r="DK65" s="31"/>
      <c r="DL65" s="31"/>
      <c r="DM65" s="31"/>
      <c r="DN65" s="31"/>
      <c r="DO65" s="31"/>
      <c r="DP65" s="31"/>
      <c r="DQ65" s="31"/>
      <c r="DR65" s="31"/>
      <c r="DS65" s="31"/>
      <c r="DT65" s="31"/>
      <c r="DU65" s="31"/>
      <c r="DV65" s="31"/>
      <c r="DW65" s="31"/>
      <c r="DX65" s="31"/>
      <c r="DY65" s="31"/>
      <c r="DZ65" s="31"/>
      <c r="EA65" s="31"/>
      <c r="EB65" s="31"/>
      <c r="EC65" s="31"/>
      <c r="ED65" s="31"/>
      <c r="EE65" s="31"/>
      <c r="EF65" s="31"/>
      <c r="EG65" s="31"/>
      <c r="EH65" s="31"/>
      <c r="EI65" s="31"/>
      <c r="EJ65" s="31"/>
      <c r="EK65" s="31"/>
      <c r="EL65" s="31"/>
      <c r="EM65" s="31"/>
      <c r="EN65" s="31"/>
      <c r="EO65" s="31"/>
      <c r="EP65" s="31"/>
      <c r="EQ65" s="31"/>
      <c r="ER65" s="31"/>
      <c r="ES65" s="31"/>
      <c r="ET65" s="31"/>
      <c r="EU65" s="31"/>
      <c r="EV65" s="31"/>
      <c r="EW65" s="31"/>
      <c r="EX65" s="31"/>
      <c r="EY65" s="31"/>
      <c r="EZ65" s="31"/>
      <c r="FA65" s="31"/>
      <c r="FB65" s="31"/>
      <c r="FC65" s="31"/>
      <c r="FD65" s="31"/>
      <c r="FE65" s="31"/>
      <c r="FF65" s="31"/>
      <c r="FG65" s="31"/>
      <c r="FH65" s="31"/>
      <c r="FI65" s="31"/>
      <c r="FJ65" s="31"/>
      <c r="FK65" s="31"/>
      <c r="FL65" s="31"/>
    </row>
    <row r="66" spans="1:168">
      <c r="A66" s="31"/>
      <c r="B66" s="28" t="str">
        <f>Produits!B65</f>
        <v>Riz (n-1)</v>
      </c>
      <c r="C66" s="31"/>
      <c r="D66" s="31"/>
      <c r="E66" s="31"/>
      <c r="F66" s="31"/>
      <c r="G66" s="31"/>
      <c r="H66" s="31"/>
      <c r="I66" s="31"/>
      <c r="J66" s="31"/>
      <c r="K66" s="31"/>
      <c r="L66" s="31"/>
      <c r="M66" s="31"/>
      <c r="N66" s="31"/>
      <c r="O66" s="31"/>
      <c r="P66" s="31"/>
      <c r="Q66" s="31"/>
      <c r="R66" s="31"/>
      <c r="S66" s="31"/>
      <c r="T66" s="31"/>
      <c r="U66" s="31"/>
      <c r="V66" s="31"/>
      <c r="W66" s="31"/>
      <c r="X66" s="31"/>
      <c r="Y66" s="31"/>
      <c r="Z66" s="31"/>
      <c r="AA66" s="31"/>
      <c r="AB66" s="31"/>
      <c r="AC66" s="31"/>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c r="BD66" s="31"/>
      <c r="BE66" s="31"/>
      <c r="BF66" s="31"/>
      <c r="BG66" s="31"/>
      <c r="BH66" s="31"/>
      <c r="BI66" s="31"/>
      <c r="BJ66" s="31"/>
      <c r="BK66" s="31"/>
      <c r="BL66" s="31"/>
      <c r="BM66" s="31"/>
      <c r="BN66" s="31"/>
      <c r="BO66" s="31"/>
      <c r="BP66" s="31"/>
      <c r="BQ66" s="31"/>
      <c r="BR66" s="31"/>
      <c r="BS66" s="31"/>
      <c r="BT66" s="31"/>
      <c r="BU66" s="31"/>
      <c r="BV66" s="31"/>
      <c r="BW66" s="31"/>
      <c r="BX66" s="31"/>
      <c r="BY66" s="31"/>
      <c r="BZ66" s="31"/>
      <c r="CA66" s="31"/>
      <c r="CB66" s="31"/>
      <c r="CC66" s="31"/>
      <c r="CD66" s="31"/>
      <c r="CE66" s="31"/>
      <c r="CF66" s="31"/>
      <c r="CG66" s="31"/>
      <c r="CH66" s="31"/>
      <c r="CI66" s="31"/>
      <c r="CJ66" s="31"/>
      <c r="CK66" s="31"/>
      <c r="CL66" s="31"/>
      <c r="CM66" s="31"/>
      <c r="CN66" s="31"/>
      <c r="CO66" s="31"/>
      <c r="CP66" s="31"/>
      <c r="CQ66" s="31"/>
      <c r="CR66" s="31"/>
      <c r="CS66" s="31"/>
      <c r="CT66" s="31"/>
      <c r="CU66" s="31"/>
      <c r="CV66" s="31"/>
      <c r="CW66" s="31"/>
      <c r="CX66" s="31"/>
      <c r="CY66" s="31"/>
      <c r="CZ66" s="31"/>
      <c r="DA66" s="31"/>
      <c r="DB66" s="31"/>
      <c r="DC66" s="31"/>
      <c r="DD66" s="31"/>
      <c r="DE66" s="31"/>
      <c r="DF66" s="31"/>
      <c r="DG66" s="31"/>
      <c r="DH66" s="31"/>
      <c r="DI66" s="31"/>
      <c r="DJ66" s="31"/>
      <c r="DK66" s="31"/>
      <c r="DL66" s="31"/>
      <c r="DM66" s="31"/>
      <c r="DN66" s="31"/>
      <c r="DO66" s="31"/>
      <c r="DP66" s="31"/>
      <c r="DQ66" s="31"/>
      <c r="DR66" s="31"/>
      <c r="DS66" s="31"/>
      <c r="DT66" s="31"/>
      <c r="DU66" s="31"/>
      <c r="DV66" s="31"/>
      <c r="DW66" s="31"/>
      <c r="DX66" s="31"/>
      <c r="DY66" s="31"/>
      <c r="DZ66" s="31"/>
      <c r="EA66" s="31"/>
      <c r="EB66" s="31"/>
      <c r="EC66" s="31"/>
      <c r="ED66" s="31"/>
      <c r="EE66" s="31"/>
      <c r="EF66" s="31"/>
      <c r="EG66" s="31"/>
      <c r="EH66" s="31"/>
      <c r="EI66" s="31"/>
      <c r="EJ66" s="31"/>
      <c r="EK66" s="31"/>
      <c r="EL66" s="31"/>
      <c r="EM66" s="31"/>
      <c r="EN66" s="31"/>
      <c r="EO66" s="31"/>
      <c r="EP66" s="31"/>
      <c r="EQ66" s="31"/>
      <c r="ER66" s="31"/>
      <c r="ES66" s="31"/>
      <c r="ET66" s="31"/>
      <c r="EU66" s="31"/>
      <c r="EV66" s="31"/>
      <c r="EW66" s="31"/>
      <c r="EX66" s="31"/>
      <c r="EY66" s="31"/>
      <c r="EZ66" s="31"/>
      <c r="FA66" s="31"/>
      <c r="FB66" s="31"/>
      <c r="FC66" s="31"/>
      <c r="FD66" s="31"/>
      <c r="FE66" s="31"/>
      <c r="FF66" s="31"/>
      <c r="FG66" s="31"/>
      <c r="FH66" s="31"/>
      <c r="FI66" s="31"/>
      <c r="FJ66" s="31"/>
      <c r="FK66" s="31"/>
      <c r="FL66" s="31"/>
    </row>
    <row r="67" spans="1:168">
      <c r="A67" s="31"/>
      <c r="B67" s="28" t="str">
        <f>Produits!B66</f>
        <v>Riz indica (n-1)</v>
      </c>
      <c r="C67" s="31"/>
      <c r="D67" s="31"/>
      <c r="E67" s="31"/>
      <c r="F67" s="31"/>
      <c r="G67" s="31"/>
      <c r="H67" s="31"/>
      <c r="I67" s="31"/>
      <c r="J67" s="31"/>
      <c r="K67" s="31"/>
      <c r="L67" s="31"/>
      <c r="M67" s="31"/>
      <c r="N67" s="31"/>
      <c r="O67" s="31"/>
      <c r="P67" s="31"/>
      <c r="Q67" s="31"/>
      <c r="R67" s="31"/>
      <c r="S67" s="31"/>
      <c r="T67" s="31"/>
      <c r="U67" s="31"/>
      <c r="V67" s="31"/>
      <c r="W67" s="31"/>
      <c r="X67" s="31"/>
      <c r="Y67" s="31"/>
      <c r="Z67" s="31"/>
      <c r="AA67" s="31"/>
      <c r="AB67" s="31"/>
      <c r="AC67" s="31"/>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c r="BD67" s="31"/>
      <c r="BE67" s="31"/>
      <c r="BF67" s="31"/>
      <c r="BG67" s="31"/>
      <c r="BH67" s="31"/>
      <c r="BI67" s="31"/>
      <c r="BJ67" s="31"/>
      <c r="BK67" s="31"/>
      <c r="BL67" s="31"/>
      <c r="BM67" s="31"/>
      <c r="BN67" s="31"/>
      <c r="BO67" s="31"/>
      <c r="BP67" s="31"/>
      <c r="BQ67" s="31"/>
      <c r="BR67" s="31"/>
      <c r="BS67" s="31"/>
      <c r="BT67" s="31"/>
      <c r="BU67" s="31"/>
      <c r="BV67" s="31"/>
      <c r="BW67" s="31"/>
      <c r="BX67" s="31"/>
      <c r="BY67" s="31"/>
      <c r="BZ67" s="31"/>
      <c r="CA67" s="31"/>
      <c r="CB67" s="31"/>
      <c r="CC67" s="31"/>
      <c r="CD67" s="31"/>
      <c r="CE67" s="31"/>
      <c r="CF67" s="31"/>
      <c r="CG67" s="31"/>
      <c r="CH67" s="31"/>
      <c r="CI67" s="31"/>
      <c r="CJ67" s="31"/>
      <c r="CK67" s="31"/>
      <c r="CL67" s="31"/>
      <c r="CM67" s="31"/>
      <c r="CN67" s="31"/>
      <c r="CO67" s="31"/>
      <c r="CP67" s="31"/>
      <c r="CQ67" s="31"/>
      <c r="CR67" s="31"/>
      <c r="CS67" s="31"/>
      <c r="CT67" s="31"/>
      <c r="CU67" s="31"/>
      <c r="CV67" s="31"/>
      <c r="CW67" s="31"/>
      <c r="CX67" s="31"/>
      <c r="CY67" s="31"/>
      <c r="CZ67" s="31"/>
      <c r="DA67" s="31"/>
      <c r="DB67" s="31"/>
      <c r="DC67" s="31"/>
      <c r="DD67" s="31"/>
      <c r="DE67" s="31"/>
      <c r="DF67" s="31"/>
      <c r="DG67" s="31"/>
      <c r="DH67" s="31"/>
      <c r="DI67" s="31"/>
      <c r="DJ67" s="31"/>
      <c r="DK67" s="31"/>
      <c r="DL67" s="31"/>
      <c r="DM67" s="31"/>
      <c r="DN67" s="31"/>
      <c r="DO67" s="31"/>
      <c r="DP67" s="31"/>
      <c r="DQ67" s="31"/>
      <c r="DR67" s="31"/>
      <c r="DS67" s="31"/>
      <c r="DT67" s="31"/>
      <c r="DU67" s="31"/>
      <c r="DV67" s="31"/>
      <c r="DW67" s="31"/>
      <c r="DX67" s="31"/>
      <c r="DY67" s="31"/>
      <c r="DZ67" s="31"/>
      <c r="EA67" s="31"/>
      <c r="EB67" s="31"/>
      <c r="EC67" s="31"/>
      <c r="ED67" s="31"/>
      <c r="EE67" s="31"/>
      <c r="EF67" s="31"/>
      <c r="EG67" s="31"/>
      <c r="EH67" s="31"/>
      <c r="EI67" s="31"/>
      <c r="EJ67" s="31"/>
      <c r="EK67" s="31"/>
      <c r="EL67" s="31"/>
      <c r="EM67" s="31"/>
      <c r="EN67" s="31"/>
      <c r="EO67" s="31"/>
      <c r="EP67" s="31"/>
      <c r="EQ67" s="31"/>
      <c r="ER67" s="31"/>
      <c r="ES67" s="31"/>
      <c r="ET67" s="31"/>
      <c r="EU67" s="31"/>
      <c r="EV67" s="31"/>
      <c r="EW67" s="31"/>
      <c r="EX67" s="31"/>
      <c r="EY67" s="31"/>
      <c r="EZ67" s="31"/>
      <c r="FA67" s="31"/>
      <c r="FB67" s="31"/>
      <c r="FC67" s="31"/>
      <c r="FD67" s="31"/>
      <c r="FE67" s="31"/>
      <c r="FF67" s="31"/>
      <c r="FG67" s="31"/>
      <c r="FH67" s="31"/>
      <c r="FI67" s="31"/>
      <c r="FJ67" s="31"/>
      <c r="FK67" s="31"/>
      <c r="FL67" s="31"/>
    </row>
    <row r="68" spans="1:168">
      <c r="A68" s="31"/>
      <c r="B68" s="28" t="str">
        <f>Produits!B67</f>
        <v>Autres riz (Japonica) (n-1)</v>
      </c>
      <c r="C68" s="31"/>
      <c r="D68" s="31"/>
      <c r="E68" s="31"/>
      <c r="F68" s="31"/>
      <c r="G68" s="31"/>
      <c r="H68" s="31"/>
      <c r="I68" s="31"/>
      <c r="J68" s="31"/>
      <c r="K68" s="31"/>
      <c r="L68" s="31"/>
      <c r="M68" s="31"/>
      <c r="N68" s="31"/>
      <c r="O68" s="31"/>
      <c r="P68" s="31"/>
      <c r="Q68" s="31"/>
      <c r="R68" s="31"/>
      <c r="S68" s="31"/>
      <c r="T68" s="31"/>
      <c r="U68" s="31"/>
      <c r="V68" s="31"/>
      <c r="W68" s="31"/>
      <c r="X68" s="31"/>
      <c r="Y68" s="31"/>
      <c r="Z68" s="31"/>
      <c r="AA68" s="31"/>
      <c r="AB68" s="31"/>
      <c r="AC68" s="31"/>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c r="BD68" s="31"/>
      <c r="BE68" s="31"/>
      <c r="BF68" s="31"/>
      <c r="BG68" s="31"/>
      <c r="BH68" s="31"/>
      <c r="BI68" s="31"/>
      <c r="BJ68" s="31"/>
      <c r="BK68" s="31"/>
      <c r="BL68" s="31"/>
      <c r="BM68" s="31"/>
      <c r="BN68" s="31"/>
      <c r="BO68" s="31"/>
      <c r="BP68" s="31"/>
      <c r="BQ68" s="31"/>
      <c r="BR68" s="31"/>
      <c r="BS68" s="31"/>
      <c r="BT68" s="31"/>
      <c r="BU68" s="31"/>
      <c r="BV68" s="31"/>
      <c r="BW68" s="31"/>
      <c r="BX68" s="31"/>
      <c r="BY68" s="31"/>
      <c r="BZ68" s="31"/>
      <c r="CA68" s="31"/>
      <c r="CB68" s="31"/>
      <c r="CC68" s="31"/>
      <c r="CD68" s="31"/>
      <c r="CE68" s="31"/>
      <c r="CF68" s="31"/>
      <c r="CG68" s="31"/>
      <c r="CH68" s="31"/>
      <c r="CI68" s="31"/>
      <c r="CJ68" s="31"/>
      <c r="CK68" s="31"/>
      <c r="CL68" s="31"/>
      <c r="CM68" s="31"/>
      <c r="CN68" s="31"/>
      <c r="CO68" s="31"/>
      <c r="CP68" s="31"/>
      <c r="CQ68" s="31"/>
      <c r="CR68" s="31"/>
      <c r="CS68" s="31"/>
      <c r="CT68" s="31"/>
      <c r="CU68" s="31"/>
      <c r="CV68" s="31"/>
      <c r="CW68" s="31"/>
      <c r="CX68" s="31"/>
      <c r="CY68" s="31"/>
      <c r="CZ68" s="31"/>
      <c r="DA68" s="31"/>
      <c r="DB68" s="31"/>
      <c r="DC68" s="31"/>
      <c r="DD68" s="31"/>
      <c r="DE68" s="31"/>
      <c r="DF68" s="31"/>
      <c r="DG68" s="31"/>
      <c r="DH68" s="31"/>
      <c r="DI68" s="31"/>
      <c r="DJ68" s="31"/>
      <c r="DK68" s="31"/>
      <c r="DL68" s="31"/>
      <c r="DM68" s="31"/>
      <c r="DN68" s="31"/>
      <c r="DO68" s="31"/>
      <c r="DP68" s="31"/>
      <c r="DQ68" s="31"/>
      <c r="DR68" s="31"/>
      <c r="DS68" s="31"/>
      <c r="DT68" s="31"/>
      <c r="DU68" s="31"/>
      <c r="DV68" s="31"/>
      <c r="DW68" s="31"/>
      <c r="DX68" s="31"/>
      <c r="DY68" s="31"/>
      <c r="DZ68" s="31"/>
      <c r="EA68" s="31"/>
      <c r="EB68" s="31"/>
      <c r="EC68" s="31"/>
      <c r="ED68" s="31"/>
      <c r="EE68" s="31"/>
      <c r="EF68" s="31"/>
      <c r="EG68" s="31"/>
      <c r="EH68" s="31"/>
      <c r="EI68" s="31"/>
      <c r="EJ68" s="31"/>
      <c r="EK68" s="31"/>
      <c r="EL68" s="31"/>
      <c r="EM68" s="31"/>
      <c r="EN68" s="31"/>
      <c r="EO68" s="31"/>
      <c r="EP68" s="31"/>
      <c r="EQ68" s="31"/>
      <c r="ER68" s="31"/>
      <c r="ES68" s="31"/>
      <c r="ET68" s="31"/>
      <c r="EU68" s="31"/>
      <c r="EV68" s="31"/>
      <c r="EW68" s="31"/>
      <c r="EX68" s="31"/>
      <c r="EY68" s="31"/>
      <c r="EZ68" s="31"/>
      <c r="FA68" s="31"/>
      <c r="FB68" s="31"/>
      <c r="FC68" s="31"/>
      <c r="FD68" s="31"/>
      <c r="FE68" s="31"/>
      <c r="FF68" s="31"/>
      <c r="FG68" s="31"/>
      <c r="FH68" s="31"/>
      <c r="FI68" s="31"/>
      <c r="FJ68" s="31"/>
      <c r="FK68" s="31"/>
      <c r="FL68" s="31"/>
    </row>
    <row r="69" spans="1:168">
      <c r="A69" s="31"/>
      <c r="B69" s="28" t="str">
        <f>Produits!B68</f>
        <v>Céréales collectées</v>
      </c>
      <c r="C69" s="31"/>
      <c r="D69" s="31"/>
      <c r="E69" s="31"/>
      <c r="F69" s="31"/>
      <c r="G69" s="31"/>
      <c r="H69" s="31"/>
      <c r="I69" s="31"/>
      <c r="J69" s="31"/>
      <c r="K69" s="31"/>
      <c r="L69" s="31"/>
      <c r="M69" s="31"/>
      <c r="N69" s="31"/>
      <c r="O69" s="31"/>
      <c r="P69" s="31"/>
      <c r="Q69" s="31"/>
      <c r="R69" s="31"/>
      <c r="S69" s="31"/>
      <c r="T69" s="31"/>
      <c r="U69" s="31"/>
      <c r="V69" s="31"/>
      <c r="W69" s="31">
        <v>1</v>
      </c>
      <c r="X69" s="31">
        <v>1</v>
      </c>
      <c r="Y69" s="31">
        <v>1</v>
      </c>
      <c r="Z69" s="31">
        <v>1</v>
      </c>
      <c r="AA69" s="31">
        <v>1</v>
      </c>
      <c r="AB69" s="31">
        <v>1</v>
      </c>
      <c r="AC69" s="31">
        <v>1</v>
      </c>
      <c r="AD69" s="31">
        <v>1</v>
      </c>
      <c r="AE69" s="31">
        <v>1</v>
      </c>
      <c r="AF69" s="31">
        <v>1</v>
      </c>
      <c r="AG69" s="31">
        <v>1</v>
      </c>
      <c r="AH69" s="31">
        <v>1</v>
      </c>
      <c r="AI69" s="31">
        <v>1</v>
      </c>
      <c r="AJ69" s="31">
        <v>1</v>
      </c>
      <c r="AK69" s="31">
        <v>1</v>
      </c>
      <c r="AL69" s="31">
        <v>1</v>
      </c>
      <c r="AM69" s="31">
        <v>1</v>
      </c>
      <c r="AN69" s="31">
        <v>1</v>
      </c>
      <c r="AO69" s="31">
        <v>1</v>
      </c>
      <c r="AP69" s="31">
        <v>1</v>
      </c>
      <c r="AQ69" s="31">
        <v>1</v>
      </c>
      <c r="AR69" s="31">
        <v>1</v>
      </c>
      <c r="AS69" s="31">
        <v>1</v>
      </c>
      <c r="AT69" s="31">
        <v>1</v>
      </c>
      <c r="AU69" s="31">
        <v>1</v>
      </c>
      <c r="AV69" s="31">
        <v>1</v>
      </c>
      <c r="AW69" s="31">
        <v>1</v>
      </c>
      <c r="AX69" s="31">
        <v>1</v>
      </c>
      <c r="AY69" s="31">
        <v>1</v>
      </c>
      <c r="AZ69" s="31">
        <v>1</v>
      </c>
      <c r="BA69" s="31">
        <v>1</v>
      </c>
      <c r="BB69" s="31">
        <v>1</v>
      </c>
      <c r="BC69" s="31">
        <v>1</v>
      </c>
      <c r="BD69" s="31">
        <v>1</v>
      </c>
      <c r="BE69" s="31">
        <v>1</v>
      </c>
      <c r="BF69" s="31">
        <v>1</v>
      </c>
      <c r="BG69" s="31">
        <v>1</v>
      </c>
      <c r="BH69" s="31">
        <v>1</v>
      </c>
      <c r="BI69" s="31">
        <v>1</v>
      </c>
      <c r="BJ69" s="31">
        <v>1</v>
      </c>
      <c r="BK69" s="31">
        <v>1</v>
      </c>
      <c r="BL69" s="31">
        <v>1</v>
      </c>
      <c r="BM69" s="31">
        <v>1</v>
      </c>
      <c r="BN69" s="31">
        <v>1</v>
      </c>
      <c r="BO69" s="31">
        <v>1</v>
      </c>
      <c r="BP69" s="31">
        <v>1</v>
      </c>
      <c r="BQ69" s="31">
        <v>1</v>
      </c>
      <c r="BR69" s="31">
        <v>1</v>
      </c>
      <c r="BS69" s="31">
        <v>1</v>
      </c>
      <c r="BT69" s="31"/>
      <c r="BU69" s="31"/>
      <c r="BV69" s="31">
        <v>1</v>
      </c>
      <c r="BW69" s="31">
        <v>1</v>
      </c>
      <c r="BX69" s="31"/>
      <c r="BY69" s="31"/>
      <c r="BZ69" s="31"/>
      <c r="CA69" s="31"/>
      <c r="CB69" s="31"/>
      <c r="CC69" s="31"/>
      <c r="CD69" s="31"/>
      <c r="CE69" s="31"/>
      <c r="CF69" s="31"/>
      <c r="CG69" s="31"/>
      <c r="CH69" s="31"/>
      <c r="CI69" s="31"/>
      <c r="CJ69" s="31"/>
      <c r="CK69" s="31"/>
      <c r="CL69" s="31"/>
      <c r="CM69" s="31"/>
      <c r="CN69" s="31"/>
      <c r="CO69" s="31"/>
      <c r="CP69" s="31"/>
      <c r="CQ69" s="31"/>
      <c r="CR69" s="31"/>
      <c r="CS69" s="31"/>
      <c r="CT69" s="31"/>
      <c r="CU69" s="31"/>
      <c r="CV69" s="31"/>
      <c r="CW69" s="31"/>
      <c r="CX69" s="31"/>
      <c r="CY69" s="31"/>
      <c r="CZ69" s="31"/>
      <c r="DA69" s="31"/>
      <c r="DB69" s="31"/>
      <c r="DC69" s="31"/>
      <c r="DD69" s="31"/>
      <c r="DE69" s="31"/>
      <c r="DF69" s="31"/>
      <c r="DG69" s="31"/>
      <c r="DH69" s="31"/>
      <c r="DI69" s="31"/>
      <c r="DJ69" s="31"/>
      <c r="DK69" s="31"/>
      <c r="DL69" s="31"/>
      <c r="DM69" s="31"/>
      <c r="DN69" s="31"/>
      <c r="DO69" s="31"/>
      <c r="DP69" s="31"/>
      <c r="DQ69" s="31"/>
      <c r="DR69" s="31"/>
      <c r="DS69" s="31"/>
      <c r="DT69" s="31"/>
      <c r="DU69" s="31"/>
      <c r="DV69" s="31"/>
      <c r="DW69" s="31"/>
      <c r="DX69" s="31"/>
      <c r="DY69" s="31"/>
      <c r="DZ69" s="31"/>
      <c r="EA69" s="31"/>
      <c r="EB69" s="31"/>
      <c r="EC69" s="31"/>
      <c r="ED69" s="31"/>
      <c r="EE69" s="31"/>
      <c r="EF69" s="31"/>
      <c r="EG69" s="31"/>
      <c r="EH69" s="31"/>
      <c r="EI69" s="31"/>
      <c r="EJ69" s="31"/>
      <c r="EK69" s="31"/>
      <c r="EL69" s="31"/>
      <c r="EM69" s="31"/>
      <c r="EN69" s="31"/>
      <c r="EO69" s="31"/>
      <c r="EP69" s="31"/>
      <c r="EQ69" s="31"/>
      <c r="ER69" s="31"/>
      <c r="ES69" s="31"/>
      <c r="ET69" s="31"/>
      <c r="EU69" s="31"/>
      <c r="EV69" s="31"/>
      <c r="EW69" s="31"/>
      <c r="EX69" s="31"/>
      <c r="EY69" s="31"/>
      <c r="EZ69" s="31"/>
      <c r="FA69" s="31"/>
      <c r="FB69" s="31"/>
      <c r="FC69" s="31"/>
      <c r="FD69" s="31"/>
      <c r="FE69" s="31"/>
      <c r="FF69" s="31"/>
      <c r="FG69" s="31"/>
      <c r="FH69" s="31"/>
      <c r="FI69" s="31"/>
      <c r="FJ69" s="31"/>
      <c r="FK69" s="31"/>
      <c r="FL69" s="31">
        <v>1</v>
      </c>
    </row>
    <row r="70" spans="1:168">
      <c r="A70" s="31"/>
      <c r="B70" s="28" t="str">
        <f>Produits!B69</f>
        <v>Céréales collectées (hors riz)</v>
      </c>
      <c r="C70" s="31"/>
      <c r="D70" s="31"/>
      <c r="E70" s="31"/>
      <c r="F70" s="31"/>
      <c r="G70" s="31"/>
      <c r="H70" s="31"/>
      <c r="I70" s="31"/>
      <c r="J70" s="31"/>
      <c r="K70" s="31"/>
      <c r="L70" s="31"/>
      <c r="M70" s="31"/>
      <c r="N70" s="31"/>
      <c r="O70" s="31"/>
      <c r="P70" s="31"/>
      <c r="Q70" s="31"/>
      <c r="R70" s="31"/>
      <c r="S70" s="31"/>
      <c r="T70" s="31"/>
      <c r="U70" s="31"/>
      <c r="V70" s="31"/>
      <c r="W70" s="31">
        <v>1</v>
      </c>
      <c r="X70" s="31">
        <v>1</v>
      </c>
      <c r="Y70" s="31">
        <v>1</v>
      </c>
      <c r="Z70" s="31">
        <v>1</v>
      </c>
      <c r="AA70" s="31">
        <v>1</v>
      </c>
      <c r="AB70" s="31">
        <v>1</v>
      </c>
      <c r="AC70" s="31">
        <v>1</v>
      </c>
      <c r="AD70" s="31">
        <v>1</v>
      </c>
      <c r="AE70" s="31">
        <v>1</v>
      </c>
      <c r="AF70" s="31">
        <v>1</v>
      </c>
      <c r="AG70" s="31">
        <v>1</v>
      </c>
      <c r="AH70" s="31">
        <v>1</v>
      </c>
      <c r="AI70" s="31">
        <v>1</v>
      </c>
      <c r="AJ70" s="31">
        <v>1</v>
      </c>
      <c r="AK70" s="31">
        <v>1</v>
      </c>
      <c r="AL70" s="31">
        <v>1</v>
      </c>
      <c r="AM70" s="31">
        <v>1</v>
      </c>
      <c r="AN70" s="31">
        <v>1</v>
      </c>
      <c r="AO70" s="31">
        <v>1</v>
      </c>
      <c r="AP70" s="31">
        <v>1</v>
      </c>
      <c r="AQ70" s="31">
        <v>1</v>
      </c>
      <c r="AR70" s="31">
        <v>1</v>
      </c>
      <c r="AS70" s="31">
        <v>1</v>
      </c>
      <c r="AT70" s="31">
        <v>1</v>
      </c>
      <c r="AU70" s="31">
        <v>1</v>
      </c>
      <c r="AV70" s="31">
        <v>1</v>
      </c>
      <c r="AW70" s="31">
        <v>1</v>
      </c>
      <c r="AX70" s="31">
        <v>1</v>
      </c>
      <c r="AY70" s="31">
        <v>1</v>
      </c>
      <c r="AZ70" s="31">
        <v>1</v>
      </c>
      <c r="BA70" s="31">
        <v>1</v>
      </c>
      <c r="BB70" s="31">
        <v>1</v>
      </c>
      <c r="BC70" s="31">
        <v>1</v>
      </c>
      <c r="BD70" s="31">
        <v>1</v>
      </c>
      <c r="BE70" s="31">
        <v>1</v>
      </c>
      <c r="BF70" s="31">
        <v>1</v>
      </c>
      <c r="BG70" s="31">
        <v>1</v>
      </c>
      <c r="BH70" s="31">
        <v>1</v>
      </c>
      <c r="BI70" s="31">
        <v>1</v>
      </c>
      <c r="BJ70" s="31">
        <v>1</v>
      </c>
      <c r="BK70" s="31">
        <v>1</v>
      </c>
      <c r="BL70" s="31">
        <v>1</v>
      </c>
      <c r="BM70" s="31">
        <v>1</v>
      </c>
      <c r="BN70" s="31">
        <v>1</v>
      </c>
      <c r="BO70" s="31">
        <v>1</v>
      </c>
      <c r="BP70" s="31">
        <v>1</v>
      </c>
      <c r="BQ70" s="31"/>
      <c r="BR70" s="31"/>
      <c r="BS70" s="31"/>
      <c r="BT70" s="31"/>
      <c r="BU70" s="31"/>
      <c r="BV70" s="31">
        <v>1</v>
      </c>
      <c r="BW70" s="31">
        <v>1</v>
      </c>
      <c r="BX70" s="31"/>
      <c r="BY70" s="31"/>
      <c r="BZ70" s="31"/>
      <c r="CA70" s="31"/>
      <c r="CB70" s="31"/>
      <c r="CC70" s="31"/>
      <c r="CD70" s="31"/>
      <c r="CE70" s="31"/>
      <c r="CF70" s="31"/>
      <c r="CG70" s="31"/>
      <c r="CH70" s="31"/>
      <c r="CI70" s="31"/>
      <c r="CJ70" s="31"/>
      <c r="CK70" s="31"/>
      <c r="CL70" s="31"/>
      <c r="CM70" s="31"/>
      <c r="CN70" s="31"/>
      <c r="CO70" s="31"/>
      <c r="CP70" s="31"/>
      <c r="CQ70" s="31"/>
      <c r="CR70" s="31"/>
      <c r="CS70" s="31"/>
      <c r="CT70" s="31"/>
      <c r="CU70" s="31"/>
      <c r="CV70" s="31"/>
      <c r="CW70" s="31"/>
      <c r="CX70" s="31"/>
      <c r="CY70" s="31"/>
      <c r="CZ70" s="31"/>
      <c r="DA70" s="31"/>
      <c r="DB70" s="31"/>
      <c r="DC70" s="31"/>
      <c r="DD70" s="31"/>
      <c r="DE70" s="31"/>
      <c r="DF70" s="31"/>
      <c r="DG70" s="31"/>
      <c r="DH70" s="31"/>
      <c r="DI70" s="31"/>
      <c r="DJ70" s="31"/>
      <c r="DK70" s="31"/>
      <c r="DL70" s="31"/>
      <c r="DM70" s="31"/>
      <c r="DN70" s="31"/>
      <c r="DO70" s="31"/>
      <c r="DP70" s="31"/>
      <c r="DQ70" s="31"/>
      <c r="DR70" s="31"/>
      <c r="DS70" s="31"/>
      <c r="DT70" s="31"/>
      <c r="DU70" s="31"/>
      <c r="DV70" s="31"/>
      <c r="DW70" s="31"/>
      <c r="DX70" s="31"/>
      <c r="DY70" s="31"/>
      <c r="DZ70" s="31"/>
      <c r="EA70" s="31"/>
      <c r="EB70" s="31"/>
      <c r="EC70" s="31"/>
      <c r="ED70" s="31"/>
      <c r="EE70" s="31"/>
      <c r="EF70" s="31"/>
      <c r="EG70" s="31"/>
      <c r="EH70" s="31"/>
      <c r="EI70" s="31"/>
      <c r="EJ70" s="31"/>
      <c r="EK70" s="31"/>
      <c r="EL70" s="31"/>
      <c r="EM70" s="31"/>
      <c r="EN70" s="31"/>
      <c r="EO70" s="31"/>
      <c r="EP70" s="31"/>
      <c r="EQ70" s="31"/>
      <c r="ER70" s="31"/>
      <c r="ES70" s="31"/>
      <c r="ET70" s="31"/>
      <c r="EU70" s="31"/>
      <c r="EV70" s="31"/>
      <c r="EW70" s="31"/>
      <c r="EX70" s="31"/>
      <c r="EY70" s="31"/>
      <c r="EZ70" s="31"/>
      <c r="FA70" s="31"/>
      <c r="FB70" s="31"/>
      <c r="FC70" s="31"/>
      <c r="FD70" s="31"/>
      <c r="FE70" s="31"/>
      <c r="FF70" s="31"/>
      <c r="FG70" s="31"/>
      <c r="FH70" s="31"/>
      <c r="FI70" s="31"/>
      <c r="FJ70" s="31"/>
      <c r="FK70" s="31"/>
      <c r="FL70" s="31">
        <v>1</v>
      </c>
    </row>
    <row r="71" spans="1:168">
      <c r="A71" s="31"/>
      <c r="B71" s="28" t="str">
        <f>Produits!B70</f>
        <v>Blé dur collecté</v>
      </c>
      <c r="C71" s="31"/>
      <c r="D71" s="31"/>
      <c r="E71" s="31"/>
      <c r="F71" s="31"/>
      <c r="G71" s="31"/>
      <c r="H71" s="31"/>
      <c r="I71" s="31"/>
      <c r="J71" s="31"/>
      <c r="K71" s="31"/>
      <c r="L71" s="31"/>
      <c r="M71" s="31"/>
      <c r="N71" s="31"/>
      <c r="O71" s="31"/>
      <c r="P71" s="31"/>
      <c r="Q71" s="31"/>
      <c r="R71" s="31"/>
      <c r="S71" s="31"/>
      <c r="T71" s="31"/>
      <c r="U71" s="31"/>
      <c r="V71" s="31"/>
      <c r="W71" s="31">
        <v>1</v>
      </c>
      <c r="X71" s="31">
        <v>1</v>
      </c>
      <c r="Y71" s="31">
        <v>1</v>
      </c>
      <c r="Z71" s="31">
        <v>1</v>
      </c>
      <c r="AA71" s="31"/>
      <c r="AB71" s="31"/>
      <c r="AC71" s="31"/>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c r="BD71" s="31"/>
      <c r="BE71" s="31"/>
      <c r="BF71" s="31"/>
      <c r="BG71" s="31"/>
      <c r="BH71" s="31"/>
      <c r="BI71" s="31"/>
      <c r="BJ71" s="31"/>
      <c r="BK71" s="31"/>
      <c r="BL71" s="31"/>
      <c r="BM71" s="31"/>
      <c r="BN71" s="31"/>
      <c r="BO71" s="31"/>
      <c r="BP71" s="31"/>
      <c r="BQ71" s="31"/>
      <c r="BR71" s="31"/>
      <c r="BS71" s="31"/>
      <c r="BT71" s="31"/>
      <c r="BU71" s="31"/>
      <c r="BV71" s="31">
        <v>1</v>
      </c>
      <c r="BW71" s="31">
        <v>1</v>
      </c>
      <c r="BX71" s="31"/>
      <c r="BY71" s="31"/>
      <c r="BZ71" s="31"/>
      <c r="CA71" s="31"/>
      <c r="CB71" s="31"/>
      <c r="CC71" s="31"/>
      <c r="CD71" s="31"/>
      <c r="CE71" s="31"/>
      <c r="CF71" s="31"/>
      <c r="CG71" s="31"/>
      <c r="CH71" s="31"/>
      <c r="CI71" s="31"/>
      <c r="CJ71" s="31"/>
      <c r="CK71" s="31"/>
      <c r="CL71" s="31"/>
      <c r="CM71" s="31"/>
      <c r="CN71" s="31"/>
      <c r="CO71" s="31"/>
      <c r="CP71" s="31"/>
      <c r="CQ71" s="31"/>
      <c r="CR71" s="31"/>
      <c r="CS71" s="31"/>
      <c r="CT71" s="31"/>
      <c r="CU71" s="31"/>
      <c r="CV71" s="31"/>
      <c r="CW71" s="31"/>
      <c r="CX71" s="31"/>
      <c r="CY71" s="31"/>
      <c r="CZ71" s="31"/>
      <c r="DA71" s="31"/>
      <c r="DB71" s="31"/>
      <c r="DC71" s="31"/>
      <c r="DD71" s="31"/>
      <c r="DE71" s="31"/>
      <c r="DF71" s="31"/>
      <c r="DG71" s="31"/>
      <c r="DH71" s="31"/>
      <c r="DI71" s="31"/>
      <c r="DJ71" s="31"/>
      <c r="DK71" s="31"/>
      <c r="DL71" s="31"/>
      <c r="DM71" s="31"/>
      <c r="DN71" s="31"/>
      <c r="DO71" s="31"/>
      <c r="DP71" s="31"/>
      <c r="DQ71" s="31"/>
      <c r="DR71" s="31"/>
      <c r="DS71" s="31"/>
      <c r="DT71" s="31"/>
      <c r="DU71" s="31"/>
      <c r="DV71" s="31"/>
      <c r="DW71" s="31"/>
      <c r="DX71" s="31"/>
      <c r="DY71" s="31"/>
      <c r="DZ71" s="31"/>
      <c r="EA71" s="31"/>
      <c r="EB71" s="31"/>
      <c r="EC71" s="31"/>
      <c r="ED71" s="31"/>
      <c r="EE71" s="31"/>
      <c r="EF71" s="31"/>
      <c r="EG71" s="31"/>
      <c r="EH71" s="31"/>
      <c r="EI71" s="31"/>
      <c r="EJ71" s="31"/>
      <c r="EK71" s="31"/>
      <c r="EL71" s="31"/>
      <c r="EM71" s="31"/>
      <c r="EN71" s="31"/>
      <c r="EO71" s="31"/>
      <c r="EP71" s="31"/>
      <c r="EQ71" s="31"/>
      <c r="ER71" s="31"/>
      <c r="ES71" s="31"/>
      <c r="ET71" s="31"/>
      <c r="EU71" s="31"/>
      <c r="EV71" s="31"/>
      <c r="EW71" s="31"/>
      <c r="EX71" s="31"/>
      <c r="EY71" s="31"/>
      <c r="EZ71" s="31"/>
      <c r="FA71" s="31"/>
      <c r="FB71" s="31"/>
      <c r="FC71" s="31"/>
      <c r="FD71" s="31"/>
      <c r="FE71" s="31"/>
      <c r="FF71" s="31"/>
      <c r="FG71" s="31"/>
      <c r="FH71" s="31"/>
      <c r="FI71" s="31"/>
      <c r="FJ71" s="31"/>
      <c r="FK71" s="31"/>
      <c r="FL71" s="31">
        <v>1</v>
      </c>
    </row>
    <row r="72" spans="1:168">
      <c r="A72" s="31"/>
      <c r="B72" s="28" t="str">
        <f>Produits!B71</f>
        <v>Blé dur collecté (conso)</v>
      </c>
      <c r="C72" s="31"/>
      <c r="D72" s="31"/>
      <c r="E72" s="31"/>
      <c r="F72" s="31"/>
      <c r="G72" s="31"/>
      <c r="H72" s="31"/>
      <c r="I72" s="31"/>
      <c r="J72" s="31"/>
      <c r="K72" s="31"/>
      <c r="L72" s="31"/>
      <c r="M72" s="31"/>
      <c r="N72" s="31"/>
      <c r="O72" s="31"/>
      <c r="P72" s="31"/>
      <c r="Q72" s="31"/>
      <c r="R72" s="31"/>
      <c r="S72" s="31"/>
      <c r="T72" s="31"/>
      <c r="U72" s="31"/>
      <c r="V72" s="31"/>
      <c r="W72" s="31">
        <v>1</v>
      </c>
      <c r="X72" s="31">
        <v>1</v>
      </c>
      <c r="Y72" s="31">
        <v>1</v>
      </c>
      <c r="Z72" s="31">
        <v>1</v>
      </c>
      <c r="AA72" s="31"/>
      <c r="AB72" s="31"/>
      <c r="AC72" s="31"/>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c r="BD72" s="31"/>
      <c r="BE72" s="31"/>
      <c r="BF72" s="31"/>
      <c r="BG72" s="31"/>
      <c r="BH72" s="31"/>
      <c r="BI72" s="31"/>
      <c r="BJ72" s="31"/>
      <c r="BK72" s="31"/>
      <c r="BL72" s="31"/>
      <c r="BM72" s="31"/>
      <c r="BN72" s="31"/>
      <c r="BO72" s="31"/>
      <c r="BP72" s="31"/>
      <c r="BQ72" s="31"/>
      <c r="BR72" s="31"/>
      <c r="BS72" s="31"/>
      <c r="BT72" s="31"/>
      <c r="BU72" s="31"/>
      <c r="BV72" s="31">
        <v>1</v>
      </c>
      <c r="BW72" s="31">
        <v>1</v>
      </c>
      <c r="BX72" s="31"/>
      <c r="BY72" s="31"/>
      <c r="BZ72" s="31"/>
      <c r="CA72" s="31"/>
      <c r="CB72" s="31"/>
      <c r="CC72" s="31"/>
      <c r="CD72" s="31"/>
      <c r="CE72" s="31"/>
      <c r="CF72" s="31"/>
      <c r="CG72" s="31"/>
      <c r="CH72" s="31"/>
      <c r="CI72" s="31"/>
      <c r="CJ72" s="31"/>
      <c r="CK72" s="31"/>
      <c r="CL72" s="31"/>
      <c r="CM72" s="31"/>
      <c r="CN72" s="31"/>
      <c r="CO72" s="31"/>
      <c r="CP72" s="31"/>
      <c r="CQ72" s="31"/>
      <c r="CR72" s="31"/>
      <c r="CS72" s="31"/>
      <c r="CT72" s="31"/>
      <c r="CU72" s="31"/>
      <c r="CV72" s="31"/>
      <c r="CW72" s="31"/>
      <c r="CX72" s="31"/>
      <c r="CY72" s="31"/>
      <c r="CZ72" s="31"/>
      <c r="DA72" s="31"/>
      <c r="DB72" s="31"/>
      <c r="DC72" s="31"/>
      <c r="DD72" s="31"/>
      <c r="DE72" s="31"/>
      <c r="DF72" s="31"/>
      <c r="DG72" s="31"/>
      <c r="DH72" s="31"/>
      <c r="DI72" s="31"/>
      <c r="DJ72" s="31"/>
      <c r="DK72" s="31"/>
      <c r="DL72" s="31"/>
      <c r="DM72" s="31"/>
      <c r="DN72" s="31"/>
      <c r="DO72" s="31"/>
      <c r="DP72" s="31"/>
      <c r="DQ72" s="31"/>
      <c r="DR72" s="31"/>
      <c r="DS72" s="31"/>
      <c r="DT72" s="31"/>
      <c r="DU72" s="31"/>
      <c r="DV72" s="31"/>
      <c r="DW72" s="31"/>
      <c r="DX72" s="31"/>
      <c r="DY72" s="31"/>
      <c r="DZ72" s="31"/>
      <c r="EA72" s="31"/>
      <c r="EB72" s="31"/>
      <c r="EC72" s="31"/>
      <c r="ED72" s="31"/>
      <c r="EE72" s="31"/>
      <c r="EF72" s="31"/>
      <c r="EG72" s="31"/>
      <c r="EH72" s="31"/>
      <c r="EI72" s="31"/>
      <c r="EJ72" s="31"/>
      <c r="EK72" s="31"/>
      <c r="EL72" s="31"/>
      <c r="EM72" s="31"/>
      <c r="EN72" s="31"/>
      <c r="EO72" s="31"/>
      <c r="EP72" s="31"/>
      <c r="EQ72" s="31"/>
      <c r="ER72" s="31"/>
      <c r="ES72" s="31"/>
      <c r="ET72" s="31"/>
      <c r="EU72" s="31"/>
      <c r="EV72" s="31"/>
      <c r="EW72" s="31"/>
      <c r="EX72" s="31"/>
      <c r="EY72" s="31"/>
      <c r="EZ72" s="31"/>
      <c r="FA72" s="31"/>
      <c r="FB72" s="31"/>
      <c r="FC72" s="31"/>
      <c r="FD72" s="31"/>
      <c r="FE72" s="31"/>
      <c r="FF72" s="31"/>
      <c r="FG72" s="31"/>
      <c r="FH72" s="31"/>
      <c r="FI72" s="31"/>
      <c r="FJ72" s="31"/>
      <c r="FK72" s="31"/>
      <c r="FL72" s="31">
        <v>1</v>
      </c>
    </row>
    <row r="73" spans="1:168">
      <c r="A73" s="31"/>
      <c r="B73" s="28" t="str">
        <f>Produits!B72</f>
        <v>Blé dur collecté (semence)</v>
      </c>
      <c r="C73" s="31"/>
      <c r="D73" s="31"/>
      <c r="E73" s="31"/>
      <c r="F73" s="31"/>
      <c r="G73" s="31"/>
      <c r="H73" s="31"/>
      <c r="I73" s="31"/>
      <c r="J73" s="31"/>
      <c r="K73" s="31"/>
      <c r="L73" s="31"/>
      <c r="M73" s="31"/>
      <c r="N73" s="31"/>
      <c r="O73" s="31"/>
      <c r="P73" s="31"/>
      <c r="Q73" s="31"/>
      <c r="R73" s="31"/>
      <c r="S73" s="31"/>
      <c r="T73" s="31"/>
      <c r="U73" s="31"/>
      <c r="V73" s="31"/>
      <c r="W73" s="31">
        <v>1</v>
      </c>
      <c r="X73" s="31">
        <v>1</v>
      </c>
      <c r="Y73" s="31">
        <v>1</v>
      </c>
      <c r="Z73" s="31">
        <v>1</v>
      </c>
      <c r="AA73" s="31"/>
      <c r="AB73" s="31"/>
      <c r="AC73" s="31"/>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c r="BD73" s="31"/>
      <c r="BE73" s="31"/>
      <c r="BF73" s="31"/>
      <c r="BG73" s="31"/>
      <c r="BH73" s="31"/>
      <c r="BI73" s="31"/>
      <c r="BJ73" s="31"/>
      <c r="BK73" s="31"/>
      <c r="BL73" s="31"/>
      <c r="BM73" s="31"/>
      <c r="BN73" s="31"/>
      <c r="BO73" s="31"/>
      <c r="BP73" s="31"/>
      <c r="BQ73" s="31"/>
      <c r="BR73" s="31"/>
      <c r="BS73" s="31"/>
      <c r="BT73" s="31"/>
      <c r="BU73" s="31"/>
      <c r="BV73" s="31">
        <v>1</v>
      </c>
      <c r="BW73" s="31">
        <v>1</v>
      </c>
      <c r="BX73" s="31"/>
      <c r="BY73" s="31"/>
      <c r="BZ73" s="31"/>
      <c r="CA73" s="31"/>
      <c r="CB73" s="31"/>
      <c r="CC73" s="31"/>
      <c r="CD73" s="31"/>
      <c r="CE73" s="31"/>
      <c r="CF73" s="31"/>
      <c r="CG73" s="31"/>
      <c r="CH73" s="31"/>
      <c r="CI73" s="31"/>
      <c r="CJ73" s="31"/>
      <c r="CK73" s="31"/>
      <c r="CL73" s="31"/>
      <c r="CM73" s="31"/>
      <c r="CN73" s="31"/>
      <c r="CO73" s="31"/>
      <c r="CP73" s="31"/>
      <c r="CQ73" s="31"/>
      <c r="CR73" s="31"/>
      <c r="CS73" s="31"/>
      <c r="CT73" s="31"/>
      <c r="CU73" s="31"/>
      <c r="CV73" s="31"/>
      <c r="CW73" s="31"/>
      <c r="CX73" s="31"/>
      <c r="CY73" s="31"/>
      <c r="CZ73" s="31"/>
      <c r="DA73" s="31"/>
      <c r="DB73" s="31"/>
      <c r="DC73" s="31"/>
      <c r="DD73" s="31"/>
      <c r="DE73" s="31"/>
      <c r="DF73" s="31"/>
      <c r="DG73" s="31"/>
      <c r="DH73" s="31"/>
      <c r="DI73" s="31"/>
      <c r="DJ73" s="31"/>
      <c r="DK73" s="31"/>
      <c r="DL73" s="31"/>
      <c r="DM73" s="31"/>
      <c r="DN73" s="31"/>
      <c r="DO73" s="31"/>
      <c r="DP73" s="31"/>
      <c r="DQ73" s="31"/>
      <c r="DR73" s="31"/>
      <c r="DS73" s="31"/>
      <c r="DT73" s="31"/>
      <c r="DU73" s="31"/>
      <c r="DV73" s="31"/>
      <c r="DW73" s="31"/>
      <c r="DX73" s="31"/>
      <c r="DY73" s="31"/>
      <c r="DZ73" s="31"/>
      <c r="EA73" s="31"/>
      <c r="EB73" s="31"/>
      <c r="EC73" s="31"/>
      <c r="ED73" s="31"/>
      <c r="EE73" s="31"/>
      <c r="EF73" s="31"/>
      <c r="EG73" s="31"/>
      <c r="EH73" s="31"/>
      <c r="EI73" s="31"/>
      <c r="EJ73" s="31"/>
      <c r="EK73" s="31"/>
      <c r="EL73" s="31"/>
      <c r="EM73" s="31"/>
      <c r="EN73" s="31"/>
      <c r="EO73" s="31"/>
      <c r="EP73" s="31"/>
      <c r="EQ73" s="31"/>
      <c r="ER73" s="31"/>
      <c r="ES73" s="31"/>
      <c r="ET73" s="31"/>
      <c r="EU73" s="31"/>
      <c r="EV73" s="31"/>
      <c r="EW73" s="31"/>
      <c r="EX73" s="31"/>
      <c r="EY73" s="31"/>
      <c r="EZ73" s="31"/>
      <c r="FA73" s="31"/>
      <c r="FB73" s="31"/>
      <c r="FC73" s="31"/>
      <c r="FD73" s="31"/>
      <c r="FE73" s="31"/>
      <c r="FF73" s="31"/>
      <c r="FG73" s="31"/>
      <c r="FH73" s="31"/>
      <c r="FI73" s="31"/>
      <c r="FJ73" s="31"/>
      <c r="FK73" s="31"/>
      <c r="FL73" s="31">
        <v>1</v>
      </c>
    </row>
    <row r="74" spans="1:168">
      <c r="A74" s="31"/>
      <c r="B74" s="28" t="str">
        <f>Produits!B73</f>
        <v>Blé tendre collecté</v>
      </c>
      <c r="C74" s="31"/>
      <c r="D74" s="31"/>
      <c r="E74" s="31"/>
      <c r="F74" s="31"/>
      <c r="G74" s="31"/>
      <c r="H74" s="31"/>
      <c r="I74" s="31"/>
      <c r="J74" s="31"/>
      <c r="K74" s="31"/>
      <c r="L74" s="31"/>
      <c r="M74" s="31"/>
      <c r="N74" s="31"/>
      <c r="O74" s="31"/>
      <c r="P74" s="31"/>
      <c r="Q74" s="31"/>
      <c r="R74" s="31"/>
      <c r="S74" s="31"/>
      <c r="T74" s="31"/>
      <c r="U74" s="31"/>
      <c r="V74" s="31"/>
      <c r="W74" s="31">
        <v>1</v>
      </c>
      <c r="X74" s="31"/>
      <c r="Y74" s="31"/>
      <c r="Z74" s="31"/>
      <c r="AA74" s="31">
        <v>1</v>
      </c>
      <c r="AB74" s="31">
        <v>1</v>
      </c>
      <c r="AC74" s="31">
        <v>1</v>
      </c>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1"/>
      <c r="BH74" s="31"/>
      <c r="BI74" s="31"/>
      <c r="BJ74" s="31"/>
      <c r="BK74" s="31"/>
      <c r="BL74" s="31"/>
      <c r="BM74" s="31"/>
      <c r="BN74" s="31"/>
      <c r="BO74" s="31"/>
      <c r="BP74" s="31"/>
      <c r="BQ74" s="31"/>
      <c r="BR74" s="31"/>
      <c r="BS74" s="31"/>
      <c r="BT74" s="31"/>
      <c r="BU74" s="31"/>
      <c r="BV74" s="31">
        <v>1</v>
      </c>
      <c r="BW74" s="31">
        <v>1</v>
      </c>
      <c r="BX74" s="31"/>
      <c r="BY74" s="31"/>
      <c r="BZ74" s="31"/>
      <c r="CA74" s="31"/>
      <c r="CB74" s="31"/>
      <c r="CC74" s="31"/>
      <c r="CD74" s="31"/>
      <c r="CE74" s="31"/>
      <c r="CF74" s="31"/>
      <c r="CG74" s="31"/>
      <c r="CH74" s="31"/>
      <c r="CI74" s="31"/>
      <c r="CJ74" s="31"/>
      <c r="CK74" s="31"/>
      <c r="CL74" s="31"/>
      <c r="CM74" s="31"/>
      <c r="CN74" s="31"/>
      <c r="CO74" s="31"/>
      <c r="CP74" s="31"/>
      <c r="CQ74" s="31"/>
      <c r="CR74" s="31"/>
      <c r="CS74" s="31"/>
      <c r="CT74" s="31"/>
      <c r="CU74" s="31"/>
      <c r="CV74" s="31"/>
      <c r="CW74" s="31"/>
      <c r="CX74" s="31"/>
      <c r="CY74" s="31"/>
      <c r="CZ74" s="31"/>
      <c r="DA74" s="31"/>
      <c r="DB74" s="31"/>
      <c r="DC74" s="31"/>
      <c r="DD74" s="31"/>
      <c r="DE74" s="31"/>
      <c r="DF74" s="31"/>
      <c r="DG74" s="31"/>
      <c r="DH74" s="31"/>
      <c r="DI74" s="31"/>
      <c r="DJ74" s="31"/>
      <c r="DK74" s="31"/>
      <c r="DL74" s="31"/>
      <c r="DM74" s="31"/>
      <c r="DN74" s="31"/>
      <c r="DO74" s="31"/>
      <c r="DP74" s="31"/>
      <c r="DQ74" s="31"/>
      <c r="DR74" s="31"/>
      <c r="DS74" s="31"/>
      <c r="DT74" s="31"/>
      <c r="DU74" s="31"/>
      <c r="DV74" s="31"/>
      <c r="DW74" s="31"/>
      <c r="DX74" s="31"/>
      <c r="DY74" s="31"/>
      <c r="DZ74" s="31"/>
      <c r="EA74" s="31"/>
      <c r="EB74" s="31"/>
      <c r="EC74" s="31"/>
      <c r="ED74" s="31"/>
      <c r="EE74" s="31"/>
      <c r="EF74" s="31"/>
      <c r="EG74" s="31"/>
      <c r="EH74" s="31"/>
      <c r="EI74" s="31"/>
      <c r="EJ74" s="31"/>
      <c r="EK74" s="31"/>
      <c r="EL74" s="31"/>
      <c r="EM74" s="31"/>
      <c r="EN74" s="31"/>
      <c r="EO74" s="31"/>
      <c r="EP74" s="31"/>
      <c r="EQ74" s="31"/>
      <c r="ER74" s="31"/>
      <c r="ES74" s="31"/>
      <c r="ET74" s="31"/>
      <c r="EU74" s="31"/>
      <c r="EV74" s="31"/>
      <c r="EW74" s="31"/>
      <c r="EX74" s="31"/>
      <c r="EY74" s="31"/>
      <c r="EZ74" s="31"/>
      <c r="FA74" s="31"/>
      <c r="FB74" s="31"/>
      <c r="FC74" s="31"/>
      <c r="FD74" s="31"/>
      <c r="FE74" s="31"/>
      <c r="FF74" s="31"/>
      <c r="FG74" s="31"/>
      <c r="FH74" s="31"/>
      <c r="FI74" s="31"/>
      <c r="FJ74" s="31"/>
      <c r="FK74" s="31"/>
      <c r="FL74" s="31">
        <v>1</v>
      </c>
    </row>
    <row r="75" spans="1:168">
      <c r="A75" s="31"/>
      <c r="B75" s="28" t="str">
        <f>Produits!B74</f>
        <v>Blé tendre collecté (conso)</v>
      </c>
      <c r="C75" s="31"/>
      <c r="D75" s="31"/>
      <c r="E75" s="31"/>
      <c r="F75" s="31"/>
      <c r="G75" s="31"/>
      <c r="H75" s="31"/>
      <c r="I75" s="31"/>
      <c r="J75" s="31"/>
      <c r="K75" s="31"/>
      <c r="L75" s="31"/>
      <c r="M75" s="31"/>
      <c r="N75" s="31"/>
      <c r="O75" s="31"/>
      <c r="P75" s="31"/>
      <c r="Q75" s="31"/>
      <c r="R75" s="31"/>
      <c r="S75" s="31"/>
      <c r="T75" s="31"/>
      <c r="U75" s="31"/>
      <c r="V75" s="31"/>
      <c r="W75" s="31">
        <v>1</v>
      </c>
      <c r="X75" s="31"/>
      <c r="Y75" s="31"/>
      <c r="Z75" s="31"/>
      <c r="AA75" s="31">
        <v>1</v>
      </c>
      <c r="AB75" s="31">
        <v>1</v>
      </c>
      <c r="AC75" s="31">
        <v>1</v>
      </c>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1"/>
      <c r="BH75" s="31"/>
      <c r="BI75" s="31"/>
      <c r="BJ75" s="31"/>
      <c r="BK75" s="31"/>
      <c r="BL75" s="31"/>
      <c r="BM75" s="31"/>
      <c r="BN75" s="31"/>
      <c r="BO75" s="31"/>
      <c r="BP75" s="31"/>
      <c r="BQ75" s="31"/>
      <c r="BR75" s="31"/>
      <c r="BS75" s="31"/>
      <c r="BT75" s="31"/>
      <c r="BU75" s="31"/>
      <c r="BV75" s="31">
        <v>1</v>
      </c>
      <c r="BW75" s="31">
        <v>1</v>
      </c>
      <c r="BX75" s="31"/>
      <c r="BY75" s="31"/>
      <c r="BZ75" s="31"/>
      <c r="CA75" s="31"/>
      <c r="CB75" s="31"/>
      <c r="CC75" s="31"/>
      <c r="CD75" s="31"/>
      <c r="CE75" s="31"/>
      <c r="CF75" s="31"/>
      <c r="CG75" s="31"/>
      <c r="CH75" s="31"/>
      <c r="CI75" s="31"/>
      <c r="CJ75" s="31"/>
      <c r="CK75" s="31"/>
      <c r="CL75" s="31"/>
      <c r="CM75" s="31"/>
      <c r="CN75" s="31"/>
      <c r="CO75" s="31"/>
      <c r="CP75" s="31"/>
      <c r="CQ75" s="31"/>
      <c r="CR75" s="31"/>
      <c r="CS75" s="31"/>
      <c r="CT75" s="31"/>
      <c r="CU75" s="31"/>
      <c r="CV75" s="31"/>
      <c r="CW75" s="31"/>
      <c r="CX75" s="31"/>
      <c r="CY75" s="31"/>
      <c r="CZ75" s="31"/>
      <c r="DA75" s="31"/>
      <c r="DB75" s="31"/>
      <c r="DC75" s="31"/>
      <c r="DD75" s="31"/>
      <c r="DE75" s="31"/>
      <c r="DF75" s="31"/>
      <c r="DG75" s="31"/>
      <c r="DH75" s="31"/>
      <c r="DI75" s="31"/>
      <c r="DJ75" s="31"/>
      <c r="DK75" s="31"/>
      <c r="DL75" s="31"/>
      <c r="DM75" s="31"/>
      <c r="DN75" s="31"/>
      <c r="DO75" s="31"/>
      <c r="DP75" s="31"/>
      <c r="DQ75" s="31"/>
      <c r="DR75" s="31"/>
      <c r="DS75" s="31"/>
      <c r="DT75" s="31"/>
      <c r="DU75" s="31"/>
      <c r="DV75" s="31"/>
      <c r="DW75" s="31"/>
      <c r="DX75" s="31"/>
      <c r="DY75" s="31"/>
      <c r="DZ75" s="31"/>
      <c r="EA75" s="31"/>
      <c r="EB75" s="31"/>
      <c r="EC75" s="31"/>
      <c r="ED75" s="31"/>
      <c r="EE75" s="31"/>
      <c r="EF75" s="31"/>
      <c r="EG75" s="31"/>
      <c r="EH75" s="31"/>
      <c r="EI75" s="31"/>
      <c r="EJ75" s="31"/>
      <c r="EK75" s="31"/>
      <c r="EL75" s="31"/>
      <c r="EM75" s="31"/>
      <c r="EN75" s="31"/>
      <c r="EO75" s="31"/>
      <c r="EP75" s="31"/>
      <c r="EQ75" s="31"/>
      <c r="ER75" s="31"/>
      <c r="ES75" s="31"/>
      <c r="ET75" s="31"/>
      <c r="EU75" s="31"/>
      <c r="EV75" s="31"/>
      <c r="EW75" s="31"/>
      <c r="EX75" s="31"/>
      <c r="EY75" s="31"/>
      <c r="EZ75" s="31"/>
      <c r="FA75" s="31"/>
      <c r="FB75" s="31"/>
      <c r="FC75" s="31"/>
      <c r="FD75" s="31"/>
      <c r="FE75" s="31"/>
      <c r="FF75" s="31"/>
      <c r="FG75" s="31"/>
      <c r="FH75" s="31"/>
      <c r="FI75" s="31"/>
      <c r="FJ75" s="31"/>
      <c r="FK75" s="31"/>
      <c r="FL75" s="31">
        <v>1</v>
      </c>
    </row>
    <row r="76" spans="1:168">
      <c r="A76" s="31"/>
      <c r="B76" s="28" t="str">
        <f>Produits!B75</f>
        <v>Blé tendre collecté (semence)</v>
      </c>
      <c r="C76" s="31"/>
      <c r="D76" s="31"/>
      <c r="E76" s="31"/>
      <c r="F76" s="31"/>
      <c r="G76" s="31"/>
      <c r="H76" s="31"/>
      <c r="I76" s="31"/>
      <c r="J76" s="31"/>
      <c r="K76" s="31"/>
      <c r="L76" s="31"/>
      <c r="M76" s="31"/>
      <c r="N76" s="31"/>
      <c r="O76" s="31"/>
      <c r="P76" s="31"/>
      <c r="Q76" s="31"/>
      <c r="R76" s="31"/>
      <c r="S76" s="31"/>
      <c r="T76" s="31"/>
      <c r="U76" s="31"/>
      <c r="V76" s="31"/>
      <c r="W76" s="31">
        <v>1</v>
      </c>
      <c r="X76" s="31"/>
      <c r="Y76" s="31"/>
      <c r="Z76" s="31"/>
      <c r="AA76" s="31">
        <v>1</v>
      </c>
      <c r="AB76" s="31">
        <v>1</v>
      </c>
      <c r="AC76" s="31">
        <v>1</v>
      </c>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1"/>
      <c r="BH76" s="31"/>
      <c r="BI76" s="31"/>
      <c r="BJ76" s="31"/>
      <c r="BK76" s="31"/>
      <c r="BL76" s="31"/>
      <c r="BM76" s="31"/>
      <c r="BN76" s="31"/>
      <c r="BO76" s="31"/>
      <c r="BP76" s="31"/>
      <c r="BQ76" s="31"/>
      <c r="BR76" s="31"/>
      <c r="BS76" s="31"/>
      <c r="BT76" s="31"/>
      <c r="BU76" s="31"/>
      <c r="BV76" s="31">
        <v>1</v>
      </c>
      <c r="BW76" s="31">
        <v>1</v>
      </c>
      <c r="BX76" s="31"/>
      <c r="BY76" s="31"/>
      <c r="BZ76" s="31"/>
      <c r="CA76" s="31"/>
      <c r="CB76" s="31"/>
      <c r="CC76" s="31"/>
      <c r="CD76" s="31"/>
      <c r="CE76" s="31"/>
      <c r="CF76" s="31"/>
      <c r="CG76" s="31"/>
      <c r="CH76" s="31"/>
      <c r="CI76" s="31"/>
      <c r="CJ76" s="31"/>
      <c r="CK76" s="31"/>
      <c r="CL76" s="31"/>
      <c r="CM76" s="31"/>
      <c r="CN76" s="31"/>
      <c r="CO76" s="31"/>
      <c r="CP76" s="31"/>
      <c r="CQ76" s="31"/>
      <c r="CR76" s="31"/>
      <c r="CS76" s="31"/>
      <c r="CT76" s="31"/>
      <c r="CU76" s="31"/>
      <c r="CV76" s="31"/>
      <c r="CW76" s="31"/>
      <c r="CX76" s="31"/>
      <c r="CY76" s="31"/>
      <c r="CZ76" s="31"/>
      <c r="DA76" s="31"/>
      <c r="DB76" s="31"/>
      <c r="DC76" s="31"/>
      <c r="DD76" s="31"/>
      <c r="DE76" s="31"/>
      <c r="DF76" s="31"/>
      <c r="DG76" s="31"/>
      <c r="DH76" s="31"/>
      <c r="DI76" s="31"/>
      <c r="DJ76" s="31"/>
      <c r="DK76" s="31"/>
      <c r="DL76" s="31"/>
      <c r="DM76" s="31"/>
      <c r="DN76" s="31"/>
      <c r="DO76" s="31"/>
      <c r="DP76" s="31"/>
      <c r="DQ76" s="31"/>
      <c r="DR76" s="31"/>
      <c r="DS76" s="31"/>
      <c r="DT76" s="31"/>
      <c r="DU76" s="31"/>
      <c r="DV76" s="31"/>
      <c r="DW76" s="31"/>
      <c r="DX76" s="31"/>
      <c r="DY76" s="31"/>
      <c r="DZ76" s="31"/>
      <c r="EA76" s="31"/>
      <c r="EB76" s="31"/>
      <c r="EC76" s="31"/>
      <c r="ED76" s="31"/>
      <c r="EE76" s="31"/>
      <c r="EF76" s="31"/>
      <c r="EG76" s="31"/>
      <c r="EH76" s="31"/>
      <c r="EI76" s="31"/>
      <c r="EJ76" s="31"/>
      <c r="EK76" s="31"/>
      <c r="EL76" s="31"/>
      <c r="EM76" s="31"/>
      <c r="EN76" s="31"/>
      <c r="EO76" s="31"/>
      <c r="EP76" s="31"/>
      <c r="EQ76" s="31"/>
      <c r="ER76" s="31"/>
      <c r="ES76" s="31"/>
      <c r="ET76" s="31"/>
      <c r="EU76" s="31"/>
      <c r="EV76" s="31"/>
      <c r="EW76" s="31"/>
      <c r="EX76" s="31"/>
      <c r="EY76" s="31"/>
      <c r="EZ76" s="31"/>
      <c r="FA76" s="31"/>
      <c r="FB76" s="31"/>
      <c r="FC76" s="31"/>
      <c r="FD76" s="31"/>
      <c r="FE76" s="31"/>
      <c r="FF76" s="31"/>
      <c r="FG76" s="31"/>
      <c r="FH76" s="31"/>
      <c r="FI76" s="31"/>
      <c r="FJ76" s="31"/>
      <c r="FK76" s="31"/>
      <c r="FL76" s="31">
        <v>1</v>
      </c>
    </row>
    <row r="77" spans="1:168">
      <c r="A77" s="31"/>
      <c r="B77" s="28" t="str">
        <f>Produits!B76</f>
        <v>Maïs-grain collecté</v>
      </c>
      <c r="C77" s="31"/>
      <c r="D77" s="31"/>
      <c r="E77" s="31"/>
      <c r="F77" s="31"/>
      <c r="G77" s="31"/>
      <c r="H77" s="31"/>
      <c r="I77" s="31"/>
      <c r="J77" s="31"/>
      <c r="K77" s="31"/>
      <c r="L77" s="31"/>
      <c r="M77" s="31"/>
      <c r="N77" s="31"/>
      <c r="O77" s="31"/>
      <c r="P77" s="31"/>
      <c r="Q77" s="31"/>
      <c r="R77" s="31"/>
      <c r="S77" s="31"/>
      <c r="T77" s="31"/>
      <c r="U77" s="31"/>
      <c r="V77" s="31"/>
      <c r="W77" s="31">
        <v>1</v>
      </c>
      <c r="X77" s="31"/>
      <c r="Y77" s="31"/>
      <c r="Z77" s="31"/>
      <c r="AA77" s="31"/>
      <c r="AB77" s="31"/>
      <c r="AC77" s="31"/>
      <c r="AD77" s="31"/>
      <c r="AE77" s="31"/>
      <c r="AF77" s="31"/>
      <c r="AG77" s="31">
        <v>1</v>
      </c>
      <c r="AH77" s="31">
        <v>1</v>
      </c>
      <c r="AI77" s="31">
        <v>1</v>
      </c>
      <c r="AJ77" s="31"/>
      <c r="AK77" s="31"/>
      <c r="AL77" s="31"/>
      <c r="AM77" s="31"/>
      <c r="AN77" s="31"/>
      <c r="AO77" s="31"/>
      <c r="AP77" s="31"/>
      <c r="AQ77" s="31"/>
      <c r="AR77" s="31"/>
      <c r="AS77" s="31"/>
      <c r="AT77" s="31"/>
      <c r="AU77" s="31"/>
      <c r="AV77" s="31"/>
      <c r="AW77" s="31"/>
      <c r="AX77" s="31"/>
      <c r="AY77" s="31"/>
      <c r="AZ77" s="31"/>
      <c r="BA77" s="31"/>
      <c r="BB77" s="31"/>
      <c r="BC77" s="31"/>
      <c r="BD77" s="31"/>
      <c r="BE77" s="31"/>
      <c r="BF77" s="31"/>
      <c r="BG77" s="31"/>
      <c r="BH77" s="31"/>
      <c r="BI77" s="31"/>
      <c r="BJ77" s="31"/>
      <c r="BK77" s="31"/>
      <c r="BL77" s="31"/>
      <c r="BM77" s="31"/>
      <c r="BN77" s="31"/>
      <c r="BO77" s="31"/>
      <c r="BP77" s="31"/>
      <c r="BQ77" s="31"/>
      <c r="BR77" s="31"/>
      <c r="BS77" s="31"/>
      <c r="BT77" s="31"/>
      <c r="BU77" s="31"/>
      <c r="BV77" s="31">
        <v>1</v>
      </c>
      <c r="BW77" s="31">
        <v>1</v>
      </c>
      <c r="BX77" s="31"/>
      <c r="BY77" s="31"/>
      <c r="BZ77" s="31"/>
      <c r="CA77" s="31"/>
      <c r="CB77" s="31"/>
      <c r="CC77" s="31"/>
      <c r="CD77" s="31"/>
      <c r="CE77" s="31"/>
      <c r="CF77" s="31"/>
      <c r="CG77" s="31"/>
      <c r="CH77" s="31"/>
      <c r="CI77" s="31"/>
      <c r="CJ77" s="31"/>
      <c r="CK77" s="31"/>
      <c r="CL77" s="31"/>
      <c r="CM77" s="31"/>
      <c r="CN77" s="31"/>
      <c r="CO77" s="31"/>
      <c r="CP77" s="31"/>
      <c r="CQ77" s="31"/>
      <c r="CR77" s="31"/>
      <c r="CS77" s="31"/>
      <c r="CT77" s="31"/>
      <c r="CU77" s="31"/>
      <c r="CV77" s="31"/>
      <c r="CW77" s="31"/>
      <c r="CX77" s="31"/>
      <c r="CY77" s="31"/>
      <c r="CZ77" s="31"/>
      <c r="DA77" s="31"/>
      <c r="DB77" s="31"/>
      <c r="DC77" s="31"/>
      <c r="DD77" s="31"/>
      <c r="DE77" s="31"/>
      <c r="DF77" s="31"/>
      <c r="DG77" s="31"/>
      <c r="DH77" s="31"/>
      <c r="DI77" s="31"/>
      <c r="DJ77" s="31"/>
      <c r="DK77" s="31"/>
      <c r="DL77" s="31"/>
      <c r="DM77" s="31"/>
      <c r="DN77" s="31"/>
      <c r="DO77" s="31"/>
      <c r="DP77" s="31"/>
      <c r="DQ77" s="31"/>
      <c r="DR77" s="31"/>
      <c r="DS77" s="31"/>
      <c r="DT77" s="31"/>
      <c r="DU77" s="31"/>
      <c r="DV77" s="31"/>
      <c r="DW77" s="31"/>
      <c r="DX77" s="31"/>
      <c r="DY77" s="31"/>
      <c r="DZ77" s="31"/>
      <c r="EA77" s="31"/>
      <c r="EB77" s="31"/>
      <c r="EC77" s="31"/>
      <c r="ED77" s="31"/>
      <c r="EE77" s="31"/>
      <c r="EF77" s="31"/>
      <c r="EG77" s="31"/>
      <c r="EH77" s="31"/>
      <c r="EI77" s="31"/>
      <c r="EJ77" s="31"/>
      <c r="EK77" s="31"/>
      <c r="EL77" s="31"/>
      <c r="EM77" s="31"/>
      <c r="EN77" s="31"/>
      <c r="EO77" s="31"/>
      <c r="EP77" s="31"/>
      <c r="EQ77" s="31"/>
      <c r="ER77" s="31"/>
      <c r="ES77" s="31"/>
      <c r="ET77" s="31"/>
      <c r="EU77" s="31"/>
      <c r="EV77" s="31"/>
      <c r="EW77" s="31"/>
      <c r="EX77" s="31"/>
      <c r="EY77" s="31"/>
      <c r="EZ77" s="31"/>
      <c r="FA77" s="31"/>
      <c r="FB77" s="31"/>
      <c r="FC77" s="31"/>
      <c r="FD77" s="31"/>
      <c r="FE77" s="31"/>
      <c r="FF77" s="31"/>
      <c r="FG77" s="31"/>
      <c r="FH77" s="31"/>
      <c r="FI77" s="31"/>
      <c r="FJ77" s="31"/>
      <c r="FK77" s="31"/>
      <c r="FL77" s="31">
        <v>1</v>
      </c>
    </row>
    <row r="78" spans="1:168">
      <c r="A78" s="31"/>
      <c r="B78" s="28" t="str">
        <f>Produits!B77</f>
        <v>Maïs-grain collecté (conso)</v>
      </c>
      <c r="C78" s="31"/>
      <c r="D78" s="31"/>
      <c r="E78" s="31"/>
      <c r="F78" s="31"/>
      <c r="G78" s="31"/>
      <c r="H78" s="31"/>
      <c r="I78" s="31"/>
      <c r="J78" s="31"/>
      <c r="K78" s="31"/>
      <c r="L78" s="31"/>
      <c r="M78" s="31"/>
      <c r="N78" s="31"/>
      <c r="O78" s="31"/>
      <c r="P78" s="31"/>
      <c r="Q78" s="31"/>
      <c r="R78" s="31"/>
      <c r="S78" s="31"/>
      <c r="T78" s="31"/>
      <c r="U78" s="31"/>
      <c r="V78" s="31"/>
      <c r="W78" s="31">
        <v>1</v>
      </c>
      <c r="X78" s="31"/>
      <c r="Y78" s="31"/>
      <c r="Z78" s="31"/>
      <c r="AA78" s="31"/>
      <c r="AB78" s="31"/>
      <c r="AC78" s="31"/>
      <c r="AD78" s="31"/>
      <c r="AE78" s="31"/>
      <c r="AF78" s="31"/>
      <c r="AG78" s="31">
        <v>1</v>
      </c>
      <c r="AH78" s="31">
        <v>1</v>
      </c>
      <c r="AI78" s="31">
        <v>1</v>
      </c>
      <c r="AJ78" s="31"/>
      <c r="AK78" s="31"/>
      <c r="AL78" s="31"/>
      <c r="AM78" s="31"/>
      <c r="AN78" s="31"/>
      <c r="AO78" s="31"/>
      <c r="AP78" s="31"/>
      <c r="AQ78" s="31"/>
      <c r="AR78" s="31"/>
      <c r="AS78" s="31"/>
      <c r="AT78" s="31"/>
      <c r="AU78" s="31"/>
      <c r="AV78" s="31"/>
      <c r="AW78" s="31"/>
      <c r="AX78" s="31"/>
      <c r="AY78" s="31"/>
      <c r="AZ78" s="31"/>
      <c r="BA78" s="31"/>
      <c r="BB78" s="31"/>
      <c r="BC78" s="31"/>
      <c r="BD78" s="31"/>
      <c r="BE78" s="31"/>
      <c r="BF78" s="31"/>
      <c r="BG78" s="31"/>
      <c r="BH78" s="31"/>
      <c r="BI78" s="31"/>
      <c r="BJ78" s="31"/>
      <c r="BK78" s="31"/>
      <c r="BL78" s="31"/>
      <c r="BM78" s="31"/>
      <c r="BN78" s="31"/>
      <c r="BO78" s="31"/>
      <c r="BP78" s="31"/>
      <c r="BQ78" s="31"/>
      <c r="BR78" s="31"/>
      <c r="BS78" s="31"/>
      <c r="BT78" s="31"/>
      <c r="BU78" s="31"/>
      <c r="BV78" s="31">
        <v>1</v>
      </c>
      <c r="BW78" s="31">
        <v>1</v>
      </c>
      <c r="BX78" s="31"/>
      <c r="BY78" s="31"/>
      <c r="BZ78" s="31"/>
      <c r="CA78" s="31"/>
      <c r="CB78" s="31"/>
      <c r="CC78" s="31"/>
      <c r="CD78" s="31"/>
      <c r="CE78" s="31"/>
      <c r="CF78" s="31"/>
      <c r="CG78" s="31"/>
      <c r="CH78" s="31"/>
      <c r="CI78" s="31"/>
      <c r="CJ78" s="31"/>
      <c r="CK78" s="31"/>
      <c r="CL78" s="31"/>
      <c r="CM78" s="31"/>
      <c r="CN78" s="31"/>
      <c r="CO78" s="31"/>
      <c r="CP78" s="31"/>
      <c r="CQ78" s="31"/>
      <c r="CR78" s="31"/>
      <c r="CS78" s="31"/>
      <c r="CT78" s="31"/>
      <c r="CU78" s="31"/>
      <c r="CV78" s="31"/>
      <c r="CW78" s="31"/>
      <c r="CX78" s="31"/>
      <c r="CY78" s="31"/>
      <c r="CZ78" s="31"/>
      <c r="DA78" s="31"/>
      <c r="DB78" s="31"/>
      <c r="DC78" s="31"/>
      <c r="DD78" s="31"/>
      <c r="DE78" s="31"/>
      <c r="DF78" s="31"/>
      <c r="DG78" s="31"/>
      <c r="DH78" s="31"/>
      <c r="DI78" s="31"/>
      <c r="DJ78" s="31"/>
      <c r="DK78" s="31"/>
      <c r="DL78" s="31"/>
      <c r="DM78" s="31"/>
      <c r="DN78" s="31"/>
      <c r="DO78" s="31"/>
      <c r="DP78" s="31"/>
      <c r="DQ78" s="31"/>
      <c r="DR78" s="31"/>
      <c r="DS78" s="31"/>
      <c r="DT78" s="31"/>
      <c r="DU78" s="31"/>
      <c r="DV78" s="31"/>
      <c r="DW78" s="31"/>
      <c r="DX78" s="31"/>
      <c r="DY78" s="31"/>
      <c r="DZ78" s="31"/>
      <c r="EA78" s="31"/>
      <c r="EB78" s="31"/>
      <c r="EC78" s="31"/>
      <c r="ED78" s="31"/>
      <c r="EE78" s="31"/>
      <c r="EF78" s="31"/>
      <c r="EG78" s="31"/>
      <c r="EH78" s="31"/>
      <c r="EI78" s="31"/>
      <c r="EJ78" s="31"/>
      <c r="EK78" s="31"/>
      <c r="EL78" s="31"/>
      <c r="EM78" s="31"/>
      <c r="EN78" s="31"/>
      <c r="EO78" s="31"/>
      <c r="EP78" s="31"/>
      <c r="EQ78" s="31"/>
      <c r="ER78" s="31"/>
      <c r="ES78" s="31"/>
      <c r="ET78" s="31"/>
      <c r="EU78" s="31"/>
      <c r="EV78" s="31"/>
      <c r="EW78" s="31"/>
      <c r="EX78" s="31"/>
      <c r="EY78" s="31"/>
      <c r="EZ78" s="31"/>
      <c r="FA78" s="31"/>
      <c r="FB78" s="31"/>
      <c r="FC78" s="31"/>
      <c r="FD78" s="31"/>
      <c r="FE78" s="31"/>
      <c r="FF78" s="31"/>
      <c r="FG78" s="31"/>
      <c r="FH78" s="31"/>
      <c r="FI78" s="31"/>
      <c r="FJ78" s="31"/>
      <c r="FK78" s="31"/>
      <c r="FL78" s="31">
        <v>1</v>
      </c>
    </row>
    <row r="79" spans="1:168">
      <c r="A79" s="31"/>
      <c r="B79" s="28" t="str">
        <f>Produits!B78</f>
        <v>Maïs-grain collecté (semence)</v>
      </c>
      <c r="C79" s="31"/>
      <c r="D79" s="31"/>
      <c r="E79" s="31"/>
      <c r="F79" s="31"/>
      <c r="G79" s="31"/>
      <c r="H79" s="31"/>
      <c r="I79" s="31"/>
      <c r="J79" s="31"/>
      <c r="K79" s="31"/>
      <c r="L79" s="31"/>
      <c r="M79" s="31"/>
      <c r="N79" s="31"/>
      <c r="O79" s="31"/>
      <c r="P79" s="31"/>
      <c r="Q79" s="31"/>
      <c r="R79" s="31"/>
      <c r="S79" s="31"/>
      <c r="T79" s="31"/>
      <c r="U79" s="31"/>
      <c r="V79" s="31"/>
      <c r="W79" s="31">
        <v>1</v>
      </c>
      <c r="X79" s="31"/>
      <c r="Y79" s="31"/>
      <c r="Z79" s="31"/>
      <c r="AA79" s="31"/>
      <c r="AB79" s="31"/>
      <c r="AC79" s="31"/>
      <c r="AD79" s="31"/>
      <c r="AE79" s="31"/>
      <c r="AF79" s="31"/>
      <c r="AG79" s="31">
        <v>1</v>
      </c>
      <c r="AH79" s="31">
        <v>1</v>
      </c>
      <c r="AI79" s="31">
        <v>1</v>
      </c>
      <c r="AJ79" s="31"/>
      <c r="AK79" s="31"/>
      <c r="AL79" s="31"/>
      <c r="AM79" s="31"/>
      <c r="AN79" s="31"/>
      <c r="AO79" s="31"/>
      <c r="AP79" s="31"/>
      <c r="AQ79" s="31"/>
      <c r="AR79" s="31"/>
      <c r="AS79" s="31"/>
      <c r="AT79" s="31"/>
      <c r="AU79" s="31"/>
      <c r="AV79" s="31"/>
      <c r="AW79" s="31"/>
      <c r="AX79" s="31"/>
      <c r="AY79" s="31"/>
      <c r="AZ79" s="31"/>
      <c r="BA79" s="31"/>
      <c r="BB79" s="31"/>
      <c r="BC79" s="31"/>
      <c r="BD79" s="31"/>
      <c r="BE79" s="31"/>
      <c r="BF79" s="31"/>
      <c r="BG79" s="31"/>
      <c r="BH79" s="31"/>
      <c r="BI79" s="31"/>
      <c r="BJ79" s="31"/>
      <c r="BK79" s="31"/>
      <c r="BL79" s="31"/>
      <c r="BM79" s="31"/>
      <c r="BN79" s="31"/>
      <c r="BO79" s="31"/>
      <c r="BP79" s="31"/>
      <c r="BQ79" s="31"/>
      <c r="BR79" s="31"/>
      <c r="BS79" s="31"/>
      <c r="BT79" s="31"/>
      <c r="BU79" s="31"/>
      <c r="BV79" s="31">
        <v>1</v>
      </c>
      <c r="BW79" s="31">
        <v>1</v>
      </c>
      <c r="BX79" s="31"/>
      <c r="BY79" s="31"/>
      <c r="BZ79" s="31"/>
      <c r="CA79" s="31"/>
      <c r="CB79" s="31"/>
      <c r="CC79" s="31"/>
      <c r="CD79" s="31"/>
      <c r="CE79" s="31"/>
      <c r="CF79" s="31"/>
      <c r="CG79" s="31"/>
      <c r="CH79" s="31"/>
      <c r="CI79" s="31"/>
      <c r="CJ79" s="31"/>
      <c r="CK79" s="31"/>
      <c r="CL79" s="31"/>
      <c r="CM79" s="31"/>
      <c r="CN79" s="31"/>
      <c r="CO79" s="31"/>
      <c r="CP79" s="31"/>
      <c r="CQ79" s="31"/>
      <c r="CR79" s="31"/>
      <c r="CS79" s="31"/>
      <c r="CT79" s="31"/>
      <c r="CU79" s="31"/>
      <c r="CV79" s="31"/>
      <c r="CW79" s="31"/>
      <c r="CX79" s="31"/>
      <c r="CY79" s="31"/>
      <c r="CZ79" s="31"/>
      <c r="DA79" s="31"/>
      <c r="DB79" s="31"/>
      <c r="DC79" s="31"/>
      <c r="DD79" s="31"/>
      <c r="DE79" s="31"/>
      <c r="DF79" s="31"/>
      <c r="DG79" s="31"/>
      <c r="DH79" s="31"/>
      <c r="DI79" s="31"/>
      <c r="DJ79" s="31"/>
      <c r="DK79" s="31"/>
      <c r="DL79" s="31"/>
      <c r="DM79" s="31"/>
      <c r="DN79" s="31"/>
      <c r="DO79" s="31"/>
      <c r="DP79" s="31"/>
      <c r="DQ79" s="31"/>
      <c r="DR79" s="31"/>
      <c r="DS79" s="31"/>
      <c r="DT79" s="31"/>
      <c r="DU79" s="31"/>
      <c r="DV79" s="31"/>
      <c r="DW79" s="31"/>
      <c r="DX79" s="31"/>
      <c r="DY79" s="31"/>
      <c r="DZ79" s="31"/>
      <c r="EA79" s="31"/>
      <c r="EB79" s="31"/>
      <c r="EC79" s="31"/>
      <c r="ED79" s="31"/>
      <c r="EE79" s="31"/>
      <c r="EF79" s="31"/>
      <c r="EG79" s="31"/>
      <c r="EH79" s="31"/>
      <c r="EI79" s="31"/>
      <c r="EJ79" s="31"/>
      <c r="EK79" s="31"/>
      <c r="EL79" s="31"/>
      <c r="EM79" s="31"/>
      <c r="EN79" s="31"/>
      <c r="EO79" s="31"/>
      <c r="EP79" s="31"/>
      <c r="EQ79" s="31"/>
      <c r="ER79" s="31"/>
      <c r="ES79" s="31"/>
      <c r="ET79" s="31"/>
      <c r="EU79" s="31"/>
      <c r="EV79" s="31"/>
      <c r="EW79" s="31"/>
      <c r="EX79" s="31"/>
      <c r="EY79" s="31"/>
      <c r="EZ79" s="31"/>
      <c r="FA79" s="31"/>
      <c r="FB79" s="31"/>
      <c r="FC79" s="31"/>
      <c r="FD79" s="31"/>
      <c r="FE79" s="31"/>
      <c r="FF79" s="31"/>
      <c r="FG79" s="31"/>
      <c r="FH79" s="31"/>
      <c r="FI79" s="31"/>
      <c r="FJ79" s="31"/>
      <c r="FK79" s="31"/>
      <c r="FL79" s="31">
        <v>1</v>
      </c>
    </row>
    <row r="80" spans="1:168">
      <c r="A80" s="31"/>
      <c r="B80" s="28" t="str">
        <f>Produits!B79</f>
        <v>Orge collecté</v>
      </c>
      <c r="C80" s="31"/>
      <c r="D80" s="31"/>
      <c r="E80" s="31"/>
      <c r="F80" s="31"/>
      <c r="G80" s="31"/>
      <c r="H80" s="31"/>
      <c r="I80" s="31"/>
      <c r="J80" s="31"/>
      <c r="K80" s="31"/>
      <c r="L80" s="31"/>
      <c r="M80" s="31"/>
      <c r="N80" s="31"/>
      <c r="O80" s="31"/>
      <c r="P80" s="31"/>
      <c r="Q80" s="31"/>
      <c r="R80" s="31"/>
      <c r="S80" s="31"/>
      <c r="T80" s="31"/>
      <c r="U80" s="31"/>
      <c r="V80" s="31"/>
      <c r="W80" s="31">
        <v>1</v>
      </c>
      <c r="X80" s="31"/>
      <c r="Y80" s="31"/>
      <c r="Z80" s="31"/>
      <c r="AA80" s="31"/>
      <c r="AB80" s="31"/>
      <c r="AC80" s="31"/>
      <c r="AD80" s="31"/>
      <c r="AE80" s="31"/>
      <c r="AF80" s="31"/>
      <c r="AG80" s="31"/>
      <c r="AH80" s="31"/>
      <c r="AI80" s="31"/>
      <c r="AJ80" s="31">
        <v>1</v>
      </c>
      <c r="AK80" s="31">
        <v>1</v>
      </c>
      <c r="AL80" s="31">
        <v>1</v>
      </c>
      <c r="AM80" s="31"/>
      <c r="AN80" s="31"/>
      <c r="AO80" s="31"/>
      <c r="AP80" s="31"/>
      <c r="AQ80" s="31"/>
      <c r="AR80" s="31"/>
      <c r="AS80" s="31"/>
      <c r="AT80" s="31"/>
      <c r="AU80" s="31"/>
      <c r="AV80" s="31"/>
      <c r="AW80" s="31"/>
      <c r="AX80" s="31"/>
      <c r="AY80" s="31"/>
      <c r="AZ80" s="31"/>
      <c r="BA80" s="31"/>
      <c r="BB80" s="31"/>
      <c r="BC80" s="31"/>
      <c r="BD80" s="31"/>
      <c r="BE80" s="31"/>
      <c r="BF80" s="31"/>
      <c r="BG80" s="31"/>
      <c r="BH80" s="31"/>
      <c r="BI80" s="31"/>
      <c r="BJ80" s="31"/>
      <c r="BK80" s="31"/>
      <c r="BL80" s="31"/>
      <c r="BM80" s="31"/>
      <c r="BN80" s="31"/>
      <c r="BO80" s="31"/>
      <c r="BP80" s="31"/>
      <c r="BQ80" s="31"/>
      <c r="BR80" s="31"/>
      <c r="BS80" s="31"/>
      <c r="BT80" s="31"/>
      <c r="BU80" s="31"/>
      <c r="BV80" s="31">
        <v>1</v>
      </c>
      <c r="BW80" s="31">
        <v>1</v>
      </c>
      <c r="BX80" s="31"/>
      <c r="BY80" s="31"/>
      <c r="BZ80" s="31"/>
      <c r="CA80" s="31"/>
      <c r="CB80" s="31"/>
      <c r="CC80" s="31"/>
      <c r="CD80" s="31"/>
      <c r="CE80" s="31"/>
      <c r="CF80" s="31"/>
      <c r="CG80" s="31"/>
      <c r="CH80" s="31"/>
      <c r="CI80" s="31"/>
      <c r="CJ80" s="31"/>
      <c r="CK80" s="31"/>
      <c r="CL80" s="31"/>
      <c r="CM80" s="31"/>
      <c r="CN80" s="31"/>
      <c r="CO80" s="31"/>
      <c r="CP80" s="31"/>
      <c r="CQ80" s="31"/>
      <c r="CR80" s="31"/>
      <c r="CS80" s="31"/>
      <c r="CT80" s="31"/>
      <c r="CU80" s="31"/>
      <c r="CV80" s="31"/>
      <c r="CW80" s="31"/>
      <c r="CX80" s="31"/>
      <c r="CY80" s="31"/>
      <c r="CZ80" s="31"/>
      <c r="DA80" s="31"/>
      <c r="DB80" s="31"/>
      <c r="DC80" s="31"/>
      <c r="DD80" s="31"/>
      <c r="DE80" s="31"/>
      <c r="DF80" s="31"/>
      <c r="DG80" s="31"/>
      <c r="DH80" s="31"/>
      <c r="DI80" s="31"/>
      <c r="DJ80" s="31"/>
      <c r="DK80" s="31"/>
      <c r="DL80" s="31"/>
      <c r="DM80" s="31"/>
      <c r="DN80" s="31"/>
      <c r="DO80" s="31"/>
      <c r="DP80" s="31"/>
      <c r="DQ80" s="31"/>
      <c r="DR80" s="31"/>
      <c r="DS80" s="31"/>
      <c r="DT80" s="31"/>
      <c r="DU80" s="31"/>
      <c r="DV80" s="31"/>
      <c r="DW80" s="31"/>
      <c r="DX80" s="31"/>
      <c r="DY80" s="31"/>
      <c r="DZ80" s="31"/>
      <c r="EA80" s="31"/>
      <c r="EB80" s="31"/>
      <c r="EC80" s="31"/>
      <c r="ED80" s="31"/>
      <c r="EE80" s="31"/>
      <c r="EF80" s="31"/>
      <c r="EG80" s="31"/>
      <c r="EH80" s="31"/>
      <c r="EI80" s="31"/>
      <c r="EJ80" s="31"/>
      <c r="EK80" s="31"/>
      <c r="EL80" s="31"/>
      <c r="EM80" s="31"/>
      <c r="EN80" s="31"/>
      <c r="EO80" s="31"/>
      <c r="EP80" s="31"/>
      <c r="EQ80" s="31"/>
      <c r="ER80" s="31"/>
      <c r="ES80" s="31"/>
      <c r="ET80" s="31"/>
      <c r="EU80" s="31"/>
      <c r="EV80" s="31"/>
      <c r="EW80" s="31"/>
      <c r="EX80" s="31"/>
      <c r="EY80" s="31"/>
      <c r="EZ80" s="31"/>
      <c r="FA80" s="31"/>
      <c r="FB80" s="31"/>
      <c r="FC80" s="31"/>
      <c r="FD80" s="31"/>
      <c r="FE80" s="31"/>
      <c r="FF80" s="31"/>
      <c r="FG80" s="31"/>
      <c r="FH80" s="31"/>
      <c r="FI80" s="31"/>
      <c r="FJ80" s="31"/>
      <c r="FK80" s="31"/>
      <c r="FL80" s="31">
        <v>1</v>
      </c>
    </row>
    <row r="81" spans="1:168">
      <c r="A81" s="31"/>
      <c r="B81" s="28" t="str">
        <f>Produits!B80</f>
        <v>Orge collecté (conso)</v>
      </c>
      <c r="C81" s="31"/>
      <c r="D81" s="31"/>
      <c r="E81" s="31"/>
      <c r="F81" s="31"/>
      <c r="G81" s="31"/>
      <c r="H81" s="31"/>
      <c r="I81" s="31"/>
      <c r="J81" s="31"/>
      <c r="K81" s="31"/>
      <c r="L81" s="31"/>
      <c r="M81" s="31"/>
      <c r="N81" s="31"/>
      <c r="O81" s="31"/>
      <c r="P81" s="31"/>
      <c r="Q81" s="31"/>
      <c r="R81" s="31"/>
      <c r="S81" s="31"/>
      <c r="T81" s="31"/>
      <c r="U81" s="31"/>
      <c r="V81" s="31"/>
      <c r="W81" s="31">
        <v>1</v>
      </c>
      <c r="X81" s="31"/>
      <c r="Y81" s="31"/>
      <c r="Z81" s="31"/>
      <c r="AA81" s="31"/>
      <c r="AB81" s="31"/>
      <c r="AC81" s="31"/>
      <c r="AD81" s="31"/>
      <c r="AE81" s="31"/>
      <c r="AF81" s="31"/>
      <c r="AG81" s="31"/>
      <c r="AH81" s="31"/>
      <c r="AI81" s="31"/>
      <c r="AJ81" s="31">
        <v>1</v>
      </c>
      <c r="AK81" s="31">
        <v>1</v>
      </c>
      <c r="AL81" s="31">
        <v>1</v>
      </c>
      <c r="AM81" s="31"/>
      <c r="AN81" s="31"/>
      <c r="AO81" s="31"/>
      <c r="AP81" s="31"/>
      <c r="AQ81" s="31"/>
      <c r="AR81" s="31"/>
      <c r="AS81" s="31"/>
      <c r="AT81" s="31"/>
      <c r="AU81" s="31"/>
      <c r="AV81" s="31"/>
      <c r="AW81" s="31"/>
      <c r="AX81" s="31"/>
      <c r="AY81" s="31"/>
      <c r="AZ81" s="31"/>
      <c r="BA81" s="31"/>
      <c r="BB81" s="31"/>
      <c r="BC81" s="31"/>
      <c r="BD81" s="31"/>
      <c r="BE81" s="31"/>
      <c r="BF81" s="31"/>
      <c r="BG81" s="31"/>
      <c r="BH81" s="31"/>
      <c r="BI81" s="31"/>
      <c r="BJ81" s="31"/>
      <c r="BK81" s="31"/>
      <c r="BL81" s="31"/>
      <c r="BM81" s="31"/>
      <c r="BN81" s="31"/>
      <c r="BO81" s="31"/>
      <c r="BP81" s="31"/>
      <c r="BQ81" s="31"/>
      <c r="BR81" s="31"/>
      <c r="BS81" s="31"/>
      <c r="BT81" s="31"/>
      <c r="BU81" s="31"/>
      <c r="BV81" s="31">
        <v>1</v>
      </c>
      <c r="BW81" s="31">
        <v>1</v>
      </c>
      <c r="BX81" s="31"/>
      <c r="BY81" s="31"/>
      <c r="BZ81" s="31"/>
      <c r="CA81" s="31"/>
      <c r="CB81" s="31"/>
      <c r="CC81" s="31"/>
      <c r="CD81" s="31"/>
      <c r="CE81" s="31"/>
      <c r="CF81" s="31"/>
      <c r="CG81" s="31"/>
      <c r="CH81" s="31"/>
      <c r="CI81" s="31"/>
      <c r="CJ81" s="31"/>
      <c r="CK81" s="31"/>
      <c r="CL81" s="31"/>
      <c r="CM81" s="31"/>
      <c r="CN81" s="31"/>
      <c r="CO81" s="31"/>
      <c r="CP81" s="31"/>
      <c r="CQ81" s="31"/>
      <c r="CR81" s="31"/>
      <c r="CS81" s="31"/>
      <c r="CT81" s="31"/>
      <c r="CU81" s="31"/>
      <c r="CV81" s="31"/>
      <c r="CW81" s="31"/>
      <c r="CX81" s="31"/>
      <c r="CY81" s="31"/>
      <c r="CZ81" s="31"/>
      <c r="DA81" s="31"/>
      <c r="DB81" s="31"/>
      <c r="DC81" s="31"/>
      <c r="DD81" s="31"/>
      <c r="DE81" s="31"/>
      <c r="DF81" s="31"/>
      <c r="DG81" s="31"/>
      <c r="DH81" s="31"/>
      <c r="DI81" s="31"/>
      <c r="DJ81" s="31"/>
      <c r="DK81" s="31"/>
      <c r="DL81" s="31"/>
      <c r="DM81" s="31"/>
      <c r="DN81" s="31"/>
      <c r="DO81" s="31"/>
      <c r="DP81" s="31"/>
      <c r="DQ81" s="31"/>
      <c r="DR81" s="31"/>
      <c r="DS81" s="31"/>
      <c r="DT81" s="31"/>
      <c r="DU81" s="31"/>
      <c r="DV81" s="31"/>
      <c r="DW81" s="31"/>
      <c r="DX81" s="31"/>
      <c r="DY81" s="31"/>
      <c r="DZ81" s="31"/>
      <c r="EA81" s="31"/>
      <c r="EB81" s="31"/>
      <c r="EC81" s="31"/>
      <c r="ED81" s="31"/>
      <c r="EE81" s="31"/>
      <c r="EF81" s="31"/>
      <c r="EG81" s="31"/>
      <c r="EH81" s="31"/>
      <c r="EI81" s="31"/>
      <c r="EJ81" s="31"/>
      <c r="EK81" s="31"/>
      <c r="EL81" s="31"/>
      <c r="EM81" s="31"/>
      <c r="EN81" s="31"/>
      <c r="EO81" s="31"/>
      <c r="EP81" s="31"/>
      <c r="EQ81" s="31"/>
      <c r="ER81" s="31"/>
      <c r="ES81" s="31"/>
      <c r="ET81" s="31"/>
      <c r="EU81" s="31"/>
      <c r="EV81" s="31"/>
      <c r="EW81" s="31"/>
      <c r="EX81" s="31"/>
      <c r="EY81" s="31"/>
      <c r="EZ81" s="31"/>
      <c r="FA81" s="31"/>
      <c r="FB81" s="31"/>
      <c r="FC81" s="31"/>
      <c r="FD81" s="31"/>
      <c r="FE81" s="31"/>
      <c r="FF81" s="31"/>
      <c r="FG81" s="31"/>
      <c r="FH81" s="31"/>
      <c r="FI81" s="31"/>
      <c r="FJ81" s="31"/>
      <c r="FK81" s="31"/>
      <c r="FL81" s="31">
        <v>1</v>
      </c>
    </row>
    <row r="82" spans="1:168">
      <c r="A82" s="31"/>
      <c r="B82" s="28" t="str">
        <f>Produits!B81</f>
        <v>Orge collecté (semence)</v>
      </c>
      <c r="C82" s="31"/>
      <c r="D82" s="31"/>
      <c r="E82" s="31"/>
      <c r="F82" s="31"/>
      <c r="G82" s="31"/>
      <c r="H82" s="31"/>
      <c r="I82" s="31"/>
      <c r="J82" s="31"/>
      <c r="K82" s="31"/>
      <c r="L82" s="31"/>
      <c r="M82" s="31"/>
      <c r="N82" s="31"/>
      <c r="O82" s="31"/>
      <c r="P82" s="31"/>
      <c r="Q82" s="31"/>
      <c r="R82" s="31"/>
      <c r="S82" s="31"/>
      <c r="T82" s="31"/>
      <c r="U82" s="31"/>
      <c r="V82" s="31"/>
      <c r="W82" s="31">
        <v>1</v>
      </c>
      <c r="X82" s="31"/>
      <c r="Y82" s="31"/>
      <c r="Z82" s="31"/>
      <c r="AA82" s="31"/>
      <c r="AB82" s="31"/>
      <c r="AC82" s="31"/>
      <c r="AD82" s="31"/>
      <c r="AE82" s="31"/>
      <c r="AF82" s="31"/>
      <c r="AG82" s="31"/>
      <c r="AH82" s="31"/>
      <c r="AI82" s="31"/>
      <c r="AJ82" s="31">
        <v>1</v>
      </c>
      <c r="AK82" s="31">
        <v>1</v>
      </c>
      <c r="AL82" s="31">
        <v>1</v>
      </c>
      <c r="AM82" s="31"/>
      <c r="AN82" s="31"/>
      <c r="AO82" s="31"/>
      <c r="AP82" s="31"/>
      <c r="AQ82" s="31"/>
      <c r="AR82" s="31"/>
      <c r="AS82" s="31"/>
      <c r="AT82" s="31"/>
      <c r="AU82" s="31"/>
      <c r="AV82" s="31"/>
      <c r="AW82" s="31"/>
      <c r="AX82" s="31"/>
      <c r="AY82" s="31"/>
      <c r="AZ82" s="31"/>
      <c r="BA82" s="31"/>
      <c r="BB82" s="31"/>
      <c r="BC82" s="31"/>
      <c r="BD82" s="31"/>
      <c r="BE82" s="31"/>
      <c r="BF82" s="31"/>
      <c r="BG82" s="31"/>
      <c r="BH82" s="31"/>
      <c r="BI82" s="31"/>
      <c r="BJ82" s="31"/>
      <c r="BK82" s="31"/>
      <c r="BL82" s="31"/>
      <c r="BM82" s="31"/>
      <c r="BN82" s="31"/>
      <c r="BO82" s="31"/>
      <c r="BP82" s="31"/>
      <c r="BQ82" s="31"/>
      <c r="BR82" s="31"/>
      <c r="BS82" s="31"/>
      <c r="BT82" s="31"/>
      <c r="BU82" s="31"/>
      <c r="BV82" s="31">
        <v>1</v>
      </c>
      <c r="BW82" s="31">
        <v>1</v>
      </c>
      <c r="BX82" s="31"/>
      <c r="BY82" s="31"/>
      <c r="BZ82" s="31"/>
      <c r="CA82" s="31"/>
      <c r="CB82" s="31"/>
      <c r="CC82" s="31"/>
      <c r="CD82" s="31"/>
      <c r="CE82" s="31"/>
      <c r="CF82" s="31"/>
      <c r="CG82" s="31"/>
      <c r="CH82" s="31"/>
      <c r="CI82" s="31"/>
      <c r="CJ82" s="31"/>
      <c r="CK82" s="31"/>
      <c r="CL82" s="31"/>
      <c r="CM82" s="31"/>
      <c r="CN82" s="31"/>
      <c r="CO82" s="31"/>
      <c r="CP82" s="31"/>
      <c r="CQ82" s="31"/>
      <c r="CR82" s="31"/>
      <c r="CS82" s="31"/>
      <c r="CT82" s="31"/>
      <c r="CU82" s="31"/>
      <c r="CV82" s="31"/>
      <c r="CW82" s="31"/>
      <c r="CX82" s="31"/>
      <c r="CY82" s="31"/>
      <c r="CZ82" s="31"/>
      <c r="DA82" s="31"/>
      <c r="DB82" s="31"/>
      <c r="DC82" s="31"/>
      <c r="DD82" s="31"/>
      <c r="DE82" s="31"/>
      <c r="DF82" s="31"/>
      <c r="DG82" s="31"/>
      <c r="DH82" s="31"/>
      <c r="DI82" s="31"/>
      <c r="DJ82" s="31"/>
      <c r="DK82" s="31"/>
      <c r="DL82" s="31"/>
      <c r="DM82" s="31"/>
      <c r="DN82" s="31"/>
      <c r="DO82" s="31"/>
      <c r="DP82" s="31"/>
      <c r="DQ82" s="31"/>
      <c r="DR82" s="31"/>
      <c r="DS82" s="31"/>
      <c r="DT82" s="31"/>
      <c r="DU82" s="31"/>
      <c r="DV82" s="31"/>
      <c r="DW82" s="31"/>
      <c r="DX82" s="31"/>
      <c r="DY82" s="31"/>
      <c r="DZ82" s="31"/>
      <c r="EA82" s="31"/>
      <c r="EB82" s="31"/>
      <c r="EC82" s="31"/>
      <c r="ED82" s="31"/>
      <c r="EE82" s="31"/>
      <c r="EF82" s="31"/>
      <c r="EG82" s="31"/>
      <c r="EH82" s="31"/>
      <c r="EI82" s="31"/>
      <c r="EJ82" s="31"/>
      <c r="EK82" s="31"/>
      <c r="EL82" s="31"/>
      <c r="EM82" s="31"/>
      <c r="EN82" s="31"/>
      <c r="EO82" s="31"/>
      <c r="EP82" s="31"/>
      <c r="EQ82" s="31"/>
      <c r="ER82" s="31"/>
      <c r="ES82" s="31"/>
      <c r="ET82" s="31"/>
      <c r="EU82" s="31"/>
      <c r="EV82" s="31"/>
      <c r="EW82" s="31"/>
      <c r="EX82" s="31"/>
      <c r="EY82" s="31"/>
      <c r="EZ82" s="31"/>
      <c r="FA82" s="31"/>
      <c r="FB82" s="31"/>
      <c r="FC82" s="31"/>
      <c r="FD82" s="31"/>
      <c r="FE82" s="31"/>
      <c r="FF82" s="31"/>
      <c r="FG82" s="31"/>
      <c r="FH82" s="31"/>
      <c r="FI82" s="31"/>
      <c r="FJ82" s="31"/>
      <c r="FK82" s="31"/>
      <c r="FL82" s="31">
        <v>1</v>
      </c>
    </row>
    <row r="83" spans="1:168">
      <c r="A83" s="31"/>
      <c r="B83" s="28" t="str">
        <f>Produits!B82</f>
        <v>Seigle collecté</v>
      </c>
      <c r="C83" s="31"/>
      <c r="D83" s="31"/>
      <c r="E83" s="31"/>
      <c r="F83" s="31"/>
      <c r="G83" s="31"/>
      <c r="H83" s="31"/>
      <c r="I83" s="31"/>
      <c r="J83" s="31"/>
      <c r="K83" s="31"/>
      <c r="L83" s="31"/>
      <c r="M83" s="31"/>
      <c r="N83" s="31"/>
      <c r="O83" s="31"/>
      <c r="P83" s="31"/>
      <c r="Q83" s="31"/>
      <c r="R83" s="31"/>
      <c r="S83" s="31"/>
      <c r="T83" s="31"/>
      <c r="U83" s="31"/>
      <c r="V83" s="31"/>
      <c r="W83" s="31">
        <v>1</v>
      </c>
      <c r="X83" s="31"/>
      <c r="Y83" s="31"/>
      <c r="Z83" s="31"/>
      <c r="AA83" s="31"/>
      <c r="AB83" s="31"/>
      <c r="AC83" s="31"/>
      <c r="AD83" s="31"/>
      <c r="AE83" s="31"/>
      <c r="AF83" s="31"/>
      <c r="AG83" s="31"/>
      <c r="AH83" s="31"/>
      <c r="AI83" s="31"/>
      <c r="AJ83" s="31"/>
      <c r="AK83" s="31"/>
      <c r="AL83" s="31"/>
      <c r="AM83" s="31">
        <v>1</v>
      </c>
      <c r="AN83" s="31">
        <v>1</v>
      </c>
      <c r="AO83" s="31">
        <v>1</v>
      </c>
      <c r="AP83" s="31"/>
      <c r="AQ83" s="31"/>
      <c r="AR83" s="31"/>
      <c r="AS83" s="31"/>
      <c r="AT83" s="31"/>
      <c r="AU83" s="31"/>
      <c r="AV83" s="31"/>
      <c r="AW83" s="31"/>
      <c r="AX83" s="31"/>
      <c r="AY83" s="31"/>
      <c r="AZ83" s="31"/>
      <c r="BA83" s="31"/>
      <c r="BB83" s="31"/>
      <c r="BC83" s="31"/>
      <c r="BD83" s="31"/>
      <c r="BE83" s="31"/>
      <c r="BF83" s="31"/>
      <c r="BG83" s="31"/>
      <c r="BH83" s="31"/>
      <c r="BI83" s="31"/>
      <c r="BJ83" s="31"/>
      <c r="BK83" s="31"/>
      <c r="BL83" s="31"/>
      <c r="BM83" s="31"/>
      <c r="BN83" s="31"/>
      <c r="BO83" s="31"/>
      <c r="BP83" s="31"/>
      <c r="BQ83" s="31"/>
      <c r="BR83" s="31"/>
      <c r="BS83" s="31"/>
      <c r="BT83" s="31"/>
      <c r="BU83" s="31"/>
      <c r="BV83" s="31">
        <v>1</v>
      </c>
      <c r="BW83" s="31">
        <v>1</v>
      </c>
      <c r="BX83" s="31"/>
      <c r="BY83" s="31"/>
      <c r="BZ83" s="31"/>
      <c r="CA83" s="31"/>
      <c r="CB83" s="31"/>
      <c r="CC83" s="31"/>
      <c r="CD83" s="31"/>
      <c r="CE83" s="31"/>
      <c r="CF83" s="31"/>
      <c r="CG83" s="31"/>
      <c r="CH83" s="31"/>
      <c r="CI83" s="31"/>
      <c r="CJ83" s="31"/>
      <c r="CK83" s="31"/>
      <c r="CL83" s="31"/>
      <c r="CM83" s="31"/>
      <c r="CN83" s="31"/>
      <c r="CO83" s="31"/>
      <c r="CP83" s="31"/>
      <c r="CQ83" s="31"/>
      <c r="CR83" s="31"/>
      <c r="CS83" s="31"/>
      <c r="CT83" s="31"/>
      <c r="CU83" s="31"/>
      <c r="CV83" s="31"/>
      <c r="CW83" s="31"/>
      <c r="CX83" s="31"/>
      <c r="CY83" s="31"/>
      <c r="CZ83" s="31"/>
      <c r="DA83" s="31"/>
      <c r="DB83" s="31"/>
      <c r="DC83" s="31"/>
      <c r="DD83" s="31"/>
      <c r="DE83" s="31"/>
      <c r="DF83" s="31"/>
      <c r="DG83" s="31"/>
      <c r="DH83" s="31"/>
      <c r="DI83" s="31"/>
      <c r="DJ83" s="31"/>
      <c r="DK83" s="31"/>
      <c r="DL83" s="31"/>
      <c r="DM83" s="31"/>
      <c r="DN83" s="31"/>
      <c r="DO83" s="31"/>
      <c r="DP83" s="31"/>
      <c r="DQ83" s="31"/>
      <c r="DR83" s="31"/>
      <c r="DS83" s="31"/>
      <c r="DT83" s="31"/>
      <c r="DU83" s="31"/>
      <c r="DV83" s="31"/>
      <c r="DW83" s="31"/>
      <c r="DX83" s="31"/>
      <c r="DY83" s="31"/>
      <c r="DZ83" s="31"/>
      <c r="EA83" s="31"/>
      <c r="EB83" s="31"/>
      <c r="EC83" s="31"/>
      <c r="ED83" s="31"/>
      <c r="EE83" s="31"/>
      <c r="EF83" s="31"/>
      <c r="EG83" s="31"/>
      <c r="EH83" s="31"/>
      <c r="EI83" s="31"/>
      <c r="EJ83" s="31"/>
      <c r="EK83" s="31"/>
      <c r="EL83" s="31"/>
      <c r="EM83" s="31"/>
      <c r="EN83" s="31"/>
      <c r="EO83" s="31"/>
      <c r="EP83" s="31"/>
      <c r="EQ83" s="31"/>
      <c r="ER83" s="31"/>
      <c r="ES83" s="31"/>
      <c r="ET83" s="31"/>
      <c r="EU83" s="31"/>
      <c r="EV83" s="31"/>
      <c r="EW83" s="31"/>
      <c r="EX83" s="31"/>
      <c r="EY83" s="31"/>
      <c r="EZ83" s="31"/>
      <c r="FA83" s="31"/>
      <c r="FB83" s="31"/>
      <c r="FC83" s="31"/>
      <c r="FD83" s="31"/>
      <c r="FE83" s="31"/>
      <c r="FF83" s="31"/>
      <c r="FG83" s="31"/>
      <c r="FH83" s="31"/>
      <c r="FI83" s="31"/>
      <c r="FJ83" s="31"/>
      <c r="FK83" s="31"/>
      <c r="FL83" s="31">
        <v>1</v>
      </c>
    </row>
    <row r="84" spans="1:168">
      <c r="A84" s="31"/>
      <c r="B84" s="28" t="str">
        <f>Produits!B83</f>
        <v>Seigle collecté (conso)</v>
      </c>
      <c r="C84" s="31"/>
      <c r="D84" s="31"/>
      <c r="E84" s="31"/>
      <c r="F84" s="31"/>
      <c r="G84" s="31"/>
      <c r="H84" s="31"/>
      <c r="I84" s="31"/>
      <c r="J84" s="31"/>
      <c r="K84" s="31"/>
      <c r="L84" s="31"/>
      <c r="M84" s="31"/>
      <c r="N84" s="31"/>
      <c r="O84" s="31"/>
      <c r="P84" s="31"/>
      <c r="Q84" s="31"/>
      <c r="R84" s="31"/>
      <c r="S84" s="31"/>
      <c r="T84" s="31"/>
      <c r="U84" s="31"/>
      <c r="V84" s="31"/>
      <c r="W84" s="31">
        <v>1</v>
      </c>
      <c r="X84" s="31"/>
      <c r="Y84" s="31"/>
      <c r="Z84" s="31"/>
      <c r="AA84" s="31"/>
      <c r="AB84" s="31"/>
      <c r="AC84" s="31"/>
      <c r="AD84" s="31"/>
      <c r="AE84" s="31"/>
      <c r="AF84" s="31"/>
      <c r="AG84" s="31"/>
      <c r="AH84" s="31"/>
      <c r="AI84" s="31"/>
      <c r="AJ84" s="31"/>
      <c r="AK84" s="31"/>
      <c r="AL84" s="31"/>
      <c r="AM84" s="31">
        <v>1</v>
      </c>
      <c r="AN84" s="31">
        <v>1</v>
      </c>
      <c r="AO84" s="31">
        <v>1</v>
      </c>
      <c r="AP84" s="31"/>
      <c r="AQ84" s="31"/>
      <c r="AR84" s="31"/>
      <c r="AS84" s="31"/>
      <c r="AT84" s="31"/>
      <c r="AU84" s="31"/>
      <c r="AV84" s="31"/>
      <c r="AW84" s="31"/>
      <c r="AX84" s="31"/>
      <c r="AY84" s="31"/>
      <c r="AZ84" s="31"/>
      <c r="BA84" s="31"/>
      <c r="BB84" s="31"/>
      <c r="BC84" s="31"/>
      <c r="BD84" s="31"/>
      <c r="BE84" s="31"/>
      <c r="BF84" s="31"/>
      <c r="BG84" s="31"/>
      <c r="BH84" s="31"/>
      <c r="BI84" s="31"/>
      <c r="BJ84" s="31"/>
      <c r="BK84" s="31"/>
      <c r="BL84" s="31"/>
      <c r="BM84" s="31"/>
      <c r="BN84" s="31"/>
      <c r="BO84" s="31"/>
      <c r="BP84" s="31"/>
      <c r="BQ84" s="31"/>
      <c r="BR84" s="31"/>
      <c r="BS84" s="31"/>
      <c r="BT84" s="31"/>
      <c r="BU84" s="31"/>
      <c r="BV84" s="31">
        <v>1</v>
      </c>
      <c r="BW84" s="31">
        <v>1</v>
      </c>
      <c r="BX84" s="31"/>
      <c r="BY84" s="31"/>
      <c r="BZ84" s="31"/>
      <c r="CA84" s="31"/>
      <c r="CB84" s="31"/>
      <c r="CC84" s="31"/>
      <c r="CD84" s="31"/>
      <c r="CE84" s="31"/>
      <c r="CF84" s="31"/>
      <c r="CG84" s="31"/>
      <c r="CH84" s="31"/>
      <c r="CI84" s="31"/>
      <c r="CJ84" s="31"/>
      <c r="CK84" s="31"/>
      <c r="CL84" s="31"/>
      <c r="CM84" s="31"/>
      <c r="CN84" s="31"/>
      <c r="CO84" s="31"/>
      <c r="CP84" s="31"/>
      <c r="CQ84" s="31"/>
      <c r="CR84" s="31"/>
      <c r="CS84" s="31"/>
      <c r="CT84" s="31"/>
      <c r="CU84" s="31"/>
      <c r="CV84" s="31"/>
      <c r="CW84" s="31"/>
      <c r="CX84" s="31"/>
      <c r="CY84" s="31"/>
      <c r="CZ84" s="31"/>
      <c r="DA84" s="31"/>
      <c r="DB84" s="31"/>
      <c r="DC84" s="31"/>
      <c r="DD84" s="31"/>
      <c r="DE84" s="31"/>
      <c r="DF84" s="31"/>
      <c r="DG84" s="31"/>
      <c r="DH84" s="31"/>
      <c r="DI84" s="31"/>
      <c r="DJ84" s="31"/>
      <c r="DK84" s="31"/>
      <c r="DL84" s="31"/>
      <c r="DM84" s="31"/>
      <c r="DN84" s="31"/>
      <c r="DO84" s="31"/>
      <c r="DP84" s="31"/>
      <c r="DQ84" s="31"/>
      <c r="DR84" s="31"/>
      <c r="DS84" s="31"/>
      <c r="DT84" s="31"/>
      <c r="DU84" s="31"/>
      <c r="DV84" s="31"/>
      <c r="DW84" s="31"/>
      <c r="DX84" s="31"/>
      <c r="DY84" s="31"/>
      <c r="DZ84" s="31"/>
      <c r="EA84" s="31"/>
      <c r="EB84" s="31"/>
      <c r="EC84" s="31"/>
      <c r="ED84" s="31"/>
      <c r="EE84" s="31"/>
      <c r="EF84" s="31"/>
      <c r="EG84" s="31"/>
      <c r="EH84" s="31"/>
      <c r="EI84" s="31"/>
      <c r="EJ84" s="31"/>
      <c r="EK84" s="31"/>
      <c r="EL84" s="31"/>
      <c r="EM84" s="31"/>
      <c r="EN84" s="31"/>
      <c r="EO84" s="31"/>
      <c r="EP84" s="31"/>
      <c r="EQ84" s="31"/>
      <c r="ER84" s="31"/>
      <c r="ES84" s="31"/>
      <c r="ET84" s="31"/>
      <c r="EU84" s="31"/>
      <c r="EV84" s="31"/>
      <c r="EW84" s="31"/>
      <c r="EX84" s="31"/>
      <c r="EY84" s="31"/>
      <c r="EZ84" s="31"/>
      <c r="FA84" s="31"/>
      <c r="FB84" s="31"/>
      <c r="FC84" s="31"/>
      <c r="FD84" s="31"/>
      <c r="FE84" s="31"/>
      <c r="FF84" s="31"/>
      <c r="FG84" s="31"/>
      <c r="FH84" s="31"/>
      <c r="FI84" s="31"/>
      <c r="FJ84" s="31"/>
      <c r="FK84" s="31"/>
      <c r="FL84" s="31">
        <v>1</v>
      </c>
    </row>
    <row r="85" spans="1:168">
      <c r="A85" s="31"/>
      <c r="B85" s="28" t="str">
        <f>Produits!B84</f>
        <v>Seigle collecté (semence)</v>
      </c>
      <c r="C85" s="31"/>
      <c r="D85" s="31"/>
      <c r="E85" s="31"/>
      <c r="F85" s="31"/>
      <c r="G85" s="31"/>
      <c r="H85" s="31"/>
      <c r="I85" s="31"/>
      <c r="J85" s="31"/>
      <c r="K85" s="31"/>
      <c r="L85" s="31"/>
      <c r="M85" s="31"/>
      <c r="N85" s="31"/>
      <c r="O85" s="31"/>
      <c r="P85" s="31"/>
      <c r="Q85" s="31"/>
      <c r="R85" s="31"/>
      <c r="S85" s="31"/>
      <c r="T85" s="31"/>
      <c r="U85" s="31"/>
      <c r="V85" s="31"/>
      <c r="W85" s="31">
        <v>1</v>
      </c>
      <c r="X85" s="31"/>
      <c r="Y85" s="31"/>
      <c r="Z85" s="31"/>
      <c r="AA85" s="31"/>
      <c r="AB85" s="31"/>
      <c r="AC85" s="31"/>
      <c r="AD85" s="31"/>
      <c r="AE85" s="31"/>
      <c r="AF85" s="31"/>
      <c r="AG85" s="31"/>
      <c r="AH85" s="31"/>
      <c r="AI85" s="31"/>
      <c r="AJ85" s="31"/>
      <c r="AK85" s="31"/>
      <c r="AL85" s="31"/>
      <c r="AM85" s="31">
        <v>1</v>
      </c>
      <c r="AN85" s="31">
        <v>1</v>
      </c>
      <c r="AO85" s="31">
        <v>1</v>
      </c>
      <c r="AP85" s="31"/>
      <c r="AQ85" s="31"/>
      <c r="AR85" s="31"/>
      <c r="AS85" s="31"/>
      <c r="AT85" s="31"/>
      <c r="AU85" s="31"/>
      <c r="AV85" s="31"/>
      <c r="AW85" s="31"/>
      <c r="AX85" s="31"/>
      <c r="AY85" s="31"/>
      <c r="AZ85" s="31"/>
      <c r="BA85" s="31"/>
      <c r="BB85" s="31"/>
      <c r="BC85" s="31"/>
      <c r="BD85" s="31"/>
      <c r="BE85" s="31"/>
      <c r="BF85" s="31"/>
      <c r="BG85" s="31"/>
      <c r="BH85" s="31"/>
      <c r="BI85" s="31"/>
      <c r="BJ85" s="31"/>
      <c r="BK85" s="31"/>
      <c r="BL85" s="31"/>
      <c r="BM85" s="31"/>
      <c r="BN85" s="31"/>
      <c r="BO85" s="31"/>
      <c r="BP85" s="31"/>
      <c r="BQ85" s="31"/>
      <c r="BR85" s="31"/>
      <c r="BS85" s="31"/>
      <c r="BT85" s="31"/>
      <c r="BU85" s="31"/>
      <c r="BV85" s="31">
        <v>1</v>
      </c>
      <c r="BW85" s="31">
        <v>1</v>
      </c>
      <c r="BX85" s="31"/>
      <c r="BY85" s="31"/>
      <c r="BZ85" s="31"/>
      <c r="CA85" s="31"/>
      <c r="CB85" s="31"/>
      <c r="CC85" s="31"/>
      <c r="CD85" s="31"/>
      <c r="CE85" s="31"/>
      <c r="CF85" s="31"/>
      <c r="CG85" s="31"/>
      <c r="CH85" s="31"/>
      <c r="CI85" s="31"/>
      <c r="CJ85" s="31"/>
      <c r="CK85" s="31"/>
      <c r="CL85" s="31"/>
      <c r="CM85" s="31"/>
      <c r="CN85" s="31"/>
      <c r="CO85" s="31"/>
      <c r="CP85" s="31"/>
      <c r="CQ85" s="31"/>
      <c r="CR85" s="31"/>
      <c r="CS85" s="31"/>
      <c r="CT85" s="31"/>
      <c r="CU85" s="31"/>
      <c r="CV85" s="31"/>
      <c r="CW85" s="31"/>
      <c r="CX85" s="31"/>
      <c r="CY85" s="31"/>
      <c r="CZ85" s="31"/>
      <c r="DA85" s="31"/>
      <c r="DB85" s="31"/>
      <c r="DC85" s="31"/>
      <c r="DD85" s="31"/>
      <c r="DE85" s="31"/>
      <c r="DF85" s="31"/>
      <c r="DG85" s="31"/>
      <c r="DH85" s="31"/>
      <c r="DI85" s="31"/>
      <c r="DJ85" s="31"/>
      <c r="DK85" s="31"/>
      <c r="DL85" s="31"/>
      <c r="DM85" s="31"/>
      <c r="DN85" s="31"/>
      <c r="DO85" s="31"/>
      <c r="DP85" s="31"/>
      <c r="DQ85" s="31"/>
      <c r="DR85" s="31"/>
      <c r="DS85" s="31"/>
      <c r="DT85" s="31"/>
      <c r="DU85" s="31"/>
      <c r="DV85" s="31"/>
      <c r="DW85" s="31"/>
      <c r="DX85" s="31"/>
      <c r="DY85" s="31"/>
      <c r="DZ85" s="31"/>
      <c r="EA85" s="31"/>
      <c r="EB85" s="31"/>
      <c r="EC85" s="31"/>
      <c r="ED85" s="31"/>
      <c r="EE85" s="31"/>
      <c r="EF85" s="31"/>
      <c r="EG85" s="31"/>
      <c r="EH85" s="31"/>
      <c r="EI85" s="31"/>
      <c r="EJ85" s="31"/>
      <c r="EK85" s="31"/>
      <c r="EL85" s="31"/>
      <c r="EM85" s="31"/>
      <c r="EN85" s="31"/>
      <c r="EO85" s="31"/>
      <c r="EP85" s="31"/>
      <c r="EQ85" s="31"/>
      <c r="ER85" s="31"/>
      <c r="ES85" s="31"/>
      <c r="ET85" s="31"/>
      <c r="EU85" s="31"/>
      <c r="EV85" s="31"/>
      <c r="EW85" s="31"/>
      <c r="EX85" s="31"/>
      <c r="EY85" s="31"/>
      <c r="EZ85" s="31"/>
      <c r="FA85" s="31"/>
      <c r="FB85" s="31"/>
      <c r="FC85" s="31"/>
      <c r="FD85" s="31"/>
      <c r="FE85" s="31"/>
      <c r="FF85" s="31"/>
      <c r="FG85" s="31"/>
      <c r="FH85" s="31"/>
      <c r="FI85" s="31"/>
      <c r="FJ85" s="31"/>
      <c r="FK85" s="31"/>
      <c r="FL85" s="31">
        <v>1</v>
      </c>
    </row>
    <row r="86" spans="1:168">
      <c r="A86" s="31"/>
      <c r="B86" s="28" t="str">
        <f>Produits!B85</f>
        <v>Avoine collecté</v>
      </c>
      <c r="C86" s="31"/>
      <c r="D86" s="31"/>
      <c r="E86" s="31"/>
      <c r="F86" s="31"/>
      <c r="G86" s="31"/>
      <c r="H86" s="31"/>
      <c r="I86" s="31"/>
      <c r="J86" s="31"/>
      <c r="K86" s="31"/>
      <c r="L86" s="31"/>
      <c r="M86" s="31"/>
      <c r="N86" s="31"/>
      <c r="O86" s="31"/>
      <c r="P86" s="31"/>
      <c r="Q86" s="31"/>
      <c r="R86" s="31"/>
      <c r="S86" s="31"/>
      <c r="T86" s="31"/>
      <c r="U86" s="31"/>
      <c r="V86" s="31"/>
      <c r="W86" s="31">
        <v>1</v>
      </c>
      <c r="X86" s="31"/>
      <c r="Y86" s="31"/>
      <c r="Z86" s="31"/>
      <c r="AA86" s="31"/>
      <c r="AB86" s="31"/>
      <c r="AC86" s="31"/>
      <c r="AD86" s="31"/>
      <c r="AE86" s="31"/>
      <c r="AF86" s="31"/>
      <c r="AG86" s="31"/>
      <c r="AH86" s="31"/>
      <c r="AI86" s="31"/>
      <c r="AJ86" s="31"/>
      <c r="AK86" s="31"/>
      <c r="AL86" s="31"/>
      <c r="AM86" s="31"/>
      <c r="AN86" s="31"/>
      <c r="AO86" s="31"/>
      <c r="AP86" s="31">
        <v>1</v>
      </c>
      <c r="AQ86" s="31">
        <v>1</v>
      </c>
      <c r="AR86" s="31">
        <v>1</v>
      </c>
      <c r="AS86" s="31"/>
      <c r="AT86" s="31"/>
      <c r="AU86" s="31"/>
      <c r="AV86" s="31"/>
      <c r="AW86" s="31"/>
      <c r="AX86" s="31"/>
      <c r="AY86" s="31"/>
      <c r="AZ86" s="31"/>
      <c r="BA86" s="31"/>
      <c r="BB86" s="31"/>
      <c r="BC86" s="31"/>
      <c r="BD86" s="31"/>
      <c r="BE86" s="31"/>
      <c r="BF86" s="31"/>
      <c r="BG86" s="31"/>
      <c r="BH86" s="31"/>
      <c r="BI86" s="31"/>
      <c r="BJ86" s="31"/>
      <c r="BK86" s="31"/>
      <c r="BL86" s="31"/>
      <c r="BM86" s="31"/>
      <c r="BN86" s="31"/>
      <c r="BO86" s="31"/>
      <c r="BP86" s="31"/>
      <c r="BQ86" s="31"/>
      <c r="BR86" s="31"/>
      <c r="BS86" s="31"/>
      <c r="BT86" s="31"/>
      <c r="BU86" s="31"/>
      <c r="BV86" s="31">
        <v>1</v>
      </c>
      <c r="BW86" s="31">
        <v>1</v>
      </c>
      <c r="BX86" s="31"/>
      <c r="BY86" s="31"/>
      <c r="BZ86" s="31"/>
      <c r="CA86" s="31"/>
      <c r="CB86" s="31"/>
      <c r="CC86" s="31"/>
      <c r="CD86" s="31"/>
      <c r="CE86" s="31"/>
      <c r="CF86" s="31"/>
      <c r="CG86" s="31"/>
      <c r="CH86" s="31"/>
      <c r="CI86" s="31"/>
      <c r="CJ86" s="31"/>
      <c r="CK86" s="31"/>
      <c r="CL86" s="31"/>
      <c r="CM86" s="31"/>
      <c r="CN86" s="31"/>
      <c r="CO86" s="31"/>
      <c r="CP86" s="31"/>
      <c r="CQ86" s="31"/>
      <c r="CR86" s="31"/>
      <c r="CS86" s="31"/>
      <c r="CT86" s="31"/>
      <c r="CU86" s="31"/>
      <c r="CV86" s="31"/>
      <c r="CW86" s="31"/>
      <c r="CX86" s="31"/>
      <c r="CY86" s="31"/>
      <c r="CZ86" s="31"/>
      <c r="DA86" s="31"/>
      <c r="DB86" s="31"/>
      <c r="DC86" s="31"/>
      <c r="DD86" s="31"/>
      <c r="DE86" s="31"/>
      <c r="DF86" s="31"/>
      <c r="DG86" s="31"/>
      <c r="DH86" s="31"/>
      <c r="DI86" s="31"/>
      <c r="DJ86" s="31"/>
      <c r="DK86" s="31"/>
      <c r="DL86" s="31"/>
      <c r="DM86" s="31"/>
      <c r="DN86" s="31"/>
      <c r="DO86" s="31"/>
      <c r="DP86" s="31"/>
      <c r="DQ86" s="31"/>
      <c r="DR86" s="31"/>
      <c r="DS86" s="31"/>
      <c r="DT86" s="31"/>
      <c r="DU86" s="31"/>
      <c r="DV86" s="31"/>
      <c r="DW86" s="31"/>
      <c r="DX86" s="31"/>
      <c r="DY86" s="31"/>
      <c r="DZ86" s="31"/>
      <c r="EA86" s="31"/>
      <c r="EB86" s="31"/>
      <c r="EC86" s="31"/>
      <c r="ED86" s="31"/>
      <c r="EE86" s="31"/>
      <c r="EF86" s="31"/>
      <c r="EG86" s="31"/>
      <c r="EH86" s="31"/>
      <c r="EI86" s="31"/>
      <c r="EJ86" s="31"/>
      <c r="EK86" s="31"/>
      <c r="EL86" s="31"/>
      <c r="EM86" s="31"/>
      <c r="EN86" s="31"/>
      <c r="EO86" s="31"/>
      <c r="EP86" s="31"/>
      <c r="EQ86" s="31"/>
      <c r="ER86" s="31"/>
      <c r="ES86" s="31"/>
      <c r="ET86" s="31"/>
      <c r="EU86" s="31"/>
      <c r="EV86" s="31"/>
      <c r="EW86" s="31"/>
      <c r="EX86" s="31"/>
      <c r="EY86" s="31"/>
      <c r="EZ86" s="31"/>
      <c r="FA86" s="31"/>
      <c r="FB86" s="31"/>
      <c r="FC86" s="31"/>
      <c r="FD86" s="31"/>
      <c r="FE86" s="31"/>
      <c r="FF86" s="31"/>
      <c r="FG86" s="31"/>
      <c r="FH86" s="31"/>
      <c r="FI86" s="31"/>
      <c r="FJ86" s="31"/>
      <c r="FK86" s="31"/>
      <c r="FL86" s="31">
        <v>1</v>
      </c>
    </row>
    <row r="87" spans="1:168">
      <c r="A87" s="31"/>
      <c r="B87" s="28" t="str">
        <f>Produits!B86</f>
        <v>Avoine collecté (conso)</v>
      </c>
      <c r="C87" s="31"/>
      <c r="D87" s="31"/>
      <c r="E87" s="31"/>
      <c r="F87" s="31"/>
      <c r="G87" s="31"/>
      <c r="H87" s="31"/>
      <c r="I87" s="31"/>
      <c r="J87" s="31"/>
      <c r="K87" s="31"/>
      <c r="L87" s="31"/>
      <c r="M87" s="31"/>
      <c r="N87" s="31"/>
      <c r="O87" s="31"/>
      <c r="P87" s="31"/>
      <c r="Q87" s="31"/>
      <c r="R87" s="31"/>
      <c r="S87" s="31"/>
      <c r="T87" s="31"/>
      <c r="U87" s="31"/>
      <c r="V87" s="31"/>
      <c r="W87" s="31">
        <v>1</v>
      </c>
      <c r="X87" s="31"/>
      <c r="Y87" s="31"/>
      <c r="Z87" s="31"/>
      <c r="AA87" s="31"/>
      <c r="AB87" s="31"/>
      <c r="AC87" s="31"/>
      <c r="AD87" s="31"/>
      <c r="AE87" s="31"/>
      <c r="AF87" s="31"/>
      <c r="AG87" s="31"/>
      <c r="AH87" s="31"/>
      <c r="AI87" s="31"/>
      <c r="AJ87" s="31"/>
      <c r="AK87" s="31"/>
      <c r="AL87" s="31"/>
      <c r="AM87" s="31"/>
      <c r="AN87" s="31"/>
      <c r="AO87" s="31"/>
      <c r="AP87" s="31">
        <v>1</v>
      </c>
      <c r="AQ87" s="31">
        <v>1</v>
      </c>
      <c r="AR87" s="31">
        <v>1</v>
      </c>
      <c r="AS87" s="31"/>
      <c r="AT87" s="31"/>
      <c r="AU87" s="31"/>
      <c r="AV87" s="31"/>
      <c r="AW87" s="31"/>
      <c r="AX87" s="31"/>
      <c r="AY87" s="31"/>
      <c r="AZ87" s="31"/>
      <c r="BA87" s="31"/>
      <c r="BB87" s="31"/>
      <c r="BC87" s="31"/>
      <c r="BD87" s="31"/>
      <c r="BE87" s="31"/>
      <c r="BF87" s="31"/>
      <c r="BG87" s="31"/>
      <c r="BH87" s="31"/>
      <c r="BI87" s="31"/>
      <c r="BJ87" s="31"/>
      <c r="BK87" s="31"/>
      <c r="BL87" s="31"/>
      <c r="BM87" s="31"/>
      <c r="BN87" s="31"/>
      <c r="BO87" s="31"/>
      <c r="BP87" s="31"/>
      <c r="BQ87" s="31"/>
      <c r="BR87" s="31"/>
      <c r="BS87" s="31"/>
      <c r="BT87" s="31"/>
      <c r="BU87" s="31"/>
      <c r="BV87" s="31">
        <v>1</v>
      </c>
      <c r="BW87" s="31">
        <v>1</v>
      </c>
      <c r="BX87" s="31"/>
      <c r="BY87" s="31"/>
      <c r="BZ87" s="31"/>
      <c r="CA87" s="31"/>
      <c r="CB87" s="31"/>
      <c r="CC87" s="31"/>
      <c r="CD87" s="31"/>
      <c r="CE87" s="31"/>
      <c r="CF87" s="31"/>
      <c r="CG87" s="31"/>
      <c r="CH87" s="31"/>
      <c r="CI87" s="31"/>
      <c r="CJ87" s="31"/>
      <c r="CK87" s="31"/>
      <c r="CL87" s="31"/>
      <c r="CM87" s="31"/>
      <c r="CN87" s="31"/>
      <c r="CO87" s="31"/>
      <c r="CP87" s="31"/>
      <c r="CQ87" s="31"/>
      <c r="CR87" s="31"/>
      <c r="CS87" s="31"/>
      <c r="CT87" s="31"/>
      <c r="CU87" s="31"/>
      <c r="CV87" s="31"/>
      <c r="CW87" s="31"/>
      <c r="CX87" s="31"/>
      <c r="CY87" s="31"/>
      <c r="CZ87" s="31"/>
      <c r="DA87" s="31"/>
      <c r="DB87" s="31"/>
      <c r="DC87" s="31"/>
      <c r="DD87" s="31"/>
      <c r="DE87" s="31"/>
      <c r="DF87" s="31"/>
      <c r="DG87" s="31"/>
      <c r="DH87" s="31"/>
      <c r="DI87" s="31"/>
      <c r="DJ87" s="31"/>
      <c r="DK87" s="31"/>
      <c r="DL87" s="31"/>
      <c r="DM87" s="31"/>
      <c r="DN87" s="31"/>
      <c r="DO87" s="31"/>
      <c r="DP87" s="31"/>
      <c r="DQ87" s="31"/>
      <c r="DR87" s="31"/>
      <c r="DS87" s="31"/>
      <c r="DT87" s="31"/>
      <c r="DU87" s="31"/>
      <c r="DV87" s="31"/>
      <c r="DW87" s="31"/>
      <c r="DX87" s="31"/>
      <c r="DY87" s="31"/>
      <c r="DZ87" s="31"/>
      <c r="EA87" s="31"/>
      <c r="EB87" s="31"/>
      <c r="EC87" s="31"/>
      <c r="ED87" s="31"/>
      <c r="EE87" s="31"/>
      <c r="EF87" s="31"/>
      <c r="EG87" s="31"/>
      <c r="EH87" s="31"/>
      <c r="EI87" s="31"/>
      <c r="EJ87" s="31"/>
      <c r="EK87" s="31"/>
      <c r="EL87" s="31"/>
      <c r="EM87" s="31"/>
      <c r="EN87" s="31"/>
      <c r="EO87" s="31"/>
      <c r="EP87" s="31"/>
      <c r="EQ87" s="31"/>
      <c r="ER87" s="31"/>
      <c r="ES87" s="31"/>
      <c r="ET87" s="31"/>
      <c r="EU87" s="31"/>
      <c r="EV87" s="31"/>
      <c r="EW87" s="31"/>
      <c r="EX87" s="31"/>
      <c r="EY87" s="31"/>
      <c r="EZ87" s="31"/>
      <c r="FA87" s="31"/>
      <c r="FB87" s="31"/>
      <c r="FC87" s="31"/>
      <c r="FD87" s="31"/>
      <c r="FE87" s="31"/>
      <c r="FF87" s="31"/>
      <c r="FG87" s="31"/>
      <c r="FH87" s="31"/>
      <c r="FI87" s="31"/>
      <c r="FJ87" s="31"/>
      <c r="FK87" s="31"/>
      <c r="FL87" s="31">
        <v>1</v>
      </c>
    </row>
    <row r="88" spans="1:168">
      <c r="A88" s="31"/>
      <c r="B88" s="28" t="str">
        <f>Produits!B87</f>
        <v>Avoine collecté (semence)</v>
      </c>
      <c r="C88" s="31"/>
      <c r="D88" s="31"/>
      <c r="E88" s="31"/>
      <c r="F88" s="31"/>
      <c r="G88" s="31"/>
      <c r="H88" s="31"/>
      <c r="I88" s="31"/>
      <c r="J88" s="31"/>
      <c r="K88" s="31"/>
      <c r="L88" s="31"/>
      <c r="M88" s="31"/>
      <c r="N88" s="31"/>
      <c r="O88" s="31"/>
      <c r="P88" s="31"/>
      <c r="Q88" s="31"/>
      <c r="R88" s="31"/>
      <c r="S88" s="31"/>
      <c r="T88" s="31"/>
      <c r="U88" s="31"/>
      <c r="V88" s="31"/>
      <c r="W88" s="31">
        <v>1</v>
      </c>
      <c r="X88" s="31"/>
      <c r="Y88" s="31"/>
      <c r="Z88" s="31"/>
      <c r="AA88" s="31"/>
      <c r="AB88" s="31"/>
      <c r="AC88" s="31"/>
      <c r="AD88" s="31"/>
      <c r="AE88" s="31"/>
      <c r="AF88" s="31"/>
      <c r="AG88" s="31"/>
      <c r="AH88" s="31"/>
      <c r="AI88" s="31"/>
      <c r="AJ88" s="31"/>
      <c r="AK88" s="31"/>
      <c r="AL88" s="31"/>
      <c r="AM88" s="31"/>
      <c r="AN88" s="31"/>
      <c r="AO88" s="31"/>
      <c r="AP88" s="31">
        <v>1</v>
      </c>
      <c r="AQ88" s="31">
        <v>1</v>
      </c>
      <c r="AR88" s="31">
        <v>1</v>
      </c>
      <c r="AS88" s="31"/>
      <c r="AT88" s="31"/>
      <c r="AU88" s="31"/>
      <c r="AV88" s="31"/>
      <c r="AW88" s="31"/>
      <c r="AX88" s="31"/>
      <c r="AY88" s="31"/>
      <c r="AZ88" s="31"/>
      <c r="BA88" s="31"/>
      <c r="BB88" s="31"/>
      <c r="BC88" s="31"/>
      <c r="BD88" s="31"/>
      <c r="BE88" s="31"/>
      <c r="BF88" s="31"/>
      <c r="BG88" s="31"/>
      <c r="BH88" s="31"/>
      <c r="BI88" s="31"/>
      <c r="BJ88" s="31"/>
      <c r="BK88" s="31"/>
      <c r="BL88" s="31"/>
      <c r="BM88" s="31"/>
      <c r="BN88" s="31"/>
      <c r="BO88" s="31"/>
      <c r="BP88" s="31"/>
      <c r="BQ88" s="31"/>
      <c r="BR88" s="31"/>
      <c r="BS88" s="31"/>
      <c r="BT88" s="31"/>
      <c r="BU88" s="31"/>
      <c r="BV88" s="31">
        <v>1</v>
      </c>
      <c r="BW88" s="31">
        <v>1</v>
      </c>
      <c r="BX88" s="31"/>
      <c r="BY88" s="31"/>
      <c r="BZ88" s="31"/>
      <c r="CA88" s="31"/>
      <c r="CB88" s="31"/>
      <c r="CC88" s="31"/>
      <c r="CD88" s="31"/>
      <c r="CE88" s="31"/>
      <c r="CF88" s="31"/>
      <c r="CG88" s="31"/>
      <c r="CH88" s="31"/>
      <c r="CI88" s="31"/>
      <c r="CJ88" s="31"/>
      <c r="CK88" s="31"/>
      <c r="CL88" s="31"/>
      <c r="CM88" s="31"/>
      <c r="CN88" s="31"/>
      <c r="CO88" s="31"/>
      <c r="CP88" s="31"/>
      <c r="CQ88" s="31"/>
      <c r="CR88" s="31"/>
      <c r="CS88" s="31"/>
      <c r="CT88" s="31"/>
      <c r="CU88" s="31"/>
      <c r="CV88" s="31"/>
      <c r="CW88" s="31"/>
      <c r="CX88" s="31"/>
      <c r="CY88" s="31"/>
      <c r="CZ88" s="31"/>
      <c r="DA88" s="31"/>
      <c r="DB88" s="31"/>
      <c r="DC88" s="31"/>
      <c r="DD88" s="31"/>
      <c r="DE88" s="31"/>
      <c r="DF88" s="31"/>
      <c r="DG88" s="31"/>
      <c r="DH88" s="31"/>
      <c r="DI88" s="31"/>
      <c r="DJ88" s="31"/>
      <c r="DK88" s="31"/>
      <c r="DL88" s="31"/>
      <c r="DM88" s="31"/>
      <c r="DN88" s="31"/>
      <c r="DO88" s="31"/>
      <c r="DP88" s="31"/>
      <c r="DQ88" s="31"/>
      <c r="DR88" s="31"/>
      <c r="DS88" s="31"/>
      <c r="DT88" s="31"/>
      <c r="DU88" s="31"/>
      <c r="DV88" s="31"/>
      <c r="DW88" s="31"/>
      <c r="DX88" s="31"/>
      <c r="DY88" s="31"/>
      <c r="DZ88" s="31"/>
      <c r="EA88" s="31"/>
      <c r="EB88" s="31"/>
      <c r="EC88" s="31"/>
      <c r="ED88" s="31"/>
      <c r="EE88" s="31"/>
      <c r="EF88" s="31"/>
      <c r="EG88" s="31"/>
      <c r="EH88" s="31"/>
      <c r="EI88" s="31"/>
      <c r="EJ88" s="31"/>
      <c r="EK88" s="31"/>
      <c r="EL88" s="31"/>
      <c r="EM88" s="31"/>
      <c r="EN88" s="31"/>
      <c r="EO88" s="31"/>
      <c r="EP88" s="31"/>
      <c r="EQ88" s="31"/>
      <c r="ER88" s="31"/>
      <c r="ES88" s="31"/>
      <c r="ET88" s="31"/>
      <c r="EU88" s="31"/>
      <c r="EV88" s="31"/>
      <c r="EW88" s="31"/>
      <c r="EX88" s="31"/>
      <c r="EY88" s="31"/>
      <c r="EZ88" s="31"/>
      <c r="FA88" s="31"/>
      <c r="FB88" s="31"/>
      <c r="FC88" s="31"/>
      <c r="FD88" s="31"/>
      <c r="FE88" s="31"/>
      <c r="FF88" s="31"/>
      <c r="FG88" s="31"/>
      <c r="FH88" s="31"/>
      <c r="FI88" s="31"/>
      <c r="FJ88" s="31"/>
      <c r="FK88" s="31"/>
      <c r="FL88" s="31">
        <v>1</v>
      </c>
    </row>
    <row r="89" spans="1:168">
      <c r="A89" s="31"/>
      <c r="B89" s="28" t="str">
        <f>Produits!B88</f>
        <v>Sorgho-grain collecté</v>
      </c>
      <c r="C89" s="31"/>
      <c r="D89" s="31"/>
      <c r="E89" s="31"/>
      <c r="F89" s="31"/>
      <c r="G89" s="31"/>
      <c r="H89" s="31"/>
      <c r="I89" s="31"/>
      <c r="J89" s="31"/>
      <c r="K89" s="31"/>
      <c r="L89" s="31"/>
      <c r="M89" s="31"/>
      <c r="N89" s="31"/>
      <c r="O89" s="31"/>
      <c r="P89" s="31"/>
      <c r="Q89" s="31"/>
      <c r="R89" s="31"/>
      <c r="S89" s="31"/>
      <c r="T89" s="31"/>
      <c r="U89" s="31"/>
      <c r="V89" s="31"/>
      <c r="W89" s="31">
        <v>1</v>
      </c>
      <c r="X89" s="31"/>
      <c r="Y89" s="31"/>
      <c r="Z89" s="31"/>
      <c r="AA89" s="31"/>
      <c r="AB89" s="31"/>
      <c r="AC89" s="31"/>
      <c r="AD89" s="31"/>
      <c r="AE89" s="31"/>
      <c r="AF89" s="31"/>
      <c r="AG89" s="31"/>
      <c r="AH89" s="31"/>
      <c r="AI89" s="31"/>
      <c r="AJ89" s="31"/>
      <c r="AK89" s="31"/>
      <c r="AL89" s="31"/>
      <c r="AM89" s="31"/>
      <c r="AN89" s="31"/>
      <c r="AO89" s="31"/>
      <c r="AP89" s="31"/>
      <c r="AQ89" s="31"/>
      <c r="AR89" s="31"/>
      <c r="AS89" s="31">
        <v>1</v>
      </c>
      <c r="AT89" s="31">
        <v>1</v>
      </c>
      <c r="AU89" s="31">
        <v>1</v>
      </c>
      <c r="AV89" s="31"/>
      <c r="AW89" s="31"/>
      <c r="AX89" s="31"/>
      <c r="AY89" s="31"/>
      <c r="AZ89" s="31"/>
      <c r="BA89" s="31"/>
      <c r="BB89" s="31"/>
      <c r="BC89" s="31"/>
      <c r="BD89" s="31"/>
      <c r="BE89" s="31"/>
      <c r="BF89" s="31"/>
      <c r="BG89" s="31"/>
      <c r="BH89" s="31"/>
      <c r="BI89" s="31"/>
      <c r="BJ89" s="31"/>
      <c r="BK89" s="31"/>
      <c r="BL89" s="31"/>
      <c r="BM89" s="31"/>
      <c r="BN89" s="31"/>
      <c r="BO89" s="31"/>
      <c r="BP89" s="31"/>
      <c r="BQ89" s="31"/>
      <c r="BR89" s="31"/>
      <c r="BS89" s="31"/>
      <c r="BT89" s="31"/>
      <c r="BU89" s="31"/>
      <c r="BV89" s="31">
        <v>1</v>
      </c>
      <c r="BW89" s="31">
        <v>1</v>
      </c>
      <c r="BX89" s="31"/>
      <c r="BY89" s="31"/>
      <c r="BZ89" s="31"/>
      <c r="CA89" s="31"/>
      <c r="CB89" s="31"/>
      <c r="CC89" s="31"/>
      <c r="CD89" s="31"/>
      <c r="CE89" s="31"/>
      <c r="CF89" s="31"/>
      <c r="CG89" s="31"/>
      <c r="CH89" s="31"/>
      <c r="CI89" s="31"/>
      <c r="CJ89" s="31"/>
      <c r="CK89" s="31"/>
      <c r="CL89" s="31"/>
      <c r="CM89" s="31"/>
      <c r="CN89" s="31"/>
      <c r="CO89" s="31"/>
      <c r="CP89" s="31"/>
      <c r="CQ89" s="31"/>
      <c r="CR89" s="31"/>
      <c r="CS89" s="31"/>
      <c r="CT89" s="31"/>
      <c r="CU89" s="31"/>
      <c r="CV89" s="31"/>
      <c r="CW89" s="31"/>
      <c r="CX89" s="31"/>
      <c r="CY89" s="31"/>
      <c r="CZ89" s="31"/>
      <c r="DA89" s="31"/>
      <c r="DB89" s="31"/>
      <c r="DC89" s="31"/>
      <c r="DD89" s="31"/>
      <c r="DE89" s="31"/>
      <c r="DF89" s="31"/>
      <c r="DG89" s="31"/>
      <c r="DH89" s="31"/>
      <c r="DI89" s="31"/>
      <c r="DJ89" s="31"/>
      <c r="DK89" s="31"/>
      <c r="DL89" s="31"/>
      <c r="DM89" s="31"/>
      <c r="DN89" s="31"/>
      <c r="DO89" s="31"/>
      <c r="DP89" s="31"/>
      <c r="DQ89" s="31"/>
      <c r="DR89" s="31"/>
      <c r="DS89" s="31"/>
      <c r="DT89" s="31"/>
      <c r="DU89" s="31"/>
      <c r="DV89" s="31"/>
      <c r="DW89" s="31"/>
      <c r="DX89" s="31"/>
      <c r="DY89" s="31"/>
      <c r="DZ89" s="31"/>
      <c r="EA89" s="31"/>
      <c r="EB89" s="31"/>
      <c r="EC89" s="31"/>
      <c r="ED89" s="31"/>
      <c r="EE89" s="31"/>
      <c r="EF89" s="31"/>
      <c r="EG89" s="31"/>
      <c r="EH89" s="31"/>
      <c r="EI89" s="31"/>
      <c r="EJ89" s="31"/>
      <c r="EK89" s="31"/>
      <c r="EL89" s="31"/>
      <c r="EM89" s="31"/>
      <c r="EN89" s="31"/>
      <c r="EO89" s="31"/>
      <c r="EP89" s="31"/>
      <c r="EQ89" s="31"/>
      <c r="ER89" s="31"/>
      <c r="ES89" s="31"/>
      <c r="ET89" s="31"/>
      <c r="EU89" s="31"/>
      <c r="EV89" s="31"/>
      <c r="EW89" s="31"/>
      <c r="EX89" s="31"/>
      <c r="EY89" s="31"/>
      <c r="EZ89" s="31"/>
      <c r="FA89" s="31"/>
      <c r="FB89" s="31"/>
      <c r="FC89" s="31"/>
      <c r="FD89" s="31"/>
      <c r="FE89" s="31"/>
      <c r="FF89" s="31"/>
      <c r="FG89" s="31"/>
      <c r="FH89" s="31"/>
      <c r="FI89" s="31"/>
      <c r="FJ89" s="31"/>
      <c r="FK89" s="31"/>
      <c r="FL89" s="31">
        <v>1</v>
      </c>
    </row>
    <row r="90" spans="1:168">
      <c r="A90" s="31"/>
      <c r="B90" s="28" t="str">
        <f>Produits!B89</f>
        <v>Sorgho-grain collecté (conso)</v>
      </c>
      <c r="C90" s="31"/>
      <c r="D90" s="31"/>
      <c r="E90" s="31"/>
      <c r="F90" s="31"/>
      <c r="G90" s="31"/>
      <c r="H90" s="31"/>
      <c r="I90" s="31"/>
      <c r="J90" s="31"/>
      <c r="K90" s="31"/>
      <c r="L90" s="31"/>
      <c r="M90" s="31"/>
      <c r="N90" s="31"/>
      <c r="O90" s="31"/>
      <c r="P90" s="31"/>
      <c r="Q90" s="31"/>
      <c r="R90" s="31"/>
      <c r="S90" s="31"/>
      <c r="T90" s="31"/>
      <c r="U90" s="31"/>
      <c r="V90" s="31"/>
      <c r="W90" s="31">
        <v>1</v>
      </c>
      <c r="X90" s="31"/>
      <c r="Y90" s="31"/>
      <c r="Z90" s="31"/>
      <c r="AA90" s="31"/>
      <c r="AB90" s="31"/>
      <c r="AC90" s="31"/>
      <c r="AD90" s="31"/>
      <c r="AE90" s="31"/>
      <c r="AF90" s="31"/>
      <c r="AG90" s="31"/>
      <c r="AH90" s="31"/>
      <c r="AI90" s="31"/>
      <c r="AJ90" s="31"/>
      <c r="AK90" s="31"/>
      <c r="AL90" s="31"/>
      <c r="AM90" s="31"/>
      <c r="AN90" s="31"/>
      <c r="AO90" s="31"/>
      <c r="AP90" s="31"/>
      <c r="AQ90" s="31"/>
      <c r="AR90" s="31"/>
      <c r="AS90" s="31">
        <v>1</v>
      </c>
      <c r="AT90" s="31">
        <v>1</v>
      </c>
      <c r="AU90" s="31">
        <v>1</v>
      </c>
      <c r="AV90" s="31"/>
      <c r="AW90" s="31"/>
      <c r="AX90" s="31"/>
      <c r="AY90" s="31"/>
      <c r="AZ90" s="31"/>
      <c r="BA90" s="31"/>
      <c r="BB90" s="31"/>
      <c r="BC90" s="31"/>
      <c r="BD90" s="31"/>
      <c r="BE90" s="31"/>
      <c r="BF90" s="31"/>
      <c r="BG90" s="31"/>
      <c r="BH90" s="31"/>
      <c r="BI90" s="31"/>
      <c r="BJ90" s="31"/>
      <c r="BK90" s="31"/>
      <c r="BL90" s="31"/>
      <c r="BM90" s="31"/>
      <c r="BN90" s="31"/>
      <c r="BO90" s="31"/>
      <c r="BP90" s="31"/>
      <c r="BQ90" s="31"/>
      <c r="BR90" s="31"/>
      <c r="BS90" s="31"/>
      <c r="BT90" s="31"/>
      <c r="BU90" s="31"/>
      <c r="BV90" s="31">
        <v>1</v>
      </c>
      <c r="BW90" s="31">
        <v>1</v>
      </c>
      <c r="BX90" s="31"/>
      <c r="BY90" s="31"/>
      <c r="BZ90" s="31"/>
      <c r="CA90" s="31"/>
      <c r="CB90" s="31"/>
      <c r="CC90" s="31"/>
      <c r="CD90" s="31"/>
      <c r="CE90" s="31"/>
      <c r="CF90" s="31"/>
      <c r="CG90" s="31"/>
      <c r="CH90" s="31"/>
      <c r="CI90" s="31"/>
      <c r="CJ90" s="31"/>
      <c r="CK90" s="31"/>
      <c r="CL90" s="31"/>
      <c r="CM90" s="31"/>
      <c r="CN90" s="31"/>
      <c r="CO90" s="31"/>
      <c r="CP90" s="31"/>
      <c r="CQ90" s="31"/>
      <c r="CR90" s="31"/>
      <c r="CS90" s="31"/>
      <c r="CT90" s="31"/>
      <c r="CU90" s="31"/>
      <c r="CV90" s="31"/>
      <c r="CW90" s="31"/>
      <c r="CX90" s="31"/>
      <c r="CY90" s="31"/>
      <c r="CZ90" s="31"/>
      <c r="DA90" s="31"/>
      <c r="DB90" s="31"/>
      <c r="DC90" s="31"/>
      <c r="DD90" s="31"/>
      <c r="DE90" s="31"/>
      <c r="DF90" s="31"/>
      <c r="DG90" s="31"/>
      <c r="DH90" s="31"/>
      <c r="DI90" s="31"/>
      <c r="DJ90" s="31"/>
      <c r="DK90" s="31"/>
      <c r="DL90" s="31"/>
      <c r="DM90" s="31"/>
      <c r="DN90" s="31"/>
      <c r="DO90" s="31"/>
      <c r="DP90" s="31"/>
      <c r="DQ90" s="31"/>
      <c r="DR90" s="31"/>
      <c r="DS90" s="31"/>
      <c r="DT90" s="31"/>
      <c r="DU90" s="31"/>
      <c r="DV90" s="31"/>
      <c r="DW90" s="31"/>
      <c r="DX90" s="31"/>
      <c r="DY90" s="31"/>
      <c r="DZ90" s="31"/>
      <c r="EA90" s="31"/>
      <c r="EB90" s="31"/>
      <c r="EC90" s="31"/>
      <c r="ED90" s="31"/>
      <c r="EE90" s="31"/>
      <c r="EF90" s="31"/>
      <c r="EG90" s="31"/>
      <c r="EH90" s="31"/>
      <c r="EI90" s="31"/>
      <c r="EJ90" s="31"/>
      <c r="EK90" s="31"/>
      <c r="EL90" s="31"/>
      <c r="EM90" s="31"/>
      <c r="EN90" s="31"/>
      <c r="EO90" s="31"/>
      <c r="EP90" s="31"/>
      <c r="EQ90" s="31"/>
      <c r="ER90" s="31"/>
      <c r="ES90" s="31"/>
      <c r="ET90" s="31"/>
      <c r="EU90" s="31"/>
      <c r="EV90" s="31"/>
      <c r="EW90" s="31"/>
      <c r="EX90" s="31"/>
      <c r="EY90" s="31"/>
      <c r="EZ90" s="31"/>
      <c r="FA90" s="31"/>
      <c r="FB90" s="31"/>
      <c r="FC90" s="31"/>
      <c r="FD90" s="31"/>
      <c r="FE90" s="31"/>
      <c r="FF90" s="31"/>
      <c r="FG90" s="31"/>
      <c r="FH90" s="31"/>
      <c r="FI90" s="31"/>
      <c r="FJ90" s="31"/>
      <c r="FK90" s="31"/>
      <c r="FL90" s="31">
        <v>1</v>
      </c>
    </row>
    <row r="91" spans="1:168">
      <c r="A91" s="31"/>
      <c r="B91" s="28" t="str">
        <f>Produits!B90</f>
        <v>Sorgho-grain collecté (semence)</v>
      </c>
      <c r="C91" s="31"/>
      <c r="D91" s="31"/>
      <c r="E91" s="31"/>
      <c r="F91" s="31"/>
      <c r="G91" s="31"/>
      <c r="H91" s="31"/>
      <c r="I91" s="31"/>
      <c r="J91" s="31"/>
      <c r="K91" s="31"/>
      <c r="L91" s="31"/>
      <c r="M91" s="31"/>
      <c r="N91" s="31"/>
      <c r="O91" s="31"/>
      <c r="P91" s="31"/>
      <c r="Q91" s="31"/>
      <c r="R91" s="31"/>
      <c r="S91" s="31"/>
      <c r="T91" s="31"/>
      <c r="U91" s="31"/>
      <c r="V91" s="31"/>
      <c r="W91" s="31">
        <v>1</v>
      </c>
      <c r="X91" s="31"/>
      <c r="Y91" s="31"/>
      <c r="Z91" s="31"/>
      <c r="AA91" s="31"/>
      <c r="AB91" s="31"/>
      <c r="AC91" s="31"/>
      <c r="AD91" s="31"/>
      <c r="AE91" s="31"/>
      <c r="AF91" s="31"/>
      <c r="AG91" s="31"/>
      <c r="AH91" s="31"/>
      <c r="AI91" s="31"/>
      <c r="AJ91" s="31"/>
      <c r="AK91" s="31"/>
      <c r="AL91" s="31"/>
      <c r="AM91" s="31"/>
      <c r="AN91" s="31"/>
      <c r="AO91" s="31"/>
      <c r="AP91" s="31"/>
      <c r="AQ91" s="31"/>
      <c r="AR91" s="31"/>
      <c r="AS91" s="31">
        <v>1</v>
      </c>
      <c r="AT91" s="31">
        <v>1</v>
      </c>
      <c r="AU91" s="31">
        <v>1</v>
      </c>
      <c r="AV91" s="31"/>
      <c r="AW91" s="31"/>
      <c r="AX91" s="31"/>
      <c r="AY91" s="31"/>
      <c r="AZ91" s="31"/>
      <c r="BA91" s="31"/>
      <c r="BB91" s="31"/>
      <c r="BC91" s="31"/>
      <c r="BD91" s="31"/>
      <c r="BE91" s="31"/>
      <c r="BF91" s="31"/>
      <c r="BG91" s="31"/>
      <c r="BH91" s="31"/>
      <c r="BI91" s="31"/>
      <c r="BJ91" s="31"/>
      <c r="BK91" s="31"/>
      <c r="BL91" s="31"/>
      <c r="BM91" s="31"/>
      <c r="BN91" s="31"/>
      <c r="BO91" s="31"/>
      <c r="BP91" s="31"/>
      <c r="BQ91" s="31"/>
      <c r="BR91" s="31"/>
      <c r="BS91" s="31"/>
      <c r="BT91" s="31"/>
      <c r="BU91" s="31"/>
      <c r="BV91" s="31">
        <v>1</v>
      </c>
      <c r="BW91" s="31">
        <v>1</v>
      </c>
      <c r="BX91" s="31"/>
      <c r="BY91" s="31"/>
      <c r="BZ91" s="31"/>
      <c r="CA91" s="31"/>
      <c r="CB91" s="31"/>
      <c r="CC91" s="31"/>
      <c r="CD91" s="31"/>
      <c r="CE91" s="31"/>
      <c r="CF91" s="31"/>
      <c r="CG91" s="31"/>
      <c r="CH91" s="31"/>
      <c r="CI91" s="31"/>
      <c r="CJ91" s="31"/>
      <c r="CK91" s="31"/>
      <c r="CL91" s="31"/>
      <c r="CM91" s="31"/>
      <c r="CN91" s="31"/>
      <c r="CO91" s="31"/>
      <c r="CP91" s="31"/>
      <c r="CQ91" s="31"/>
      <c r="CR91" s="31"/>
      <c r="CS91" s="31"/>
      <c r="CT91" s="31"/>
      <c r="CU91" s="31"/>
      <c r="CV91" s="31"/>
      <c r="CW91" s="31"/>
      <c r="CX91" s="31"/>
      <c r="CY91" s="31"/>
      <c r="CZ91" s="31"/>
      <c r="DA91" s="31"/>
      <c r="DB91" s="31"/>
      <c r="DC91" s="31"/>
      <c r="DD91" s="31"/>
      <c r="DE91" s="31"/>
      <c r="DF91" s="31"/>
      <c r="DG91" s="31"/>
      <c r="DH91" s="31"/>
      <c r="DI91" s="31"/>
      <c r="DJ91" s="31"/>
      <c r="DK91" s="31"/>
      <c r="DL91" s="31"/>
      <c r="DM91" s="31"/>
      <c r="DN91" s="31"/>
      <c r="DO91" s="31"/>
      <c r="DP91" s="31"/>
      <c r="DQ91" s="31"/>
      <c r="DR91" s="31"/>
      <c r="DS91" s="31"/>
      <c r="DT91" s="31"/>
      <c r="DU91" s="31"/>
      <c r="DV91" s="31"/>
      <c r="DW91" s="31"/>
      <c r="DX91" s="31"/>
      <c r="DY91" s="31"/>
      <c r="DZ91" s="31"/>
      <c r="EA91" s="31"/>
      <c r="EB91" s="31"/>
      <c r="EC91" s="31"/>
      <c r="ED91" s="31"/>
      <c r="EE91" s="31"/>
      <c r="EF91" s="31"/>
      <c r="EG91" s="31"/>
      <c r="EH91" s="31"/>
      <c r="EI91" s="31"/>
      <c r="EJ91" s="31"/>
      <c r="EK91" s="31"/>
      <c r="EL91" s="31"/>
      <c r="EM91" s="31"/>
      <c r="EN91" s="31"/>
      <c r="EO91" s="31"/>
      <c r="EP91" s="31"/>
      <c r="EQ91" s="31"/>
      <c r="ER91" s="31"/>
      <c r="ES91" s="31"/>
      <c r="ET91" s="31"/>
      <c r="EU91" s="31"/>
      <c r="EV91" s="31"/>
      <c r="EW91" s="31"/>
      <c r="EX91" s="31"/>
      <c r="EY91" s="31"/>
      <c r="EZ91" s="31"/>
      <c r="FA91" s="31"/>
      <c r="FB91" s="31"/>
      <c r="FC91" s="31"/>
      <c r="FD91" s="31"/>
      <c r="FE91" s="31"/>
      <c r="FF91" s="31"/>
      <c r="FG91" s="31"/>
      <c r="FH91" s="31"/>
      <c r="FI91" s="31"/>
      <c r="FJ91" s="31"/>
      <c r="FK91" s="31"/>
      <c r="FL91" s="31">
        <v>1</v>
      </c>
    </row>
    <row r="92" spans="1:168">
      <c r="A92" s="31"/>
      <c r="B92" s="28" t="str">
        <f>Produits!B91</f>
        <v>Triticale collecté</v>
      </c>
      <c r="C92" s="31"/>
      <c r="D92" s="31"/>
      <c r="E92" s="31"/>
      <c r="F92" s="31"/>
      <c r="G92" s="31"/>
      <c r="H92" s="31"/>
      <c r="I92" s="31"/>
      <c r="J92" s="31"/>
      <c r="K92" s="31"/>
      <c r="L92" s="31"/>
      <c r="M92" s="31"/>
      <c r="N92" s="31"/>
      <c r="O92" s="31"/>
      <c r="P92" s="31"/>
      <c r="Q92" s="31"/>
      <c r="R92" s="31"/>
      <c r="S92" s="31"/>
      <c r="T92" s="31"/>
      <c r="U92" s="31"/>
      <c r="V92" s="31"/>
      <c r="W92" s="31">
        <v>1</v>
      </c>
      <c r="X92" s="31"/>
      <c r="Y92" s="31"/>
      <c r="Z92" s="31"/>
      <c r="AA92" s="31"/>
      <c r="AB92" s="31"/>
      <c r="AC92" s="31"/>
      <c r="AD92" s="31"/>
      <c r="AE92" s="31"/>
      <c r="AF92" s="31"/>
      <c r="AG92" s="31"/>
      <c r="AH92" s="31"/>
      <c r="AI92" s="31"/>
      <c r="AJ92" s="31"/>
      <c r="AK92" s="31"/>
      <c r="AL92" s="31"/>
      <c r="AM92" s="31"/>
      <c r="AN92" s="31"/>
      <c r="AO92" s="31"/>
      <c r="AP92" s="31"/>
      <c r="AQ92" s="31"/>
      <c r="AR92" s="31"/>
      <c r="AS92" s="31"/>
      <c r="AT92" s="31"/>
      <c r="AU92" s="31"/>
      <c r="AV92" s="31">
        <v>1</v>
      </c>
      <c r="AW92" s="31">
        <v>1</v>
      </c>
      <c r="AX92" s="31">
        <v>1</v>
      </c>
      <c r="AY92" s="31"/>
      <c r="AZ92" s="31"/>
      <c r="BA92" s="31"/>
      <c r="BB92" s="31"/>
      <c r="BC92" s="31"/>
      <c r="BD92" s="31"/>
      <c r="BE92" s="31"/>
      <c r="BF92" s="31"/>
      <c r="BG92" s="31"/>
      <c r="BH92" s="31"/>
      <c r="BI92" s="31"/>
      <c r="BJ92" s="31"/>
      <c r="BK92" s="31"/>
      <c r="BL92" s="31"/>
      <c r="BM92" s="31"/>
      <c r="BN92" s="31"/>
      <c r="BO92" s="31"/>
      <c r="BP92" s="31"/>
      <c r="BQ92" s="31"/>
      <c r="BR92" s="31"/>
      <c r="BS92" s="31"/>
      <c r="BT92" s="31"/>
      <c r="BU92" s="31"/>
      <c r="BV92" s="31">
        <v>1</v>
      </c>
      <c r="BW92" s="31">
        <v>1</v>
      </c>
      <c r="BX92" s="31"/>
      <c r="BY92" s="31"/>
      <c r="BZ92" s="31"/>
      <c r="CA92" s="31"/>
      <c r="CB92" s="31"/>
      <c r="CC92" s="31"/>
      <c r="CD92" s="31"/>
      <c r="CE92" s="31"/>
      <c r="CF92" s="31"/>
      <c r="CG92" s="31"/>
      <c r="CH92" s="31"/>
      <c r="CI92" s="31"/>
      <c r="CJ92" s="31"/>
      <c r="CK92" s="31"/>
      <c r="CL92" s="31"/>
      <c r="CM92" s="31"/>
      <c r="CN92" s="31"/>
      <c r="CO92" s="31"/>
      <c r="CP92" s="31"/>
      <c r="CQ92" s="31"/>
      <c r="CR92" s="31"/>
      <c r="CS92" s="31"/>
      <c r="CT92" s="31"/>
      <c r="CU92" s="31"/>
      <c r="CV92" s="31"/>
      <c r="CW92" s="31"/>
      <c r="CX92" s="31"/>
      <c r="CY92" s="31"/>
      <c r="CZ92" s="31"/>
      <c r="DA92" s="31"/>
      <c r="DB92" s="31"/>
      <c r="DC92" s="31"/>
      <c r="DD92" s="31"/>
      <c r="DE92" s="31"/>
      <c r="DF92" s="31"/>
      <c r="DG92" s="31"/>
      <c r="DH92" s="31"/>
      <c r="DI92" s="31"/>
      <c r="DJ92" s="31"/>
      <c r="DK92" s="31"/>
      <c r="DL92" s="31"/>
      <c r="DM92" s="31"/>
      <c r="DN92" s="31"/>
      <c r="DO92" s="31"/>
      <c r="DP92" s="31"/>
      <c r="DQ92" s="31"/>
      <c r="DR92" s="31"/>
      <c r="DS92" s="31"/>
      <c r="DT92" s="31"/>
      <c r="DU92" s="31"/>
      <c r="DV92" s="31"/>
      <c r="DW92" s="31"/>
      <c r="DX92" s="31"/>
      <c r="DY92" s="31"/>
      <c r="DZ92" s="31"/>
      <c r="EA92" s="31"/>
      <c r="EB92" s="31"/>
      <c r="EC92" s="31"/>
      <c r="ED92" s="31"/>
      <c r="EE92" s="31"/>
      <c r="EF92" s="31"/>
      <c r="EG92" s="31"/>
      <c r="EH92" s="31"/>
      <c r="EI92" s="31"/>
      <c r="EJ92" s="31"/>
      <c r="EK92" s="31"/>
      <c r="EL92" s="31"/>
      <c r="EM92" s="31"/>
      <c r="EN92" s="31"/>
      <c r="EO92" s="31"/>
      <c r="EP92" s="31"/>
      <c r="EQ92" s="31"/>
      <c r="ER92" s="31"/>
      <c r="ES92" s="31"/>
      <c r="ET92" s="31"/>
      <c r="EU92" s="31"/>
      <c r="EV92" s="31"/>
      <c r="EW92" s="31"/>
      <c r="EX92" s="31"/>
      <c r="EY92" s="31"/>
      <c r="EZ92" s="31"/>
      <c r="FA92" s="31"/>
      <c r="FB92" s="31"/>
      <c r="FC92" s="31"/>
      <c r="FD92" s="31"/>
      <c r="FE92" s="31"/>
      <c r="FF92" s="31"/>
      <c r="FG92" s="31"/>
      <c r="FH92" s="31"/>
      <c r="FI92" s="31"/>
      <c r="FJ92" s="31"/>
      <c r="FK92" s="31"/>
      <c r="FL92" s="31">
        <v>1</v>
      </c>
    </row>
    <row r="93" spans="1:168">
      <c r="A93" s="31"/>
      <c r="B93" s="28" t="str">
        <f>Produits!B92</f>
        <v>Triticale collecté (conso)</v>
      </c>
      <c r="C93" s="31"/>
      <c r="D93" s="31"/>
      <c r="E93" s="31"/>
      <c r="F93" s="31"/>
      <c r="G93" s="31"/>
      <c r="H93" s="31"/>
      <c r="I93" s="31"/>
      <c r="J93" s="31"/>
      <c r="K93" s="31"/>
      <c r="L93" s="31"/>
      <c r="M93" s="31"/>
      <c r="N93" s="31"/>
      <c r="O93" s="31"/>
      <c r="P93" s="31"/>
      <c r="Q93" s="31"/>
      <c r="R93" s="31"/>
      <c r="S93" s="31"/>
      <c r="T93" s="31"/>
      <c r="U93" s="31"/>
      <c r="V93" s="31"/>
      <c r="W93" s="31">
        <v>1</v>
      </c>
      <c r="X93" s="31"/>
      <c r="Y93" s="31"/>
      <c r="Z93" s="31"/>
      <c r="AA93" s="31"/>
      <c r="AB93" s="31"/>
      <c r="AC93" s="31"/>
      <c r="AD93" s="31"/>
      <c r="AE93" s="31"/>
      <c r="AF93" s="31"/>
      <c r="AG93" s="31"/>
      <c r="AH93" s="31"/>
      <c r="AI93" s="31"/>
      <c r="AJ93" s="31"/>
      <c r="AK93" s="31"/>
      <c r="AL93" s="31"/>
      <c r="AM93" s="31"/>
      <c r="AN93" s="31"/>
      <c r="AO93" s="31"/>
      <c r="AP93" s="31"/>
      <c r="AQ93" s="31"/>
      <c r="AR93" s="31"/>
      <c r="AS93" s="31"/>
      <c r="AT93" s="31"/>
      <c r="AU93" s="31"/>
      <c r="AV93" s="31">
        <v>1</v>
      </c>
      <c r="AW93" s="31">
        <v>1</v>
      </c>
      <c r="AX93" s="31">
        <v>1</v>
      </c>
      <c r="AY93" s="31"/>
      <c r="AZ93" s="31"/>
      <c r="BA93" s="31"/>
      <c r="BB93" s="31"/>
      <c r="BC93" s="31"/>
      <c r="BD93" s="31"/>
      <c r="BE93" s="31"/>
      <c r="BF93" s="31"/>
      <c r="BG93" s="31"/>
      <c r="BH93" s="31"/>
      <c r="BI93" s="31"/>
      <c r="BJ93" s="31"/>
      <c r="BK93" s="31"/>
      <c r="BL93" s="31"/>
      <c r="BM93" s="31"/>
      <c r="BN93" s="31"/>
      <c r="BO93" s="31"/>
      <c r="BP93" s="31"/>
      <c r="BQ93" s="31"/>
      <c r="BR93" s="31"/>
      <c r="BS93" s="31"/>
      <c r="BT93" s="31"/>
      <c r="BU93" s="31"/>
      <c r="BV93" s="31">
        <v>1</v>
      </c>
      <c r="BW93" s="31">
        <v>1</v>
      </c>
      <c r="BX93" s="31"/>
      <c r="BY93" s="31"/>
      <c r="BZ93" s="31"/>
      <c r="CA93" s="31"/>
      <c r="CB93" s="31"/>
      <c r="CC93" s="31"/>
      <c r="CD93" s="31"/>
      <c r="CE93" s="31"/>
      <c r="CF93" s="31"/>
      <c r="CG93" s="31"/>
      <c r="CH93" s="31"/>
      <c r="CI93" s="31"/>
      <c r="CJ93" s="31"/>
      <c r="CK93" s="31"/>
      <c r="CL93" s="31"/>
      <c r="CM93" s="31"/>
      <c r="CN93" s="31"/>
      <c r="CO93" s="31"/>
      <c r="CP93" s="31"/>
      <c r="CQ93" s="31"/>
      <c r="CR93" s="31"/>
      <c r="CS93" s="31"/>
      <c r="CT93" s="31"/>
      <c r="CU93" s="31"/>
      <c r="CV93" s="31"/>
      <c r="CW93" s="31"/>
      <c r="CX93" s="31"/>
      <c r="CY93" s="31"/>
      <c r="CZ93" s="31"/>
      <c r="DA93" s="31"/>
      <c r="DB93" s="31"/>
      <c r="DC93" s="31"/>
      <c r="DD93" s="31"/>
      <c r="DE93" s="31"/>
      <c r="DF93" s="31"/>
      <c r="DG93" s="31"/>
      <c r="DH93" s="31"/>
      <c r="DI93" s="31"/>
      <c r="DJ93" s="31"/>
      <c r="DK93" s="31"/>
      <c r="DL93" s="31"/>
      <c r="DM93" s="31"/>
      <c r="DN93" s="31"/>
      <c r="DO93" s="31"/>
      <c r="DP93" s="31"/>
      <c r="DQ93" s="31"/>
      <c r="DR93" s="31"/>
      <c r="DS93" s="31"/>
      <c r="DT93" s="31"/>
      <c r="DU93" s="31"/>
      <c r="DV93" s="31"/>
      <c r="DW93" s="31"/>
      <c r="DX93" s="31"/>
      <c r="DY93" s="31"/>
      <c r="DZ93" s="31"/>
      <c r="EA93" s="31"/>
      <c r="EB93" s="31"/>
      <c r="EC93" s="31"/>
      <c r="ED93" s="31"/>
      <c r="EE93" s="31"/>
      <c r="EF93" s="31"/>
      <c r="EG93" s="31"/>
      <c r="EH93" s="31"/>
      <c r="EI93" s="31"/>
      <c r="EJ93" s="31"/>
      <c r="EK93" s="31"/>
      <c r="EL93" s="31"/>
      <c r="EM93" s="31"/>
      <c r="EN93" s="31"/>
      <c r="EO93" s="31"/>
      <c r="EP93" s="31"/>
      <c r="EQ93" s="31"/>
      <c r="ER93" s="31"/>
      <c r="ES93" s="31"/>
      <c r="ET93" s="31"/>
      <c r="EU93" s="31"/>
      <c r="EV93" s="31"/>
      <c r="EW93" s="31"/>
      <c r="EX93" s="31"/>
      <c r="EY93" s="31"/>
      <c r="EZ93" s="31"/>
      <c r="FA93" s="31"/>
      <c r="FB93" s="31"/>
      <c r="FC93" s="31"/>
      <c r="FD93" s="31"/>
      <c r="FE93" s="31"/>
      <c r="FF93" s="31"/>
      <c r="FG93" s="31"/>
      <c r="FH93" s="31"/>
      <c r="FI93" s="31"/>
      <c r="FJ93" s="31"/>
      <c r="FK93" s="31"/>
      <c r="FL93" s="31">
        <v>1</v>
      </c>
    </row>
    <row r="94" spans="1:168">
      <c r="A94" s="31"/>
      <c r="B94" s="28" t="str">
        <f>Produits!B93</f>
        <v>Triticale collecté (semence)</v>
      </c>
      <c r="C94" s="31"/>
      <c r="D94" s="31"/>
      <c r="E94" s="31"/>
      <c r="F94" s="31"/>
      <c r="G94" s="31"/>
      <c r="H94" s="31"/>
      <c r="I94" s="31"/>
      <c r="J94" s="31"/>
      <c r="K94" s="31"/>
      <c r="L94" s="31"/>
      <c r="M94" s="31"/>
      <c r="N94" s="31"/>
      <c r="O94" s="31"/>
      <c r="P94" s="31"/>
      <c r="Q94" s="31"/>
      <c r="R94" s="31"/>
      <c r="S94" s="31"/>
      <c r="T94" s="31"/>
      <c r="U94" s="31"/>
      <c r="V94" s="31"/>
      <c r="W94" s="31">
        <v>1</v>
      </c>
      <c r="X94" s="31"/>
      <c r="Y94" s="31"/>
      <c r="Z94" s="31"/>
      <c r="AA94" s="31"/>
      <c r="AB94" s="31"/>
      <c r="AC94" s="31"/>
      <c r="AD94" s="31"/>
      <c r="AE94" s="31"/>
      <c r="AF94" s="31"/>
      <c r="AG94" s="31"/>
      <c r="AH94" s="31"/>
      <c r="AI94" s="31"/>
      <c r="AJ94" s="31"/>
      <c r="AK94" s="31"/>
      <c r="AL94" s="31"/>
      <c r="AM94" s="31"/>
      <c r="AN94" s="31"/>
      <c r="AO94" s="31"/>
      <c r="AP94" s="31"/>
      <c r="AQ94" s="31"/>
      <c r="AR94" s="31"/>
      <c r="AS94" s="31"/>
      <c r="AT94" s="31"/>
      <c r="AU94" s="31"/>
      <c r="AV94" s="31">
        <v>1</v>
      </c>
      <c r="AW94" s="31">
        <v>1</v>
      </c>
      <c r="AX94" s="31">
        <v>1</v>
      </c>
      <c r="AY94" s="31"/>
      <c r="AZ94" s="31"/>
      <c r="BA94" s="31"/>
      <c r="BB94" s="31"/>
      <c r="BC94" s="31"/>
      <c r="BD94" s="31"/>
      <c r="BE94" s="31"/>
      <c r="BF94" s="31"/>
      <c r="BG94" s="31"/>
      <c r="BH94" s="31"/>
      <c r="BI94" s="31"/>
      <c r="BJ94" s="31"/>
      <c r="BK94" s="31"/>
      <c r="BL94" s="31"/>
      <c r="BM94" s="31"/>
      <c r="BN94" s="31"/>
      <c r="BO94" s="31"/>
      <c r="BP94" s="31"/>
      <c r="BQ94" s="31"/>
      <c r="BR94" s="31"/>
      <c r="BS94" s="31"/>
      <c r="BT94" s="31"/>
      <c r="BU94" s="31"/>
      <c r="BV94" s="31">
        <v>1</v>
      </c>
      <c r="BW94" s="31">
        <v>1</v>
      </c>
      <c r="BX94" s="31"/>
      <c r="BY94" s="31"/>
      <c r="BZ94" s="31"/>
      <c r="CA94" s="31"/>
      <c r="CB94" s="31"/>
      <c r="CC94" s="31"/>
      <c r="CD94" s="31"/>
      <c r="CE94" s="31"/>
      <c r="CF94" s="31"/>
      <c r="CG94" s="31"/>
      <c r="CH94" s="31"/>
      <c r="CI94" s="31"/>
      <c r="CJ94" s="31"/>
      <c r="CK94" s="31"/>
      <c r="CL94" s="31"/>
      <c r="CM94" s="31"/>
      <c r="CN94" s="31"/>
      <c r="CO94" s="31"/>
      <c r="CP94" s="31"/>
      <c r="CQ94" s="31"/>
      <c r="CR94" s="31"/>
      <c r="CS94" s="31"/>
      <c r="CT94" s="31"/>
      <c r="CU94" s="31"/>
      <c r="CV94" s="31"/>
      <c r="CW94" s="31"/>
      <c r="CX94" s="31"/>
      <c r="CY94" s="31"/>
      <c r="CZ94" s="31"/>
      <c r="DA94" s="31"/>
      <c r="DB94" s="31"/>
      <c r="DC94" s="31"/>
      <c r="DD94" s="31"/>
      <c r="DE94" s="31"/>
      <c r="DF94" s="31"/>
      <c r="DG94" s="31"/>
      <c r="DH94" s="31"/>
      <c r="DI94" s="31"/>
      <c r="DJ94" s="31"/>
      <c r="DK94" s="31"/>
      <c r="DL94" s="31"/>
      <c r="DM94" s="31"/>
      <c r="DN94" s="31"/>
      <c r="DO94" s="31"/>
      <c r="DP94" s="31"/>
      <c r="DQ94" s="31"/>
      <c r="DR94" s="31"/>
      <c r="DS94" s="31"/>
      <c r="DT94" s="31"/>
      <c r="DU94" s="31"/>
      <c r="DV94" s="31"/>
      <c r="DW94" s="31"/>
      <c r="DX94" s="31"/>
      <c r="DY94" s="31"/>
      <c r="DZ94" s="31"/>
      <c r="EA94" s="31"/>
      <c r="EB94" s="31"/>
      <c r="EC94" s="31"/>
      <c r="ED94" s="31"/>
      <c r="EE94" s="31"/>
      <c r="EF94" s="31"/>
      <c r="EG94" s="31"/>
      <c r="EH94" s="31"/>
      <c r="EI94" s="31"/>
      <c r="EJ94" s="31"/>
      <c r="EK94" s="31"/>
      <c r="EL94" s="31"/>
      <c r="EM94" s="31"/>
      <c r="EN94" s="31"/>
      <c r="EO94" s="31"/>
      <c r="EP94" s="31"/>
      <c r="EQ94" s="31"/>
      <c r="ER94" s="31"/>
      <c r="ES94" s="31"/>
      <c r="ET94" s="31"/>
      <c r="EU94" s="31"/>
      <c r="EV94" s="31"/>
      <c r="EW94" s="31"/>
      <c r="EX94" s="31"/>
      <c r="EY94" s="31"/>
      <c r="EZ94" s="31"/>
      <c r="FA94" s="31"/>
      <c r="FB94" s="31"/>
      <c r="FC94" s="31"/>
      <c r="FD94" s="31"/>
      <c r="FE94" s="31"/>
      <c r="FF94" s="31"/>
      <c r="FG94" s="31"/>
      <c r="FH94" s="31"/>
      <c r="FI94" s="31"/>
      <c r="FJ94" s="31"/>
      <c r="FK94" s="31"/>
      <c r="FL94" s="31">
        <v>1</v>
      </c>
    </row>
    <row r="95" spans="1:168">
      <c r="A95" s="31"/>
      <c r="B95" s="28" t="str">
        <f>Produits!B94</f>
        <v>Millet collecté</v>
      </c>
      <c r="C95" s="31"/>
      <c r="D95" s="31"/>
      <c r="E95" s="31"/>
      <c r="F95" s="31"/>
      <c r="G95" s="31"/>
      <c r="H95" s="31"/>
      <c r="I95" s="31"/>
      <c r="J95" s="31"/>
      <c r="K95" s="31"/>
      <c r="L95" s="31"/>
      <c r="M95" s="31"/>
      <c r="N95" s="31"/>
      <c r="O95" s="31"/>
      <c r="P95" s="31"/>
      <c r="Q95" s="31"/>
      <c r="R95" s="31"/>
      <c r="S95" s="31"/>
      <c r="T95" s="31"/>
      <c r="U95" s="31"/>
      <c r="V95" s="31"/>
      <c r="W95" s="31">
        <v>1</v>
      </c>
      <c r="X95" s="31"/>
      <c r="Y95" s="31"/>
      <c r="Z95" s="31"/>
      <c r="AA95" s="31"/>
      <c r="AB95" s="31"/>
      <c r="AC95" s="31"/>
      <c r="AD95" s="31"/>
      <c r="AE95" s="31"/>
      <c r="AF95" s="31"/>
      <c r="AG95" s="31"/>
      <c r="AH95" s="31"/>
      <c r="AI95" s="31"/>
      <c r="AJ95" s="31"/>
      <c r="AK95" s="31"/>
      <c r="AL95" s="31"/>
      <c r="AM95" s="31"/>
      <c r="AN95" s="31"/>
      <c r="AO95" s="31"/>
      <c r="AP95" s="31"/>
      <c r="AQ95" s="31"/>
      <c r="AR95" s="31"/>
      <c r="AS95" s="31"/>
      <c r="AT95" s="31"/>
      <c r="AU95" s="31"/>
      <c r="AV95" s="31"/>
      <c r="AW95" s="31"/>
      <c r="AX95" s="31"/>
      <c r="AY95" s="31">
        <v>1</v>
      </c>
      <c r="AZ95" s="31">
        <v>1</v>
      </c>
      <c r="BA95" s="31">
        <v>1</v>
      </c>
      <c r="BB95" s="31"/>
      <c r="BC95" s="31"/>
      <c r="BD95" s="31"/>
      <c r="BE95" s="31"/>
      <c r="BF95" s="31"/>
      <c r="BG95" s="31"/>
      <c r="BH95" s="31"/>
      <c r="BI95" s="31"/>
      <c r="BJ95" s="31"/>
      <c r="BK95" s="31"/>
      <c r="BL95" s="31"/>
      <c r="BM95" s="31"/>
      <c r="BN95" s="31"/>
      <c r="BO95" s="31"/>
      <c r="BP95" s="31"/>
      <c r="BQ95" s="31"/>
      <c r="BR95" s="31"/>
      <c r="BS95" s="31"/>
      <c r="BT95" s="31"/>
      <c r="BU95" s="31"/>
      <c r="BV95" s="31">
        <v>1</v>
      </c>
      <c r="BW95" s="31">
        <v>1</v>
      </c>
      <c r="BX95" s="31"/>
      <c r="BY95" s="31"/>
      <c r="BZ95" s="31"/>
      <c r="CA95" s="31"/>
      <c r="CB95" s="31"/>
      <c r="CC95" s="31"/>
      <c r="CD95" s="31"/>
      <c r="CE95" s="31"/>
      <c r="CF95" s="31"/>
      <c r="CG95" s="31"/>
      <c r="CH95" s="31"/>
      <c r="CI95" s="31"/>
      <c r="CJ95" s="31"/>
      <c r="CK95" s="31"/>
      <c r="CL95" s="31"/>
      <c r="CM95" s="31"/>
      <c r="CN95" s="31"/>
      <c r="CO95" s="31"/>
      <c r="CP95" s="31"/>
      <c r="CQ95" s="31"/>
      <c r="CR95" s="31"/>
      <c r="CS95" s="31"/>
      <c r="CT95" s="31"/>
      <c r="CU95" s="31"/>
      <c r="CV95" s="31"/>
      <c r="CW95" s="31"/>
      <c r="CX95" s="31"/>
      <c r="CY95" s="31"/>
      <c r="CZ95" s="31"/>
      <c r="DA95" s="31"/>
      <c r="DB95" s="31"/>
      <c r="DC95" s="31"/>
      <c r="DD95" s="31"/>
      <c r="DE95" s="31"/>
      <c r="DF95" s="31"/>
      <c r="DG95" s="31"/>
      <c r="DH95" s="31"/>
      <c r="DI95" s="31"/>
      <c r="DJ95" s="31"/>
      <c r="DK95" s="31"/>
      <c r="DL95" s="31"/>
      <c r="DM95" s="31"/>
      <c r="DN95" s="31"/>
      <c r="DO95" s="31"/>
      <c r="DP95" s="31"/>
      <c r="DQ95" s="31"/>
      <c r="DR95" s="31"/>
      <c r="DS95" s="31"/>
      <c r="DT95" s="31"/>
      <c r="DU95" s="31"/>
      <c r="DV95" s="31"/>
      <c r="DW95" s="31"/>
      <c r="DX95" s="31"/>
      <c r="DY95" s="31"/>
      <c r="DZ95" s="31"/>
      <c r="EA95" s="31"/>
      <c r="EB95" s="31"/>
      <c r="EC95" s="31"/>
      <c r="ED95" s="31"/>
      <c r="EE95" s="31"/>
      <c r="EF95" s="31"/>
      <c r="EG95" s="31"/>
      <c r="EH95" s="31"/>
      <c r="EI95" s="31"/>
      <c r="EJ95" s="31"/>
      <c r="EK95" s="31"/>
      <c r="EL95" s="31"/>
      <c r="EM95" s="31"/>
      <c r="EN95" s="31"/>
      <c r="EO95" s="31"/>
      <c r="EP95" s="31"/>
      <c r="EQ95" s="31"/>
      <c r="ER95" s="31"/>
      <c r="ES95" s="31"/>
      <c r="ET95" s="31"/>
      <c r="EU95" s="31"/>
      <c r="EV95" s="31"/>
      <c r="EW95" s="31"/>
      <c r="EX95" s="31"/>
      <c r="EY95" s="31"/>
      <c r="EZ95" s="31"/>
      <c r="FA95" s="31"/>
      <c r="FB95" s="31"/>
      <c r="FC95" s="31"/>
      <c r="FD95" s="31"/>
      <c r="FE95" s="31"/>
      <c r="FF95" s="31"/>
      <c r="FG95" s="31"/>
      <c r="FH95" s="31"/>
      <c r="FI95" s="31"/>
      <c r="FJ95" s="31"/>
      <c r="FK95" s="31"/>
      <c r="FL95" s="31">
        <v>1</v>
      </c>
    </row>
    <row r="96" spans="1:168">
      <c r="A96" s="31"/>
      <c r="B96" s="28" t="str">
        <f>Produits!B95</f>
        <v>Millet collecté (conso)</v>
      </c>
      <c r="C96" s="31"/>
      <c r="D96" s="31"/>
      <c r="E96" s="31"/>
      <c r="F96" s="31"/>
      <c r="G96" s="31"/>
      <c r="H96" s="31"/>
      <c r="I96" s="31"/>
      <c r="J96" s="31"/>
      <c r="K96" s="31"/>
      <c r="L96" s="31"/>
      <c r="M96" s="31"/>
      <c r="N96" s="31"/>
      <c r="O96" s="31"/>
      <c r="P96" s="31"/>
      <c r="Q96" s="31"/>
      <c r="R96" s="31"/>
      <c r="S96" s="31"/>
      <c r="T96" s="31"/>
      <c r="U96" s="31"/>
      <c r="V96" s="31"/>
      <c r="W96" s="31">
        <v>1</v>
      </c>
      <c r="X96" s="31"/>
      <c r="Y96" s="31"/>
      <c r="Z96" s="31"/>
      <c r="AA96" s="31"/>
      <c r="AB96" s="31"/>
      <c r="AC96" s="31"/>
      <c r="AD96" s="31"/>
      <c r="AE96" s="31"/>
      <c r="AF96" s="31"/>
      <c r="AG96" s="31"/>
      <c r="AH96" s="31"/>
      <c r="AI96" s="31"/>
      <c r="AJ96" s="31"/>
      <c r="AK96" s="31"/>
      <c r="AL96" s="31"/>
      <c r="AM96" s="31"/>
      <c r="AN96" s="31"/>
      <c r="AO96" s="31"/>
      <c r="AP96" s="31"/>
      <c r="AQ96" s="31"/>
      <c r="AR96" s="31"/>
      <c r="AS96" s="31"/>
      <c r="AT96" s="31"/>
      <c r="AU96" s="31"/>
      <c r="AV96" s="31"/>
      <c r="AW96" s="31"/>
      <c r="AX96" s="31"/>
      <c r="AY96" s="31">
        <v>1</v>
      </c>
      <c r="AZ96" s="31">
        <v>1</v>
      </c>
      <c r="BA96" s="31">
        <v>1</v>
      </c>
      <c r="BB96" s="31"/>
      <c r="BC96" s="31"/>
      <c r="BD96" s="31"/>
      <c r="BE96" s="31"/>
      <c r="BF96" s="31"/>
      <c r="BG96" s="31"/>
      <c r="BH96" s="31"/>
      <c r="BI96" s="31"/>
      <c r="BJ96" s="31"/>
      <c r="BK96" s="31"/>
      <c r="BL96" s="31"/>
      <c r="BM96" s="31"/>
      <c r="BN96" s="31"/>
      <c r="BO96" s="31"/>
      <c r="BP96" s="31"/>
      <c r="BQ96" s="31"/>
      <c r="BR96" s="31"/>
      <c r="BS96" s="31"/>
      <c r="BT96" s="31"/>
      <c r="BU96" s="31"/>
      <c r="BV96" s="31">
        <v>1</v>
      </c>
      <c r="BW96" s="31">
        <v>1</v>
      </c>
      <c r="BX96" s="31"/>
      <c r="BY96" s="31"/>
      <c r="BZ96" s="31"/>
      <c r="CA96" s="31"/>
      <c r="CB96" s="31"/>
      <c r="CC96" s="31"/>
      <c r="CD96" s="31"/>
      <c r="CE96" s="31"/>
      <c r="CF96" s="31"/>
      <c r="CG96" s="31"/>
      <c r="CH96" s="31"/>
      <c r="CI96" s="31"/>
      <c r="CJ96" s="31"/>
      <c r="CK96" s="31"/>
      <c r="CL96" s="31"/>
      <c r="CM96" s="31"/>
      <c r="CN96" s="31"/>
      <c r="CO96" s="31"/>
      <c r="CP96" s="31"/>
      <c r="CQ96" s="31"/>
      <c r="CR96" s="31"/>
      <c r="CS96" s="31"/>
      <c r="CT96" s="31"/>
      <c r="CU96" s="31"/>
      <c r="CV96" s="31"/>
      <c r="CW96" s="31"/>
      <c r="CX96" s="31"/>
      <c r="CY96" s="31"/>
      <c r="CZ96" s="31"/>
      <c r="DA96" s="31"/>
      <c r="DB96" s="31"/>
      <c r="DC96" s="31"/>
      <c r="DD96" s="31"/>
      <c r="DE96" s="31"/>
      <c r="DF96" s="31"/>
      <c r="DG96" s="31"/>
      <c r="DH96" s="31"/>
      <c r="DI96" s="31"/>
      <c r="DJ96" s="31"/>
      <c r="DK96" s="31"/>
      <c r="DL96" s="31"/>
      <c r="DM96" s="31"/>
      <c r="DN96" s="31"/>
      <c r="DO96" s="31"/>
      <c r="DP96" s="31"/>
      <c r="DQ96" s="31"/>
      <c r="DR96" s="31"/>
      <c r="DS96" s="31"/>
      <c r="DT96" s="31"/>
      <c r="DU96" s="31"/>
      <c r="DV96" s="31"/>
      <c r="DW96" s="31"/>
      <c r="DX96" s="31"/>
      <c r="DY96" s="31"/>
      <c r="DZ96" s="31"/>
      <c r="EA96" s="31"/>
      <c r="EB96" s="31"/>
      <c r="EC96" s="31"/>
      <c r="ED96" s="31"/>
      <c r="EE96" s="31"/>
      <c r="EF96" s="31"/>
      <c r="EG96" s="31"/>
      <c r="EH96" s="31"/>
      <c r="EI96" s="31"/>
      <c r="EJ96" s="31"/>
      <c r="EK96" s="31"/>
      <c r="EL96" s="31"/>
      <c r="EM96" s="31"/>
      <c r="EN96" s="31"/>
      <c r="EO96" s="31"/>
      <c r="EP96" s="31"/>
      <c r="EQ96" s="31"/>
      <c r="ER96" s="31"/>
      <c r="ES96" s="31"/>
      <c r="ET96" s="31"/>
      <c r="EU96" s="31"/>
      <c r="EV96" s="31"/>
      <c r="EW96" s="31"/>
      <c r="EX96" s="31"/>
      <c r="EY96" s="31"/>
      <c r="EZ96" s="31"/>
      <c r="FA96" s="31"/>
      <c r="FB96" s="31"/>
      <c r="FC96" s="31"/>
      <c r="FD96" s="31"/>
      <c r="FE96" s="31"/>
      <c r="FF96" s="31"/>
      <c r="FG96" s="31"/>
      <c r="FH96" s="31"/>
      <c r="FI96" s="31"/>
      <c r="FJ96" s="31"/>
      <c r="FK96" s="31"/>
      <c r="FL96" s="31">
        <v>1</v>
      </c>
    </row>
    <row r="97" spans="1:168">
      <c r="A97" s="31"/>
      <c r="B97" s="28" t="str">
        <f>Produits!B96</f>
        <v>Millet collecté (semence)</v>
      </c>
      <c r="C97" s="31"/>
      <c r="D97" s="31"/>
      <c r="E97" s="31"/>
      <c r="F97" s="31"/>
      <c r="G97" s="31"/>
      <c r="H97" s="31"/>
      <c r="I97" s="31"/>
      <c r="J97" s="31"/>
      <c r="K97" s="31"/>
      <c r="L97" s="31"/>
      <c r="M97" s="31"/>
      <c r="N97" s="31"/>
      <c r="O97" s="31"/>
      <c r="P97" s="31"/>
      <c r="Q97" s="31"/>
      <c r="R97" s="31"/>
      <c r="S97" s="31"/>
      <c r="T97" s="31"/>
      <c r="U97" s="31"/>
      <c r="V97" s="31"/>
      <c r="W97" s="31">
        <v>1</v>
      </c>
      <c r="X97" s="31"/>
      <c r="Y97" s="31"/>
      <c r="Z97" s="31"/>
      <c r="AA97" s="31"/>
      <c r="AB97" s="31"/>
      <c r="AC97" s="31"/>
      <c r="AD97" s="31"/>
      <c r="AE97" s="31"/>
      <c r="AF97" s="31"/>
      <c r="AG97" s="31"/>
      <c r="AH97" s="31"/>
      <c r="AI97" s="31"/>
      <c r="AJ97" s="31"/>
      <c r="AK97" s="31"/>
      <c r="AL97" s="31"/>
      <c r="AM97" s="31"/>
      <c r="AN97" s="31"/>
      <c r="AO97" s="31"/>
      <c r="AP97" s="31"/>
      <c r="AQ97" s="31"/>
      <c r="AR97" s="31"/>
      <c r="AS97" s="31"/>
      <c r="AT97" s="31"/>
      <c r="AU97" s="31"/>
      <c r="AV97" s="31"/>
      <c r="AW97" s="31"/>
      <c r="AX97" s="31"/>
      <c r="AY97" s="31">
        <v>1</v>
      </c>
      <c r="AZ97" s="31">
        <v>1</v>
      </c>
      <c r="BA97" s="31">
        <v>1</v>
      </c>
      <c r="BB97" s="31"/>
      <c r="BC97" s="31"/>
      <c r="BD97" s="31"/>
      <c r="BE97" s="31"/>
      <c r="BF97" s="31"/>
      <c r="BG97" s="31"/>
      <c r="BH97" s="31"/>
      <c r="BI97" s="31"/>
      <c r="BJ97" s="31"/>
      <c r="BK97" s="31"/>
      <c r="BL97" s="31"/>
      <c r="BM97" s="31"/>
      <c r="BN97" s="31"/>
      <c r="BO97" s="31"/>
      <c r="BP97" s="31"/>
      <c r="BQ97" s="31"/>
      <c r="BR97" s="31"/>
      <c r="BS97" s="31"/>
      <c r="BT97" s="31"/>
      <c r="BU97" s="31"/>
      <c r="BV97" s="31">
        <v>1</v>
      </c>
      <c r="BW97" s="31">
        <v>1</v>
      </c>
      <c r="BX97" s="31"/>
      <c r="BY97" s="31"/>
      <c r="BZ97" s="31"/>
      <c r="CA97" s="31"/>
      <c r="CB97" s="31"/>
      <c r="CC97" s="31"/>
      <c r="CD97" s="31"/>
      <c r="CE97" s="31"/>
      <c r="CF97" s="31"/>
      <c r="CG97" s="31"/>
      <c r="CH97" s="31"/>
      <c r="CI97" s="31"/>
      <c r="CJ97" s="31"/>
      <c r="CK97" s="31"/>
      <c r="CL97" s="31"/>
      <c r="CM97" s="31"/>
      <c r="CN97" s="31"/>
      <c r="CO97" s="31"/>
      <c r="CP97" s="31"/>
      <c r="CQ97" s="31"/>
      <c r="CR97" s="31"/>
      <c r="CS97" s="31"/>
      <c r="CT97" s="31"/>
      <c r="CU97" s="31"/>
      <c r="CV97" s="31"/>
      <c r="CW97" s="31"/>
      <c r="CX97" s="31"/>
      <c r="CY97" s="31"/>
      <c r="CZ97" s="31"/>
      <c r="DA97" s="31"/>
      <c r="DB97" s="31"/>
      <c r="DC97" s="31"/>
      <c r="DD97" s="31"/>
      <c r="DE97" s="31"/>
      <c r="DF97" s="31"/>
      <c r="DG97" s="31"/>
      <c r="DH97" s="31"/>
      <c r="DI97" s="31"/>
      <c r="DJ97" s="31"/>
      <c r="DK97" s="31"/>
      <c r="DL97" s="31"/>
      <c r="DM97" s="31"/>
      <c r="DN97" s="31"/>
      <c r="DO97" s="31"/>
      <c r="DP97" s="31"/>
      <c r="DQ97" s="31"/>
      <c r="DR97" s="31"/>
      <c r="DS97" s="31"/>
      <c r="DT97" s="31"/>
      <c r="DU97" s="31"/>
      <c r="DV97" s="31"/>
      <c r="DW97" s="31"/>
      <c r="DX97" s="31"/>
      <c r="DY97" s="31"/>
      <c r="DZ97" s="31"/>
      <c r="EA97" s="31"/>
      <c r="EB97" s="31"/>
      <c r="EC97" s="31"/>
      <c r="ED97" s="31"/>
      <c r="EE97" s="31"/>
      <c r="EF97" s="31"/>
      <c r="EG97" s="31"/>
      <c r="EH97" s="31"/>
      <c r="EI97" s="31"/>
      <c r="EJ97" s="31"/>
      <c r="EK97" s="31"/>
      <c r="EL97" s="31"/>
      <c r="EM97" s="31"/>
      <c r="EN97" s="31"/>
      <c r="EO97" s="31"/>
      <c r="EP97" s="31"/>
      <c r="EQ97" s="31"/>
      <c r="ER97" s="31"/>
      <c r="ES97" s="31"/>
      <c r="ET97" s="31"/>
      <c r="EU97" s="31"/>
      <c r="EV97" s="31"/>
      <c r="EW97" s="31"/>
      <c r="EX97" s="31"/>
      <c r="EY97" s="31"/>
      <c r="EZ97" s="31"/>
      <c r="FA97" s="31"/>
      <c r="FB97" s="31"/>
      <c r="FC97" s="31"/>
      <c r="FD97" s="31"/>
      <c r="FE97" s="31"/>
      <c r="FF97" s="31"/>
      <c r="FG97" s="31"/>
      <c r="FH97" s="31"/>
      <c r="FI97" s="31"/>
      <c r="FJ97" s="31"/>
      <c r="FK97" s="31"/>
      <c r="FL97" s="31">
        <v>1</v>
      </c>
    </row>
    <row r="98" spans="1:168">
      <c r="A98" s="31"/>
      <c r="B98" s="28" t="str">
        <f>Produits!B97</f>
        <v>Sarrasin collecté</v>
      </c>
      <c r="C98" s="31"/>
      <c r="D98" s="31"/>
      <c r="E98" s="31"/>
      <c r="F98" s="31"/>
      <c r="G98" s="31"/>
      <c r="H98" s="31"/>
      <c r="I98" s="31"/>
      <c r="J98" s="31"/>
      <c r="K98" s="31"/>
      <c r="L98" s="31"/>
      <c r="M98" s="31"/>
      <c r="N98" s="31"/>
      <c r="O98" s="31"/>
      <c r="P98" s="31"/>
      <c r="Q98" s="31"/>
      <c r="R98" s="31"/>
      <c r="S98" s="31"/>
      <c r="T98" s="31"/>
      <c r="U98" s="31"/>
      <c r="V98" s="31"/>
      <c r="W98" s="31">
        <v>1</v>
      </c>
      <c r="X98" s="31"/>
      <c r="Y98" s="31"/>
      <c r="Z98" s="31"/>
      <c r="AA98" s="31"/>
      <c r="AB98" s="31"/>
      <c r="AC98" s="31"/>
      <c r="AD98" s="31"/>
      <c r="AE98" s="31"/>
      <c r="AF98" s="31"/>
      <c r="AG98" s="31"/>
      <c r="AH98" s="31"/>
      <c r="AI98" s="31"/>
      <c r="AJ98" s="31"/>
      <c r="AK98" s="31"/>
      <c r="AL98" s="31"/>
      <c r="AM98" s="31"/>
      <c r="AN98" s="31"/>
      <c r="AO98" s="31"/>
      <c r="AP98" s="31"/>
      <c r="AQ98" s="31"/>
      <c r="AR98" s="31"/>
      <c r="AS98" s="31"/>
      <c r="AT98" s="31"/>
      <c r="AU98" s="31"/>
      <c r="AV98" s="31"/>
      <c r="AW98" s="31"/>
      <c r="AX98" s="31"/>
      <c r="AY98" s="31"/>
      <c r="AZ98" s="31"/>
      <c r="BA98" s="31"/>
      <c r="BB98" s="31">
        <v>1</v>
      </c>
      <c r="BC98" s="31">
        <v>1</v>
      </c>
      <c r="BD98" s="31">
        <v>1</v>
      </c>
      <c r="BE98" s="31"/>
      <c r="BF98" s="31"/>
      <c r="BG98" s="31"/>
      <c r="BH98" s="31"/>
      <c r="BI98" s="31"/>
      <c r="BJ98" s="31"/>
      <c r="BK98" s="31"/>
      <c r="BL98" s="31"/>
      <c r="BM98" s="31"/>
      <c r="BN98" s="31"/>
      <c r="BO98" s="31"/>
      <c r="BP98" s="31"/>
      <c r="BQ98" s="31"/>
      <c r="BR98" s="31"/>
      <c r="BS98" s="31"/>
      <c r="BT98" s="31"/>
      <c r="BU98" s="31"/>
      <c r="BV98" s="31">
        <v>1</v>
      </c>
      <c r="BW98" s="31">
        <v>1</v>
      </c>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1"/>
      <c r="DH98" s="31"/>
      <c r="DI98" s="31"/>
      <c r="DJ98" s="31"/>
      <c r="DK98" s="31"/>
      <c r="DL98" s="31"/>
      <c r="DM98" s="31"/>
      <c r="DN98" s="31"/>
      <c r="DO98" s="31"/>
      <c r="DP98" s="31"/>
      <c r="DQ98" s="31"/>
      <c r="DR98" s="31"/>
      <c r="DS98" s="31"/>
      <c r="DT98" s="31"/>
      <c r="DU98" s="31"/>
      <c r="DV98" s="31"/>
      <c r="DW98" s="31"/>
      <c r="DX98" s="31"/>
      <c r="DY98" s="31"/>
      <c r="DZ98" s="31"/>
      <c r="EA98" s="31"/>
      <c r="EB98" s="31"/>
      <c r="EC98" s="31"/>
      <c r="ED98" s="31"/>
      <c r="EE98" s="31"/>
      <c r="EF98" s="31"/>
      <c r="EG98" s="31"/>
      <c r="EH98" s="31"/>
      <c r="EI98" s="31"/>
      <c r="EJ98" s="31"/>
      <c r="EK98" s="31"/>
      <c r="EL98" s="31"/>
      <c r="EM98" s="31"/>
      <c r="EN98" s="31"/>
      <c r="EO98" s="31"/>
      <c r="EP98" s="31"/>
      <c r="EQ98" s="31"/>
      <c r="ER98" s="31"/>
      <c r="ES98" s="31"/>
      <c r="ET98" s="31"/>
      <c r="EU98" s="31"/>
      <c r="EV98" s="31"/>
      <c r="EW98" s="31"/>
      <c r="EX98" s="31"/>
      <c r="EY98" s="31"/>
      <c r="EZ98" s="31"/>
      <c r="FA98" s="31"/>
      <c r="FB98" s="31"/>
      <c r="FC98" s="31"/>
      <c r="FD98" s="31"/>
      <c r="FE98" s="31"/>
      <c r="FF98" s="31"/>
      <c r="FG98" s="31"/>
      <c r="FH98" s="31"/>
      <c r="FI98" s="31"/>
      <c r="FJ98" s="31"/>
      <c r="FK98" s="31"/>
      <c r="FL98" s="31">
        <v>1</v>
      </c>
    </row>
    <row r="99" spans="1:168">
      <c r="A99" s="31"/>
      <c r="B99" s="28" t="str">
        <f>Produits!B98</f>
        <v>Sarrasin collecté (conso)</v>
      </c>
      <c r="C99" s="31"/>
      <c r="D99" s="31"/>
      <c r="E99" s="31"/>
      <c r="F99" s="31"/>
      <c r="G99" s="31"/>
      <c r="H99" s="31"/>
      <c r="I99" s="31"/>
      <c r="J99" s="31"/>
      <c r="K99" s="31"/>
      <c r="L99" s="31"/>
      <c r="M99" s="31"/>
      <c r="N99" s="31"/>
      <c r="O99" s="31"/>
      <c r="P99" s="31"/>
      <c r="Q99" s="31"/>
      <c r="R99" s="31"/>
      <c r="S99" s="31"/>
      <c r="T99" s="31"/>
      <c r="U99" s="31"/>
      <c r="V99" s="31"/>
      <c r="W99" s="31">
        <v>1</v>
      </c>
      <c r="X99" s="31"/>
      <c r="Y99" s="31"/>
      <c r="Z99" s="31"/>
      <c r="AA99" s="31"/>
      <c r="AB99" s="31"/>
      <c r="AC99" s="31"/>
      <c r="AD99" s="31"/>
      <c r="AE99" s="31"/>
      <c r="AF99" s="31"/>
      <c r="AG99" s="31"/>
      <c r="AH99" s="31"/>
      <c r="AI99" s="31"/>
      <c r="AJ99" s="31"/>
      <c r="AK99" s="31"/>
      <c r="AL99" s="31"/>
      <c r="AM99" s="31"/>
      <c r="AN99" s="31"/>
      <c r="AO99" s="31"/>
      <c r="AP99" s="31"/>
      <c r="AQ99" s="31"/>
      <c r="AR99" s="31"/>
      <c r="AS99" s="31"/>
      <c r="AT99" s="31"/>
      <c r="AU99" s="31"/>
      <c r="AV99" s="31"/>
      <c r="AW99" s="31"/>
      <c r="AX99" s="31"/>
      <c r="AY99" s="31"/>
      <c r="AZ99" s="31"/>
      <c r="BA99" s="31"/>
      <c r="BB99" s="31">
        <v>1</v>
      </c>
      <c r="BC99" s="31">
        <v>1</v>
      </c>
      <c r="BD99" s="31">
        <v>1</v>
      </c>
      <c r="BE99" s="31"/>
      <c r="BF99" s="31"/>
      <c r="BG99" s="31"/>
      <c r="BH99" s="31"/>
      <c r="BI99" s="31"/>
      <c r="BJ99" s="31"/>
      <c r="BK99" s="31"/>
      <c r="BL99" s="31"/>
      <c r="BM99" s="31"/>
      <c r="BN99" s="31"/>
      <c r="BO99" s="31"/>
      <c r="BP99" s="31"/>
      <c r="BQ99" s="31"/>
      <c r="BR99" s="31"/>
      <c r="BS99" s="31"/>
      <c r="BT99" s="31"/>
      <c r="BU99" s="31"/>
      <c r="BV99" s="31">
        <v>1</v>
      </c>
      <c r="BW99" s="31">
        <v>1</v>
      </c>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1"/>
      <c r="DH99" s="31"/>
      <c r="DI99" s="31"/>
      <c r="DJ99" s="31"/>
      <c r="DK99" s="31"/>
      <c r="DL99" s="31"/>
      <c r="DM99" s="31"/>
      <c r="DN99" s="31"/>
      <c r="DO99" s="31"/>
      <c r="DP99" s="31"/>
      <c r="DQ99" s="31"/>
      <c r="DR99" s="31"/>
      <c r="DS99" s="31"/>
      <c r="DT99" s="31"/>
      <c r="DU99" s="31"/>
      <c r="DV99" s="31"/>
      <c r="DW99" s="31"/>
      <c r="DX99" s="31"/>
      <c r="DY99" s="31"/>
      <c r="DZ99" s="31"/>
      <c r="EA99" s="31"/>
      <c r="EB99" s="31"/>
      <c r="EC99" s="31"/>
      <c r="ED99" s="31"/>
      <c r="EE99" s="31"/>
      <c r="EF99" s="31"/>
      <c r="EG99" s="31"/>
      <c r="EH99" s="31"/>
      <c r="EI99" s="31"/>
      <c r="EJ99" s="31"/>
      <c r="EK99" s="31"/>
      <c r="EL99" s="31"/>
      <c r="EM99" s="31"/>
      <c r="EN99" s="31"/>
      <c r="EO99" s="31"/>
      <c r="EP99" s="31"/>
      <c r="EQ99" s="31"/>
      <c r="ER99" s="31"/>
      <c r="ES99" s="31"/>
      <c r="ET99" s="31"/>
      <c r="EU99" s="31"/>
      <c r="EV99" s="31"/>
      <c r="EW99" s="31"/>
      <c r="EX99" s="31"/>
      <c r="EY99" s="31"/>
      <c r="EZ99" s="31"/>
      <c r="FA99" s="31"/>
      <c r="FB99" s="31"/>
      <c r="FC99" s="31"/>
      <c r="FD99" s="31"/>
      <c r="FE99" s="31"/>
      <c r="FF99" s="31"/>
      <c r="FG99" s="31"/>
      <c r="FH99" s="31"/>
      <c r="FI99" s="31"/>
      <c r="FJ99" s="31"/>
      <c r="FK99" s="31"/>
      <c r="FL99" s="31">
        <v>1</v>
      </c>
    </row>
    <row r="100" spans="1:168">
      <c r="A100" s="31"/>
      <c r="B100" s="28" t="str">
        <f>Produits!B99</f>
        <v>Sarrasin collecté (semence)</v>
      </c>
      <c r="C100" s="31"/>
      <c r="D100" s="31"/>
      <c r="E100" s="31"/>
      <c r="F100" s="31"/>
      <c r="G100" s="31"/>
      <c r="H100" s="31"/>
      <c r="I100" s="31"/>
      <c r="J100" s="31"/>
      <c r="K100" s="31"/>
      <c r="L100" s="31"/>
      <c r="M100" s="31"/>
      <c r="N100" s="31"/>
      <c r="O100" s="31"/>
      <c r="P100" s="31"/>
      <c r="Q100" s="31"/>
      <c r="R100" s="31"/>
      <c r="S100" s="31"/>
      <c r="T100" s="31"/>
      <c r="U100" s="31"/>
      <c r="V100" s="31"/>
      <c r="W100" s="31">
        <v>1</v>
      </c>
      <c r="X100" s="31"/>
      <c r="Y100" s="31"/>
      <c r="Z100" s="31"/>
      <c r="AA100" s="31"/>
      <c r="AB100" s="31"/>
      <c r="AC100" s="31"/>
      <c r="AD100" s="31"/>
      <c r="AE100" s="31"/>
      <c r="AF100" s="31"/>
      <c r="AG100" s="31"/>
      <c r="AH100" s="31"/>
      <c r="AI100" s="31"/>
      <c r="AJ100" s="31"/>
      <c r="AK100" s="31"/>
      <c r="AL100" s="31"/>
      <c r="AM100" s="31"/>
      <c r="AN100" s="31"/>
      <c r="AO100" s="31"/>
      <c r="AP100" s="31"/>
      <c r="AQ100" s="31"/>
      <c r="AR100" s="31"/>
      <c r="AS100" s="31"/>
      <c r="AT100" s="31"/>
      <c r="AU100" s="31"/>
      <c r="AV100" s="31"/>
      <c r="AW100" s="31"/>
      <c r="AX100" s="31"/>
      <c r="AY100" s="31"/>
      <c r="AZ100" s="31"/>
      <c r="BA100" s="31"/>
      <c r="BB100" s="31">
        <v>1</v>
      </c>
      <c r="BC100" s="31">
        <v>1</v>
      </c>
      <c r="BD100" s="31">
        <v>1</v>
      </c>
      <c r="BE100" s="31"/>
      <c r="BF100" s="31"/>
      <c r="BG100" s="31"/>
      <c r="BH100" s="31"/>
      <c r="BI100" s="31"/>
      <c r="BJ100" s="31"/>
      <c r="BK100" s="31"/>
      <c r="BL100" s="31"/>
      <c r="BM100" s="31"/>
      <c r="BN100" s="31"/>
      <c r="BO100" s="31"/>
      <c r="BP100" s="31"/>
      <c r="BQ100" s="31"/>
      <c r="BR100" s="31"/>
      <c r="BS100" s="31"/>
      <c r="BT100" s="31"/>
      <c r="BU100" s="31"/>
      <c r="BV100" s="31">
        <v>1</v>
      </c>
      <c r="BW100" s="31">
        <v>1</v>
      </c>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1"/>
      <c r="DH100" s="31"/>
      <c r="DI100" s="31"/>
      <c r="DJ100" s="31"/>
      <c r="DK100" s="31"/>
      <c r="DL100" s="31"/>
      <c r="DM100" s="31"/>
      <c r="DN100" s="31"/>
      <c r="DO100" s="31"/>
      <c r="DP100" s="31"/>
      <c r="DQ100" s="31"/>
      <c r="DR100" s="31"/>
      <c r="DS100" s="31"/>
      <c r="DT100" s="31"/>
      <c r="DU100" s="31"/>
      <c r="DV100" s="31"/>
      <c r="DW100" s="31"/>
      <c r="DX100" s="31"/>
      <c r="DY100" s="31"/>
      <c r="DZ100" s="31"/>
      <c r="EA100" s="31"/>
      <c r="EB100" s="31"/>
      <c r="EC100" s="31"/>
      <c r="ED100" s="31"/>
      <c r="EE100" s="31"/>
      <c r="EF100" s="31"/>
      <c r="EG100" s="31"/>
      <c r="EH100" s="31"/>
      <c r="EI100" s="31"/>
      <c r="EJ100" s="31"/>
      <c r="EK100" s="31"/>
      <c r="EL100" s="31"/>
      <c r="EM100" s="31"/>
      <c r="EN100" s="31"/>
      <c r="EO100" s="31"/>
      <c r="EP100" s="31"/>
      <c r="EQ100" s="31"/>
      <c r="ER100" s="31"/>
      <c r="ES100" s="31"/>
      <c r="ET100" s="31"/>
      <c r="EU100" s="31"/>
      <c r="EV100" s="31"/>
      <c r="EW100" s="31"/>
      <c r="EX100" s="31"/>
      <c r="EY100" s="31"/>
      <c r="EZ100" s="31"/>
      <c r="FA100" s="31"/>
      <c r="FB100" s="31"/>
      <c r="FC100" s="31"/>
      <c r="FD100" s="31"/>
      <c r="FE100" s="31"/>
      <c r="FF100" s="31"/>
      <c r="FG100" s="31"/>
      <c r="FH100" s="31"/>
      <c r="FI100" s="31"/>
      <c r="FJ100" s="31"/>
      <c r="FK100" s="31"/>
      <c r="FL100" s="31">
        <v>1</v>
      </c>
    </row>
    <row r="101" spans="1:168">
      <c r="A101" s="31"/>
      <c r="B101" s="28" t="str">
        <f>Produits!B100</f>
        <v>Alpiste collecté</v>
      </c>
      <c r="C101" s="31"/>
      <c r="D101" s="31"/>
      <c r="E101" s="31"/>
      <c r="F101" s="31"/>
      <c r="G101" s="31"/>
      <c r="H101" s="31"/>
      <c r="I101" s="31"/>
      <c r="J101" s="31"/>
      <c r="K101" s="31"/>
      <c r="L101" s="31"/>
      <c r="M101" s="31"/>
      <c r="N101" s="31"/>
      <c r="O101" s="31"/>
      <c r="P101" s="31"/>
      <c r="Q101" s="31"/>
      <c r="R101" s="31"/>
      <c r="S101" s="31"/>
      <c r="T101" s="31"/>
      <c r="U101" s="31"/>
      <c r="V101" s="31"/>
      <c r="W101" s="31">
        <v>1</v>
      </c>
      <c r="X101" s="31"/>
      <c r="Y101" s="31"/>
      <c r="Z101" s="31"/>
      <c r="AA101" s="31"/>
      <c r="AB101" s="31"/>
      <c r="AC101" s="31"/>
      <c r="AD101" s="31"/>
      <c r="AE101" s="31"/>
      <c r="AF101" s="31"/>
      <c r="AG101" s="31"/>
      <c r="AH101" s="31"/>
      <c r="AI101" s="31"/>
      <c r="AJ101" s="31"/>
      <c r="AK101" s="31"/>
      <c r="AL101" s="31"/>
      <c r="AM101" s="31"/>
      <c r="AN101" s="31"/>
      <c r="AO101" s="31"/>
      <c r="AP101" s="31"/>
      <c r="AQ101" s="31"/>
      <c r="AR101" s="31"/>
      <c r="AS101" s="31"/>
      <c r="AT101" s="31"/>
      <c r="AU101" s="31"/>
      <c r="AV101" s="31"/>
      <c r="AW101" s="31"/>
      <c r="AX101" s="31"/>
      <c r="AY101" s="31"/>
      <c r="AZ101" s="31"/>
      <c r="BA101" s="31"/>
      <c r="BB101" s="31"/>
      <c r="BC101" s="31"/>
      <c r="BD101" s="31"/>
      <c r="BE101" s="31">
        <v>1</v>
      </c>
      <c r="BF101" s="31">
        <v>1</v>
      </c>
      <c r="BG101" s="31">
        <v>1</v>
      </c>
      <c r="BH101" s="31"/>
      <c r="BI101" s="31"/>
      <c r="BJ101" s="31"/>
      <c r="BK101" s="31"/>
      <c r="BL101" s="31"/>
      <c r="BM101" s="31"/>
      <c r="BN101" s="31"/>
      <c r="BO101" s="31"/>
      <c r="BP101" s="31"/>
      <c r="BQ101" s="31"/>
      <c r="BR101" s="31"/>
      <c r="BS101" s="31"/>
      <c r="BT101" s="31"/>
      <c r="BU101" s="31"/>
      <c r="BV101" s="31">
        <v>1</v>
      </c>
      <c r="BW101" s="31">
        <v>1</v>
      </c>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1"/>
      <c r="DH101" s="31"/>
      <c r="DI101" s="31"/>
      <c r="DJ101" s="31"/>
      <c r="DK101" s="31"/>
      <c r="DL101" s="31"/>
      <c r="DM101" s="31"/>
      <c r="DN101" s="31"/>
      <c r="DO101" s="31"/>
      <c r="DP101" s="31"/>
      <c r="DQ101" s="31"/>
      <c r="DR101" s="31"/>
      <c r="DS101" s="31"/>
      <c r="DT101" s="31"/>
      <c r="DU101" s="31"/>
      <c r="DV101" s="31"/>
      <c r="DW101" s="31"/>
      <c r="DX101" s="31"/>
      <c r="DY101" s="31"/>
      <c r="DZ101" s="31"/>
      <c r="EA101" s="31"/>
      <c r="EB101" s="31"/>
      <c r="EC101" s="31"/>
      <c r="ED101" s="31"/>
      <c r="EE101" s="31"/>
      <c r="EF101" s="31"/>
      <c r="EG101" s="31"/>
      <c r="EH101" s="31"/>
      <c r="EI101" s="31"/>
      <c r="EJ101" s="31"/>
      <c r="EK101" s="31"/>
      <c r="EL101" s="31"/>
      <c r="EM101" s="31"/>
      <c r="EN101" s="31"/>
      <c r="EO101" s="31"/>
      <c r="EP101" s="31"/>
      <c r="EQ101" s="31"/>
      <c r="ER101" s="31"/>
      <c r="ES101" s="31"/>
      <c r="ET101" s="31"/>
      <c r="EU101" s="31"/>
      <c r="EV101" s="31"/>
      <c r="EW101" s="31"/>
      <c r="EX101" s="31"/>
      <c r="EY101" s="31"/>
      <c r="EZ101" s="31"/>
      <c r="FA101" s="31"/>
      <c r="FB101" s="31"/>
      <c r="FC101" s="31"/>
      <c r="FD101" s="31"/>
      <c r="FE101" s="31"/>
      <c r="FF101" s="31"/>
      <c r="FG101" s="31"/>
      <c r="FH101" s="31"/>
      <c r="FI101" s="31"/>
      <c r="FJ101" s="31"/>
      <c r="FK101" s="31"/>
      <c r="FL101" s="31">
        <v>1</v>
      </c>
    </row>
    <row r="102" spans="1:168">
      <c r="A102" s="31"/>
      <c r="B102" s="28" t="str">
        <f>Produits!B101</f>
        <v>Alpiste collecté (conso)</v>
      </c>
      <c r="C102" s="31"/>
      <c r="D102" s="31"/>
      <c r="E102" s="31"/>
      <c r="F102" s="31"/>
      <c r="G102" s="31"/>
      <c r="H102" s="31"/>
      <c r="I102" s="31"/>
      <c r="J102" s="31"/>
      <c r="K102" s="31"/>
      <c r="L102" s="31"/>
      <c r="M102" s="31"/>
      <c r="N102" s="31"/>
      <c r="O102" s="31"/>
      <c r="P102" s="31"/>
      <c r="Q102" s="31"/>
      <c r="R102" s="31"/>
      <c r="S102" s="31"/>
      <c r="T102" s="31"/>
      <c r="U102" s="31"/>
      <c r="V102" s="31"/>
      <c r="W102" s="31">
        <v>1</v>
      </c>
      <c r="X102" s="31"/>
      <c r="Y102" s="31"/>
      <c r="Z102" s="31"/>
      <c r="AA102" s="31"/>
      <c r="AB102" s="31"/>
      <c r="AC102" s="31"/>
      <c r="AD102" s="31"/>
      <c r="AE102" s="31"/>
      <c r="AF102" s="31"/>
      <c r="AG102" s="31"/>
      <c r="AH102" s="31"/>
      <c r="AI102" s="31"/>
      <c r="AJ102" s="31"/>
      <c r="AK102" s="31"/>
      <c r="AL102" s="31"/>
      <c r="AM102" s="31"/>
      <c r="AN102" s="31"/>
      <c r="AO102" s="31"/>
      <c r="AP102" s="31"/>
      <c r="AQ102" s="31"/>
      <c r="AR102" s="31"/>
      <c r="AS102" s="31"/>
      <c r="AT102" s="31"/>
      <c r="AU102" s="31"/>
      <c r="AV102" s="31"/>
      <c r="AW102" s="31"/>
      <c r="AX102" s="31"/>
      <c r="AY102" s="31"/>
      <c r="AZ102" s="31"/>
      <c r="BA102" s="31"/>
      <c r="BB102" s="31"/>
      <c r="BC102" s="31"/>
      <c r="BD102" s="31"/>
      <c r="BE102" s="31">
        <v>1</v>
      </c>
      <c r="BF102" s="31">
        <v>1</v>
      </c>
      <c r="BG102" s="31">
        <v>1</v>
      </c>
      <c r="BH102" s="31"/>
      <c r="BI102" s="31"/>
      <c r="BJ102" s="31"/>
      <c r="BK102" s="31"/>
      <c r="BL102" s="31"/>
      <c r="BM102" s="31"/>
      <c r="BN102" s="31"/>
      <c r="BO102" s="31"/>
      <c r="BP102" s="31"/>
      <c r="BQ102" s="31"/>
      <c r="BR102" s="31"/>
      <c r="BS102" s="31"/>
      <c r="BT102" s="31"/>
      <c r="BU102" s="31"/>
      <c r="BV102" s="31">
        <v>1</v>
      </c>
      <c r="BW102" s="31">
        <v>1</v>
      </c>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1"/>
      <c r="DH102" s="31"/>
      <c r="DI102" s="31"/>
      <c r="DJ102" s="31"/>
      <c r="DK102" s="31"/>
      <c r="DL102" s="31"/>
      <c r="DM102" s="31"/>
      <c r="DN102" s="31"/>
      <c r="DO102" s="31"/>
      <c r="DP102" s="31"/>
      <c r="DQ102" s="31"/>
      <c r="DR102" s="31"/>
      <c r="DS102" s="31"/>
      <c r="DT102" s="31"/>
      <c r="DU102" s="31"/>
      <c r="DV102" s="31"/>
      <c r="DW102" s="31"/>
      <c r="DX102" s="31"/>
      <c r="DY102" s="31"/>
      <c r="DZ102" s="31"/>
      <c r="EA102" s="31"/>
      <c r="EB102" s="31"/>
      <c r="EC102" s="31"/>
      <c r="ED102" s="31"/>
      <c r="EE102" s="31"/>
      <c r="EF102" s="31"/>
      <c r="EG102" s="31"/>
      <c r="EH102" s="31"/>
      <c r="EI102" s="31"/>
      <c r="EJ102" s="31"/>
      <c r="EK102" s="31"/>
      <c r="EL102" s="31"/>
      <c r="EM102" s="31"/>
      <c r="EN102" s="31"/>
      <c r="EO102" s="31"/>
      <c r="EP102" s="31"/>
      <c r="EQ102" s="31"/>
      <c r="ER102" s="31"/>
      <c r="ES102" s="31"/>
      <c r="ET102" s="31"/>
      <c r="EU102" s="31"/>
      <c r="EV102" s="31"/>
      <c r="EW102" s="31"/>
      <c r="EX102" s="31"/>
      <c r="EY102" s="31"/>
      <c r="EZ102" s="31"/>
      <c r="FA102" s="31"/>
      <c r="FB102" s="31"/>
      <c r="FC102" s="31"/>
      <c r="FD102" s="31"/>
      <c r="FE102" s="31"/>
      <c r="FF102" s="31"/>
      <c r="FG102" s="31"/>
      <c r="FH102" s="31"/>
      <c r="FI102" s="31"/>
      <c r="FJ102" s="31"/>
      <c r="FK102" s="31"/>
      <c r="FL102" s="31">
        <v>1</v>
      </c>
    </row>
    <row r="103" spans="1:168">
      <c r="A103" s="31"/>
      <c r="B103" s="28" t="str">
        <f>Produits!B102</f>
        <v>Alpiste collecté (semence)</v>
      </c>
      <c r="C103" s="31"/>
      <c r="D103" s="31"/>
      <c r="E103" s="31"/>
      <c r="F103" s="31"/>
      <c r="G103" s="31"/>
      <c r="H103" s="31"/>
      <c r="I103" s="31"/>
      <c r="J103" s="31"/>
      <c r="K103" s="31"/>
      <c r="L103" s="31"/>
      <c r="M103" s="31"/>
      <c r="N103" s="31"/>
      <c r="O103" s="31"/>
      <c r="P103" s="31"/>
      <c r="Q103" s="31"/>
      <c r="R103" s="31"/>
      <c r="S103" s="31"/>
      <c r="T103" s="31"/>
      <c r="U103" s="31"/>
      <c r="V103" s="31"/>
      <c r="W103" s="31">
        <v>1</v>
      </c>
      <c r="X103" s="31"/>
      <c r="Y103" s="31"/>
      <c r="Z103" s="31"/>
      <c r="AA103" s="31"/>
      <c r="AB103" s="31"/>
      <c r="AC103" s="31"/>
      <c r="AD103" s="31"/>
      <c r="AE103" s="31"/>
      <c r="AF103" s="31"/>
      <c r="AG103" s="31"/>
      <c r="AH103" s="31"/>
      <c r="AI103" s="31"/>
      <c r="AJ103" s="31"/>
      <c r="AK103" s="31"/>
      <c r="AL103" s="31"/>
      <c r="AM103" s="31"/>
      <c r="AN103" s="31"/>
      <c r="AO103" s="31"/>
      <c r="AP103" s="31"/>
      <c r="AQ103" s="31"/>
      <c r="AR103" s="31"/>
      <c r="AS103" s="31"/>
      <c r="AT103" s="31"/>
      <c r="AU103" s="31"/>
      <c r="AV103" s="31"/>
      <c r="AW103" s="31"/>
      <c r="AX103" s="31"/>
      <c r="AY103" s="31"/>
      <c r="AZ103" s="31"/>
      <c r="BA103" s="31"/>
      <c r="BB103" s="31"/>
      <c r="BC103" s="31"/>
      <c r="BD103" s="31"/>
      <c r="BE103" s="31">
        <v>1</v>
      </c>
      <c r="BF103" s="31">
        <v>1</v>
      </c>
      <c r="BG103" s="31">
        <v>1</v>
      </c>
      <c r="BH103" s="31"/>
      <c r="BI103" s="31"/>
      <c r="BJ103" s="31"/>
      <c r="BK103" s="31"/>
      <c r="BL103" s="31"/>
      <c r="BM103" s="31"/>
      <c r="BN103" s="31"/>
      <c r="BO103" s="31"/>
      <c r="BP103" s="31"/>
      <c r="BQ103" s="31"/>
      <c r="BR103" s="31"/>
      <c r="BS103" s="31"/>
      <c r="BT103" s="31"/>
      <c r="BU103" s="31"/>
      <c r="BV103" s="31">
        <v>1</v>
      </c>
      <c r="BW103" s="31">
        <v>1</v>
      </c>
      <c r="BX103" s="31"/>
      <c r="BY103" s="31"/>
      <c r="BZ103" s="31"/>
      <c r="CA103" s="31"/>
      <c r="CB103" s="31"/>
      <c r="CC103" s="31"/>
      <c r="CD103" s="31"/>
      <c r="CE103" s="31"/>
      <c r="CF103" s="31"/>
      <c r="CG103" s="31"/>
      <c r="CH103" s="31"/>
      <c r="CI103" s="31"/>
      <c r="CJ103" s="31"/>
      <c r="CK103" s="31"/>
      <c r="CL103" s="31"/>
      <c r="CM103" s="31"/>
      <c r="CN103" s="31"/>
      <c r="CO103" s="31"/>
      <c r="CP103" s="31"/>
      <c r="CQ103" s="31"/>
      <c r="CR103" s="31"/>
      <c r="CS103" s="31"/>
      <c r="CT103" s="31"/>
      <c r="CU103" s="31"/>
      <c r="CV103" s="31"/>
      <c r="CW103" s="31"/>
      <c r="CX103" s="31"/>
      <c r="CY103" s="31"/>
      <c r="CZ103" s="31"/>
      <c r="DA103" s="31"/>
      <c r="DB103" s="31"/>
      <c r="DC103" s="31"/>
      <c r="DD103" s="31"/>
      <c r="DE103" s="31"/>
      <c r="DF103" s="31"/>
      <c r="DG103" s="31"/>
      <c r="DH103" s="31"/>
      <c r="DI103" s="31"/>
      <c r="DJ103" s="31"/>
      <c r="DK103" s="31"/>
      <c r="DL103" s="31"/>
      <c r="DM103" s="31"/>
      <c r="DN103" s="31"/>
      <c r="DO103" s="31"/>
      <c r="DP103" s="31"/>
      <c r="DQ103" s="31"/>
      <c r="DR103" s="31"/>
      <c r="DS103" s="31"/>
      <c r="DT103" s="31"/>
      <c r="DU103" s="31"/>
      <c r="DV103" s="31"/>
      <c r="DW103" s="31"/>
      <c r="DX103" s="31"/>
      <c r="DY103" s="31"/>
      <c r="DZ103" s="31"/>
      <c r="EA103" s="31"/>
      <c r="EB103" s="31"/>
      <c r="EC103" s="31"/>
      <c r="ED103" s="31"/>
      <c r="EE103" s="31"/>
      <c r="EF103" s="31"/>
      <c r="EG103" s="31"/>
      <c r="EH103" s="31"/>
      <c r="EI103" s="31"/>
      <c r="EJ103" s="31"/>
      <c r="EK103" s="31"/>
      <c r="EL103" s="31"/>
      <c r="EM103" s="31"/>
      <c r="EN103" s="31"/>
      <c r="EO103" s="31"/>
      <c r="EP103" s="31"/>
      <c r="EQ103" s="31"/>
      <c r="ER103" s="31"/>
      <c r="ES103" s="31"/>
      <c r="ET103" s="31"/>
      <c r="EU103" s="31"/>
      <c r="EV103" s="31"/>
      <c r="EW103" s="31"/>
      <c r="EX103" s="31"/>
      <c r="EY103" s="31"/>
      <c r="EZ103" s="31"/>
      <c r="FA103" s="31"/>
      <c r="FB103" s="31"/>
      <c r="FC103" s="31"/>
      <c r="FD103" s="31"/>
      <c r="FE103" s="31"/>
      <c r="FF103" s="31"/>
      <c r="FG103" s="31"/>
      <c r="FH103" s="31"/>
      <c r="FI103" s="31"/>
      <c r="FJ103" s="31"/>
      <c r="FK103" s="31"/>
      <c r="FL103" s="31">
        <v>1</v>
      </c>
    </row>
    <row r="104" spans="1:168">
      <c r="A104" s="31"/>
      <c r="B104" s="28" t="str">
        <f>Produits!B103</f>
        <v>Epeautre collecté</v>
      </c>
      <c r="C104" s="31"/>
      <c r="D104" s="31"/>
      <c r="E104" s="31"/>
      <c r="F104" s="31"/>
      <c r="G104" s="31"/>
      <c r="H104" s="31"/>
      <c r="I104" s="31"/>
      <c r="J104" s="31"/>
      <c r="K104" s="31"/>
      <c r="L104" s="31"/>
      <c r="M104" s="31"/>
      <c r="N104" s="31"/>
      <c r="O104" s="31"/>
      <c r="P104" s="31"/>
      <c r="Q104" s="31"/>
      <c r="R104" s="31"/>
      <c r="S104" s="31"/>
      <c r="T104" s="31"/>
      <c r="U104" s="31"/>
      <c r="V104" s="31"/>
      <c r="W104" s="31">
        <v>1</v>
      </c>
      <c r="X104" s="31"/>
      <c r="Y104" s="31"/>
      <c r="Z104" s="31"/>
      <c r="AA104" s="31"/>
      <c r="AB104" s="31"/>
      <c r="AC104" s="31"/>
      <c r="AD104" s="31"/>
      <c r="AE104" s="31"/>
      <c r="AF104" s="31"/>
      <c r="AG104" s="31"/>
      <c r="AH104" s="31"/>
      <c r="AI104" s="31"/>
      <c r="AJ104" s="31"/>
      <c r="AK104" s="31"/>
      <c r="AL104" s="31"/>
      <c r="AM104" s="31"/>
      <c r="AN104" s="31"/>
      <c r="AO104" s="31"/>
      <c r="AP104" s="31"/>
      <c r="AQ104" s="31"/>
      <c r="AR104" s="31"/>
      <c r="AS104" s="31"/>
      <c r="AT104" s="31"/>
      <c r="AU104" s="31"/>
      <c r="AV104" s="31"/>
      <c r="AW104" s="31"/>
      <c r="AX104" s="31"/>
      <c r="AY104" s="31"/>
      <c r="AZ104" s="31"/>
      <c r="BA104" s="31"/>
      <c r="BB104" s="31"/>
      <c r="BC104" s="31"/>
      <c r="BD104" s="31"/>
      <c r="BE104" s="31"/>
      <c r="BF104" s="31"/>
      <c r="BG104" s="31"/>
      <c r="BH104" s="31">
        <v>1</v>
      </c>
      <c r="BI104" s="31">
        <v>1</v>
      </c>
      <c r="BJ104" s="31">
        <v>1</v>
      </c>
      <c r="BK104" s="31"/>
      <c r="BL104" s="31"/>
      <c r="BM104" s="31"/>
      <c r="BN104" s="31"/>
      <c r="BO104" s="31"/>
      <c r="BP104" s="31"/>
      <c r="BQ104" s="31"/>
      <c r="BR104" s="31"/>
      <c r="BS104" s="31"/>
      <c r="BT104" s="31"/>
      <c r="BU104" s="31"/>
      <c r="BV104" s="31">
        <v>1</v>
      </c>
      <c r="BW104" s="31">
        <v>1</v>
      </c>
      <c r="BX104" s="31"/>
      <c r="BY104" s="31"/>
      <c r="BZ104" s="31"/>
      <c r="CA104" s="31"/>
      <c r="CB104" s="31"/>
      <c r="CC104" s="31"/>
      <c r="CD104" s="31"/>
      <c r="CE104" s="31"/>
      <c r="CF104" s="31"/>
      <c r="CG104" s="31"/>
      <c r="CH104" s="31"/>
      <c r="CI104" s="31"/>
      <c r="CJ104" s="31"/>
      <c r="CK104" s="31"/>
      <c r="CL104" s="31"/>
      <c r="CM104" s="31"/>
      <c r="CN104" s="31"/>
      <c r="CO104" s="31"/>
      <c r="CP104" s="31"/>
      <c r="CQ104" s="31"/>
      <c r="CR104" s="31"/>
      <c r="CS104" s="31"/>
      <c r="CT104" s="31"/>
      <c r="CU104" s="31"/>
      <c r="CV104" s="31"/>
      <c r="CW104" s="31"/>
      <c r="CX104" s="31"/>
      <c r="CY104" s="31"/>
      <c r="CZ104" s="31"/>
      <c r="DA104" s="31"/>
      <c r="DB104" s="31"/>
      <c r="DC104" s="31"/>
      <c r="DD104" s="31"/>
      <c r="DE104" s="31"/>
      <c r="DF104" s="31"/>
      <c r="DG104" s="31"/>
      <c r="DH104" s="31"/>
      <c r="DI104" s="31"/>
      <c r="DJ104" s="31"/>
      <c r="DK104" s="31"/>
      <c r="DL104" s="31"/>
      <c r="DM104" s="31"/>
      <c r="DN104" s="31"/>
      <c r="DO104" s="31"/>
      <c r="DP104" s="31"/>
      <c r="DQ104" s="31"/>
      <c r="DR104" s="31"/>
      <c r="DS104" s="31"/>
      <c r="DT104" s="31"/>
      <c r="DU104" s="31"/>
      <c r="DV104" s="31"/>
      <c r="DW104" s="31"/>
      <c r="DX104" s="31"/>
      <c r="DY104" s="31"/>
      <c r="DZ104" s="31"/>
      <c r="EA104" s="31"/>
      <c r="EB104" s="31"/>
      <c r="EC104" s="31"/>
      <c r="ED104" s="31"/>
      <c r="EE104" s="31"/>
      <c r="EF104" s="31"/>
      <c r="EG104" s="31"/>
      <c r="EH104" s="31"/>
      <c r="EI104" s="31"/>
      <c r="EJ104" s="31"/>
      <c r="EK104" s="31"/>
      <c r="EL104" s="31"/>
      <c r="EM104" s="31"/>
      <c r="EN104" s="31"/>
      <c r="EO104" s="31"/>
      <c r="EP104" s="31"/>
      <c r="EQ104" s="31"/>
      <c r="ER104" s="31"/>
      <c r="ES104" s="31"/>
      <c r="ET104" s="31"/>
      <c r="EU104" s="31"/>
      <c r="EV104" s="31"/>
      <c r="EW104" s="31"/>
      <c r="EX104" s="31"/>
      <c r="EY104" s="31"/>
      <c r="EZ104" s="31"/>
      <c r="FA104" s="31"/>
      <c r="FB104" s="31"/>
      <c r="FC104" s="31"/>
      <c r="FD104" s="31"/>
      <c r="FE104" s="31"/>
      <c r="FF104" s="31"/>
      <c r="FG104" s="31"/>
      <c r="FH104" s="31"/>
      <c r="FI104" s="31"/>
      <c r="FJ104" s="31"/>
      <c r="FK104" s="31"/>
      <c r="FL104" s="31">
        <v>1</v>
      </c>
    </row>
    <row r="105" spans="1:168">
      <c r="A105" s="31"/>
      <c r="B105" s="28" t="str">
        <f>Produits!B104</f>
        <v>Epeautre collecté (conso)</v>
      </c>
      <c r="C105" s="31"/>
      <c r="D105" s="31"/>
      <c r="E105" s="31"/>
      <c r="F105" s="31"/>
      <c r="G105" s="31"/>
      <c r="H105" s="31"/>
      <c r="I105" s="31"/>
      <c r="J105" s="31"/>
      <c r="K105" s="31"/>
      <c r="L105" s="31"/>
      <c r="M105" s="31"/>
      <c r="N105" s="31"/>
      <c r="O105" s="31"/>
      <c r="P105" s="31"/>
      <c r="Q105" s="31"/>
      <c r="R105" s="31"/>
      <c r="S105" s="31"/>
      <c r="T105" s="31"/>
      <c r="U105" s="31"/>
      <c r="V105" s="31"/>
      <c r="W105" s="31">
        <v>1</v>
      </c>
      <c r="X105" s="31"/>
      <c r="Y105" s="31"/>
      <c r="Z105" s="31"/>
      <c r="AA105" s="31"/>
      <c r="AB105" s="31"/>
      <c r="AC105" s="31"/>
      <c r="AD105" s="31"/>
      <c r="AE105" s="31"/>
      <c r="AF105" s="31"/>
      <c r="AG105" s="31"/>
      <c r="AH105" s="31"/>
      <c r="AI105" s="31"/>
      <c r="AJ105" s="31"/>
      <c r="AK105" s="31"/>
      <c r="AL105" s="31"/>
      <c r="AM105" s="31"/>
      <c r="AN105" s="31"/>
      <c r="AO105" s="31"/>
      <c r="AP105" s="31"/>
      <c r="AQ105" s="31"/>
      <c r="AR105" s="31"/>
      <c r="AS105" s="31"/>
      <c r="AT105" s="31"/>
      <c r="AU105" s="31"/>
      <c r="AV105" s="31"/>
      <c r="AW105" s="31"/>
      <c r="AX105" s="31"/>
      <c r="AY105" s="31"/>
      <c r="AZ105" s="31"/>
      <c r="BA105" s="31"/>
      <c r="BB105" s="31"/>
      <c r="BC105" s="31"/>
      <c r="BD105" s="31"/>
      <c r="BE105" s="31"/>
      <c r="BF105" s="31"/>
      <c r="BG105" s="31"/>
      <c r="BH105" s="31">
        <v>1</v>
      </c>
      <c r="BI105" s="31">
        <v>1</v>
      </c>
      <c r="BJ105" s="31">
        <v>1</v>
      </c>
      <c r="BK105" s="31"/>
      <c r="BL105" s="31"/>
      <c r="BM105" s="31"/>
      <c r="BN105" s="31"/>
      <c r="BO105" s="31"/>
      <c r="BP105" s="31"/>
      <c r="BQ105" s="31"/>
      <c r="BR105" s="31"/>
      <c r="BS105" s="31"/>
      <c r="BT105" s="31"/>
      <c r="BU105" s="31"/>
      <c r="BV105" s="31">
        <v>1</v>
      </c>
      <c r="BW105" s="31">
        <v>1</v>
      </c>
      <c r="BX105" s="31"/>
      <c r="BY105" s="31"/>
      <c r="BZ105" s="31"/>
      <c r="CA105" s="31"/>
      <c r="CB105" s="31"/>
      <c r="CC105" s="31"/>
      <c r="CD105" s="31"/>
      <c r="CE105" s="31"/>
      <c r="CF105" s="31"/>
      <c r="CG105" s="31"/>
      <c r="CH105" s="31"/>
      <c r="CI105" s="31"/>
      <c r="CJ105" s="31"/>
      <c r="CK105" s="31"/>
      <c r="CL105" s="31"/>
      <c r="CM105" s="31"/>
      <c r="CN105" s="31"/>
      <c r="CO105" s="31"/>
      <c r="CP105" s="31"/>
      <c r="CQ105" s="31"/>
      <c r="CR105" s="31"/>
      <c r="CS105" s="31"/>
      <c r="CT105" s="31"/>
      <c r="CU105" s="31"/>
      <c r="CV105" s="31"/>
      <c r="CW105" s="31"/>
      <c r="CX105" s="31"/>
      <c r="CY105" s="31"/>
      <c r="CZ105" s="31"/>
      <c r="DA105" s="31"/>
      <c r="DB105" s="31"/>
      <c r="DC105" s="31"/>
      <c r="DD105" s="31"/>
      <c r="DE105" s="31"/>
      <c r="DF105" s="31"/>
      <c r="DG105" s="31"/>
      <c r="DH105" s="31"/>
      <c r="DI105" s="31"/>
      <c r="DJ105" s="31"/>
      <c r="DK105" s="31"/>
      <c r="DL105" s="31"/>
      <c r="DM105" s="31"/>
      <c r="DN105" s="31"/>
      <c r="DO105" s="31"/>
      <c r="DP105" s="31"/>
      <c r="DQ105" s="31"/>
      <c r="DR105" s="31"/>
      <c r="DS105" s="31"/>
      <c r="DT105" s="31"/>
      <c r="DU105" s="31"/>
      <c r="DV105" s="31"/>
      <c r="DW105" s="31"/>
      <c r="DX105" s="31"/>
      <c r="DY105" s="31"/>
      <c r="DZ105" s="31"/>
      <c r="EA105" s="31"/>
      <c r="EB105" s="31"/>
      <c r="EC105" s="31"/>
      <c r="ED105" s="31"/>
      <c r="EE105" s="31"/>
      <c r="EF105" s="31"/>
      <c r="EG105" s="31"/>
      <c r="EH105" s="31"/>
      <c r="EI105" s="31"/>
      <c r="EJ105" s="31"/>
      <c r="EK105" s="31"/>
      <c r="EL105" s="31"/>
      <c r="EM105" s="31"/>
      <c r="EN105" s="31"/>
      <c r="EO105" s="31"/>
      <c r="EP105" s="31"/>
      <c r="EQ105" s="31"/>
      <c r="ER105" s="31"/>
      <c r="ES105" s="31"/>
      <c r="ET105" s="31"/>
      <c r="EU105" s="31"/>
      <c r="EV105" s="31"/>
      <c r="EW105" s="31"/>
      <c r="EX105" s="31"/>
      <c r="EY105" s="31"/>
      <c r="EZ105" s="31"/>
      <c r="FA105" s="31"/>
      <c r="FB105" s="31"/>
      <c r="FC105" s="31"/>
      <c r="FD105" s="31"/>
      <c r="FE105" s="31"/>
      <c r="FF105" s="31"/>
      <c r="FG105" s="31"/>
      <c r="FH105" s="31"/>
      <c r="FI105" s="31"/>
      <c r="FJ105" s="31"/>
      <c r="FK105" s="31"/>
      <c r="FL105" s="31">
        <v>1</v>
      </c>
    </row>
    <row r="106" spans="1:168">
      <c r="A106" s="31"/>
      <c r="B106" s="28" t="str">
        <f>Produits!B105</f>
        <v>Epeautre collecté (semence)</v>
      </c>
      <c r="C106" s="31"/>
      <c r="D106" s="31"/>
      <c r="E106" s="31"/>
      <c r="F106" s="31"/>
      <c r="G106" s="31"/>
      <c r="H106" s="31"/>
      <c r="I106" s="31"/>
      <c r="J106" s="31"/>
      <c r="K106" s="31"/>
      <c r="L106" s="31"/>
      <c r="M106" s="31"/>
      <c r="N106" s="31"/>
      <c r="O106" s="31"/>
      <c r="P106" s="31"/>
      <c r="Q106" s="31"/>
      <c r="R106" s="31"/>
      <c r="S106" s="31"/>
      <c r="T106" s="31"/>
      <c r="U106" s="31"/>
      <c r="V106" s="31"/>
      <c r="W106" s="31">
        <v>1</v>
      </c>
      <c r="X106" s="31"/>
      <c r="Y106" s="31"/>
      <c r="Z106" s="31"/>
      <c r="AA106" s="31"/>
      <c r="AB106" s="31"/>
      <c r="AC106" s="31"/>
      <c r="AD106" s="31"/>
      <c r="AE106" s="31"/>
      <c r="AF106" s="31"/>
      <c r="AG106" s="31"/>
      <c r="AH106" s="31"/>
      <c r="AI106" s="31"/>
      <c r="AJ106" s="31"/>
      <c r="AK106" s="31"/>
      <c r="AL106" s="31"/>
      <c r="AM106" s="31"/>
      <c r="AN106" s="31"/>
      <c r="AO106" s="31"/>
      <c r="AP106" s="31"/>
      <c r="AQ106" s="31"/>
      <c r="AR106" s="31"/>
      <c r="AS106" s="31"/>
      <c r="AT106" s="31"/>
      <c r="AU106" s="31"/>
      <c r="AV106" s="31"/>
      <c r="AW106" s="31"/>
      <c r="AX106" s="31"/>
      <c r="AY106" s="31"/>
      <c r="AZ106" s="31"/>
      <c r="BA106" s="31"/>
      <c r="BB106" s="31"/>
      <c r="BC106" s="31"/>
      <c r="BD106" s="31"/>
      <c r="BE106" s="31"/>
      <c r="BF106" s="31"/>
      <c r="BG106" s="31"/>
      <c r="BH106" s="31">
        <v>1</v>
      </c>
      <c r="BI106" s="31">
        <v>1</v>
      </c>
      <c r="BJ106" s="31">
        <v>1</v>
      </c>
      <c r="BK106" s="31"/>
      <c r="BL106" s="31"/>
      <c r="BM106" s="31"/>
      <c r="BN106" s="31"/>
      <c r="BO106" s="31"/>
      <c r="BP106" s="31"/>
      <c r="BQ106" s="31"/>
      <c r="BR106" s="31"/>
      <c r="BS106" s="31"/>
      <c r="BT106" s="31"/>
      <c r="BU106" s="31"/>
      <c r="BV106" s="31">
        <v>1</v>
      </c>
      <c r="BW106" s="31">
        <v>1</v>
      </c>
      <c r="BX106" s="31"/>
      <c r="BY106" s="31"/>
      <c r="BZ106" s="31"/>
      <c r="CA106" s="31"/>
      <c r="CB106" s="31"/>
      <c r="CC106" s="31"/>
      <c r="CD106" s="31"/>
      <c r="CE106" s="31"/>
      <c r="CF106" s="31"/>
      <c r="CG106" s="31"/>
      <c r="CH106" s="31"/>
      <c r="CI106" s="31"/>
      <c r="CJ106" s="31"/>
      <c r="CK106" s="31"/>
      <c r="CL106" s="31"/>
      <c r="CM106" s="31"/>
      <c r="CN106" s="31"/>
      <c r="CO106" s="31"/>
      <c r="CP106" s="31"/>
      <c r="CQ106" s="31"/>
      <c r="CR106" s="31"/>
      <c r="CS106" s="31"/>
      <c r="CT106" s="31"/>
      <c r="CU106" s="31"/>
      <c r="CV106" s="31"/>
      <c r="CW106" s="31"/>
      <c r="CX106" s="31"/>
      <c r="CY106" s="31"/>
      <c r="CZ106" s="31"/>
      <c r="DA106" s="31"/>
      <c r="DB106" s="31"/>
      <c r="DC106" s="31"/>
      <c r="DD106" s="31"/>
      <c r="DE106" s="31"/>
      <c r="DF106" s="31"/>
      <c r="DG106" s="31"/>
      <c r="DH106" s="31"/>
      <c r="DI106" s="31"/>
      <c r="DJ106" s="31"/>
      <c r="DK106" s="31"/>
      <c r="DL106" s="31"/>
      <c r="DM106" s="31"/>
      <c r="DN106" s="31"/>
      <c r="DO106" s="31"/>
      <c r="DP106" s="31"/>
      <c r="DQ106" s="31"/>
      <c r="DR106" s="31"/>
      <c r="DS106" s="31"/>
      <c r="DT106" s="31"/>
      <c r="DU106" s="31"/>
      <c r="DV106" s="31"/>
      <c r="DW106" s="31"/>
      <c r="DX106" s="31"/>
      <c r="DY106" s="31"/>
      <c r="DZ106" s="31"/>
      <c r="EA106" s="31"/>
      <c r="EB106" s="31"/>
      <c r="EC106" s="31"/>
      <c r="ED106" s="31"/>
      <c r="EE106" s="31"/>
      <c r="EF106" s="31"/>
      <c r="EG106" s="31"/>
      <c r="EH106" s="31"/>
      <c r="EI106" s="31"/>
      <c r="EJ106" s="31"/>
      <c r="EK106" s="31"/>
      <c r="EL106" s="31"/>
      <c r="EM106" s="31"/>
      <c r="EN106" s="31"/>
      <c r="EO106" s="31"/>
      <c r="EP106" s="31"/>
      <c r="EQ106" s="31"/>
      <c r="ER106" s="31"/>
      <c r="ES106" s="31"/>
      <c r="ET106" s="31"/>
      <c r="EU106" s="31"/>
      <c r="EV106" s="31"/>
      <c r="EW106" s="31"/>
      <c r="EX106" s="31"/>
      <c r="EY106" s="31"/>
      <c r="EZ106" s="31"/>
      <c r="FA106" s="31"/>
      <c r="FB106" s="31"/>
      <c r="FC106" s="31"/>
      <c r="FD106" s="31"/>
      <c r="FE106" s="31"/>
      <c r="FF106" s="31"/>
      <c r="FG106" s="31"/>
      <c r="FH106" s="31"/>
      <c r="FI106" s="31"/>
      <c r="FJ106" s="31"/>
      <c r="FK106" s="31"/>
      <c r="FL106" s="31">
        <v>1</v>
      </c>
    </row>
    <row r="107" spans="1:168">
      <c r="A107" s="31"/>
      <c r="B107" s="28" t="str">
        <f>Produits!B106</f>
        <v>Méteil collecté</v>
      </c>
      <c r="C107" s="31"/>
      <c r="D107" s="31"/>
      <c r="E107" s="31"/>
      <c r="F107" s="31"/>
      <c r="G107" s="31"/>
      <c r="H107" s="31"/>
      <c r="I107" s="31"/>
      <c r="J107" s="31"/>
      <c r="K107" s="31"/>
      <c r="L107" s="31"/>
      <c r="M107" s="31"/>
      <c r="N107" s="31"/>
      <c r="O107" s="31"/>
      <c r="P107" s="31"/>
      <c r="Q107" s="31"/>
      <c r="R107" s="31"/>
      <c r="S107" s="31"/>
      <c r="T107" s="31"/>
      <c r="U107" s="31"/>
      <c r="V107" s="31"/>
      <c r="W107" s="31">
        <v>1</v>
      </c>
      <c r="X107" s="31"/>
      <c r="Y107" s="31"/>
      <c r="Z107" s="31"/>
      <c r="AA107" s="31"/>
      <c r="AB107" s="31"/>
      <c r="AC107" s="31"/>
      <c r="AD107" s="31">
        <v>1</v>
      </c>
      <c r="AE107" s="31">
        <v>1</v>
      </c>
      <c r="AF107" s="31">
        <v>1</v>
      </c>
      <c r="AG107" s="31"/>
      <c r="AH107" s="31"/>
      <c r="AI107" s="31"/>
      <c r="AJ107" s="31"/>
      <c r="AK107" s="31"/>
      <c r="AL107" s="31"/>
      <c r="AM107" s="31"/>
      <c r="AN107" s="31"/>
      <c r="AO107" s="31"/>
      <c r="AP107" s="31"/>
      <c r="AQ107" s="31"/>
      <c r="AR107" s="31"/>
      <c r="AS107" s="31"/>
      <c r="AT107" s="31"/>
      <c r="AU107" s="31"/>
      <c r="AV107" s="31"/>
      <c r="AW107" s="31"/>
      <c r="AX107" s="31"/>
      <c r="AY107" s="31"/>
      <c r="AZ107" s="31"/>
      <c r="BA107" s="31"/>
      <c r="BB107" s="31"/>
      <c r="BC107" s="31"/>
      <c r="BD107" s="31"/>
      <c r="BE107" s="31"/>
      <c r="BF107" s="31"/>
      <c r="BG107" s="31"/>
      <c r="BH107" s="31"/>
      <c r="BI107" s="31"/>
      <c r="BJ107" s="31"/>
      <c r="BK107" s="31"/>
      <c r="BL107" s="31"/>
      <c r="BM107" s="31"/>
      <c r="BN107" s="31"/>
      <c r="BO107" s="31"/>
      <c r="BP107" s="31"/>
      <c r="BQ107" s="31"/>
      <c r="BR107" s="31"/>
      <c r="BS107" s="31"/>
      <c r="BT107" s="31"/>
      <c r="BU107" s="31"/>
      <c r="BV107" s="31">
        <v>1</v>
      </c>
      <c r="BW107" s="31">
        <v>1</v>
      </c>
      <c r="BX107" s="31"/>
      <c r="BY107" s="31"/>
      <c r="BZ107" s="31"/>
      <c r="CA107" s="31"/>
      <c r="CB107" s="31"/>
      <c r="CC107" s="31"/>
      <c r="CD107" s="31"/>
      <c r="CE107" s="31"/>
      <c r="CF107" s="31"/>
      <c r="CG107" s="31"/>
      <c r="CH107" s="31"/>
      <c r="CI107" s="31"/>
      <c r="CJ107" s="31"/>
      <c r="CK107" s="31"/>
      <c r="CL107" s="31"/>
      <c r="CM107" s="31"/>
      <c r="CN107" s="31"/>
      <c r="CO107" s="31"/>
      <c r="CP107" s="31"/>
      <c r="CQ107" s="31"/>
      <c r="CR107" s="31"/>
      <c r="CS107" s="31"/>
      <c r="CT107" s="31"/>
      <c r="CU107" s="31"/>
      <c r="CV107" s="31"/>
      <c r="CW107" s="31"/>
      <c r="CX107" s="31"/>
      <c r="CY107" s="31"/>
      <c r="CZ107" s="31"/>
      <c r="DA107" s="31"/>
      <c r="DB107" s="31"/>
      <c r="DC107" s="31"/>
      <c r="DD107" s="31"/>
      <c r="DE107" s="31"/>
      <c r="DF107" s="31"/>
      <c r="DG107" s="31"/>
      <c r="DH107" s="31"/>
      <c r="DI107" s="31"/>
      <c r="DJ107" s="31"/>
      <c r="DK107" s="31"/>
      <c r="DL107" s="31"/>
      <c r="DM107" s="31"/>
      <c r="DN107" s="31"/>
      <c r="DO107" s="31"/>
      <c r="DP107" s="31"/>
      <c r="DQ107" s="31"/>
      <c r="DR107" s="31"/>
      <c r="DS107" s="31"/>
      <c r="DT107" s="31"/>
      <c r="DU107" s="31"/>
      <c r="DV107" s="31"/>
      <c r="DW107" s="31"/>
      <c r="DX107" s="31"/>
      <c r="DY107" s="31"/>
      <c r="DZ107" s="31"/>
      <c r="EA107" s="31"/>
      <c r="EB107" s="31"/>
      <c r="EC107" s="31"/>
      <c r="ED107" s="31"/>
      <c r="EE107" s="31"/>
      <c r="EF107" s="31"/>
      <c r="EG107" s="31"/>
      <c r="EH107" s="31"/>
      <c r="EI107" s="31"/>
      <c r="EJ107" s="31"/>
      <c r="EK107" s="31"/>
      <c r="EL107" s="31"/>
      <c r="EM107" s="31"/>
      <c r="EN107" s="31"/>
      <c r="EO107" s="31"/>
      <c r="EP107" s="31"/>
      <c r="EQ107" s="31"/>
      <c r="ER107" s="31"/>
      <c r="ES107" s="31"/>
      <c r="ET107" s="31"/>
      <c r="EU107" s="31"/>
      <c r="EV107" s="31"/>
      <c r="EW107" s="31"/>
      <c r="EX107" s="31"/>
      <c r="EY107" s="31"/>
      <c r="EZ107" s="31"/>
      <c r="FA107" s="31"/>
      <c r="FB107" s="31"/>
      <c r="FC107" s="31"/>
      <c r="FD107" s="31"/>
      <c r="FE107" s="31"/>
      <c r="FF107" s="31"/>
      <c r="FG107" s="31"/>
      <c r="FH107" s="31"/>
      <c r="FI107" s="31"/>
      <c r="FJ107" s="31"/>
      <c r="FK107" s="31"/>
      <c r="FL107" s="31">
        <v>1</v>
      </c>
    </row>
    <row r="108" spans="1:168">
      <c r="A108" s="31"/>
      <c r="B108" s="28" t="str">
        <f>Produits!B107</f>
        <v>Méteil collecté (conso)</v>
      </c>
      <c r="C108" s="31"/>
      <c r="D108" s="31"/>
      <c r="E108" s="31"/>
      <c r="F108" s="31"/>
      <c r="G108" s="31"/>
      <c r="H108" s="31"/>
      <c r="I108" s="31"/>
      <c r="J108" s="31"/>
      <c r="K108" s="31"/>
      <c r="L108" s="31"/>
      <c r="M108" s="31"/>
      <c r="N108" s="31"/>
      <c r="O108" s="31"/>
      <c r="P108" s="31"/>
      <c r="Q108" s="31"/>
      <c r="R108" s="31"/>
      <c r="S108" s="31"/>
      <c r="T108" s="31"/>
      <c r="U108" s="31"/>
      <c r="V108" s="31"/>
      <c r="W108" s="31">
        <v>1</v>
      </c>
      <c r="X108" s="31"/>
      <c r="Y108" s="31"/>
      <c r="Z108" s="31"/>
      <c r="AA108" s="31"/>
      <c r="AB108" s="31"/>
      <c r="AC108" s="31"/>
      <c r="AD108" s="31">
        <v>1</v>
      </c>
      <c r="AE108" s="31">
        <v>1</v>
      </c>
      <c r="AF108" s="31">
        <v>1</v>
      </c>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c r="BD108" s="31"/>
      <c r="BE108" s="31"/>
      <c r="BF108" s="31"/>
      <c r="BG108" s="31"/>
      <c r="BH108" s="31"/>
      <c r="BI108" s="31"/>
      <c r="BJ108" s="31"/>
      <c r="BK108" s="31"/>
      <c r="BL108" s="31"/>
      <c r="BM108" s="31"/>
      <c r="BN108" s="31"/>
      <c r="BO108" s="31"/>
      <c r="BP108" s="31"/>
      <c r="BQ108" s="31"/>
      <c r="BR108" s="31"/>
      <c r="BS108" s="31"/>
      <c r="BT108" s="31"/>
      <c r="BU108" s="31"/>
      <c r="BV108" s="31">
        <v>1</v>
      </c>
      <c r="BW108" s="31">
        <v>1</v>
      </c>
      <c r="BX108" s="31"/>
      <c r="BY108" s="31"/>
      <c r="BZ108" s="31"/>
      <c r="CA108" s="31"/>
      <c r="CB108" s="31"/>
      <c r="CC108" s="31"/>
      <c r="CD108" s="31"/>
      <c r="CE108" s="31"/>
      <c r="CF108" s="31"/>
      <c r="CG108" s="31"/>
      <c r="CH108" s="31"/>
      <c r="CI108" s="31"/>
      <c r="CJ108" s="31"/>
      <c r="CK108" s="31"/>
      <c r="CL108" s="31"/>
      <c r="CM108" s="31"/>
      <c r="CN108" s="31"/>
      <c r="CO108" s="31"/>
      <c r="CP108" s="31"/>
      <c r="CQ108" s="31"/>
      <c r="CR108" s="31"/>
      <c r="CS108" s="31"/>
      <c r="CT108" s="31"/>
      <c r="CU108" s="31"/>
      <c r="CV108" s="31"/>
      <c r="CW108" s="31"/>
      <c r="CX108" s="31"/>
      <c r="CY108" s="31"/>
      <c r="CZ108" s="31"/>
      <c r="DA108" s="31"/>
      <c r="DB108" s="31"/>
      <c r="DC108" s="31"/>
      <c r="DD108" s="31"/>
      <c r="DE108" s="31"/>
      <c r="DF108" s="31"/>
      <c r="DG108" s="31"/>
      <c r="DH108" s="31"/>
      <c r="DI108" s="31"/>
      <c r="DJ108" s="31"/>
      <c r="DK108" s="31"/>
      <c r="DL108" s="31"/>
      <c r="DM108" s="31"/>
      <c r="DN108" s="31"/>
      <c r="DO108" s="31"/>
      <c r="DP108" s="31"/>
      <c r="DQ108" s="31"/>
      <c r="DR108" s="31"/>
      <c r="DS108" s="31"/>
      <c r="DT108" s="31"/>
      <c r="DU108" s="31"/>
      <c r="DV108" s="31"/>
      <c r="DW108" s="31"/>
      <c r="DX108" s="31"/>
      <c r="DY108" s="31"/>
      <c r="DZ108" s="31"/>
      <c r="EA108" s="31"/>
      <c r="EB108" s="31"/>
      <c r="EC108" s="31"/>
      <c r="ED108" s="31"/>
      <c r="EE108" s="31"/>
      <c r="EF108" s="31"/>
      <c r="EG108" s="31"/>
      <c r="EH108" s="31"/>
      <c r="EI108" s="31"/>
      <c r="EJ108" s="31"/>
      <c r="EK108" s="31"/>
      <c r="EL108" s="31"/>
      <c r="EM108" s="31"/>
      <c r="EN108" s="31"/>
      <c r="EO108" s="31"/>
      <c r="EP108" s="31"/>
      <c r="EQ108" s="31"/>
      <c r="ER108" s="31"/>
      <c r="ES108" s="31"/>
      <c r="ET108" s="31"/>
      <c r="EU108" s="31"/>
      <c r="EV108" s="31"/>
      <c r="EW108" s="31"/>
      <c r="EX108" s="31"/>
      <c r="EY108" s="31"/>
      <c r="EZ108" s="31"/>
      <c r="FA108" s="31"/>
      <c r="FB108" s="31"/>
      <c r="FC108" s="31"/>
      <c r="FD108" s="31"/>
      <c r="FE108" s="31"/>
      <c r="FF108" s="31"/>
      <c r="FG108" s="31"/>
      <c r="FH108" s="31"/>
      <c r="FI108" s="31"/>
      <c r="FJ108" s="31"/>
      <c r="FK108" s="31"/>
      <c r="FL108" s="31">
        <v>1</v>
      </c>
    </row>
    <row r="109" spans="1:168">
      <c r="A109" s="31"/>
      <c r="B109" s="28" t="str">
        <f>Produits!B108</f>
        <v>Méteil collecté (semence)</v>
      </c>
      <c r="C109" s="31"/>
      <c r="D109" s="31"/>
      <c r="E109" s="31"/>
      <c r="F109" s="31"/>
      <c r="G109" s="31"/>
      <c r="H109" s="31"/>
      <c r="I109" s="31"/>
      <c r="J109" s="31"/>
      <c r="K109" s="31"/>
      <c r="L109" s="31"/>
      <c r="M109" s="31"/>
      <c r="N109" s="31"/>
      <c r="O109" s="31"/>
      <c r="P109" s="31"/>
      <c r="Q109" s="31"/>
      <c r="R109" s="31"/>
      <c r="S109" s="31"/>
      <c r="T109" s="31"/>
      <c r="U109" s="31"/>
      <c r="V109" s="31"/>
      <c r="W109" s="31">
        <v>1</v>
      </c>
      <c r="X109" s="31"/>
      <c r="Y109" s="31"/>
      <c r="Z109" s="31"/>
      <c r="AA109" s="31"/>
      <c r="AB109" s="31"/>
      <c r="AC109" s="31"/>
      <c r="AD109" s="31">
        <v>1</v>
      </c>
      <c r="AE109" s="31">
        <v>1</v>
      </c>
      <c r="AF109" s="31">
        <v>1</v>
      </c>
      <c r="AG109" s="31"/>
      <c r="AH109" s="31"/>
      <c r="AI109" s="31"/>
      <c r="AJ109" s="31"/>
      <c r="AK109" s="31"/>
      <c r="AL109" s="31"/>
      <c r="AM109" s="31"/>
      <c r="AN109" s="31"/>
      <c r="AO109" s="31"/>
      <c r="AP109" s="31"/>
      <c r="AQ109" s="31"/>
      <c r="AR109" s="31"/>
      <c r="AS109" s="31"/>
      <c r="AT109" s="31"/>
      <c r="AU109" s="31"/>
      <c r="AV109" s="31"/>
      <c r="AW109" s="31"/>
      <c r="AX109" s="31"/>
      <c r="AY109" s="31"/>
      <c r="AZ109" s="31"/>
      <c r="BA109" s="31"/>
      <c r="BB109" s="31"/>
      <c r="BC109" s="31"/>
      <c r="BD109" s="31"/>
      <c r="BE109" s="31"/>
      <c r="BF109" s="31"/>
      <c r="BG109" s="31"/>
      <c r="BH109" s="31"/>
      <c r="BI109" s="31"/>
      <c r="BJ109" s="31"/>
      <c r="BK109" s="31"/>
      <c r="BL109" s="31"/>
      <c r="BM109" s="31"/>
      <c r="BN109" s="31"/>
      <c r="BO109" s="31"/>
      <c r="BP109" s="31"/>
      <c r="BQ109" s="31"/>
      <c r="BR109" s="31"/>
      <c r="BS109" s="31"/>
      <c r="BT109" s="31"/>
      <c r="BU109" s="31"/>
      <c r="BV109" s="31">
        <v>1</v>
      </c>
      <c r="BW109" s="31">
        <v>1</v>
      </c>
      <c r="BX109" s="31"/>
      <c r="BY109" s="31"/>
      <c r="BZ109" s="31"/>
      <c r="CA109" s="31"/>
      <c r="CB109" s="31"/>
      <c r="CC109" s="31"/>
      <c r="CD109" s="31"/>
      <c r="CE109" s="31"/>
      <c r="CF109" s="31"/>
      <c r="CG109" s="31"/>
      <c r="CH109" s="31"/>
      <c r="CI109" s="31"/>
      <c r="CJ109" s="31"/>
      <c r="CK109" s="31"/>
      <c r="CL109" s="31"/>
      <c r="CM109" s="31"/>
      <c r="CN109" s="31"/>
      <c r="CO109" s="31"/>
      <c r="CP109" s="31"/>
      <c r="CQ109" s="31"/>
      <c r="CR109" s="31"/>
      <c r="CS109" s="31"/>
      <c r="CT109" s="31"/>
      <c r="CU109" s="31"/>
      <c r="CV109" s="31"/>
      <c r="CW109" s="31"/>
      <c r="CX109" s="31"/>
      <c r="CY109" s="31"/>
      <c r="CZ109" s="31"/>
      <c r="DA109" s="31"/>
      <c r="DB109" s="31"/>
      <c r="DC109" s="31"/>
      <c r="DD109" s="31"/>
      <c r="DE109" s="31"/>
      <c r="DF109" s="31"/>
      <c r="DG109" s="31"/>
      <c r="DH109" s="31"/>
      <c r="DI109" s="31"/>
      <c r="DJ109" s="31"/>
      <c r="DK109" s="31"/>
      <c r="DL109" s="31"/>
      <c r="DM109" s="31"/>
      <c r="DN109" s="31"/>
      <c r="DO109" s="31"/>
      <c r="DP109" s="31"/>
      <c r="DQ109" s="31"/>
      <c r="DR109" s="31"/>
      <c r="DS109" s="31"/>
      <c r="DT109" s="31"/>
      <c r="DU109" s="31"/>
      <c r="DV109" s="31"/>
      <c r="DW109" s="31"/>
      <c r="DX109" s="31"/>
      <c r="DY109" s="31"/>
      <c r="DZ109" s="31"/>
      <c r="EA109" s="31"/>
      <c r="EB109" s="31"/>
      <c r="EC109" s="31"/>
      <c r="ED109" s="31"/>
      <c r="EE109" s="31"/>
      <c r="EF109" s="31"/>
      <c r="EG109" s="31"/>
      <c r="EH109" s="31"/>
      <c r="EI109" s="31"/>
      <c r="EJ109" s="31"/>
      <c r="EK109" s="31"/>
      <c r="EL109" s="31"/>
      <c r="EM109" s="31"/>
      <c r="EN109" s="31"/>
      <c r="EO109" s="31"/>
      <c r="EP109" s="31"/>
      <c r="EQ109" s="31"/>
      <c r="ER109" s="31"/>
      <c r="ES109" s="31"/>
      <c r="ET109" s="31"/>
      <c r="EU109" s="31"/>
      <c r="EV109" s="31"/>
      <c r="EW109" s="31"/>
      <c r="EX109" s="31"/>
      <c r="EY109" s="31"/>
      <c r="EZ109" s="31"/>
      <c r="FA109" s="31"/>
      <c r="FB109" s="31"/>
      <c r="FC109" s="31"/>
      <c r="FD109" s="31"/>
      <c r="FE109" s="31"/>
      <c r="FF109" s="31"/>
      <c r="FG109" s="31"/>
      <c r="FH109" s="31"/>
      <c r="FI109" s="31"/>
      <c r="FJ109" s="31"/>
      <c r="FK109" s="31"/>
      <c r="FL109" s="31">
        <v>1</v>
      </c>
    </row>
    <row r="110" spans="1:168">
      <c r="A110" s="31"/>
      <c r="B110" s="28" t="str">
        <f>Produits!B109</f>
        <v>Fonio collecté</v>
      </c>
      <c r="C110" s="31"/>
      <c r="D110" s="31"/>
      <c r="E110" s="31"/>
      <c r="F110" s="31"/>
      <c r="G110" s="31"/>
      <c r="H110" s="31"/>
      <c r="I110" s="31"/>
      <c r="J110" s="31"/>
      <c r="K110" s="31"/>
      <c r="L110" s="31"/>
      <c r="M110" s="31"/>
      <c r="N110" s="31"/>
      <c r="O110" s="31"/>
      <c r="P110" s="31"/>
      <c r="Q110" s="31"/>
      <c r="R110" s="31"/>
      <c r="S110" s="31"/>
      <c r="T110" s="31"/>
      <c r="U110" s="31"/>
      <c r="V110" s="31"/>
      <c r="W110" s="31">
        <v>1</v>
      </c>
      <c r="X110" s="31"/>
      <c r="Y110" s="31"/>
      <c r="Z110" s="31"/>
      <c r="AA110" s="31"/>
      <c r="AB110" s="31"/>
      <c r="AC110" s="31"/>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c r="BD110" s="31"/>
      <c r="BE110" s="31"/>
      <c r="BF110" s="31"/>
      <c r="BG110" s="31"/>
      <c r="BH110" s="31"/>
      <c r="BI110" s="31"/>
      <c r="BJ110" s="31"/>
      <c r="BK110" s="31">
        <v>1</v>
      </c>
      <c r="BL110" s="31">
        <v>1</v>
      </c>
      <c r="BM110" s="31">
        <v>1</v>
      </c>
      <c r="BN110" s="31"/>
      <c r="BO110" s="31"/>
      <c r="BP110" s="31"/>
      <c r="BQ110" s="31"/>
      <c r="BR110" s="31"/>
      <c r="BS110" s="31"/>
      <c r="BT110" s="31"/>
      <c r="BU110" s="31"/>
      <c r="BV110" s="31">
        <v>1</v>
      </c>
      <c r="BW110" s="31">
        <v>1</v>
      </c>
      <c r="BX110" s="31"/>
      <c r="BY110" s="31"/>
      <c r="BZ110" s="31"/>
      <c r="CA110" s="31"/>
      <c r="CB110" s="31"/>
      <c r="CC110" s="31"/>
      <c r="CD110" s="31"/>
      <c r="CE110" s="31"/>
      <c r="CF110" s="31"/>
      <c r="CG110" s="31"/>
      <c r="CH110" s="31"/>
      <c r="CI110" s="31"/>
      <c r="CJ110" s="31"/>
      <c r="CK110" s="31"/>
      <c r="CL110" s="31"/>
      <c r="CM110" s="31"/>
      <c r="CN110" s="31"/>
      <c r="CO110" s="31"/>
      <c r="CP110" s="31"/>
      <c r="CQ110" s="31"/>
      <c r="CR110" s="31"/>
      <c r="CS110" s="31"/>
      <c r="CT110" s="31"/>
      <c r="CU110" s="31"/>
      <c r="CV110" s="31"/>
      <c r="CW110" s="31"/>
      <c r="CX110" s="31"/>
      <c r="CY110" s="31"/>
      <c r="CZ110" s="31"/>
      <c r="DA110" s="31"/>
      <c r="DB110" s="31"/>
      <c r="DC110" s="31"/>
      <c r="DD110" s="31"/>
      <c r="DE110" s="31"/>
      <c r="DF110" s="31"/>
      <c r="DG110" s="31"/>
      <c r="DH110" s="31"/>
      <c r="DI110" s="31"/>
      <c r="DJ110" s="31"/>
      <c r="DK110" s="31"/>
      <c r="DL110" s="31"/>
      <c r="DM110" s="31"/>
      <c r="DN110" s="31"/>
      <c r="DO110" s="31"/>
      <c r="DP110" s="31"/>
      <c r="DQ110" s="31"/>
      <c r="DR110" s="31"/>
      <c r="DS110" s="31"/>
      <c r="DT110" s="31"/>
      <c r="DU110" s="31"/>
      <c r="DV110" s="31"/>
      <c r="DW110" s="31"/>
      <c r="DX110" s="31"/>
      <c r="DY110" s="31"/>
      <c r="DZ110" s="31"/>
      <c r="EA110" s="31"/>
      <c r="EB110" s="31"/>
      <c r="EC110" s="31"/>
      <c r="ED110" s="31"/>
      <c r="EE110" s="31"/>
      <c r="EF110" s="31"/>
      <c r="EG110" s="31"/>
      <c r="EH110" s="31"/>
      <c r="EI110" s="31"/>
      <c r="EJ110" s="31"/>
      <c r="EK110" s="31"/>
      <c r="EL110" s="31"/>
      <c r="EM110" s="31"/>
      <c r="EN110" s="31"/>
      <c r="EO110" s="31"/>
      <c r="EP110" s="31"/>
      <c r="EQ110" s="31"/>
      <c r="ER110" s="31"/>
      <c r="ES110" s="31"/>
      <c r="ET110" s="31"/>
      <c r="EU110" s="31"/>
      <c r="EV110" s="31"/>
      <c r="EW110" s="31"/>
      <c r="EX110" s="31"/>
      <c r="EY110" s="31"/>
      <c r="EZ110" s="31"/>
      <c r="FA110" s="31"/>
      <c r="FB110" s="31"/>
      <c r="FC110" s="31"/>
      <c r="FD110" s="31"/>
      <c r="FE110" s="31"/>
      <c r="FF110" s="31"/>
      <c r="FG110" s="31"/>
      <c r="FH110" s="31"/>
      <c r="FI110" s="31"/>
      <c r="FJ110" s="31"/>
      <c r="FK110" s="31"/>
      <c r="FL110" s="31">
        <v>1</v>
      </c>
    </row>
    <row r="111" spans="1:168">
      <c r="A111" s="31"/>
      <c r="B111" s="28" t="str">
        <f>Produits!B110</f>
        <v>Quinoa collecté</v>
      </c>
      <c r="C111" s="31"/>
      <c r="D111" s="31"/>
      <c r="E111" s="31"/>
      <c r="F111" s="31"/>
      <c r="G111" s="31"/>
      <c r="H111" s="31"/>
      <c r="I111" s="31"/>
      <c r="J111" s="31"/>
      <c r="K111" s="31"/>
      <c r="L111" s="31"/>
      <c r="M111" s="31"/>
      <c r="N111" s="31"/>
      <c r="O111" s="31"/>
      <c r="P111" s="31"/>
      <c r="Q111" s="31"/>
      <c r="R111" s="31"/>
      <c r="S111" s="31"/>
      <c r="T111" s="31"/>
      <c r="U111" s="31"/>
      <c r="V111" s="31"/>
      <c r="W111" s="31">
        <v>1</v>
      </c>
      <c r="X111" s="31"/>
      <c r="Y111" s="31"/>
      <c r="Z111" s="31"/>
      <c r="AA111" s="31"/>
      <c r="AB111" s="31"/>
      <c r="AC111" s="31"/>
      <c r="AD111" s="31"/>
      <c r="AE111" s="31"/>
      <c r="AF111" s="31"/>
      <c r="AG111" s="31"/>
      <c r="AH111" s="31"/>
      <c r="AI111" s="31"/>
      <c r="AJ111" s="31"/>
      <c r="AK111" s="31"/>
      <c r="AL111" s="31"/>
      <c r="AM111" s="31"/>
      <c r="AN111" s="31"/>
      <c r="AO111" s="31"/>
      <c r="AP111" s="31"/>
      <c r="AQ111" s="31"/>
      <c r="AR111" s="31"/>
      <c r="AS111" s="31"/>
      <c r="AT111" s="31"/>
      <c r="AU111" s="31"/>
      <c r="AV111" s="31"/>
      <c r="AW111" s="31"/>
      <c r="AX111" s="31"/>
      <c r="AY111" s="31"/>
      <c r="AZ111" s="31"/>
      <c r="BA111" s="31"/>
      <c r="BB111" s="31"/>
      <c r="BC111" s="31"/>
      <c r="BD111" s="31"/>
      <c r="BE111" s="31"/>
      <c r="BF111" s="31"/>
      <c r="BG111" s="31"/>
      <c r="BH111" s="31"/>
      <c r="BI111" s="31"/>
      <c r="BJ111" s="31"/>
      <c r="BK111" s="31">
        <v>1</v>
      </c>
      <c r="BL111" s="31">
        <v>1</v>
      </c>
      <c r="BM111" s="31">
        <v>1</v>
      </c>
      <c r="BN111" s="31"/>
      <c r="BO111" s="31"/>
      <c r="BP111" s="31"/>
      <c r="BQ111" s="31"/>
      <c r="BR111" s="31"/>
      <c r="BS111" s="31"/>
      <c r="BT111" s="31"/>
      <c r="BU111" s="31"/>
      <c r="BV111" s="31">
        <v>1</v>
      </c>
      <c r="BW111" s="31">
        <v>1</v>
      </c>
      <c r="BX111" s="31"/>
      <c r="BY111" s="31"/>
      <c r="BZ111" s="31"/>
      <c r="CA111" s="31"/>
      <c r="CB111" s="31"/>
      <c r="CC111" s="31"/>
      <c r="CD111" s="31"/>
      <c r="CE111" s="31"/>
      <c r="CF111" s="31"/>
      <c r="CG111" s="31"/>
      <c r="CH111" s="31"/>
      <c r="CI111" s="31"/>
      <c r="CJ111" s="31"/>
      <c r="CK111" s="31"/>
      <c r="CL111" s="31"/>
      <c r="CM111" s="31"/>
      <c r="CN111" s="31"/>
      <c r="CO111" s="31"/>
      <c r="CP111" s="31"/>
      <c r="CQ111" s="31"/>
      <c r="CR111" s="31"/>
      <c r="CS111" s="31"/>
      <c r="CT111" s="31"/>
      <c r="CU111" s="31"/>
      <c r="CV111" s="31"/>
      <c r="CW111" s="31"/>
      <c r="CX111" s="31"/>
      <c r="CY111" s="31"/>
      <c r="CZ111" s="31"/>
      <c r="DA111" s="31"/>
      <c r="DB111" s="31"/>
      <c r="DC111" s="31"/>
      <c r="DD111" s="31"/>
      <c r="DE111" s="31"/>
      <c r="DF111" s="31"/>
      <c r="DG111" s="31"/>
      <c r="DH111" s="31"/>
      <c r="DI111" s="31"/>
      <c r="DJ111" s="31"/>
      <c r="DK111" s="31"/>
      <c r="DL111" s="31"/>
      <c r="DM111" s="31"/>
      <c r="DN111" s="31"/>
      <c r="DO111" s="31"/>
      <c r="DP111" s="31"/>
      <c r="DQ111" s="31"/>
      <c r="DR111" s="31"/>
      <c r="DS111" s="31"/>
      <c r="DT111" s="31"/>
      <c r="DU111" s="31"/>
      <c r="DV111" s="31"/>
      <c r="DW111" s="31"/>
      <c r="DX111" s="31"/>
      <c r="DY111" s="31"/>
      <c r="DZ111" s="31"/>
      <c r="EA111" s="31"/>
      <c r="EB111" s="31"/>
      <c r="EC111" s="31"/>
      <c r="ED111" s="31"/>
      <c r="EE111" s="31"/>
      <c r="EF111" s="31"/>
      <c r="EG111" s="31"/>
      <c r="EH111" s="31"/>
      <c r="EI111" s="31"/>
      <c r="EJ111" s="31"/>
      <c r="EK111" s="31"/>
      <c r="EL111" s="31"/>
      <c r="EM111" s="31"/>
      <c r="EN111" s="31"/>
      <c r="EO111" s="31"/>
      <c r="EP111" s="31"/>
      <c r="EQ111" s="31"/>
      <c r="ER111" s="31"/>
      <c r="ES111" s="31"/>
      <c r="ET111" s="31"/>
      <c r="EU111" s="31"/>
      <c r="EV111" s="31"/>
      <c r="EW111" s="31"/>
      <c r="EX111" s="31"/>
      <c r="EY111" s="31"/>
      <c r="EZ111" s="31"/>
      <c r="FA111" s="31"/>
      <c r="FB111" s="31"/>
      <c r="FC111" s="31"/>
      <c r="FD111" s="31"/>
      <c r="FE111" s="31"/>
      <c r="FF111" s="31"/>
      <c r="FG111" s="31"/>
      <c r="FH111" s="31"/>
      <c r="FI111" s="31"/>
      <c r="FJ111" s="31"/>
      <c r="FK111" s="31"/>
      <c r="FL111" s="31">
        <v>1</v>
      </c>
    </row>
    <row r="112" spans="1:168">
      <c r="A112" s="31"/>
      <c r="B112" s="28" t="str">
        <f>Produits!B111</f>
        <v>Autres céréales collectées</v>
      </c>
      <c r="C112" s="31"/>
      <c r="D112" s="31"/>
      <c r="E112" s="31"/>
      <c r="F112" s="31"/>
      <c r="G112" s="31"/>
      <c r="H112" s="31"/>
      <c r="I112" s="31"/>
      <c r="J112" s="31"/>
      <c r="K112" s="31"/>
      <c r="L112" s="31"/>
      <c r="M112" s="31"/>
      <c r="N112" s="31"/>
      <c r="O112" s="31"/>
      <c r="P112" s="31"/>
      <c r="Q112" s="31"/>
      <c r="R112" s="31"/>
      <c r="S112" s="31"/>
      <c r="T112" s="31"/>
      <c r="U112" s="31"/>
      <c r="V112" s="31"/>
      <c r="W112" s="31">
        <v>1</v>
      </c>
      <c r="X112" s="31"/>
      <c r="Y112" s="31"/>
      <c r="Z112" s="31"/>
      <c r="AA112" s="31"/>
      <c r="AB112" s="31"/>
      <c r="AC112" s="31"/>
      <c r="AD112" s="31"/>
      <c r="AE112" s="31"/>
      <c r="AF112" s="31"/>
      <c r="AG112" s="31"/>
      <c r="AH112" s="31"/>
      <c r="AI112" s="31"/>
      <c r="AJ112" s="31"/>
      <c r="AK112" s="31"/>
      <c r="AL112" s="31"/>
      <c r="AM112" s="31"/>
      <c r="AN112" s="31"/>
      <c r="AO112" s="31"/>
      <c r="AP112" s="31"/>
      <c r="AQ112" s="31"/>
      <c r="AR112" s="31"/>
      <c r="AS112" s="31"/>
      <c r="AT112" s="31"/>
      <c r="AU112" s="31"/>
      <c r="AV112" s="31"/>
      <c r="AW112" s="31"/>
      <c r="AX112" s="31"/>
      <c r="AY112" s="31"/>
      <c r="AZ112" s="31"/>
      <c r="BA112" s="31"/>
      <c r="BB112" s="31"/>
      <c r="BC112" s="31"/>
      <c r="BD112" s="31"/>
      <c r="BE112" s="31"/>
      <c r="BF112" s="31"/>
      <c r="BG112" s="31"/>
      <c r="BH112" s="31"/>
      <c r="BI112" s="31"/>
      <c r="BJ112" s="31"/>
      <c r="BK112" s="31">
        <v>1</v>
      </c>
      <c r="BL112" s="31">
        <v>1</v>
      </c>
      <c r="BM112" s="31">
        <v>1</v>
      </c>
      <c r="BN112" s="31"/>
      <c r="BO112" s="31"/>
      <c r="BP112" s="31"/>
      <c r="BQ112" s="31"/>
      <c r="BR112" s="31"/>
      <c r="BS112" s="31"/>
      <c r="BT112" s="31"/>
      <c r="BU112" s="31"/>
      <c r="BV112" s="31">
        <v>1</v>
      </c>
      <c r="BW112" s="31">
        <v>1</v>
      </c>
      <c r="BX112" s="31"/>
      <c r="BY112" s="31"/>
      <c r="BZ112" s="31"/>
      <c r="CA112" s="31"/>
      <c r="CB112" s="31"/>
      <c r="CC112" s="31"/>
      <c r="CD112" s="31"/>
      <c r="CE112" s="31"/>
      <c r="CF112" s="31"/>
      <c r="CG112" s="31"/>
      <c r="CH112" s="31"/>
      <c r="CI112" s="31"/>
      <c r="CJ112" s="31"/>
      <c r="CK112" s="31"/>
      <c r="CL112" s="31"/>
      <c r="CM112" s="31"/>
      <c r="CN112" s="31"/>
      <c r="CO112" s="31"/>
      <c r="CP112" s="31"/>
      <c r="CQ112" s="31"/>
      <c r="CR112" s="31"/>
      <c r="CS112" s="31"/>
      <c r="CT112" s="31"/>
      <c r="CU112" s="31"/>
      <c r="CV112" s="31"/>
      <c r="CW112" s="31"/>
      <c r="CX112" s="31"/>
      <c r="CY112" s="31"/>
      <c r="CZ112" s="31"/>
      <c r="DA112" s="31"/>
      <c r="DB112" s="31"/>
      <c r="DC112" s="31"/>
      <c r="DD112" s="31"/>
      <c r="DE112" s="31"/>
      <c r="DF112" s="31"/>
      <c r="DG112" s="31"/>
      <c r="DH112" s="31"/>
      <c r="DI112" s="31"/>
      <c r="DJ112" s="31"/>
      <c r="DK112" s="31"/>
      <c r="DL112" s="31"/>
      <c r="DM112" s="31"/>
      <c r="DN112" s="31"/>
      <c r="DO112" s="31"/>
      <c r="DP112" s="31"/>
      <c r="DQ112" s="31"/>
      <c r="DR112" s="31"/>
      <c r="DS112" s="31"/>
      <c r="DT112" s="31"/>
      <c r="DU112" s="31"/>
      <c r="DV112" s="31"/>
      <c r="DW112" s="31"/>
      <c r="DX112" s="31"/>
      <c r="DY112" s="31"/>
      <c r="DZ112" s="31"/>
      <c r="EA112" s="31"/>
      <c r="EB112" s="31"/>
      <c r="EC112" s="31"/>
      <c r="ED112" s="31"/>
      <c r="EE112" s="31"/>
      <c r="EF112" s="31"/>
      <c r="EG112" s="31"/>
      <c r="EH112" s="31"/>
      <c r="EI112" s="31"/>
      <c r="EJ112" s="31"/>
      <c r="EK112" s="31"/>
      <c r="EL112" s="31"/>
      <c r="EM112" s="31"/>
      <c r="EN112" s="31"/>
      <c r="EO112" s="31"/>
      <c r="EP112" s="31"/>
      <c r="EQ112" s="31"/>
      <c r="ER112" s="31"/>
      <c r="ES112" s="31"/>
      <c r="ET112" s="31"/>
      <c r="EU112" s="31"/>
      <c r="EV112" s="31"/>
      <c r="EW112" s="31"/>
      <c r="EX112" s="31"/>
      <c r="EY112" s="31"/>
      <c r="EZ112" s="31"/>
      <c r="FA112" s="31"/>
      <c r="FB112" s="31"/>
      <c r="FC112" s="31"/>
      <c r="FD112" s="31"/>
      <c r="FE112" s="31"/>
      <c r="FF112" s="31"/>
      <c r="FG112" s="31"/>
      <c r="FH112" s="31"/>
      <c r="FI112" s="31"/>
      <c r="FJ112" s="31"/>
      <c r="FK112" s="31"/>
      <c r="FL112" s="31">
        <v>1</v>
      </c>
    </row>
    <row r="113" spans="1:168">
      <c r="A113" s="31"/>
      <c r="B113" s="28" t="str">
        <f>Produits!B112</f>
        <v>Mélanges de céréales (hors méteil) collectés</v>
      </c>
      <c r="C113" s="31"/>
      <c r="D113" s="31"/>
      <c r="E113" s="31"/>
      <c r="F113" s="31"/>
      <c r="G113" s="31"/>
      <c r="H113" s="31"/>
      <c r="I113" s="31"/>
      <c r="J113" s="31"/>
      <c r="K113" s="31"/>
      <c r="L113" s="31"/>
      <c r="M113" s="31"/>
      <c r="N113" s="31"/>
      <c r="O113" s="31"/>
      <c r="P113" s="31"/>
      <c r="Q113" s="31"/>
      <c r="R113" s="31"/>
      <c r="S113" s="31"/>
      <c r="T113" s="31"/>
      <c r="U113" s="31"/>
      <c r="V113" s="31"/>
      <c r="W113" s="31">
        <v>1</v>
      </c>
      <c r="X113" s="31"/>
      <c r="Y113" s="31"/>
      <c r="Z113" s="31"/>
      <c r="AA113" s="31"/>
      <c r="AB113" s="31"/>
      <c r="AC113" s="31"/>
      <c r="AD113" s="31"/>
      <c r="AE113" s="31"/>
      <c r="AF113" s="31"/>
      <c r="AG113" s="31"/>
      <c r="AH113" s="31"/>
      <c r="AI113" s="31"/>
      <c r="AJ113" s="31"/>
      <c r="AK113" s="31"/>
      <c r="AL113" s="31"/>
      <c r="AM113" s="31"/>
      <c r="AN113" s="31"/>
      <c r="AO113" s="31"/>
      <c r="AP113" s="31"/>
      <c r="AQ113" s="31"/>
      <c r="AR113" s="31"/>
      <c r="AS113" s="31"/>
      <c r="AT113" s="31"/>
      <c r="AU113" s="31"/>
      <c r="AV113" s="31"/>
      <c r="AW113" s="31"/>
      <c r="AX113" s="31"/>
      <c r="AY113" s="31"/>
      <c r="AZ113" s="31"/>
      <c r="BA113" s="31"/>
      <c r="BB113" s="31"/>
      <c r="BC113" s="31"/>
      <c r="BD113" s="31"/>
      <c r="BE113" s="31"/>
      <c r="BF113" s="31"/>
      <c r="BG113" s="31"/>
      <c r="BH113" s="31"/>
      <c r="BI113" s="31"/>
      <c r="BJ113" s="31"/>
      <c r="BK113" s="31"/>
      <c r="BL113" s="31"/>
      <c r="BM113" s="31"/>
      <c r="BN113" s="31">
        <v>1</v>
      </c>
      <c r="BO113" s="31">
        <v>1</v>
      </c>
      <c r="BP113" s="31">
        <v>1</v>
      </c>
      <c r="BQ113" s="31"/>
      <c r="BR113" s="31"/>
      <c r="BS113" s="31"/>
      <c r="BT113" s="31"/>
      <c r="BU113" s="31"/>
      <c r="BV113" s="31">
        <v>1</v>
      </c>
      <c r="BW113" s="31">
        <v>1</v>
      </c>
      <c r="BX113" s="31"/>
      <c r="BY113" s="31"/>
      <c r="BZ113" s="31"/>
      <c r="CA113" s="31"/>
      <c r="CB113" s="31"/>
      <c r="CC113" s="31"/>
      <c r="CD113" s="31"/>
      <c r="CE113" s="31"/>
      <c r="CF113" s="31"/>
      <c r="CG113" s="31"/>
      <c r="CH113" s="31"/>
      <c r="CI113" s="31"/>
      <c r="CJ113" s="31"/>
      <c r="CK113" s="31"/>
      <c r="CL113" s="31"/>
      <c r="CM113" s="31"/>
      <c r="CN113" s="31"/>
      <c r="CO113" s="31"/>
      <c r="CP113" s="31"/>
      <c r="CQ113" s="31"/>
      <c r="CR113" s="31"/>
      <c r="CS113" s="31"/>
      <c r="CT113" s="31"/>
      <c r="CU113" s="31"/>
      <c r="CV113" s="31"/>
      <c r="CW113" s="31"/>
      <c r="CX113" s="31"/>
      <c r="CY113" s="31"/>
      <c r="CZ113" s="31"/>
      <c r="DA113" s="31"/>
      <c r="DB113" s="31"/>
      <c r="DC113" s="31"/>
      <c r="DD113" s="31"/>
      <c r="DE113" s="31"/>
      <c r="DF113" s="31"/>
      <c r="DG113" s="31"/>
      <c r="DH113" s="31"/>
      <c r="DI113" s="31"/>
      <c r="DJ113" s="31"/>
      <c r="DK113" s="31"/>
      <c r="DL113" s="31"/>
      <c r="DM113" s="31"/>
      <c r="DN113" s="31"/>
      <c r="DO113" s="31"/>
      <c r="DP113" s="31"/>
      <c r="DQ113" s="31"/>
      <c r="DR113" s="31"/>
      <c r="DS113" s="31"/>
      <c r="DT113" s="31"/>
      <c r="DU113" s="31"/>
      <c r="DV113" s="31"/>
      <c r="DW113" s="31"/>
      <c r="DX113" s="31"/>
      <c r="DY113" s="31"/>
      <c r="DZ113" s="31"/>
      <c r="EA113" s="31"/>
      <c r="EB113" s="31"/>
      <c r="EC113" s="31"/>
      <c r="ED113" s="31"/>
      <c r="EE113" s="31"/>
      <c r="EF113" s="31"/>
      <c r="EG113" s="31"/>
      <c r="EH113" s="31"/>
      <c r="EI113" s="31"/>
      <c r="EJ113" s="31"/>
      <c r="EK113" s="31"/>
      <c r="EL113" s="31"/>
      <c r="EM113" s="31"/>
      <c r="EN113" s="31"/>
      <c r="EO113" s="31"/>
      <c r="EP113" s="31"/>
      <c r="EQ113" s="31"/>
      <c r="ER113" s="31"/>
      <c r="ES113" s="31"/>
      <c r="ET113" s="31"/>
      <c r="EU113" s="31"/>
      <c r="EV113" s="31"/>
      <c r="EW113" s="31"/>
      <c r="EX113" s="31"/>
      <c r="EY113" s="31"/>
      <c r="EZ113" s="31"/>
      <c r="FA113" s="31"/>
      <c r="FB113" s="31"/>
      <c r="FC113" s="31"/>
      <c r="FD113" s="31"/>
      <c r="FE113" s="31"/>
      <c r="FF113" s="31"/>
      <c r="FG113" s="31"/>
      <c r="FH113" s="31"/>
      <c r="FI113" s="31"/>
      <c r="FJ113" s="31"/>
      <c r="FK113" s="31"/>
      <c r="FL113" s="31">
        <v>1</v>
      </c>
    </row>
    <row r="114" spans="1:168">
      <c r="A114" s="31"/>
      <c r="B114" s="28" t="str">
        <f>Produits!B113</f>
        <v>Riz collecté</v>
      </c>
      <c r="C114" s="31"/>
      <c r="D114" s="31"/>
      <c r="E114" s="31"/>
      <c r="F114" s="31"/>
      <c r="G114" s="31"/>
      <c r="H114" s="31"/>
      <c r="I114" s="31"/>
      <c r="J114" s="31"/>
      <c r="K114" s="31"/>
      <c r="L114" s="31"/>
      <c r="M114" s="31"/>
      <c r="N114" s="31"/>
      <c r="O114" s="31"/>
      <c r="P114" s="31"/>
      <c r="Q114" s="31"/>
      <c r="R114" s="31"/>
      <c r="S114" s="31"/>
      <c r="T114" s="31"/>
      <c r="U114" s="31"/>
      <c r="V114" s="31"/>
      <c r="W114" s="31">
        <v>1</v>
      </c>
      <c r="X114" s="31"/>
      <c r="Y114" s="31"/>
      <c r="Z114" s="31"/>
      <c r="AA114" s="31"/>
      <c r="AB114" s="31"/>
      <c r="AC114" s="31"/>
      <c r="AD114" s="31"/>
      <c r="AE114" s="31"/>
      <c r="AF114" s="31"/>
      <c r="AG114" s="31"/>
      <c r="AH114" s="31"/>
      <c r="AI114" s="31"/>
      <c r="AJ114" s="31"/>
      <c r="AK114" s="31"/>
      <c r="AL114" s="31"/>
      <c r="AM114" s="31"/>
      <c r="AN114" s="31"/>
      <c r="AO114" s="31"/>
      <c r="AP114" s="31"/>
      <c r="AQ114" s="31"/>
      <c r="AR114" s="31"/>
      <c r="AS114" s="31"/>
      <c r="AT114" s="31"/>
      <c r="AU114" s="31"/>
      <c r="AV114" s="31"/>
      <c r="AW114" s="31"/>
      <c r="AX114" s="31"/>
      <c r="AY114" s="31"/>
      <c r="AZ114" s="31"/>
      <c r="BA114" s="31"/>
      <c r="BB114" s="31"/>
      <c r="BC114" s="31"/>
      <c r="BD114" s="31"/>
      <c r="BE114" s="31"/>
      <c r="BF114" s="31"/>
      <c r="BG114" s="31"/>
      <c r="BH114" s="31"/>
      <c r="BI114" s="31"/>
      <c r="BJ114" s="31"/>
      <c r="BK114" s="31"/>
      <c r="BL114" s="31"/>
      <c r="BM114" s="31"/>
      <c r="BN114" s="31"/>
      <c r="BO114" s="31"/>
      <c r="BP114" s="31"/>
      <c r="BQ114" s="31">
        <v>1</v>
      </c>
      <c r="BR114" s="31">
        <v>1</v>
      </c>
      <c r="BS114" s="31">
        <v>1</v>
      </c>
      <c r="BT114" s="31"/>
      <c r="BU114" s="31"/>
      <c r="BV114" s="31">
        <v>1</v>
      </c>
      <c r="BW114" s="31">
        <v>1</v>
      </c>
      <c r="BX114" s="31"/>
      <c r="BY114" s="31"/>
      <c r="BZ114" s="31"/>
      <c r="CA114" s="31"/>
      <c r="CB114" s="31"/>
      <c r="CC114" s="31"/>
      <c r="CD114" s="31"/>
      <c r="CE114" s="31"/>
      <c r="CF114" s="31"/>
      <c r="CG114" s="31"/>
      <c r="CH114" s="31"/>
      <c r="CI114" s="31"/>
      <c r="CJ114" s="31"/>
      <c r="CK114" s="31"/>
      <c r="CL114" s="31"/>
      <c r="CM114" s="31"/>
      <c r="CN114" s="31"/>
      <c r="CO114" s="31"/>
      <c r="CP114" s="31"/>
      <c r="CQ114" s="31"/>
      <c r="CR114" s="31"/>
      <c r="CS114" s="31"/>
      <c r="CT114" s="31"/>
      <c r="CU114" s="31"/>
      <c r="CV114" s="31"/>
      <c r="CW114" s="31"/>
      <c r="CX114" s="31"/>
      <c r="CY114" s="31"/>
      <c r="CZ114" s="31"/>
      <c r="DA114" s="31"/>
      <c r="DB114" s="31"/>
      <c r="DC114" s="31"/>
      <c r="DD114" s="31"/>
      <c r="DE114" s="31"/>
      <c r="DF114" s="31"/>
      <c r="DG114" s="31"/>
      <c r="DH114" s="31"/>
      <c r="DI114" s="31"/>
      <c r="DJ114" s="31"/>
      <c r="DK114" s="31"/>
      <c r="DL114" s="31"/>
      <c r="DM114" s="31"/>
      <c r="DN114" s="31"/>
      <c r="DO114" s="31"/>
      <c r="DP114" s="31"/>
      <c r="DQ114" s="31"/>
      <c r="DR114" s="31"/>
      <c r="DS114" s="31"/>
      <c r="DT114" s="31"/>
      <c r="DU114" s="31"/>
      <c r="DV114" s="31"/>
      <c r="DW114" s="31"/>
      <c r="DX114" s="31"/>
      <c r="DY114" s="31"/>
      <c r="DZ114" s="31"/>
      <c r="EA114" s="31"/>
      <c r="EB114" s="31"/>
      <c r="EC114" s="31"/>
      <c r="ED114" s="31"/>
      <c r="EE114" s="31"/>
      <c r="EF114" s="31"/>
      <c r="EG114" s="31"/>
      <c r="EH114" s="31"/>
      <c r="EI114" s="31"/>
      <c r="EJ114" s="31"/>
      <c r="EK114" s="31"/>
      <c r="EL114" s="31"/>
      <c r="EM114" s="31"/>
      <c r="EN114" s="31"/>
      <c r="EO114" s="31"/>
      <c r="EP114" s="31"/>
      <c r="EQ114" s="31"/>
      <c r="ER114" s="31"/>
      <c r="ES114" s="31"/>
      <c r="ET114" s="31"/>
      <c r="EU114" s="31"/>
      <c r="EV114" s="31"/>
      <c r="EW114" s="31"/>
      <c r="EX114" s="31"/>
      <c r="EY114" s="31"/>
      <c r="EZ114" s="31"/>
      <c r="FA114" s="31"/>
      <c r="FB114" s="31"/>
      <c r="FC114" s="31"/>
      <c r="FD114" s="31"/>
      <c r="FE114" s="31"/>
      <c r="FF114" s="31"/>
      <c r="FG114" s="31"/>
      <c r="FH114" s="31"/>
      <c r="FI114" s="31"/>
      <c r="FJ114" s="31"/>
      <c r="FK114" s="31"/>
      <c r="FL114" s="31">
        <v>1</v>
      </c>
    </row>
    <row r="115" spans="1:168">
      <c r="A115" s="31"/>
      <c r="B115" s="28" t="str">
        <f>Produits!B114</f>
        <v>Riz collecté (conso)</v>
      </c>
      <c r="C115" s="31"/>
      <c r="D115" s="31"/>
      <c r="E115" s="31"/>
      <c r="F115" s="31"/>
      <c r="G115" s="31"/>
      <c r="H115" s="31"/>
      <c r="I115" s="31"/>
      <c r="J115" s="31"/>
      <c r="K115" s="31"/>
      <c r="L115" s="31"/>
      <c r="M115" s="31"/>
      <c r="N115" s="31"/>
      <c r="O115" s="31"/>
      <c r="P115" s="31"/>
      <c r="Q115" s="31"/>
      <c r="R115" s="31"/>
      <c r="S115" s="31"/>
      <c r="T115" s="31"/>
      <c r="U115" s="31"/>
      <c r="V115" s="31"/>
      <c r="W115" s="31">
        <v>1</v>
      </c>
      <c r="X115" s="31"/>
      <c r="Y115" s="31"/>
      <c r="Z115" s="31"/>
      <c r="AA115" s="31"/>
      <c r="AB115" s="31"/>
      <c r="AC115" s="31"/>
      <c r="AD115" s="31"/>
      <c r="AE115" s="31"/>
      <c r="AF115" s="31"/>
      <c r="AG115" s="31"/>
      <c r="AH115" s="31"/>
      <c r="AI115" s="31"/>
      <c r="AJ115" s="31"/>
      <c r="AK115" s="31"/>
      <c r="AL115" s="31"/>
      <c r="AM115" s="31"/>
      <c r="AN115" s="31"/>
      <c r="AO115" s="31"/>
      <c r="AP115" s="31"/>
      <c r="AQ115" s="31"/>
      <c r="AR115" s="31"/>
      <c r="AS115" s="31"/>
      <c r="AT115" s="31"/>
      <c r="AU115" s="31"/>
      <c r="AV115" s="31"/>
      <c r="AW115" s="31"/>
      <c r="AX115" s="31"/>
      <c r="AY115" s="31"/>
      <c r="AZ115" s="31"/>
      <c r="BA115" s="31"/>
      <c r="BB115" s="31"/>
      <c r="BC115" s="31"/>
      <c r="BD115" s="31"/>
      <c r="BE115" s="31"/>
      <c r="BF115" s="31"/>
      <c r="BG115" s="31"/>
      <c r="BH115" s="31"/>
      <c r="BI115" s="31"/>
      <c r="BJ115" s="31"/>
      <c r="BK115" s="31"/>
      <c r="BL115" s="31"/>
      <c r="BM115" s="31"/>
      <c r="BN115" s="31"/>
      <c r="BO115" s="31"/>
      <c r="BP115" s="31"/>
      <c r="BQ115" s="31">
        <v>1</v>
      </c>
      <c r="BR115" s="31">
        <v>1</v>
      </c>
      <c r="BS115" s="31">
        <v>1</v>
      </c>
      <c r="BT115" s="31"/>
      <c r="BU115" s="31"/>
      <c r="BV115" s="31">
        <v>1</v>
      </c>
      <c r="BW115" s="31">
        <v>1</v>
      </c>
      <c r="BX115" s="31"/>
      <c r="BY115" s="31"/>
      <c r="BZ115" s="31"/>
      <c r="CA115" s="31"/>
      <c r="CB115" s="31"/>
      <c r="CC115" s="31"/>
      <c r="CD115" s="31"/>
      <c r="CE115" s="31"/>
      <c r="CF115" s="31"/>
      <c r="CG115" s="31"/>
      <c r="CH115" s="31"/>
      <c r="CI115" s="31"/>
      <c r="CJ115" s="31"/>
      <c r="CK115" s="31"/>
      <c r="CL115" s="31"/>
      <c r="CM115" s="31"/>
      <c r="CN115" s="31"/>
      <c r="CO115" s="31"/>
      <c r="CP115" s="31"/>
      <c r="CQ115" s="31"/>
      <c r="CR115" s="31"/>
      <c r="CS115" s="31"/>
      <c r="CT115" s="31"/>
      <c r="CU115" s="31"/>
      <c r="CV115" s="31"/>
      <c r="CW115" s="31"/>
      <c r="CX115" s="31"/>
      <c r="CY115" s="31"/>
      <c r="CZ115" s="31"/>
      <c r="DA115" s="31"/>
      <c r="DB115" s="31"/>
      <c r="DC115" s="31"/>
      <c r="DD115" s="31"/>
      <c r="DE115" s="31"/>
      <c r="DF115" s="31"/>
      <c r="DG115" s="31"/>
      <c r="DH115" s="31"/>
      <c r="DI115" s="31"/>
      <c r="DJ115" s="31"/>
      <c r="DK115" s="31"/>
      <c r="DL115" s="31"/>
      <c r="DM115" s="31"/>
      <c r="DN115" s="31"/>
      <c r="DO115" s="31"/>
      <c r="DP115" s="31"/>
      <c r="DQ115" s="31"/>
      <c r="DR115" s="31"/>
      <c r="DS115" s="31"/>
      <c r="DT115" s="31"/>
      <c r="DU115" s="31"/>
      <c r="DV115" s="31"/>
      <c r="DW115" s="31"/>
      <c r="DX115" s="31"/>
      <c r="DY115" s="31"/>
      <c r="DZ115" s="31"/>
      <c r="EA115" s="31"/>
      <c r="EB115" s="31"/>
      <c r="EC115" s="31"/>
      <c r="ED115" s="31"/>
      <c r="EE115" s="31"/>
      <c r="EF115" s="31"/>
      <c r="EG115" s="31"/>
      <c r="EH115" s="31"/>
      <c r="EI115" s="31"/>
      <c r="EJ115" s="31"/>
      <c r="EK115" s="31"/>
      <c r="EL115" s="31"/>
      <c r="EM115" s="31"/>
      <c r="EN115" s="31"/>
      <c r="EO115" s="31"/>
      <c r="EP115" s="31"/>
      <c r="EQ115" s="31"/>
      <c r="ER115" s="31"/>
      <c r="ES115" s="31"/>
      <c r="ET115" s="31"/>
      <c r="EU115" s="31"/>
      <c r="EV115" s="31"/>
      <c r="EW115" s="31"/>
      <c r="EX115" s="31"/>
      <c r="EY115" s="31"/>
      <c r="EZ115" s="31"/>
      <c r="FA115" s="31"/>
      <c r="FB115" s="31"/>
      <c r="FC115" s="31"/>
      <c r="FD115" s="31"/>
      <c r="FE115" s="31"/>
      <c r="FF115" s="31"/>
      <c r="FG115" s="31"/>
      <c r="FH115" s="31"/>
      <c r="FI115" s="31"/>
      <c r="FJ115" s="31"/>
      <c r="FK115" s="31"/>
      <c r="FL115" s="31">
        <v>1</v>
      </c>
    </row>
    <row r="116" spans="1:168">
      <c r="A116" s="31"/>
      <c r="B116" s="28" t="str">
        <f>Produits!B115</f>
        <v>Riz collecté (semence)</v>
      </c>
      <c r="C116" s="31"/>
      <c r="D116" s="31"/>
      <c r="E116" s="31"/>
      <c r="F116" s="31"/>
      <c r="G116" s="31"/>
      <c r="H116" s="31"/>
      <c r="I116" s="31"/>
      <c r="J116" s="31"/>
      <c r="K116" s="31"/>
      <c r="L116" s="31"/>
      <c r="M116" s="31"/>
      <c r="N116" s="31"/>
      <c r="O116" s="31"/>
      <c r="P116" s="31"/>
      <c r="Q116" s="31"/>
      <c r="R116" s="31"/>
      <c r="S116" s="31"/>
      <c r="T116" s="31"/>
      <c r="U116" s="31"/>
      <c r="V116" s="31"/>
      <c r="W116" s="31">
        <v>1</v>
      </c>
      <c r="X116" s="31"/>
      <c r="Y116" s="31"/>
      <c r="Z116" s="31"/>
      <c r="AA116" s="31"/>
      <c r="AB116" s="31"/>
      <c r="AC116" s="31"/>
      <c r="AD116" s="31"/>
      <c r="AE116" s="31"/>
      <c r="AF116" s="31"/>
      <c r="AG116" s="31"/>
      <c r="AH116" s="31"/>
      <c r="AI116" s="31"/>
      <c r="AJ116" s="31"/>
      <c r="AK116" s="31"/>
      <c r="AL116" s="31"/>
      <c r="AM116" s="31"/>
      <c r="AN116" s="31"/>
      <c r="AO116" s="31"/>
      <c r="AP116" s="31"/>
      <c r="AQ116" s="31"/>
      <c r="AR116" s="31"/>
      <c r="AS116" s="31"/>
      <c r="AT116" s="31"/>
      <c r="AU116" s="31"/>
      <c r="AV116" s="31"/>
      <c r="AW116" s="31"/>
      <c r="AX116" s="31"/>
      <c r="AY116" s="31"/>
      <c r="AZ116" s="31"/>
      <c r="BA116" s="31"/>
      <c r="BB116" s="31"/>
      <c r="BC116" s="31"/>
      <c r="BD116" s="31"/>
      <c r="BE116" s="31"/>
      <c r="BF116" s="31"/>
      <c r="BG116" s="31"/>
      <c r="BH116" s="31"/>
      <c r="BI116" s="31"/>
      <c r="BJ116" s="31"/>
      <c r="BK116" s="31"/>
      <c r="BL116" s="31"/>
      <c r="BM116" s="31"/>
      <c r="BN116" s="31"/>
      <c r="BO116" s="31"/>
      <c r="BP116" s="31"/>
      <c r="BQ116" s="31">
        <v>1</v>
      </c>
      <c r="BR116" s="31">
        <v>1</v>
      </c>
      <c r="BS116" s="31">
        <v>1</v>
      </c>
      <c r="BT116" s="31"/>
      <c r="BU116" s="31"/>
      <c r="BV116" s="31">
        <v>1</v>
      </c>
      <c r="BW116" s="31">
        <v>1</v>
      </c>
      <c r="BX116" s="31"/>
      <c r="BY116" s="31"/>
      <c r="BZ116" s="31"/>
      <c r="CA116" s="31"/>
      <c r="CB116" s="31"/>
      <c r="CC116" s="31"/>
      <c r="CD116" s="31"/>
      <c r="CE116" s="31"/>
      <c r="CF116" s="31"/>
      <c r="CG116" s="31"/>
      <c r="CH116" s="31"/>
      <c r="CI116" s="31"/>
      <c r="CJ116" s="31"/>
      <c r="CK116" s="31"/>
      <c r="CL116" s="31"/>
      <c r="CM116" s="31"/>
      <c r="CN116" s="31"/>
      <c r="CO116" s="31"/>
      <c r="CP116" s="31"/>
      <c r="CQ116" s="31"/>
      <c r="CR116" s="31"/>
      <c r="CS116" s="31"/>
      <c r="CT116" s="31"/>
      <c r="CU116" s="31"/>
      <c r="CV116" s="31"/>
      <c r="CW116" s="31"/>
      <c r="CX116" s="31"/>
      <c r="CY116" s="31"/>
      <c r="CZ116" s="31"/>
      <c r="DA116" s="31"/>
      <c r="DB116" s="31"/>
      <c r="DC116" s="31"/>
      <c r="DD116" s="31"/>
      <c r="DE116" s="31"/>
      <c r="DF116" s="31"/>
      <c r="DG116" s="31"/>
      <c r="DH116" s="31"/>
      <c r="DI116" s="31"/>
      <c r="DJ116" s="31"/>
      <c r="DK116" s="31"/>
      <c r="DL116" s="31"/>
      <c r="DM116" s="31"/>
      <c r="DN116" s="31"/>
      <c r="DO116" s="31"/>
      <c r="DP116" s="31"/>
      <c r="DQ116" s="31"/>
      <c r="DR116" s="31"/>
      <c r="DS116" s="31"/>
      <c r="DT116" s="31"/>
      <c r="DU116" s="31"/>
      <c r="DV116" s="31"/>
      <c r="DW116" s="31"/>
      <c r="DX116" s="31"/>
      <c r="DY116" s="31"/>
      <c r="DZ116" s="31"/>
      <c r="EA116" s="31"/>
      <c r="EB116" s="31"/>
      <c r="EC116" s="31"/>
      <c r="ED116" s="31"/>
      <c r="EE116" s="31"/>
      <c r="EF116" s="31"/>
      <c r="EG116" s="31"/>
      <c r="EH116" s="31"/>
      <c r="EI116" s="31"/>
      <c r="EJ116" s="31"/>
      <c r="EK116" s="31"/>
      <c r="EL116" s="31"/>
      <c r="EM116" s="31"/>
      <c r="EN116" s="31"/>
      <c r="EO116" s="31"/>
      <c r="EP116" s="31"/>
      <c r="EQ116" s="31"/>
      <c r="ER116" s="31"/>
      <c r="ES116" s="31"/>
      <c r="ET116" s="31"/>
      <c r="EU116" s="31"/>
      <c r="EV116" s="31"/>
      <c r="EW116" s="31"/>
      <c r="EX116" s="31"/>
      <c r="EY116" s="31"/>
      <c r="EZ116" s="31"/>
      <c r="FA116" s="31"/>
      <c r="FB116" s="31"/>
      <c r="FC116" s="31"/>
      <c r="FD116" s="31"/>
      <c r="FE116" s="31"/>
      <c r="FF116" s="31"/>
      <c r="FG116" s="31"/>
      <c r="FH116" s="31"/>
      <c r="FI116" s="31"/>
      <c r="FJ116" s="31"/>
      <c r="FK116" s="31"/>
      <c r="FL116" s="31">
        <v>1</v>
      </c>
    </row>
    <row r="117" spans="1:168">
      <c r="A117" s="31"/>
      <c r="B117" s="28" t="str">
        <f>Produits!B116</f>
        <v>Blé tendre, épeautre et méteil collectés</v>
      </c>
      <c r="C117" s="31"/>
      <c r="D117" s="31"/>
      <c r="E117" s="31"/>
      <c r="F117" s="31"/>
      <c r="G117" s="31"/>
      <c r="H117" s="31"/>
      <c r="I117" s="31"/>
      <c r="J117" s="31"/>
      <c r="K117" s="31"/>
      <c r="L117" s="31"/>
      <c r="M117" s="31"/>
      <c r="N117" s="31"/>
      <c r="O117" s="31"/>
      <c r="P117" s="31"/>
      <c r="Q117" s="31"/>
      <c r="R117" s="31"/>
      <c r="S117" s="31"/>
      <c r="T117" s="31"/>
      <c r="U117" s="31"/>
      <c r="V117" s="31"/>
      <c r="W117" s="31"/>
      <c r="X117" s="31"/>
      <c r="Y117" s="31"/>
      <c r="Z117" s="31"/>
      <c r="AA117" s="31"/>
      <c r="AB117" s="31"/>
      <c r="AC117" s="31"/>
      <c r="AD117" s="31"/>
      <c r="AE117" s="31"/>
      <c r="AF117" s="31"/>
      <c r="AG117" s="31"/>
      <c r="AH117" s="31"/>
      <c r="AI117" s="31"/>
      <c r="AJ117" s="31"/>
      <c r="AK117" s="31"/>
      <c r="AL117" s="31"/>
      <c r="AM117" s="31"/>
      <c r="AN117" s="31"/>
      <c r="AO117" s="31"/>
      <c r="AP117" s="31"/>
      <c r="AQ117" s="31"/>
      <c r="AR117" s="31"/>
      <c r="AS117" s="31"/>
      <c r="AT117" s="31"/>
      <c r="AU117" s="31"/>
      <c r="AV117" s="31"/>
      <c r="AW117" s="31"/>
      <c r="AX117" s="31"/>
      <c r="AY117" s="31"/>
      <c r="AZ117" s="31"/>
      <c r="BA117" s="31"/>
      <c r="BB117" s="31"/>
      <c r="BC117" s="31"/>
      <c r="BD117" s="31"/>
      <c r="BE117" s="31"/>
      <c r="BF117" s="31"/>
      <c r="BG117" s="31"/>
      <c r="BH117" s="31"/>
      <c r="BI117" s="31"/>
      <c r="BJ117" s="31"/>
      <c r="BK117" s="31"/>
      <c r="BL117" s="31"/>
      <c r="BM117" s="31"/>
      <c r="BN117" s="31"/>
      <c r="BO117" s="31"/>
      <c r="BP117" s="31"/>
      <c r="BQ117" s="31"/>
      <c r="BR117" s="31"/>
      <c r="BS117" s="31"/>
      <c r="BT117" s="31"/>
      <c r="BU117" s="31"/>
      <c r="BV117" s="31"/>
      <c r="BW117" s="31"/>
      <c r="BX117" s="31"/>
      <c r="BY117" s="31"/>
      <c r="BZ117" s="31"/>
      <c r="CA117" s="31"/>
      <c r="CB117" s="31"/>
      <c r="CC117" s="31"/>
      <c r="CD117" s="31"/>
      <c r="CE117" s="31"/>
      <c r="CF117" s="31"/>
      <c r="CG117" s="31"/>
      <c r="CH117" s="31"/>
      <c r="CI117" s="31"/>
      <c r="CJ117" s="31"/>
      <c r="CK117" s="31"/>
      <c r="CL117" s="31"/>
      <c r="CM117" s="31"/>
      <c r="CN117" s="31"/>
      <c r="CO117" s="31"/>
      <c r="CP117" s="31"/>
      <c r="CQ117" s="31"/>
      <c r="CR117" s="31"/>
      <c r="CS117" s="31"/>
      <c r="CT117" s="31"/>
      <c r="CU117" s="31"/>
      <c r="CV117" s="31"/>
      <c r="CW117" s="31"/>
      <c r="CX117" s="31"/>
      <c r="CY117" s="31"/>
      <c r="CZ117" s="31"/>
      <c r="DA117" s="31"/>
      <c r="DB117" s="31"/>
      <c r="DC117" s="31"/>
      <c r="DD117" s="31"/>
      <c r="DE117" s="31"/>
      <c r="DF117" s="31"/>
      <c r="DG117" s="31"/>
      <c r="DH117" s="31"/>
      <c r="DI117" s="31"/>
      <c r="DJ117" s="31"/>
      <c r="DK117" s="31"/>
      <c r="DL117" s="31"/>
      <c r="DM117" s="31"/>
      <c r="DN117" s="31"/>
      <c r="DO117" s="31"/>
      <c r="DP117" s="31"/>
      <c r="DQ117" s="31"/>
      <c r="DR117" s="31"/>
      <c r="DS117" s="31"/>
      <c r="DT117" s="31"/>
      <c r="DU117" s="31"/>
      <c r="DV117" s="31"/>
      <c r="DW117" s="31"/>
      <c r="DX117" s="31"/>
      <c r="DY117" s="31"/>
      <c r="DZ117" s="31"/>
      <c r="EA117" s="31"/>
      <c r="EB117" s="31"/>
      <c r="EC117" s="31"/>
      <c r="ED117" s="31"/>
      <c r="EE117" s="31"/>
      <c r="EF117" s="31"/>
      <c r="EG117" s="31"/>
      <c r="EH117" s="31"/>
      <c r="EI117" s="31"/>
      <c r="EJ117" s="31"/>
      <c r="EK117" s="31"/>
      <c r="EL117" s="31"/>
      <c r="EM117" s="31"/>
      <c r="EN117" s="31"/>
      <c r="EO117" s="31"/>
      <c r="EP117" s="31"/>
      <c r="EQ117" s="31"/>
      <c r="ER117" s="31"/>
      <c r="ES117" s="31"/>
      <c r="ET117" s="31"/>
      <c r="EU117" s="31"/>
      <c r="EV117" s="31"/>
      <c r="EW117" s="31"/>
      <c r="EX117" s="31"/>
      <c r="EY117" s="31"/>
      <c r="EZ117" s="31"/>
      <c r="FA117" s="31"/>
      <c r="FB117" s="31"/>
      <c r="FC117" s="31"/>
      <c r="FD117" s="31"/>
      <c r="FE117" s="31"/>
      <c r="FF117" s="31"/>
      <c r="FG117" s="31"/>
      <c r="FH117" s="31"/>
      <c r="FI117" s="31"/>
      <c r="FJ117" s="31"/>
      <c r="FK117" s="31"/>
      <c r="FL117" s="31"/>
    </row>
    <row r="118" spans="1:168">
      <c r="A118" s="31"/>
      <c r="B118" s="28" t="str">
        <f>Produits!B117</f>
        <v>Blé tendre, épeautre et méteil collectés (conso)</v>
      </c>
      <c r="C118" s="31"/>
      <c r="D118" s="31"/>
      <c r="E118" s="31"/>
      <c r="F118" s="31"/>
      <c r="G118" s="31"/>
      <c r="H118" s="31"/>
      <c r="I118" s="31"/>
      <c r="J118" s="31"/>
      <c r="K118" s="31"/>
      <c r="L118" s="31"/>
      <c r="M118" s="31"/>
      <c r="N118" s="31"/>
      <c r="O118" s="31"/>
      <c r="P118" s="31"/>
      <c r="Q118" s="31"/>
      <c r="R118" s="31"/>
      <c r="S118" s="31"/>
      <c r="T118" s="31"/>
      <c r="U118" s="31"/>
      <c r="V118" s="31"/>
      <c r="W118" s="31"/>
      <c r="X118" s="31"/>
      <c r="Y118" s="31"/>
      <c r="Z118" s="31"/>
      <c r="AA118" s="31"/>
      <c r="AB118" s="31"/>
      <c r="AC118" s="31"/>
      <c r="AD118" s="31"/>
      <c r="AE118" s="31"/>
      <c r="AF118" s="31"/>
      <c r="AG118" s="31"/>
      <c r="AH118" s="31"/>
      <c r="AI118" s="31"/>
      <c r="AJ118" s="31"/>
      <c r="AK118" s="31"/>
      <c r="AL118" s="31"/>
      <c r="AM118" s="31"/>
      <c r="AN118" s="31"/>
      <c r="AO118" s="31"/>
      <c r="AP118" s="31"/>
      <c r="AQ118" s="31"/>
      <c r="AR118" s="31"/>
      <c r="AS118" s="31"/>
      <c r="AT118" s="31"/>
      <c r="AU118" s="31"/>
      <c r="AV118" s="31"/>
      <c r="AW118" s="31"/>
      <c r="AX118" s="31"/>
      <c r="AY118" s="31"/>
      <c r="AZ118" s="31"/>
      <c r="BA118" s="31"/>
      <c r="BB118" s="31"/>
      <c r="BC118" s="31"/>
      <c r="BD118" s="31"/>
      <c r="BE118" s="31"/>
      <c r="BF118" s="31"/>
      <c r="BG118" s="31"/>
      <c r="BH118" s="31"/>
      <c r="BI118" s="31"/>
      <c r="BJ118" s="31"/>
      <c r="BK118" s="31"/>
      <c r="BL118" s="31"/>
      <c r="BM118" s="31"/>
      <c r="BN118" s="31"/>
      <c r="BO118" s="31"/>
      <c r="BP118" s="31"/>
      <c r="BQ118" s="31"/>
      <c r="BR118" s="31"/>
      <c r="BS118" s="31"/>
      <c r="BT118" s="31"/>
      <c r="BU118" s="31"/>
      <c r="BV118" s="31"/>
      <c r="BW118" s="31"/>
      <c r="BX118" s="31"/>
      <c r="BY118" s="31"/>
      <c r="BZ118" s="31"/>
      <c r="CA118" s="31"/>
      <c r="CB118" s="31"/>
      <c r="CC118" s="31"/>
      <c r="CD118" s="31"/>
      <c r="CE118" s="31"/>
      <c r="CF118" s="31"/>
      <c r="CG118" s="31"/>
      <c r="CH118" s="31"/>
      <c r="CI118" s="31"/>
      <c r="CJ118" s="31"/>
      <c r="CK118" s="31"/>
      <c r="CL118" s="31"/>
      <c r="CM118" s="31"/>
      <c r="CN118" s="31"/>
      <c r="CO118" s="31"/>
      <c r="CP118" s="31"/>
      <c r="CQ118" s="31"/>
      <c r="CR118" s="31"/>
      <c r="CS118" s="31"/>
      <c r="CT118" s="31"/>
      <c r="CU118" s="31"/>
      <c r="CV118" s="31"/>
      <c r="CW118" s="31"/>
      <c r="CX118" s="31"/>
      <c r="CY118" s="31"/>
      <c r="CZ118" s="31"/>
      <c r="DA118" s="31"/>
      <c r="DB118" s="31"/>
      <c r="DC118" s="31"/>
      <c r="DD118" s="31"/>
      <c r="DE118" s="31"/>
      <c r="DF118" s="31"/>
      <c r="DG118" s="31"/>
      <c r="DH118" s="31"/>
      <c r="DI118" s="31"/>
      <c r="DJ118" s="31"/>
      <c r="DK118" s="31"/>
      <c r="DL118" s="31"/>
      <c r="DM118" s="31"/>
      <c r="DN118" s="31"/>
      <c r="DO118" s="31"/>
      <c r="DP118" s="31"/>
      <c r="DQ118" s="31"/>
      <c r="DR118" s="31"/>
      <c r="DS118" s="31"/>
      <c r="DT118" s="31"/>
      <c r="DU118" s="31"/>
      <c r="DV118" s="31"/>
      <c r="DW118" s="31"/>
      <c r="DX118" s="31"/>
      <c r="DY118" s="31"/>
      <c r="DZ118" s="31"/>
      <c r="EA118" s="31"/>
      <c r="EB118" s="31"/>
      <c r="EC118" s="31"/>
      <c r="ED118" s="31"/>
      <c r="EE118" s="31"/>
      <c r="EF118" s="31"/>
      <c r="EG118" s="31"/>
      <c r="EH118" s="31"/>
      <c r="EI118" s="31"/>
      <c r="EJ118" s="31"/>
      <c r="EK118" s="31"/>
      <c r="EL118" s="31"/>
      <c r="EM118" s="31"/>
      <c r="EN118" s="31"/>
      <c r="EO118" s="31"/>
      <c r="EP118" s="31"/>
      <c r="EQ118" s="31"/>
      <c r="ER118" s="31"/>
      <c r="ES118" s="31"/>
      <c r="ET118" s="31"/>
      <c r="EU118" s="31"/>
      <c r="EV118" s="31"/>
      <c r="EW118" s="31"/>
      <c r="EX118" s="31"/>
      <c r="EY118" s="31"/>
      <c r="EZ118" s="31"/>
      <c r="FA118" s="31"/>
      <c r="FB118" s="31"/>
      <c r="FC118" s="31"/>
      <c r="FD118" s="31"/>
      <c r="FE118" s="31"/>
      <c r="FF118" s="31"/>
      <c r="FG118" s="31"/>
      <c r="FH118" s="31"/>
      <c r="FI118" s="31"/>
      <c r="FJ118" s="31"/>
      <c r="FK118" s="31"/>
      <c r="FL118" s="31"/>
    </row>
    <row r="119" spans="1:168">
      <c r="A119" s="31"/>
      <c r="B119" s="28" t="str">
        <f>Produits!B118</f>
        <v>Blé tendre collecté (conso)</v>
      </c>
      <c r="C119" s="31"/>
      <c r="D119" s="31"/>
      <c r="E119" s="31"/>
      <c r="F119" s="31"/>
      <c r="G119" s="31"/>
      <c r="H119" s="31"/>
      <c r="I119" s="31"/>
      <c r="J119" s="31"/>
      <c r="K119" s="31"/>
      <c r="L119" s="31"/>
      <c r="M119" s="31"/>
      <c r="N119" s="31"/>
      <c r="O119" s="31"/>
      <c r="P119" s="31"/>
      <c r="Q119" s="31"/>
      <c r="R119" s="31"/>
      <c r="S119" s="31"/>
      <c r="T119" s="31"/>
      <c r="U119" s="31"/>
      <c r="V119" s="31"/>
      <c r="W119" s="31"/>
      <c r="X119" s="31"/>
      <c r="Y119" s="31"/>
      <c r="Z119" s="31"/>
      <c r="AA119" s="31"/>
      <c r="AB119" s="31"/>
      <c r="AC119" s="31"/>
      <c r="AD119" s="31"/>
      <c r="AE119" s="31"/>
      <c r="AF119" s="31"/>
      <c r="AG119" s="31"/>
      <c r="AH119" s="31"/>
      <c r="AI119" s="31"/>
      <c r="AJ119" s="31"/>
      <c r="AK119" s="31"/>
      <c r="AL119" s="31"/>
      <c r="AM119" s="31"/>
      <c r="AN119" s="31"/>
      <c r="AO119" s="31"/>
      <c r="AP119" s="31"/>
      <c r="AQ119" s="31"/>
      <c r="AR119" s="31"/>
      <c r="AS119" s="31"/>
      <c r="AT119" s="31"/>
      <c r="AU119" s="31"/>
      <c r="AV119" s="31"/>
      <c r="AW119" s="31"/>
      <c r="AX119" s="31"/>
      <c r="AY119" s="31"/>
      <c r="AZ119" s="31"/>
      <c r="BA119" s="31"/>
      <c r="BB119" s="31"/>
      <c r="BC119" s="31"/>
      <c r="BD119" s="31"/>
      <c r="BE119" s="31"/>
      <c r="BF119" s="31"/>
      <c r="BG119" s="31"/>
      <c r="BH119" s="31"/>
      <c r="BI119" s="31"/>
      <c r="BJ119" s="31"/>
      <c r="BK119" s="31"/>
      <c r="BL119" s="31"/>
      <c r="BM119" s="31"/>
      <c r="BN119" s="31"/>
      <c r="BO119" s="31"/>
      <c r="BP119" s="31"/>
      <c r="BQ119" s="31"/>
      <c r="BR119" s="31"/>
      <c r="BS119" s="31"/>
      <c r="BT119" s="31"/>
      <c r="BU119" s="31"/>
      <c r="BV119" s="31"/>
      <c r="BW119" s="31"/>
      <c r="BX119" s="31"/>
      <c r="BY119" s="31"/>
      <c r="BZ119" s="31"/>
      <c r="CA119" s="31"/>
      <c r="CB119" s="31"/>
      <c r="CC119" s="31"/>
      <c r="CD119" s="31"/>
      <c r="CE119" s="31"/>
      <c r="CF119" s="31"/>
      <c r="CG119" s="31"/>
      <c r="CH119" s="31"/>
      <c r="CI119" s="31"/>
      <c r="CJ119" s="31"/>
      <c r="CK119" s="31"/>
      <c r="CL119" s="31"/>
      <c r="CM119" s="31"/>
      <c r="CN119" s="31"/>
      <c r="CO119" s="31"/>
      <c r="CP119" s="31"/>
      <c r="CQ119" s="31"/>
      <c r="CR119" s="31"/>
      <c r="CS119" s="31"/>
      <c r="CT119" s="31"/>
      <c r="CU119" s="31"/>
      <c r="CV119" s="31"/>
      <c r="CW119" s="31"/>
      <c r="CX119" s="31"/>
      <c r="CY119" s="31"/>
      <c r="CZ119" s="31"/>
      <c r="DA119" s="31"/>
      <c r="DB119" s="31"/>
      <c r="DC119" s="31"/>
      <c r="DD119" s="31"/>
      <c r="DE119" s="31"/>
      <c r="DF119" s="31"/>
      <c r="DG119" s="31"/>
      <c r="DH119" s="31"/>
      <c r="DI119" s="31"/>
      <c r="DJ119" s="31"/>
      <c r="DK119" s="31"/>
      <c r="DL119" s="31"/>
      <c r="DM119" s="31"/>
      <c r="DN119" s="31"/>
      <c r="DO119" s="31"/>
      <c r="DP119" s="31"/>
      <c r="DQ119" s="31"/>
      <c r="DR119" s="31"/>
      <c r="DS119" s="31"/>
      <c r="DT119" s="31"/>
      <c r="DU119" s="31"/>
      <c r="DV119" s="31"/>
      <c r="DW119" s="31"/>
      <c r="DX119" s="31"/>
      <c r="DY119" s="31"/>
      <c r="DZ119" s="31"/>
      <c r="EA119" s="31"/>
      <c r="EB119" s="31"/>
      <c r="EC119" s="31"/>
      <c r="ED119" s="31"/>
      <c r="EE119" s="31"/>
      <c r="EF119" s="31"/>
      <c r="EG119" s="31"/>
      <c r="EH119" s="31"/>
      <c r="EI119" s="31"/>
      <c r="EJ119" s="31"/>
      <c r="EK119" s="31"/>
      <c r="EL119" s="31"/>
      <c r="EM119" s="31"/>
      <c r="EN119" s="31"/>
      <c r="EO119" s="31"/>
      <c r="EP119" s="31"/>
      <c r="EQ119" s="31"/>
      <c r="ER119" s="31"/>
      <c r="ES119" s="31"/>
      <c r="ET119" s="31"/>
      <c r="EU119" s="31"/>
      <c r="EV119" s="31"/>
      <c r="EW119" s="31"/>
      <c r="EX119" s="31"/>
      <c r="EY119" s="31"/>
      <c r="EZ119" s="31"/>
      <c r="FA119" s="31"/>
      <c r="FB119" s="31"/>
      <c r="FC119" s="31"/>
      <c r="FD119" s="31"/>
      <c r="FE119" s="31"/>
      <c r="FF119" s="31"/>
      <c r="FG119" s="31"/>
      <c r="FH119" s="31"/>
      <c r="FI119" s="31"/>
      <c r="FJ119" s="31"/>
      <c r="FK119" s="31"/>
      <c r="FL119" s="31"/>
    </row>
    <row r="120" spans="1:168">
      <c r="A120" s="31"/>
      <c r="B120" s="28" t="str">
        <f>Produits!B119</f>
        <v>Epeautre collecté (conso)</v>
      </c>
      <c r="C120" s="31"/>
      <c r="D120" s="31"/>
      <c r="E120" s="31"/>
      <c r="F120" s="31"/>
      <c r="G120" s="31"/>
      <c r="H120" s="31"/>
      <c r="I120" s="31"/>
      <c r="J120" s="31"/>
      <c r="K120" s="31"/>
      <c r="L120" s="31"/>
      <c r="M120" s="31"/>
      <c r="N120" s="31"/>
      <c r="O120" s="31"/>
      <c r="P120" s="31"/>
      <c r="Q120" s="31"/>
      <c r="R120" s="31"/>
      <c r="S120" s="31"/>
      <c r="T120" s="31"/>
      <c r="U120" s="31"/>
      <c r="V120" s="31"/>
      <c r="W120" s="31"/>
      <c r="X120" s="31"/>
      <c r="Y120" s="31"/>
      <c r="Z120" s="31"/>
      <c r="AA120" s="31"/>
      <c r="AB120" s="31"/>
      <c r="AC120" s="31"/>
      <c r="AD120" s="31"/>
      <c r="AE120" s="31"/>
      <c r="AF120" s="31"/>
      <c r="AG120" s="31"/>
      <c r="AH120" s="31"/>
      <c r="AI120" s="31"/>
      <c r="AJ120" s="31"/>
      <c r="AK120" s="31"/>
      <c r="AL120" s="31"/>
      <c r="AM120" s="31"/>
      <c r="AN120" s="31"/>
      <c r="AO120" s="31"/>
      <c r="AP120" s="31"/>
      <c r="AQ120" s="31"/>
      <c r="AR120" s="31"/>
      <c r="AS120" s="31"/>
      <c r="AT120" s="31"/>
      <c r="AU120" s="31"/>
      <c r="AV120" s="31"/>
      <c r="AW120" s="31"/>
      <c r="AX120" s="31"/>
      <c r="AY120" s="31"/>
      <c r="AZ120" s="31"/>
      <c r="BA120" s="31"/>
      <c r="BB120" s="31"/>
      <c r="BC120" s="31"/>
      <c r="BD120" s="31"/>
      <c r="BE120" s="31"/>
      <c r="BF120" s="31"/>
      <c r="BG120" s="31"/>
      <c r="BH120" s="31"/>
      <c r="BI120" s="31"/>
      <c r="BJ120" s="31"/>
      <c r="BK120" s="31"/>
      <c r="BL120" s="31"/>
      <c r="BM120" s="31"/>
      <c r="BN120" s="31"/>
      <c r="BO120" s="31"/>
      <c r="BP120" s="31"/>
      <c r="BQ120" s="31"/>
      <c r="BR120" s="31"/>
      <c r="BS120" s="31"/>
      <c r="BT120" s="31"/>
      <c r="BU120" s="31"/>
      <c r="BV120" s="31"/>
      <c r="BW120" s="31"/>
      <c r="BX120" s="31"/>
      <c r="BY120" s="31"/>
      <c r="BZ120" s="31"/>
      <c r="CA120" s="31"/>
      <c r="CB120" s="31"/>
      <c r="CC120" s="31"/>
      <c r="CD120" s="31"/>
      <c r="CE120" s="31"/>
      <c r="CF120" s="31"/>
      <c r="CG120" s="31"/>
      <c r="CH120" s="31"/>
      <c r="CI120" s="31"/>
      <c r="CJ120" s="31"/>
      <c r="CK120" s="31"/>
      <c r="CL120" s="31"/>
      <c r="CM120" s="31"/>
      <c r="CN120" s="31"/>
      <c r="CO120" s="31"/>
      <c r="CP120" s="31"/>
      <c r="CQ120" s="31"/>
      <c r="CR120" s="31"/>
      <c r="CS120" s="31"/>
      <c r="CT120" s="31"/>
      <c r="CU120" s="31"/>
      <c r="CV120" s="31"/>
      <c r="CW120" s="31"/>
      <c r="CX120" s="31"/>
      <c r="CY120" s="31"/>
      <c r="CZ120" s="31"/>
      <c r="DA120" s="31"/>
      <c r="DB120" s="31"/>
      <c r="DC120" s="31"/>
      <c r="DD120" s="31"/>
      <c r="DE120" s="31"/>
      <c r="DF120" s="31"/>
      <c r="DG120" s="31"/>
      <c r="DH120" s="31"/>
      <c r="DI120" s="31"/>
      <c r="DJ120" s="31"/>
      <c r="DK120" s="31"/>
      <c r="DL120" s="31"/>
      <c r="DM120" s="31"/>
      <c r="DN120" s="31"/>
      <c r="DO120" s="31"/>
      <c r="DP120" s="31"/>
      <c r="DQ120" s="31"/>
      <c r="DR120" s="31"/>
      <c r="DS120" s="31"/>
      <c r="DT120" s="31"/>
      <c r="DU120" s="31"/>
      <c r="DV120" s="31"/>
      <c r="DW120" s="31"/>
      <c r="DX120" s="31"/>
      <c r="DY120" s="31"/>
      <c r="DZ120" s="31"/>
      <c r="EA120" s="31"/>
      <c r="EB120" s="31"/>
      <c r="EC120" s="31"/>
      <c r="ED120" s="31"/>
      <c r="EE120" s="31"/>
      <c r="EF120" s="31"/>
      <c r="EG120" s="31"/>
      <c r="EH120" s="31"/>
      <c r="EI120" s="31"/>
      <c r="EJ120" s="31"/>
      <c r="EK120" s="31"/>
      <c r="EL120" s="31"/>
      <c r="EM120" s="31"/>
      <c r="EN120" s="31"/>
      <c r="EO120" s="31"/>
      <c r="EP120" s="31"/>
      <c r="EQ120" s="31"/>
      <c r="ER120" s="31"/>
      <c r="ES120" s="31"/>
      <c r="ET120" s="31"/>
      <c r="EU120" s="31"/>
      <c r="EV120" s="31"/>
      <c r="EW120" s="31"/>
      <c r="EX120" s="31"/>
      <c r="EY120" s="31"/>
      <c r="EZ120" s="31"/>
      <c r="FA120" s="31"/>
      <c r="FB120" s="31"/>
      <c r="FC120" s="31"/>
      <c r="FD120" s="31"/>
      <c r="FE120" s="31"/>
      <c r="FF120" s="31"/>
      <c r="FG120" s="31"/>
      <c r="FH120" s="31"/>
      <c r="FI120" s="31"/>
      <c r="FJ120" s="31"/>
      <c r="FK120" s="31"/>
      <c r="FL120" s="31"/>
    </row>
    <row r="121" spans="1:168">
      <c r="A121" s="31"/>
      <c r="B121" s="28" t="str">
        <f>Produits!B120</f>
        <v>Méteil collecté (conso)</v>
      </c>
      <c r="C121" s="31"/>
      <c r="D121" s="31"/>
      <c r="E121" s="31"/>
      <c r="F121" s="31"/>
      <c r="G121" s="31"/>
      <c r="H121" s="31"/>
      <c r="I121" s="31"/>
      <c r="J121" s="31"/>
      <c r="K121" s="31"/>
      <c r="L121" s="31"/>
      <c r="M121" s="31"/>
      <c r="N121" s="31"/>
      <c r="O121" s="31"/>
      <c r="P121" s="31"/>
      <c r="Q121" s="31"/>
      <c r="R121" s="31"/>
      <c r="S121" s="31"/>
      <c r="T121" s="31"/>
      <c r="U121" s="31"/>
      <c r="V121" s="31"/>
      <c r="W121" s="31"/>
      <c r="X121" s="31"/>
      <c r="Y121" s="31"/>
      <c r="Z121" s="31"/>
      <c r="AA121" s="31"/>
      <c r="AB121" s="31"/>
      <c r="AC121" s="31"/>
      <c r="AD121" s="31"/>
      <c r="AE121" s="31"/>
      <c r="AF121" s="31"/>
      <c r="AG121" s="31"/>
      <c r="AH121" s="31"/>
      <c r="AI121" s="31"/>
      <c r="AJ121" s="31"/>
      <c r="AK121" s="31"/>
      <c r="AL121" s="31"/>
      <c r="AM121" s="31"/>
      <c r="AN121" s="31"/>
      <c r="AO121" s="31"/>
      <c r="AP121" s="31"/>
      <c r="AQ121" s="31"/>
      <c r="AR121" s="31"/>
      <c r="AS121" s="31"/>
      <c r="AT121" s="31"/>
      <c r="AU121" s="31"/>
      <c r="AV121" s="31"/>
      <c r="AW121" s="31"/>
      <c r="AX121" s="31"/>
      <c r="AY121" s="31"/>
      <c r="AZ121" s="31"/>
      <c r="BA121" s="31"/>
      <c r="BB121" s="31"/>
      <c r="BC121" s="31"/>
      <c r="BD121" s="31"/>
      <c r="BE121" s="31"/>
      <c r="BF121" s="31"/>
      <c r="BG121" s="31"/>
      <c r="BH121" s="31"/>
      <c r="BI121" s="31"/>
      <c r="BJ121" s="31"/>
      <c r="BK121" s="31"/>
      <c r="BL121" s="31"/>
      <c r="BM121" s="31"/>
      <c r="BN121" s="31"/>
      <c r="BO121" s="31"/>
      <c r="BP121" s="31"/>
      <c r="BQ121" s="31"/>
      <c r="BR121" s="31"/>
      <c r="BS121" s="31"/>
      <c r="BT121" s="31"/>
      <c r="BU121" s="31"/>
      <c r="BV121" s="31"/>
      <c r="BW121" s="31"/>
      <c r="BX121" s="31"/>
      <c r="BY121" s="31"/>
      <c r="BZ121" s="31"/>
      <c r="CA121" s="31"/>
      <c r="CB121" s="31"/>
      <c r="CC121" s="31"/>
      <c r="CD121" s="31"/>
      <c r="CE121" s="31"/>
      <c r="CF121" s="31"/>
      <c r="CG121" s="31"/>
      <c r="CH121" s="31"/>
      <c r="CI121" s="31"/>
      <c r="CJ121" s="31"/>
      <c r="CK121" s="31"/>
      <c r="CL121" s="31"/>
      <c r="CM121" s="31"/>
      <c r="CN121" s="31"/>
      <c r="CO121" s="31"/>
      <c r="CP121" s="31"/>
      <c r="CQ121" s="31"/>
      <c r="CR121" s="31"/>
      <c r="CS121" s="31"/>
      <c r="CT121" s="31"/>
      <c r="CU121" s="31"/>
      <c r="CV121" s="31"/>
      <c r="CW121" s="31"/>
      <c r="CX121" s="31"/>
      <c r="CY121" s="31"/>
      <c r="CZ121" s="31"/>
      <c r="DA121" s="31"/>
      <c r="DB121" s="31"/>
      <c r="DC121" s="31"/>
      <c r="DD121" s="31"/>
      <c r="DE121" s="31"/>
      <c r="DF121" s="31"/>
      <c r="DG121" s="31"/>
      <c r="DH121" s="31"/>
      <c r="DI121" s="31"/>
      <c r="DJ121" s="31"/>
      <c r="DK121" s="31"/>
      <c r="DL121" s="31"/>
      <c r="DM121" s="31"/>
      <c r="DN121" s="31"/>
      <c r="DO121" s="31"/>
      <c r="DP121" s="31"/>
      <c r="DQ121" s="31"/>
      <c r="DR121" s="31"/>
      <c r="DS121" s="31"/>
      <c r="DT121" s="31"/>
      <c r="DU121" s="31"/>
      <c r="DV121" s="31"/>
      <c r="DW121" s="31"/>
      <c r="DX121" s="31"/>
      <c r="DY121" s="31"/>
      <c r="DZ121" s="31"/>
      <c r="EA121" s="31"/>
      <c r="EB121" s="31"/>
      <c r="EC121" s="31"/>
      <c r="ED121" s="31"/>
      <c r="EE121" s="31"/>
      <c r="EF121" s="31"/>
      <c r="EG121" s="31"/>
      <c r="EH121" s="31"/>
      <c r="EI121" s="31"/>
      <c r="EJ121" s="31"/>
      <c r="EK121" s="31"/>
      <c r="EL121" s="31"/>
      <c r="EM121" s="31"/>
      <c r="EN121" s="31"/>
      <c r="EO121" s="31"/>
      <c r="EP121" s="31"/>
      <c r="EQ121" s="31"/>
      <c r="ER121" s="31"/>
      <c r="ES121" s="31"/>
      <c r="ET121" s="31"/>
      <c r="EU121" s="31"/>
      <c r="EV121" s="31"/>
      <c r="EW121" s="31"/>
      <c r="EX121" s="31"/>
      <c r="EY121" s="31"/>
      <c r="EZ121" s="31"/>
      <c r="FA121" s="31"/>
      <c r="FB121" s="31"/>
      <c r="FC121" s="31"/>
      <c r="FD121" s="31"/>
      <c r="FE121" s="31"/>
      <c r="FF121" s="31"/>
      <c r="FG121" s="31"/>
      <c r="FH121" s="31"/>
      <c r="FI121" s="31"/>
      <c r="FJ121" s="31"/>
      <c r="FK121" s="31"/>
      <c r="FL121" s="31"/>
    </row>
    <row r="122" spans="1:168">
      <c r="A122" s="31"/>
      <c r="B122" s="28" t="str">
        <f>Produits!B121</f>
        <v>Blé tendre, épeautre et méteil collectés (semence)</v>
      </c>
      <c r="C122" s="31"/>
      <c r="D122" s="31"/>
      <c r="E122" s="31"/>
      <c r="F122" s="31"/>
      <c r="G122" s="31"/>
      <c r="H122" s="31"/>
      <c r="I122" s="31"/>
      <c r="J122" s="31"/>
      <c r="K122" s="31"/>
      <c r="L122" s="31"/>
      <c r="M122" s="31"/>
      <c r="N122" s="31"/>
      <c r="O122" s="31"/>
      <c r="P122" s="31"/>
      <c r="Q122" s="31"/>
      <c r="R122" s="31"/>
      <c r="S122" s="31"/>
      <c r="T122" s="31"/>
      <c r="U122" s="31"/>
      <c r="V122" s="31"/>
      <c r="W122" s="31"/>
      <c r="X122" s="31"/>
      <c r="Y122" s="31"/>
      <c r="Z122" s="31"/>
      <c r="AA122" s="31"/>
      <c r="AB122" s="31"/>
      <c r="AC122" s="31"/>
      <c r="AD122" s="31"/>
      <c r="AE122" s="31"/>
      <c r="AF122" s="31"/>
      <c r="AG122" s="31"/>
      <c r="AH122" s="31"/>
      <c r="AI122" s="31"/>
      <c r="AJ122" s="31"/>
      <c r="AK122" s="31"/>
      <c r="AL122" s="31"/>
      <c r="AM122" s="31"/>
      <c r="AN122" s="31"/>
      <c r="AO122" s="31"/>
      <c r="AP122" s="31"/>
      <c r="AQ122" s="31"/>
      <c r="AR122" s="31"/>
      <c r="AS122" s="31"/>
      <c r="AT122" s="31"/>
      <c r="AU122" s="31"/>
      <c r="AV122" s="31"/>
      <c r="AW122" s="31"/>
      <c r="AX122" s="31"/>
      <c r="AY122" s="31"/>
      <c r="AZ122" s="31"/>
      <c r="BA122" s="31"/>
      <c r="BB122" s="31"/>
      <c r="BC122" s="31"/>
      <c r="BD122" s="31"/>
      <c r="BE122" s="31"/>
      <c r="BF122" s="31"/>
      <c r="BG122" s="31"/>
      <c r="BH122" s="31"/>
      <c r="BI122" s="31"/>
      <c r="BJ122" s="31"/>
      <c r="BK122" s="31"/>
      <c r="BL122" s="31"/>
      <c r="BM122" s="31"/>
      <c r="BN122" s="31"/>
      <c r="BO122" s="31"/>
      <c r="BP122" s="31"/>
      <c r="BQ122" s="31"/>
      <c r="BR122" s="31"/>
      <c r="BS122" s="31"/>
      <c r="BT122" s="31"/>
      <c r="BU122" s="31"/>
      <c r="BV122" s="31"/>
      <c r="BW122" s="31"/>
      <c r="BX122" s="31"/>
      <c r="BY122" s="31"/>
      <c r="BZ122" s="31"/>
      <c r="CA122" s="31"/>
      <c r="CB122" s="31"/>
      <c r="CC122" s="31"/>
      <c r="CD122" s="31"/>
      <c r="CE122" s="31"/>
      <c r="CF122" s="31"/>
      <c r="CG122" s="31"/>
      <c r="CH122" s="31"/>
      <c r="CI122" s="31"/>
      <c r="CJ122" s="31"/>
      <c r="CK122" s="31"/>
      <c r="CL122" s="31"/>
      <c r="CM122" s="31"/>
      <c r="CN122" s="31"/>
      <c r="CO122" s="31"/>
      <c r="CP122" s="31"/>
      <c r="CQ122" s="31"/>
      <c r="CR122" s="31"/>
      <c r="CS122" s="31"/>
      <c r="CT122" s="31"/>
      <c r="CU122" s="31"/>
      <c r="CV122" s="31"/>
      <c r="CW122" s="31"/>
      <c r="CX122" s="31"/>
      <c r="CY122" s="31"/>
      <c r="CZ122" s="31"/>
      <c r="DA122" s="31"/>
      <c r="DB122" s="31"/>
      <c r="DC122" s="31"/>
      <c r="DD122" s="31"/>
      <c r="DE122" s="31"/>
      <c r="DF122" s="31"/>
      <c r="DG122" s="31"/>
      <c r="DH122" s="31"/>
      <c r="DI122" s="31"/>
      <c r="DJ122" s="31"/>
      <c r="DK122" s="31"/>
      <c r="DL122" s="31"/>
      <c r="DM122" s="31"/>
      <c r="DN122" s="31"/>
      <c r="DO122" s="31"/>
      <c r="DP122" s="31"/>
      <c r="DQ122" s="31"/>
      <c r="DR122" s="31"/>
      <c r="DS122" s="31"/>
      <c r="DT122" s="31"/>
      <c r="DU122" s="31"/>
      <c r="DV122" s="31"/>
      <c r="DW122" s="31"/>
      <c r="DX122" s="31"/>
      <c r="DY122" s="31"/>
      <c r="DZ122" s="31"/>
      <c r="EA122" s="31"/>
      <c r="EB122" s="31"/>
      <c r="EC122" s="31"/>
      <c r="ED122" s="31"/>
      <c r="EE122" s="31"/>
      <c r="EF122" s="31"/>
      <c r="EG122" s="31"/>
      <c r="EH122" s="31"/>
      <c r="EI122" s="31"/>
      <c r="EJ122" s="31"/>
      <c r="EK122" s="31"/>
      <c r="EL122" s="31"/>
      <c r="EM122" s="31"/>
      <c r="EN122" s="31"/>
      <c r="EO122" s="31"/>
      <c r="EP122" s="31"/>
      <c r="EQ122" s="31"/>
      <c r="ER122" s="31"/>
      <c r="ES122" s="31"/>
      <c r="ET122" s="31"/>
      <c r="EU122" s="31"/>
      <c r="EV122" s="31"/>
      <c r="EW122" s="31"/>
      <c r="EX122" s="31"/>
      <c r="EY122" s="31"/>
      <c r="EZ122" s="31"/>
      <c r="FA122" s="31"/>
      <c r="FB122" s="31"/>
      <c r="FC122" s="31"/>
      <c r="FD122" s="31"/>
      <c r="FE122" s="31"/>
      <c r="FF122" s="31"/>
      <c r="FG122" s="31"/>
      <c r="FH122" s="31"/>
      <c r="FI122" s="31"/>
      <c r="FJ122" s="31"/>
      <c r="FK122" s="31"/>
      <c r="FL122" s="31"/>
    </row>
    <row r="123" spans="1:168">
      <c r="A123" s="31"/>
      <c r="B123" s="28" t="str">
        <f>Produits!B122</f>
        <v>Blé tendre collecté (semence)</v>
      </c>
      <c r="C123" s="31"/>
      <c r="D123" s="31"/>
      <c r="E123" s="31"/>
      <c r="F123" s="31"/>
      <c r="G123" s="31"/>
      <c r="H123" s="31"/>
      <c r="I123" s="31"/>
      <c r="J123" s="31"/>
      <c r="K123" s="31"/>
      <c r="L123" s="31"/>
      <c r="M123" s="31"/>
      <c r="N123" s="31"/>
      <c r="O123" s="31"/>
      <c r="P123" s="31"/>
      <c r="Q123" s="31"/>
      <c r="R123" s="31"/>
      <c r="S123" s="31"/>
      <c r="T123" s="31"/>
      <c r="U123" s="31"/>
      <c r="V123" s="31"/>
      <c r="W123" s="31"/>
      <c r="X123" s="31"/>
      <c r="Y123" s="31"/>
      <c r="Z123" s="31"/>
      <c r="AA123" s="31"/>
      <c r="AB123" s="31"/>
      <c r="AC123" s="31"/>
      <c r="AD123" s="31"/>
      <c r="AE123" s="31"/>
      <c r="AF123" s="31"/>
      <c r="AG123" s="31"/>
      <c r="AH123" s="31"/>
      <c r="AI123" s="31"/>
      <c r="AJ123" s="31"/>
      <c r="AK123" s="31"/>
      <c r="AL123" s="31"/>
      <c r="AM123" s="31"/>
      <c r="AN123" s="31"/>
      <c r="AO123" s="31"/>
      <c r="AP123" s="31"/>
      <c r="AQ123" s="31"/>
      <c r="AR123" s="31"/>
      <c r="AS123" s="31"/>
      <c r="AT123" s="31"/>
      <c r="AU123" s="31"/>
      <c r="AV123" s="31"/>
      <c r="AW123" s="31"/>
      <c r="AX123" s="31"/>
      <c r="AY123" s="31"/>
      <c r="AZ123" s="31"/>
      <c r="BA123" s="31"/>
      <c r="BB123" s="31"/>
      <c r="BC123" s="31"/>
      <c r="BD123" s="31"/>
      <c r="BE123" s="31"/>
      <c r="BF123" s="31"/>
      <c r="BG123" s="31"/>
      <c r="BH123" s="31"/>
      <c r="BI123" s="31"/>
      <c r="BJ123" s="31"/>
      <c r="BK123" s="31"/>
      <c r="BL123" s="31"/>
      <c r="BM123" s="31"/>
      <c r="BN123" s="31"/>
      <c r="BO123" s="31"/>
      <c r="BP123" s="31"/>
      <c r="BQ123" s="31"/>
      <c r="BR123" s="31"/>
      <c r="BS123" s="31"/>
      <c r="BT123" s="31"/>
      <c r="BU123" s="31"/>
      <c r="BV123" s="31"/>
      <c r="BW123" s="31"/>
      <c r="BX123" s="31"/>
      <c r="BY123" s="31"/>
      <c r="BZ123" s="31"/>
      <c r="CA123" s="31"/>
      <c r="CB123" s="31"/>
      <c r="CC123" s="31"/>
      <c r="CD123" s="31"/>
      <c r="CE123" s="31"/>
      <c r="CF123" s="31"/>
      <c r="CG123" s="31"/>
      <c r="CH123" s="31"/>
      <c r="CI123" s="31"/>
      <c r="CJ123" s="31"/>
      <c r="CK123" s="31"/>
      <c r="CL123" s="31"/>
      <c r="CM123" s="31"/>
      <c r="CN123" s="31"/>
      <c r="CO123" s="31"/>
      <c r="CP123" s="31"/>
      <c r="CQ123" s="31"/>
      <c r="CR123" s="31"/>
      <c r="CS123" s="31"/>
      <c r="CT123" s="31"/>
      <c r="CU123" s="31"/>
      <c r="CV123" s="31"/>
      <c r="CW123" s="31"/>
      <c r="CX123" s="31"/>
      <c r="CY123" s="31"/>
      <c r="CZ123" s="31"/>
      <c r="DA123" s="31"/>
      <c r="DB123" s="31"/>
      <c r="DC123" s="31"/>
      <c r="DD123" s="31"/>
      <c r="DE123" s="31"/>
      <c r="DF123" s="31"/>
      <c r="DG123" s="31"/>
      <c r="DH123" s="31"/>
      <c r="DI123" s="31"/>
      <c r="DJ123" s="31"/>
      <c r="DK123" s="31"/>
      <c r="DL123" s="31"/>
      <c r="DM123" s="31"/>
      <c r="DN123" s="31"/>
      <c r="DO123" s="31"/>
      <c r="DP123" s="31"/>
      <c r="DQ123" s="31"/>
      <c r="DR123" s="31"/>
      <c r="DS123" s="31"/>
      <c r="DT123" s="31"/>
      <c r="DU123" s="31"/>
      <c r="DV123" s="31"/>
      <c r="DW123" s="31"/>
      <c r="DX123" s="31"/>
      <c r="DY123" s="31"/>
      <c r="DZ123" s="31"/>
      <c r="EA123" s="31"/>
      <c r="EB123" s="31"/>
      <c r="EC123" s="31"/>
      <c r="ED123" s="31"/>
      <c r="EE123" s="31"/>
      <c r="EF123" s="31"/>
      <c r="EG123" s="31"/>
      <c r="EH123" s="31"/>
      <c r="EI123" s="31"/>
      <c r="EJ123" s="31"/>
      <c r="EK123" s="31"/>
      <c r="EL123" s="31"/>
      <c r="EM123" s="31"/>
      <c r="EN123" s="31"/>
      <c r="EO123" s="31"/>
      <c r="EP123" s="31"/>
      <c r="EQ123" s="31"/>
      <c r="ER123" s="31"/>
      <c r="ES123" s="31"/>
      <c r="ET123" s="31"/>
      <c r="EU123" s="31"/>
      <c r="EV123" s="31"/>
      <c r="EW123" s="31"/>
      <c r="EX123" s="31"/>
      <c r="EY123" s="31"/>
      <c r="EZ123" s="31"/>
      <c r="FA123" s="31"/>
      <c r="FB123" s="31"/>
      <c r="FC123" s="31"/>
      <c r="FD123" s="31"/>
      <c r="FE123" s="31"/>
      <c r="FF123" s="31"/>
      <c r="FG123" s="31"/>
      <c r="FH123" s="31"/>
      <c r="FI123" s="31"/>
      <c r="FJ123" s="31"/>
      <c r="FK123" s="31"/>
      <c r="FL123" s="31"/>
    </row>
    <row r="124" spans="1:168">
      <c r="A124" s="31"/>
      <c r="B124" s="28" t="str">
        <f>Produits!B123</f>
        <v>Epeautre collecté (semence)</v>
      </c>
      <c r="C124" s="31"/>
      <c r="D124" s="31"/>
      <c r="E124" s="31"/>
      <c r="F124" s="31"/>
      <c r="G124" s="31"/>
      <c r="H124" s="31"/>
      <c r="I124" s="31"/>
      <c r="J124" s="31"/>
      <c r="K124" s="31"/>
      <c r="L124" s="31"/>
      <c r="M124" s="31"/>
      <c r="N124" s="31"/>
      <c r="O124" s="31"/>
      <c r="P124" s="31"/>
      <c r="Q124" s="31"/>
      <c r="R124" s="31"/>
      <c r="S124" s="31"/>
      <c r="T124" s="31"/>
      <c r="U124" s="31"/>
      <c r="V124" s="31"/>
      <c r="W124" s="31"/>
      <c r="X124" s="31"/>
      <c r="Y124" s="31"/>
      <c r="Z124" s="31"/>
      <c r="AA124" s="31"/>
      <c r="AB124" s="31"/>
      <c r="AC124" s="31"/>
      <c r="AD124" s="31"/>
      <c r="AE124" s="31"/>
      <c r="AF124" s="31"/>
      <c r="AG124" s="31"/>
      <c r="AH124" s="31"/>
      <c r="AI124" s="31"/>
      <c r="AJ124" s="31"/>
      <c r="AK124" s="31"/>
      <c r="AL124" s="31"/>
      <c r="AM124" s="31"/>
      <c r="AN124" s="31"/>
      <c r="AO124" s="31"/>
      <c r="AP124" s="31"/>
      <c r="AQ124" s="31"/>
      <c r="AR124" s="31"/>
      <c r="AS124" s="31"/>
      <c r="AT124" s="31"/>
      <c r="AU124" s="31"/>
      <c r="AV124" s="31"/>
      <c r="AW124" s="31"/>
      <c r="AX124" s="31"/>
      <c r="AY124" s="31"/>
      <c r="AZ124" s="31"/>
      <c r="BA124" s="31"/>
      <c r="BB124" s="31"/>
      <c r="BC124" s="31"/>
      <c r="BD124" s="31"/>
      <c r="BE124" s="31"/>
      <c r="BF124" s="31"/>
      <c r="BG124" s="31"/>
      <c r="BH124" s="31"/>
      <c r="BI124" s="31"/>
      <c r="BJ124" s="31"/>
      <c r="BK124" s="31"/>
      <c r="BL124" s="31"/>
      <c r="BM124" s="31"/>
      <c r="BN124" s="31"/>
      <c r="BO124" s="31"/>
      <c r="BP124" s="31"/>
      <c r="BQ124" s="31"/>
      <c r="BR124" s="31"/>
      <c r="BS124" s="31"/>
      <c r="BT124" s="31"/>
      <c r="BU124" s="31"/>
      <c r="BV124" s="31"/>
      <c r="BW124" s="31"/>
      <c r="BX124" s="31"/>
      <c r="BY124" s="31"/>
      <c r="BZ124" s="31"/>
      <c r="CA124" s="31"/>
      <c r="CB124" s="31"/>
      <c r="CC124" s="31"/>
      <c r="CD124" s="31"/>
      <c r="CE124" s="31"/>
      <c r="CF124" s="31"/>
      <c r="CG124" s="31"/>
      <c r="CH124" s="31"/>
      <c r="CI124" s="31"/>
      <c r="CJ124" s="31"/>
      <c r="CK124" s="31"/>
      <c r="CL124" s="31"/>
      <c r="CM124" s="31"/>
      <c r="CN124" s="31"/>
      <c r="CO124" s="31"/>
      <c r="CP124" s="31"/>
      <c r="CQ124" s="31"/>
      <c r="CR124" s="31"/>
      <c r="CS124" s="31"/>
      <c r="CT124" s="31"/>
      <c r="CU124" s="31"/>
      <c r="CV124" s="31"/>
      <c r="CW124" s="31"/>
      <c r="CX124" s="31"/>
      <c r="CY124" s="31"/>
      <c r="CZ124" s="31"/>
      <c r="DA124" s="31"/>
      <c r="DB124" s="31"/>
      <c r="DC124" s="31"/>
      <c r="DD124" s="31"/>
      <c r="DE124" s="31"/>
      <c r="DF124" s="31"/>
      <c r="DG124" s="31"/>
      <c r="DH124" s="31"/>
      <c r="DI124" s="31"/>
      <c r="DJ124" s="31"/>
      <c r="DK124" s="31"/>
      <c r="DL124" s="31"/>
      <c r="DM124" s="31"/>
      <c r="DN124" s="31"/>
      <c r="DO124" s="31"/>
      <c r="DP124" s="31"/>
      <c r="DQ124" s="31"/>
      <c r="DR124" s="31"/>
      <c r="DS124" s="31"/>
      <c r="DT124" s="31"/>
      <c r="DU124" s="31"/>
      <c r="DV124" s="31"/>
      <c r="DW124" s="31"/>
      <c r="DX124" s="31"/>
      <c r="DY124" s="31"/>
      <c r="DZ124" s="31"/>
      <c r="EA124" s="31"/>
      <c r="EB124" s="31"/>
      <c r="EC124" s="31"/>
      <c r="ED124" s="31"/>
      <c r="EE124" s="31"/>
      <c r="EF124" s="31"/>
      <c r="EG124" s="31"/>
      <c r="EH124" s="31"/>
      <c r="EI124" s="31"/>
      <c r="EJ124" s="31"/>
      <c r="EK124" s="31"/>
      <c r="EL124" s="31"/>
      <c r="EM124" s="31"/>
      <c r="EN124" s="31"/>
      <c r="EO124" s="31"/>
      <c r="EP124" s="31"/>
      <c r="EQ124" s="31"/>
      <c r="ER124" s="31"/>
      <c r="ES124" s="31"/>
      <c r="ET124" s="31"/>
      <c r="EU124" s="31"/>
      <c r="EV124" s="31"/>
      <c r="EW124" s="31"/>
      <c r="EX124" s="31"/>
      <c r="EY124" s="31"/>
      <c r="EZ124" s="31"/>
      <c r="FA124" s="31"/>
      <c r="FB124" s="31"/>
      <c r="FC124" s="31"/>
      <c r="FD124" s="31"/>
      <c r="FE124" s="31"/>
      <c r="FF124" s="31"/>
      <c r="FG124" s="31"/>
      <c r="FH124" s="31"/>
      <c r="FI124" s="31"/>
      <c r="FJ124" s="31"/>
      <c r="FK124" s="31"/>
      <c r="FL124" s="31"/>
    </row>
    <row r="125" spans="1:168">
      <c r="A125" s="31"/>
      <c r="B125" s="28" t="str">
        <f>Produits!B124</f>
        <v>Méteil collecté (semence)</v>
      </c>
      <c r="C125" s="31"/>
      <c r="D125" s="31"/>
      <c r="E125" s="31"/>
      <c r="F125" s="31"/>
      <c r="G125" s="31"/>
      <c r="H125" s="31"/>
      <c r="I125" s="31"/>
      <c r="J125" s="31"/>
      <c r="K125" s="31"/>
      <c r="L125" s="31"/>
      <c r="M125" s="31"/>
      <c r="N125" s="31"/>
      <c r="O125" s="31"/>
      <c r="P125" s="31"/>
      <c r="Q125" s="31"/>
      <c r="R125" s="31"/>
      <c r="S125" s="31"/>
      <c r="T125" s="31"/>
      <c r="U125" s="31"/>
      <c r="V125" s="31"/>
      <c r="W125" s="31"/>
      <c r="X125" s="31"/>
      <c r="Y125" s="31"/>
      <c r="Z125" s="31"/>
      <c r="AA125" s="31"/>
      <c r="AB125" s="31"/>
      <c r="AC125" s="31"/>
      <c r="AD125" s="31"/>
      <c r="AE125" s="31"/>
      <c r="AF125" s="31"/>
      <c r="AG125" s="31"/>
      <c r="AH125" s="31"/>
      <c r="AI125" s="31"/>
      <c r="AJ125" s="31"/>
      <c r="AK125" s="31"/>
      <c r="AL125" s="31"/>
      <c r="AM125" s="31"/>
      <c r="AN125" s="31"/>
      <c r="AO125" s="31"/>
      <c r="AP125" s="31"/>
      <c r="AQ125" s="31"/>
      <c r="AR125" s="31"/>
      <c r="AS125" s="31"/>
      <c r="AT125" s="31"/>
      <c r="AU125" s="31"/>
      <c r="AV125" s="31"/>
      <c r="AW125" s="31"/>
      <c r="AX125" s="31"/>
      <c r="AY125" s="31"/>
      <c r="AZ125" s="31"/>
      <c r="BA125" s="31"/>
      <c r="BB125" s="31"/>
      <c r="BC125" s="31"/>
      <c r="BD125" s="31"/>
      <c r="BE125" s="31"/>
      <c r="BF125" s="31"/>
      <c r="BG125" s="31"/>
      <c r="BH125" s="31"/>
      <c r="BI125" s="31"/>
      <c r="BJ125" s="31"/>
      <c r="BK125" s="31"/>
      <c r="BL125" s="31"/>
      <c r="BM125" s="31"/>
      <c r="BN125" s="31"/>
      <c r="BO125" s="31"/>
      <c r="BP125" s="31"/>
      <c r="BQ125" s="31"/>
      <c r="BR125" s="31"/>
      <c r="BS125" s="31"/>
      <c r="BT125" s="31"/>
      <c r="BU125" s="31"/>
      <c r="BV125" s="31"/>
      <c r="BW125" s="31"/>
      <c r="BX125" s="31"/>
      <c r="BY125" s="31"/>
      <c r="BZ125" s="31"/>
      <c r="CA125" s="31"/>
      <c r="CB125" s="31"/>
      <c r="CC125" s="31"/>
      <c r="CD125" s="31"/>
      <c r="CE125" s="31"/>
      <c r="CF125" s="31"/>
      <c r="CG125" s="31"/>
      <c r="CH125" s="31"/>
      <c r="CI125" s="31"/>
      <c r="CJ125" s="31"/>
      <c r="CK125" s="31"/>
      <c r="CL125" s="31"/>
      <c r="CM125" s="31"/>
      <c r="CN125" s="31"/>
      <c r="CO125" s="31"/>
      <c r="CP125" s="31"/>
      <c r="CQ125" s="31"/>
      <c r="CR125" s="31"/>
      <c r="CS125" s="31"/>
      <c r="CT125" s="31"/>
      <c r="CU125" s="31"/>
      <c r="CV125" s="31"/>
      <c r="CW125" s="31"/>
      <c r="CX125" s="31"/>
      <c r="CY125" s="31"/>
      <c r="CZ125" s="31"/>
      <c r="DA125" s="31"/>
      <c r="DB125" s="31"/>
      <c r="DC125" s="31"/>
      <c r="DD125" s="31"/>
      <c r="DE125" s="31"/>
      <c r="DF125" s="31"/>
      <c r="DG125" s="31"/>
      <c r="DH125" s="31"/>
      <c r="DI125" s="31"/>
      <c r="DJ125" s="31"/>
      <c r="DK125" s="31"/>
      <c r="DL125" s="31"/>
      <c r="DM125" s="31"/>
      <c r="DN125" s="31"/>
      <c r="DO125" s="31"/>
      <c r="DP125" s="31"/>
      <c r="DQ125" s="31"/>
      <c r="DR125" s="31"/>
      <c r="DS125" s="31"/>
      <c r="DT125" s="31"/>
      <c r="DU125" s="31"/>
      <c r="DV125" s="31"/>
      <c r="DW125" s="31"/>
      <c r="DX125" s="31"/>
      <c r="DY125" s="31"/>
      <c r="DZ125" s="31"/>
      <c r="EA125" s="31"/>
      <c r="EB125" s="31"/>
      <c r="EC125" s="31"/>
      <c r="ED125" s="31"/>
      <c r="EE125" s="31"/>
      <c r="EF125" s="31"/>
      <c r="EG125" s="31"/>
      <c r="EH125" s="31"/>
      <c r="EI125" s="31"/>
      <c r="EJ125" s="31"/>
      <c r="EK125" s="31"/>
      <c r="EL125" s="31"/>
      <c r="EM125" s="31"/>
      <c r="EN125" s="31"/>
      <c r="EO125" s="31"/>
      <c r="EP125" s="31"/>
      <c r="EQ125" s="31"/>
      <c r="ER125" s="31"/>
      <c r="ES125" s="31"/>
      <c r="ET125" s="31"/>
      <c r="EU125" s="31"/>
      <c r="EV125" s="31"/>
      <c r="EW125" s="31"/>
      <c r="EX125" s="31"/>
      <c r="EY125" s="31"/>
      <c r="EZ125" s="31"/>
      <c r="FA125" s="31"/>
      <c r="FB125" s="31"/>
      <c r="FC125" s="31"/>
      <c r="FD125" s="31"/>
      <c r="FE125" s="31"/>
      <c r="FF125" s="31"/>
      <c r="FG125" s="31"/>
      <c r="FH125" s="31"/>
      <c r="FI125" s="31"/>
      <c r="FJ125" s="31"/>
      <c r="FK125" s="31"/>
      <c r="FL125" s="31"/>
    </row>
    <row r="126" spans="1:168">
      <c r="A126" s="31"/>
      <c r="B126" s="28" t="str">
        <f>Produits!B125</f>
        <v>Céréales autoconsommées</v>
      </c>
      <c r="C126" s="31"/>
      <c r="D126" s="31"/>
      <c r="E126" s="31"/>
      <c r="F126" s="31">
        <v>1</v>
      </c>
      <c r="G126" s="31">
        <v>1</v>
      </c>
      <c r="H126" s="31">
        <v>1</v>
      </c>
      <c r="I126" s="31">
        <v>1</v>
      </c>
      <c r="J126" s="31">
        <v>1</v>
      </c>
      <c r="K126" s="31">
        <v>1</v>
      </c>
      <c r="L126" s="31">
        <v>1</v>
      </c>
      <c r="M126" s="31">
        <v>1</v>
      </c>
      <c r="N126" s="31">
        <v>1</v>
      </c>
      <c r="O126" s="31">
        <v>1</v>
      </c>
      <c r="P126" s="31">
        <v>1</v>
      </c>
      <c r="Q126" s="31">
        <v>1</v>
      </c>
      <c r="R126" s="31">
        <v>1</v>
      </c>
      <c r="S126" s="31">
        <v>1</v>
      </c>
      <c r="T126" s="31">
        <v>1</v>
      </c>
      <c r="U126" s="31">
        <v>1</v>
      </c>
      <c r="V126" s="31">
        <v>1</v>
      </c>
      <c r="W126" s="31"/>
      <c r="X126" s="31"/>
      <c r="Y126" s="31"/>
      <c r="Z126" s="31"/>
      <c r="AA126" s="31"/>
      <c r="AB126" s="31"/>
      <c r="AC126" s="31"/>
      <c r="AD126" s="31"/>
      <c r="AE126" s="31"/>
      <c r="AF126" s="31"/>
      <c r="AG126" s="31"/>
      <c r="AH126" s="31"/>
      <c r="AI126" s="31"/>
      <c r="AJ126" s="31"/>
      <c r="AK126" s="31"/>
      <c r="AL126" s="31"/>
      <c r="AM126" s="31"/>
      <c r="AN126" s="31"/>
      <c r="AO126" s="31"/>
      <c r="AP126" s="31"/>
      <c r="AQ126" s="31"/>
      <c r="AR126" s="31"/>
      <c r="AS126" s="31"/>
      <c r="AT126" s="31"/>
      <c r="AU126" s="31"/>
      <c r="AV126" s="31"/>
      <c r="AW126" s="31"/>
      <c r="AX126" s="31"/>
      <c r="AY126" s="31"/>
      <c r="AZ126" s="31"/>
      <c r="BA126" s="31"/>
      <c r="BB126" s="31"/>
      <c r="BC126" s="31"/>
      <c r="BD126" s="31"/>
      <c r="BE126" s="31"/>
      <c r="BF126" s="31"/>
      <c r="BG126" s="31"/>
      <c r="BH126" s="31"/>
      <c r="BI126" s="31"/>
      <c r="BJ126" s="31"/>
      <c r="BK126" s="31"/>
      <c r="BL126" s="31"/>
      <c r="BM126" s="31"/>
      <c r="BN126" s="31"/>
      <c r="BO126" s="31"/>
      <c r="BP126" s="31"/>
      <c r="BQ126" s="31"/>
      <c r="BR126" s="31"/>
      <c r="BS126" s="31"/>
      <c r="BT126" s="31"/>
      <c r="BU126" s="31"/>
      <c r="BV126" s="31">
        <v>1</v>
      </c>
      <c r="BW126" s="31"/>
      <c r="BX126" s="31">
        <v>1</v>
      </c>
      <c r="BY126" s="31"/>
      <c r="BZ126" s="31"/>
      <c r="CA126" s="31"/>
      <c r="CB126" s="31"/>
      <c r="CC126" s="31"/>
      <c r="CD126" s="31"/>
      <c r="CE126" s="31"/>
      <c r="CF126" s="31"/>
      <c r="CG126" s="31"/>
      <c r="CH126" s="31"/>
      <c r="CI126" s="31"/>
      <c r="CJ126" s="31"/>
      <c r="CK126" s="31"/>
      <c r="CL126" s="31"/>
      <c r="CM126" s="31"/>
      <c r="CN126" s="31"/>
      <c r="CO126" s="31"/>
      <c r="CP126" s="31"/>
      <c r="CQ126" s="31"/>
      <c r="CR126" s="31"/>
      <c r="CS126" s="31"/>
      <c r="CT126" s="31"/>
      <c r="CU126" s="31"/>
      <c r="CV126" s="31"/>
      <c r="CW126" s="31"/>
      <c r="CX126" s="31"/>
      <c r="CY126" s="31"/>
      <c r="CZ126" s="31"/>
      <c r="DA126" s="31"/>
      <c r="DB126" s="31"/>
      <c r="DC126" s="31"/>
      <c r="DD126" s="31"/>
      <c r="DE126" s="31"/>
      <c r="DF126" s="31"/>
      <c r="DG126" s="31"/>
      <c r="DH126" s="31"/>
      <c r="DI126" s="31"/>
      <c r="DJ126" s="31"/>
      <c r="DK126" s="31"/>
      <c r="DL126" s="31"/>
      <c r="DM126" s="31"/>
      <c r="DN126" s="31"/>
      <c r="DO126" s="31"/>
      <c r="DP126" s="31"/>
      <c r="DQ126" s="31"/>
      <c r="DR126" s="31"/>
      <c r="DS126" s="31"/>
      <c r="DT126" s="31"/>
      <c r="DU126" s="31"/>
      <c r="DV126" s="31"/>
      <c r="DW126" s="31"/>
      <c r="DX126" s="31"/>
      <c r="DY126" s="31"/>
      <c r="DZ126" s="31"/>
      <c r="EA126" s="31"/>
      <c r="EB126" s="31"/>
      <c r="EC126" s="31"/>
      <c r="ED126" s="31"/>
      <c r="EE126" s="31"/>
      <c r="EF126" s="31"/>
      <c r="EG126" s="31"/>
      <c r="EH126" s="31"/>
      <c r="EI126" s="31"/>
      <c r="EJ126" s="31"/>
      <c r="EK126" s="31"/>
      <c r="EL126" s="31"/>
      <c r="EM126" s="31"/>
      <c r="EN126" s="31"/>
      <c r="EO126" s="31"/>
      <c r="EP126" s="31"/>
      <c r="EQ126" s="31"/>
      <c r="ER126" s="31"/>
      <c r="ES126" s="31"/>
      <c r="ET126" s="31"/>
      <c r="EU126" s="31"/>
      <c r="EV126" s="31"/>
      <c r="EW126" s="31"/>
      <c r="EX126" s="31"/>
      <c r="EY126" s="31"/>
      <c r="EZ126" s="31"/>
      <c r="FA126" s="31"/>
      <c r="FB126" s="31"/>
      <c r="FC126" s="31"/>
      <c r="FD126" s="31"/>
      <c r="FE126" s="31"/>
      <c r="FF126" s="31"/>
      <c r="FG126" s="31"/>
      <c r="FH126" s="31"/>
      <c r="FI126" s="31"/>
      <c r="FJ126" s="31"/>
      <c r="FK126" s="31"/>
      <c r="FL126" s="31"/>
    </row>
    <row r="127" spans="1:168">
      <c r="A127" s="31"/>
      <c r="B127" s="28" t="str">
        <f>Produits!B126</f>
        <v>Céréales (hors riz) autoconsommées</v>
      </c>
      <c r="C127" s="31"/>
      <c r="D127" s="31"/>
      <c r="E127" s="31"/>
      <c r="F127" s="31">
        <v>1</v>
      </c>
      <c r="G127" s="31">
        <v>1</v>
      </c>
      <c r="H127" s="31">
        <v>1</v>
      </c>
      <c r="I127" s="31">
        <v>1</v>
      </c>
      <c r="J127" s="31">
        <v>1</v>
      </c>
      <c r="K127" s="31">
        <v>1</v>
      </c>
      <c r="L127" s="31">
        <v>1</v>
      </c>
      <c r="M127" s="31">
        <v>1</v>
      </c>
      <c r="N127" s="31">
        <v>1</v>
      </c>
      <c r="O127" s="31">
        <v>1</v>
      </c>
      <c r="P127" s="31">
        <v>1</v>
      </c>
      <c r="Q127" s="31">
        <v>1</v>
      </c>
      <c r="R127" s="31">
        <v>1</v>
      </c>
      <c r="S127" s="31">
        <v>1</v>
      </c>
      <c r="T127" s="31">
        <v>1</v>
      </c>
      <c r="U127" s="31">
        <v>1</v>
      </c>
      <c r="V127" s="31"/>
      <c r="W127" s="31"/>
      <c r="X127" s="31"/>
      <c r="Y127" s="31"/>
      <c r="Z127" s="31"/>
      <c r="AA127" s="31"/>
      <c r="AB127" s="31"/>
      <c r="AC127" s="31"/>
      <c r="AD127" s="31"/>
      <c r="AE127" s="31"/>
      <c r="AF127" s="31"/>
      <c r="AG127" s="31"/>
      <c r="AH127" s="31"/>
      <c r="AI127" s="31"/>
      <c r="AJ127" s="31"/>
      <c r="AK127" s="31"/>
      <c r="AL127" s="31"/>
      <c r="AM127" s="31"/>
      <c r="AN127" s="31"/>
      <c r="AO127" s="31"/>
      <c r="AP127" s="31"/>
      <c r="AQ127" s="31"/>
      <c r="AR127" s="31"/>
      <c r="AS127" s="31"/>
      <c r="AT127" s="31"/>
      <c r="AU127" s="31"/>
      <c r="AV127" s="31"/>
      <c r="AW127" s="31"/>
      <c r="AX127" s="31"/>
      <c r="AY127" s="31"/>
      <c r="AZ127" s="31"/>
      <c r="BA127" s="31"/>
      <c r="BB127" s="31"/>
      <c r="BC127" s="31"/>
      <c r="BD127" s="31"/>
      <c r="BE127" s="31"/>
      <c r="BF127" s="31"/>
      <c r="BG127" s="31"/>
      <c r="BH127" s="31"/>
      <c r="BI127" s="31"/>
      <c r="BJ127" s="31"/>
      <c r="BK127" s="31"/>
      <c r="BL127" s="31"/>
      <c r="BM127" s="31"/>
      <c r="BN127" s="31"/>
      <c r="BO127" s="31"/>
      <c r="BP127" s="31"/>
      <c r="BQ127" s="31"/>
      <c r="BR127" s="31"/>
      <c r="BS127" s="31"/>
      <c r="BT127" s="31"/>
      <c r="BU127" s="31"/>
      <c r="BV127" s="31">
        <v>1</v>
      </c>
      <c r="BW127" s="31"/>
      <c r="BX127" s="31">
        <v>1</v>
      </c>
      <c r="BY127" s="31"/>
      <c r="BZ127" s="31"/>
      <c r="CA127" s="31"/>
      <c r="CB127" s="31"/>
      <c r="CC127" s="31"/>
      <c r="CD127" s="31"/>
      <c r="CE127" s="31"/>
      <c r="CF127" s="31"/>
      <c r="CG127" s="31"/>
      <c r="CH127" s="31"/>
      <c r="CI127" s="31"/>
      <c r="CJ127" s="31"/>
      <c r="CK127" s="31"/>
      <c r="CL127" s="31"/>
      <c r="CM127" s="31"/>
      <c r="CN127" s="31"/>
      <c r="CO127" s="31"/>
      <c r="CP127" s="31"/>
      <c r="CQ127" s="31"/>
      <c r="CR127" s="31"/>
      <c r="CS127" s="31"/>
      <c r="CT127" s="31"/>
      <c r="CU127" s="31"/>
      <c r="CV127" s="31"/>
      <c r="CW127" s="31"/>
      <c r="CX127" s="31"/>
      <c r="CY127" s="31"/>
      <c r="CZ127" s="31"/>
      <c r="DA127" s="31"/>
      <c r="DB127" s="31"/>
      <c r="DC127" s="31"/>
      <c r="DD127" s="31"/>
      <c r="DE127" s="31"/>
      <c r="DF127" s="31"/>
      <c r="DG127" s="31"/>
      <c r="DH127" s="31"/>
      <c r="DI127" s="31"/>
      <c r="DJ127" s="31"/>
      <c r="DK127" s="31"/>
      <c r="DL127" s="31"/>
      <c r="DM127" s="31"/>
      <c r="DN127" s="31"/>
      <c r="DO127" s="31"/>
      <c r="DP127" s="31"/>
      <c r="DQ127" s="31"/>
      <c r="DR127" s="31"/>
      <c r="DS127" s="31"/>
      <c r="DT127" s="31"/>
      <c r="DU127" s="31"/>
      <c r="DV127" s="31"/>
      <c r="DW127" s="31"/>
      <c r="DX127" s="31"/>
      <c r="DY127" s="31"/>
      <c r="DZ127" s="31"/>
      <c r="EA127" s="31"/>
      <c r="EB127" s="31"/>
      <c r="EC127" s="31"/>
      <c r="ED127" s="31"/>
      <c r="EE127" s="31"/>
      <c r="EF127" s="31"/>
      <c r="EG127" s="31"/>
      <c r="EH127" s="31"/>
      <c r="EI127" s="31"/>
      <c r="EJ127" s="31"/>
      <c r="EK127" s="31"/>
      <c r="EL127" s="31"/>
      <c r="EM127" s="31"/>
      <c r="EN127" s="31"/>
      <c r="EO127" s="31"/>
      <c r="EP127" s="31"/>
      <c r="EQ127" s="31"/>
      <c r="ER127" s="31"/>
      <c r="ES127" s="31"/>
      <c r="ET127" s="31"/>
      <c r="EU127" s="31"/>
      <c r="EV127" s="31"/>
      <c r="EW127" s="31"/>
      <c r="EX127" s="31"/>
      <c r="EY127" s="31"/>
      <c r="EZ127" s="31"/>
      <c r="FA127" s="31"/>
      <c r="FB127" s="31"/>
      <c r="FC127" s="31"/>
      <c r="FD127" s="31"/>
      <c r="FE127" s="31"/>
      <c r="FF127" s="31"/>
      <c r="FG127" s="31"/>
      <c r="FH127" s="31"/>
      <c r="FI127" s="31"/>
      <c r="FJ127" s="31"/>
      <c r="FK127" s="31"/>
      <c r="FL127" s="31"/>
    </row>
    <row r="128" spans="1:168">
      <c r="A128" s="31"/>
      <c r="B128" s="28" t="str">
        <f>Produits!B127</f>
        <v>Blé autoconsommé</v>
      </c>
      <c r="C128" s="31"/>
      <c r="D128" s="31"/>
      <c r="E128" s="31"/>
      <c r="F128" s="31">
        <v>1</v>
      </c>
      <c r="G128" s="31">
        <v>1</v>
      </c>
      <c r="H128" s="31">
        <v>1</v>
      </c>
      <c r="I128" s="31">
        <v>1</v>
      </c>
      <c r="J128" s="31"/>
      <c r="K128" s="31"/>
      <c r="L128" s="31"/>
      <c r="M128" s="31"/>
      <c r="N128" s="31"/>
      <c r="O128" s="31"/>
      <c r="P128" s="31"/>
      <c r="Q128" s="31"/>
      <c r="R128" s="31"/>
      <c r="S128" s="31"/>
      <c r="T128" s="31"/>
      <c r="U128" s="31"/>
      <c r="V128" s="31"/>
      <c r="W128" s="31"/>
      <c r="X128" s="31"/>
      <c r="Y128" s="31"/>
      <c r="Z128" s="31"/>
      <c r="AA128" s="31"/>
      <c r="AB128" s="31"/>
      <c r="AC128" s="31"/>
      <c r="AD128" s="31"/>
      <c r="AE128" s="31"/>
      <c r="AF128" s="31"/>
      <c r="AG128" s="31"/>
      <c r="AH128" s="31"/>
      <c r="AI128" s="31"/>
      <c r="AJ128" s="31"/>
      <c r="AK128" s="31"/>
      <c r="AL128" s="31"/>
      <c r="AM128" s="31"/>
      <c r="AN128" s="31"/>
      <c r="AO128" s="31"/>
      <c r="AP128" s="31"/>
      <c r="AQ128" s="31"/>
      <c r="AR128" s="31"/>
      <c r="AS128" s="31"/>
      <c r="AT128" s="31"/>
      <c r="AU128" s="31"/>
      <c r="AV128" s="31"/>
      <c r="AW128" s="31"/>
      <c r="AX128" s="31"/>
      <c r="AY128" s="31"/>
      <c r="AZ128" s="31"/>
      <c r="BA128" s="31"/>
      <c r="BB128" s="31"/>
      <c r="BC128" s="31"/>
      <c r="BD128" s="31"/>
      <c r="BE128" s="31"/>
      <c r="BF128" s="31"/>
      <c r="BG128" s="31"/>
      <c r="BH128" s="31"/>
      <c r="BI128" s="31"/>
      <c r="BJ128" s="31"/>
      <c r="BK128" s="31"/>
      <c r="BL128" s="31"/>
      <c r="BM128" s="31"/>
      <c r="BN128" s="31"/>
      <c r="BO128" s="31"/>
      <c r="BP128" s="31"/>
      <c r="BQ128" s="31"/>
      <c r="BR128" s="31"/>
      <c r="BS128" s="31"/>
      <c r="BT128" s="31"/>
      <c r="BU128" s="31"/>
      <c r="BV128" s="31">
        <v>1</v>
      </c>
      <c r="BW128" s="31"/>
      <c r="BX128" s="31">
        <v>1</v>
      </c>
      <c r="BY128" s="31"/>
      <c r="BZ128" s="31"/>
      <c r="CA128" s="31"/>
      <c r="CB128" s="31"/>
      <c r="CC128" s="31"/>
      <c r="CD128" s="31"/>
      <c r="CE128" s="31"/>
      <c r="CF128" s="31"/>
      <c r="CG128" s="31"/>
      <c r="CH128" s="31"/>
      <c r="CI128" s="31"/>
      <c r="CJ128" s="31"/>
      <c r="CK128" s="31"/>
      <c r="CL128" s="31"/>
      <c r="CM128" s="31"/>
      <c r="CN128" s="31"/>
      <c r="CO128" s="31"/>
      <c r="CP128" s="31"/>
      <c r="CQ128" s="31"/>
      <c r="CR128" s="31"/>
      <c r="CS128" s="31"/>
      <c r="CT128" s="31"/>
      <c r="CU128" s="31"/>
      <c r="CV128" s="31"/>
      <c r="CW128" s="31"/>
      <c r="CX128" s="31"/>
      <c r="CY128" s="31"/>
      <c r="CZ128" s="31"/>
      <c r="DA128" s="31"/>
      <c r="DB128" s="31"/>
      <c r="DC128" s="31"/>
      <c r="DD128" s="31"/>
      <c r="DE128" s="31"/>
      <c r="DF128" s="31"/>
      <c r="DG128" s="31"/>
      <c r="DH128" s="31"/>
      <c r="DI128" s="31"/>
      <c r="DJ128" s="31"/>
      <c r="DK128" s="31"/>
      <c r="DL128" s="31"/>
      <c r="DM128" s="31"/>
      <c r="DN128" s="31"/>
      <c r="DO128" s="31"/>
      <c r="DP128" s="31"/>
      <c r="DQ128" s="31"/>
      <c r="DR128" s="31"/>
      <c r="DS128" s="31"/>
      <c r="DT128" s="31"/>
      <c r="DU128" s="31"/>
      <c r="DV128" s="31"/>
      <c r="DW128" s="31"/>
      <c r="DX128" s="31"/>
      <c r="DY128" s="31"/>
      <c r="DZ128" s="31"/>
      <c r="EA128" s="31"/>
      <c r="EB128" s="31"/>
      <c r="EC128" s="31"/>
      <c r="ED128" s="31"/>
      <c r="EE128" s="31"/>
      <c r="EF128" s="31"/>
      <c r="EG128" s="31"/>
      <c r="EH128" s="31"/>
      <c r="EI128" s="31"/>
      <c r="EJ128" s="31"/>
      <c r="EK128" s="31"/>
      <c r="EL128" s="31"/>
      <c r="EM128" s="31"/>
      <c r="EN128" s="31"/>
      <c r="EO128" s="31"/>
      <c r="EP128" s="31"/>
      <c r="EQ128" s="31"/>
      <c r="ER128" s="31"/>
      <c r="ES128" s="31"/>
      <c r="ET128" s="31"/>
      <c r="EU128" s="31"/>
      <c r="EV128" s="31"/>
      <c r="EW128" s="31"/>
      <c r="EX128" s="31"/>
      <c r="EY128" s="31"/>
      <c r="EZ128" s="31"/>
      <c r="FA128" s="31"/>
      <c r="FB128" s="31"/>
      <c r="FC128" s="31"/>
      <c r="FD128" s="31"/>
      <c r="FE128" s="31"/>
      <c r="FF128" s="31"/>
      <c r="FG128" s="31"/>
      <c r="FH128" s="31"/>
      <c r="FI128" s="31"/>
      <c r="FJ128" s="31"/>
      <c r="FK128" s="31"/>
      <c r="FL128" s="31"/>
    </row>
    <row r="129" spans="1:168">
      <c r="A129" s="31"/>
      <c r="B129" s="28" t="str">
        <f>Produits!B128</f>
        <v>Blé dur autoconsommé</v>
      </c>
      <c r="C129" s="31"/>
      <c r="D129" s="31"/>
      <c r="E129" s="31"/>
      <c r="F129" s="31">
        <v>1</v>
      </c>
      <c r="G129" s="31">
        <v>1</v>
      </c>
      <c r="H129" s="31"/>
      <c r="I129" s="31"/>
      <c r="J129" s="31"/>
      <c r="K129" s="31"/>
      <c r="L129" s="31"/>
      <c r="M129" s="31"/>
      <c r="N129" s="31"/>
      <c r="O129" s="31"/>
      <c r="P129" s="31"/>
      <c r="Q129" s="31"/>
      <c r="R129" s="31"/>
      <c r="S129" s="31"/>
      <c r="T129" s="31"/>
      <c r="U129" s="31"/>
      <c r="V129" s="31"/>
      <c r="W129" s="31"/>
      <c r="X129" s="31"/>
      <c r="Y129" s="31"/>
      <c r="Z129" s="31"/>
      <c r="AA129" s="31"/>
      <c r="AB129" s="31"/>
      <c r="AC129" s="31"/>
      <c r="AD129" s="31"/>
      <c r="AE129" s="31"/>
      <c r="AF129" s="31"/>
      <c r="AG129" s="31"/>
      <c r="AH129" s="31"/>
      <c r="AI129" s="31"/>
      <c r="AJ129" s="31"/>
      <c r="AK129" s="31"/>
      <c r="AL129" s="31"/>
      <c r="AM129" s="31"/>
      <c r="AN129" s="31"/>
      <c r="AO129" s="31"/>
      <c r="AP129" s="31"/>
      <c r="AQ129" s="31"/>
      <c r="AR129" s="31"/>
      <c r="AS129" s="31"/>
      <c r="AT129" s="31"/>
      <c r="AU129" s="31"/>
      <c r="AV129" s="31"/>
      <c r="AW129" s="31"/>
      <c r="AX129" s="31"/>
      <c r="AY129" s="31"/>
      <c r="AZ129" s="31"/>
      <c r="BA129" s="31"/>
      <c r="BB129" s="31"/>
      <c r="BC129" s="31"/>
      <c r="BD129" s="31"/>
      <c r="BE129" s="31"/>
      <c r="BF129" s="31"/>
      <c r="BG129" s="31"/>
      <c r="BH129" s="31"/>
      <c r="BI129" s="31"/>
      <c r="BJ129" s="31"/>
      <c r="BK129" s="31"/>
      <c r="BL129" s="31"/>
      <c r="BM129" s="31"/>
      <c r="BN129" s="31"/>
      <c r="BO129" s="31"/>
      <c r="BP129" s="31"/>
      <c r="BQ129" s="31"/>
      <c r="BR129" s="31"/>
      <c r="BS129" s="31"/>
      <c r="BT129" s="31"/>
      <c r="BU129" s="31"/>
      <c r="BV129" s="31">
        <v>1</v>
      </c>
      <c r="BW129" s="31"/>
      <c r="BX129" s="31">
        <v>1</v>
      </c>
      <c r="BY129" s="31"/>
      <c r="BZ129" s="31"/>
      <c r="CA129" s="31"/>
      <c r="CB129" s="31"/>
      <c r="CC129" s="31"/>
      <c r="CD129" s="31"/>
      <c r="CE129" s="31"/>
      <c r="CF129" s="31"/>
      <c r="CG129" s="31"/>
      <c r="CH129" s="31"/>
      <c r="CI129" s="31"/>
      <c r="CJ129" s="31"/>
      <c r="CK129" s="31"/>
      <c r="CL129" s="31"/>
      <c r="CM129" s="31"/>
      <c r="CN129" s="31"/>
      <c r="CO129" s="31"/>
      <c r="CP129" s="31"/>
      <c r="CQ129" s="31"/>
      <c r="CR129" s="31"/>
      <c r="CS129" s="31"/>
      <c r="CT129" s="31"/>
      <c r="CU129" s="31"/>
      <c r="CV129" s="31"/>
      <c r="CW129" s="31"/>
      <c r="CX129" s="31"/>
      <c r="CY129" s="31"/>
      <c r="CZ129" s="31"/>
      <c r="DA129" s="31"/>
      <c r="DB129" s="31"/>
      <c r="DC129" s="31"/>
      <c r="DD129" s="31"/>
      <c r="DE129" s="31"/>
      <c r="DF129" s="31"/>
      <c r="DG129" s="31"/>
      <c r="DH129" s="31"/>
      <c r="DI129" s="31"/>
      <c r="DJ129" s="31"/>
      <c r="DK129" s="31"/>
      <c r="DL129" s="31"/>
      <c r="DM129" s="31"/>
      <c r="DN129" s="31"/>
      <c r="DO129" s="31"/>
      <c r="DP129" s="31"/>
      <c r="DQ129" s="31"/>
      <c r="DR129" s="31"/>
      <c r="DS129" s="31"/>
      <c r="DT129" s="31"/>
      <c r="DU129" s="31"/>
      <c r="DV129" s="31"/>
      <c r="DW129" s="31"/>
      <c r="DX129" s="31"/>
      <c r="DY129" s="31"/>
      <c r="DZ129" s="31"/>
      <c r="EA129" s="31"/>
      <c r="EB129" s="31"/>
      <c r="EC129" s="31"/>
      <c r="ED129" s="31"/>
      <c r="EE129" s="31"/>
      <c r="EF129" s="31"/>
      <c r="EG129" s="31"/>
      <c r="EH129" s="31"/>
      <c r="EI129" s="31"/>
      <c r="EJ129" s="31"/>
      <c r="EK129" s="31"/>
      <c r="EL129" s="31"/>
      <c r="EM129" s="31"/>
      <c r="EN129" s="31"/>
      <c r="EO129" s="31"/>
      <c r="EP129" s="31"/>
      <c r="EQ129" s="31"/>
      <c r="ER129" s="31"/>
      <c r="ES129" s="31"/>
      <c r="ET129" s="31"/>
      <c r="EU129" s="31"/>
      <c r="EV129" s="31"/>
      <c r="EW129" s="31"/>
      <c r="EX129" s="31"/>
      <c r="EY129" s="31"/>
      <c r="EZ129" s="31"/>
      <c r="FA129" s="31"/>
      <c r="FB129" s="31"/>
      <c r="FC129" s="31"/>
      <c r="FD129" s="31"/>
      <c r="FE129" s="31"/>
      <c r="FF129" s="31"/>
      <c r="FG129" s="31"/>
      <c r="FH129" s="31"/>
      <c r="FI129" s="31"/>
      <c r="FJ129" s="31"/>
      <c r="FK129" s="31"/>
      <c r="FL129" s="31"/>
    </row>
    <row r="130" spans="1:168">
      <c r="A130" s="31"/>
      <c r="B130" s="28" t="str">
        <f>Produits!B129</f>
        <v>Blé tendre et méteil autoconsommés</v>
      </c>
      <c r="C130" s="31"/>
      <c r="D130" s="31"/>
      <c r="E130" s="31"/>
      <c r="F130" s="31">
        <v>1</v>
      </c>
      <c r="G130" s="31"/>
      <c r="H130" s="31">
        <v>1</v>
      </c>
      <c r="I130" s="31">
        <v>1</v>
      </c>
      <c r="J130" s="31"/>
      <c r="K130" s="31"/>
      <c r="L130" s="31"/>
      <c r="M130" s="31"/>
      <c r="N130" s="31"/>
      <c r="O130" s="31"/>
      <c r="P130" s="31"/>
      <c r="Q130" s="31"/>
      <c r="R130" s="31"/>
      <c r="S130" s="31"/>
      <c r="T130" s="31"/>
      <c r="U130" s="31"/>
      <c r="V130" s="31"/>
      <c r="W130" s="31"/>
      <c r="X130" s="31"/>
      <c r="Y130" s="31"/>
      <c r="Z130" s="31"/>
      <c r="AA130" s="31"/>
      <c r="AB130" s="31"/>
      <c r="AC130" s="31"/>
      <c r="AD130" s="31"/>
      <c r="AE130" s="31"/>
      <c r="AF130" s="31"/>
      <c r="AG130" s="31"/>
      <c r="AH130" s="31"/>
      <c r="AI130" s="31"/>
      <c r="AJ130" s="31"/>
      <c r="AK130" s="31"/>
      <c r="AL130" s="31"/>
      <c r="AM130" s="31"/>
      <c r="AN130" s="31"/>
      <c r="AO130" s="31"/>
      <c r="AP130" s="31"/>
      <c r="AQ130" s="31"/>
      <c r="AR130" s="31"/>
      <c r="AS130" s="31"/>
      <c r="AT130" s="31"/>
      <c r="AU130" s="31"/>
      <c r="AV130" s="31"/>
      <c r="AW130" s="31"/>
      <c r="AX130" s="31"/>
      <c r="AY130" s="31"/>
      <c r="AZ130" s="31"/>
      <c r="BA130" s="31"/>
      <c r="BB130" s="31"/>
      <c r="BC130" s="31"/>
      <c r="BD130" s="31"/>
      <c r="BE130" s="31"/>
      <c r="BF130" s="31"/>
      <c r="BG130" s="31"/>
      <c r="BH130" s="31"/>
      <c r="BI130" s="31"/>
      <c r="BJ130" s="31"/>
      <c r="BK130" s="31"/>
      <c r="BL130" s="31"/>
      <c r="BM130" s="31"/>
      <c r="BN130" s="31"/>
      <c r="BO130" s="31"/>
      <c r="BP130" s="31"/>
      <c r="BQ130" s="31"/>
      <c r="BR130" s="31"/>
      <c r="BS130" s="31"/>
      <c r="BT130" s="31"/>
      <c r="BU130" s="31"/>
      <c r="BV130" s="31">
        <v>1</v>
      </c>
      <c r="BW130" s="31"/>
      <c r="BX130" s="31">
        <v>1</v>
      </c>
      <c r="BY130" s="31"/>
      <c r="BZ130" s="31"/>
      <c r="CA130" s="31"/>
      <c r="CB130" s="31"/>
      <c r="CC130" s="31"/>
      <c r="CD130" s="31"/>
      <c r="CE130" s="31"/>
      <c r="CF130" s="31"/>
      <c r="CG130" s="31"/>
      <c r="CH130" s="31"/>
      <c r="CI130" s="31"/>
      <c r="CJ130" s="31"/>
      <c r="CK130" s="31"/>
      <c r="CL130" s="31"/>
      <c r="CM130" s="31"/>
      <c r="CN130" s="31"/>
      <c r="CO130" s="31"/>
      <c r="CP130" s="31"/>
      <c r="CQ130" s="31"/>
      <c r="CR130" s="31"/>
      <c r="CS130" s="31"/>
      <c r="CT130" s="31"/>
      <c r="CU130" s="31"/>
      <c r="CV130" s="31"/>
      <c r="CW130" s="31"/>
      <c r="CX130" s="31"/>
      <c r="CY130" s="31"/>
      <c r="CZ130" s="31"/>
      <c r="DA130" s="31"/>
      <c r="DB130" s="31"/>
      <c r="DC130" s="31"/>
      <c r="DD130" s="31"/>
      <c r="DE130" s="31"/>
      <c r="DF130" s="31"/>
      <c r="DG130" s="31"/>
      <c r="DH130" s="31"/>
      <c r="DI130" s="31"/>
      <c r="DJ130" s="31"/>
      <c r="DK130" s="31"/>
      <c r="DL130" s="31"/>
      <c r="DM130" s="31"/>
      <c r="DN130" s="31"/>
      <c r="DO130" s="31"/>
      <c r="DP130" s="31"/>
      <c r="DQ130" s="31"/>
      <c r="DR130" s="31"/>
      <c r="DS130" s="31"/>
      <c r="DT130" s="31"/>
      <c r="DU130" s="31"/>
      <c r="DV130" s="31"/>
      <c r="DW130" s="31"/>
      <c r="DX130" s="31"/>
      <c r="DY130" s="31"/>
      <c r="DZ130" s="31"/>
      <c r="EA130" s="31"/>
      <c r="EB130" s="31"/>
      <c r="EC130" s="31"/>
      <c r="ED130" s="31"/>
      <c r="EE130" s="31"/>
      <c r="EF130" s="31"/>
      <c r="EG130" s="31"/>
      <c r="EH130" s="31"/>
      <c r="EI130" s="31"/>
      <c r="EJ130" s="31"/>
      <c r="EK130" s="31"/>
      <c r="EL130" s="31"/>
      <c r="EM130" s="31"/>
      <c r="EN130" s="31"/>
      <c r="EO130" s="31"/>
      <c r="EP130" s="31"/>
      <c r="EQ130" s="31"/>
      <c r="ER130" s="31"/>
      <c r="ES130" s="31"/>
      <c r="ET130" s="31"/>
      <c r="EU130" s="31"/>
      <c r="EV130" s="31"/>
      <c r="EW130" s="31"/>
      <c r="EX130" s="31"/>
      <c r="EY130" s="31"/>
      <c r="EZ130" s="31"/>
      <c r="FA130" s="31"/>
      <c r="FB130" s="31"/>
      <c r="FC130" s="31"/>
      <c r="FD130" s="31"/>
      <c r="FE130" s="31"/>
      <c r="FF130" s="31"/>
      <c r="FG130" s="31"/>
      <c r="FH130" s="31"/>
      <c r="FI130" s="31"/>
      <c r="FJ130" s="31"/>
      <c r="FK130" s="31"/>
      <c r="FL130" s="31"/>
    </row>
    <row r="131" spans="1:168">
      <c r="A131" s="31"/>
      <c r="B131" s="28" t="str">
        <f>Produits!B130</f>
        <v>Blé tendre autoconsommé</v>
      </c>
      <c r="C131" s="31"/>
      <c r="D131" s="31"/>
      <c r="E131" s="31"/>
      <c r="F131" s="31">
        <v>1</v>
      </c>
      <c r="G131" s="31"/>
      <c r="H131" s="31">
        <v>1</v>
      </c>
      <c r="I131" s="31"/>
      <c r="J131" s="31"/>
      <c r="K131" s="31"/>
      <c r="L131" s="31"/>
      <c r="M131" s="31"/>
      <c r="N131" s="31"/>
      <c r="O131" s="31"/>
      <c r="P131" s="31"/>
      <c r="Q131" s="31"/>
      <c r="R131" s="31"/>
      <c r="S131" s="31"/>
      <c r="T131" s="31"/>
      <c r="U131" s="31"/>
      <c r="V131" s="31"/>
      <c r="W131" s="31"/>
      <c r="X131" s="31"/>
      <c r="Y131" s="31"/>
      <c r="Z131" s="31"/>
      <c r="AA131" s="31"/>
      <c r="AB131" s="31"/>
      <c r="AC131" s="31"/>
      <c r="AD131" s="31"/>
      <c r="AE131" s="31"/>
      <c r="AF131" s="31"/>
      <c r="AG131" s="31"/>
      <c r="AH131" s="31"/>
      <c r="AI131" s="31"/>
      <c r="AJ131" s="31"/>
      <c r="AK131" s="31"/>
      <c r="AL131" s="31"/>
      <c r="AM131" s="31"/>
      <c r="AN131" s="31"/>
      <c r="AO131" s="31"/>
      <c r="AP131" s="31"/>
      <c r="AQ131" s="31"/>
      <c r="AR131" s="31"/>
      <c r="AS131" s="31"/>
      <c r="AT131" s="31"/>
      <c r="AU131" s="31"/>
      <c r="AV131" s="31"/>
      <c r="AW131" s="31"/>
      <c r="AX131" s="31"/>
      <c r="AY131" s="31"/>
      <c r="AZ131" s="31"/>
      <c r="BA131" s="31"/>
      <c r="BB131" s="31"/>
      <c r="BC131" s="31"/>
      <c r="BD131" s="31"/>
      <c r="BE131" s="31"/>
      <c r="BF131" s="31"/>
      <c r="BG131" s="31"/>
      <c r="BH131" s="31"/>
      <c r="BI131" s="31"/>
      <c r="BJ131" s="31"/>
      <c r="BK131" s="31"/>
      <c r="BL131" s="31"/>
      <c r="BM131" s="31"/>
      <c r="BN131" s="31"/>
      <c r="BO131" s="31"/>
      <c r="BP131" s="31"/>
      <c r="BQ131" s="31"/>
      <c r="BR131" s="31"/>
      <c r="BS131" s="31"/>
      <c r="BT131" s="31"/>
      <c r="BU131" s="31"/>
      <c r="BV131" s="31">
        <v>1</v>
      </c>
      <c r="BW131" s="31"/>
      <c r="BX131" s="31">
        <v>1</v>
      </c>
      <c r="BY131" s="31"/>
      <c r="BZ131" s="31"/>
      <c r="CA131" s="31"/>
      <c r="CB131" s="31"/>
      <c r="CC131" s="31"/>
      <c r="CD131" s="31"/>
      <c r="CE131" s="31"/>
      <c r="CF131" s="31"/>
      <c r="CG131" s="31"/>
      <c r="CH131" s="31"/>
      <c r="CI131" s="31"/>
      <c r="CJ131" s="31"/>
      <c r="CK131" s="31"/>
      <c r="CL131" s="31"/>
      <c r="CM131" s="31"/>
      <c r="CN131" s="31"/>
      <c r="CO131" s="31"/>
      <c r="CP131" s="31"/>
      <c r="CQ131" s="31"/>
      <c r="CR131" s="31"/>
      <c r="CS131" s="31"/>
      <c r="CT131" s="31"/>
      <c r="CU131" s="31"/>
      <c r="CV131" s="31"/>
      <c r="CW131" s="31"/>
      <c r="CX131" s="31"/>
      <c r="CY131" s="31"/>
      <c r="CZ131" s="31"/>
      <c r="DA131" s="31"/>
      <c r="DB131" s="31"/>
      <c r="DC131" s="31"/>
      <c r="DD131" s="31"/>
      <c r="DE131" s="31"/>
      <c r="DF131" s="31"/>
      <c r="DG131" s="31"/>
      <c r="DH131" s="31"/>
      <c r="DI131" s="31"/>
      <c r="DJ131" s="31"/>
      <c r="DK131" s="31"/>
      <c r="DL131" s="31"/>
      <c r="DM131" s="31"/>
      <c r="DN131" s="31"/>
      <c r="DO131" s="31"/>
      <c r="DP131" s="31"/>
      <c r="DQ131" s="31"/>
      <c r="DR131" s="31"/>
      <c r="DS131" s="31"/>
      <c r="DT131" s="31"/>
      <c r="DU131" s="31"/>
      <c r="DV131" s="31"/>
      <c r="DW131" s="31"/>
      <c r="DX131" s="31"/>
      <c r="DY131" s="31"/>
      <c r="DZ131" s="31"/>
      <c r="EA131" s="31"/>
      <c r="EB131" s="31"/>
      <c r="EC131" s="31"/>
      <c r="ED131" s="31"/>
      <c r="EE131" s="31"/>
      <c r="EF131" s="31"/>
      <c r="EG131" s="31"/>
      <c r="EH131" s="31"/>
      <c r="EI131" s="31"/>
      <c r="EJ131" s="31"/>
      <c r="EK131" s="31"/>
      <c r="EL131" s="31"/>
      <c r="EM131" s="31"/>
      <c r="EN131" s="31"/>
      <c r="EO131" s="31"/>
      <c r="EP131" s="31"/>
      <c r="EQ131" s="31"/>
      <c r="ER131" s="31"/>
      <c r="ES131" s="31"/>
      <c r="ET131" s="31"/>
      <c r="EU131" s="31"/>
      <c r="EV131" s="31"/>
      <c r="EW131" s="31"/>
      <c r="EX131" s="31"/>
      <c r="EY131" s="31"/>
      <c r="EZ131" s="31"/>
      <c r="FA131" s="31"/>
      <c r="FB131" s="31"/>
      <c r="FC131" s="31"/>
      <c r="FD131" s="31"/>
      <c r="FE131" s="31"/>
      <c r="FF131" s="31"/>
      <c r="FG131" s="31"/>
      <c r="FH131" s="31"/>
      <c r="FI131" s="31"/>
      <c r="FJ131" s="31"/>
      <c r="FK131" s="31"/>
      <c r="FL131" s="31"/>
    </row>
    <row r="132" spans="1:168">
      <c r="A132" s="31"/>
      <c r="B132" s="28" t="str">
        <f>Produits!B131</f>
        <v>Méteil autoconsommé</v>
      </c>
      <c r="C132" s="31"/>
      <c r="D132" s="31"/>
      <c r="E132" s="31"/>
      <c r="F132" s="31">
        <v>1</v>
      </c>
      <c r="G132" s="31"/>
      <c r="H132" s="31"/>
      <c r="I132" s="31">
        <v>1</v>
      </c>
      <c r="J132" s="31"/>
      <c r="K132" s="31"/>
      <c r="L132" s="31"/>
      <c r="M132" s="31"/>
      <c r="N132" s="31"/>
      <c r="O132" s="31"/>
      <c r="P132" s="31"/>
      <c r="Q132" s="31"/>
      <c r="R132" s="31"/>
      <c r="S132" s="31"/>
      <c r="T132" s="31"/>
      <c r="U132" s="31"/>
      <c r="V132" s="31"/>
      <c r="W132" s="31"/>
      <c r="X132" s="31"/>
      <c r="Y132" s="31"/>
      <c r="Z132" s="31"/>
      <c r="AA132" s="31"/>
      <c r="AB132" s="31"/>
      <c r="AC132" s="31"/>
      <c r="AD132" s="31"/>
      <c r="AE132" s="31"/>
      <c r="AF132" s="31"/>
      <c r="AG132" s="31"/>
      <c r="AH132" s="31"/>
      <c r="AI132" s="31"/>
      <c r="AJ132" s="31"/>
      <c r="AK132" s="31"/>
      <c r="AL132" s="31"/>
      <c r="AM132" s="31"/>
      <c r="AN132" s="31"/>
      <c r="AO132" s="31"/>
      <c r="AP132" s="31"/>
      <c r="AQ132" s="31"/>
      <c r="AR132" s="31"/>
      <c r="AS132" s="31"/>
      <c r="AT132" s="31"/>
      <c r="AU132" s="31"/>
      <c r="AV132" s="31"/>
      <c r="AW132" s="31"/>
      <c r="AX132" s="31"/>
      <c r="AY132" s="31"/>
      <c r="AZ132" s="31"/>
      <c r="BA132" s="31"/>
      <c r="BB132" s="31"/>
      <c r="BC132" s="31"/>
      <c r="BD132" s="31"/>
      <c r="BE132" s="31"/>
      <c r="BF132" s="31"/>
      <c r="BG132" s="31"/>
      <c r="BH132" s="31"/>
      <c r="BI132" s="31"/>
      <c r="BJ132" s="31"/>
      <c r="BK132" s="31"/>
      <c r="BL132" s="31"/>
      <c r="BM132" s="31"/>
      <c r="BN132" s="31"/>
      <c r="BO132" s="31"/>
      <c r="BP132" s="31"/>
      <c r="BQ132" s="31"/>
      <c r="BR132" s="31"/>
      <c r="BS132" s="31"/>
      <c r="BT132" s="31"/>
      <c r="BU132" s="31"/>
      <c r="BV132" s="31"/>
      <c r="BW132" s="31"/>
      <c r="BX132" s="31"/>
      <c r="BY132" s="31"/>
      <c r="BZ132" s="31"/>
      <c r="CA132" s="31"/>
      <c r="CB132" s="31"/>
      <c r="CC132" s="31"/>
      <c r="CD132" s="31"/>
      <c r="CE132" s="31"/>
      <c r="CF132" s="31"/>
      <c r="CG132" s="31"/>
      <c r="CH132" s="31"/>
      <c r="CI132" s="31"/>
      <c r="CJ132" s="31"/>
      <c r="CK132" s="31"/>
      <c r="CL132" s="31"/>
      <c r="CM132" s="31"/>
      <c r="CN132" s="31"/>
      <c r="CO132" s="31"/>
      <c r="CP132" s="31"/>
      <c r="CQ132" s="31"/>
      <c r="CR132" s="31"/>
      <c r="CS132" s="31"/>
      <c r="CT132" s="31"/>
      <c r="CU132" s="31"/>
      <c r="CV132" s="31"/>
      <c r="CW132" s="31"/>
      <c r="CX132" s="31"/>
      <c r="CY132" s="31"/>
      <c r="CZ132" s="31"/>
      <c r="DA132" s="31"/>
      <c r="DB132" s="31"/>
      <c r="DC132" s="31"/>
      <c r="DD132" s="31"/>
      <c r="DE132" s="31"/>
      <c r="DF132" s="31"/>
      <c r="DG132" s="31"/>
      <c r="DH132" s="31"/>
      <c r="DI132" s="31"/>
      <c r="DJ132" s="31"/>
      <c r="DK132" s="31"/>
      <c r="DL132" s="31"/>
      <c r="DM132" s="31"/>
      <c r="DN132" s="31"/>
      <c r="DO132" s="31"/>
      <c r="DP132" s="31"/>
      <c r="DQ132" s="31"/>
      <c r="DR132" s="31"/>
      <c r="DS132" s="31"/>
      <c r="DT132" s="31"/>
      <c r="DU132" s="31"/>
      <c r="DV132" s="31"/>
      <c r="DW132" s="31"/>
      <c r="DX132" s="31"/>
      <c r="DY132" s="31"/>
      <c r="DZ132" s="31"/>
      <c r="EA132" s="31"/>
      <c r="EB132" s="31"/>
      <c r="EC132" s="31"/>
      <c r="ED132" s="31"/>
      <c r="EE132" s="31"/>
      <c r="EF132" s="31"/>
      <c r="EG132" s="31"/>
      <c r="EH132" s="31"/>
      <c r="EI132" s="31"/>
      <c r="EJ132" s="31"/>
      <c r="EK132" s="31"/>
      <c r="EL132" s="31"/>
      <c r="EM132" s="31"/>
      <c r="EN132" s="31"/>
      <c r="EO132" s="31"/>
      <c r="EP132" s="31"/>
      <c r="EQ132" s="31"/>
      <c r="ER132" s="31"/>
      <c r="ES132" s="31"/>
      <c r="ET132" s="31"/>
      <c r="EU132" s="31"/>
      <c r="EV132" s="31"/>
      <c r="EW132" s="31"/>
      <c r="EX132" s="31"/>
      <c r="EY132" s="31"/>
      <c r="EZ132" s="31"/>
      <c r="FA132" s="31"/>
      <c r="FB132" s="31"/>
      <c r="FC132" s="31"/>
      <c r="FD132" s="31"/>
      <c r="FE132" s="31"/>
      <c r="FF132" s="31"/>
      <c r="FG132" s="31"/>
      <c r="FH132" s="31"/>
      <c r="FI132" s="31"/>
      <c r="FJ132" s="31"/>
      <c r="FK132" s="31"/>
      <c r="FL132" s="31"/>
    </row>
    <row r="133" spans="1:168">
      <c r="A133" s="31"/>
      <c r="B133" s="28" t="str">
        <f>Produits!B132</f>
        <v>Maïs-grain autoconsommé</v>
      </c>
      <c r="C133" s="31"/>
      <c r="D133" s="31"/>
      <c r="E133" s="31"/>
      <c r="F133" s="31">
        <v>1</v>
      </c>
      <c r="G133" s="31"/>
      <c r="H133" s="31"/>
      <c r="I133" s="31"/>
      <c r="J133" s="31">
        <v>1</v>
      </c>
      <c r="K133" s="31"/>
      <c r="L133" s="31"/>
      <c r="M133" s="31"/>
      <c r="N133" s="31"/>
      <c r="O133" s="31"/>
      <c r="P133" s="31"/>
      <c r="Q133" s="31"/>
      <c r="R133" s="31"/>
      <c r="S133" s="31"/>
      <c r="T133" s="31"/>
      <c r="U133" s="31"/>
      <c r="V133" s="31"/>
      <c r="W133" s="31"/>
      <c r="X133" s="31"/>
      <c r="Y133" s="31"/>
      <c r="Z133" s="31"/>
      <c r="AA133" s="31"/>
      <c r="AB133" s="31"/>
      <c r="AC133" s="31"/>
      <c r="AD133" s="31"/>
      <c r="AE133" s="31"/>
      <c r="AF133" s="31"/>
      <c r="AG133" s="31"/>
      <c r="AH133" s="31"/>
      <c r="AI133" s="31"/>
      <c r="AJ133" s="31"/>
      <c r="AK133" s="31"/>
      <c r="AL133" s="31"/>
      <c r="AM133" s="31"/>
      <c r="AN133" s="31"/>
      <c r="AO133" s="31"/>
      <c r="AP133" s="31"/>
      <c r="AQ133" s="31"/>
      <c r="AR133" s="31"/>
      <c r="AS133" s="31"/>
      <c r="AT133" s="31"/>
      <c r="AU133" s="31"/>
      <c r="AV133" s="31"/>
      <c r="AW133" s="31"/>
      <c r="AX133" s="31"/>
      <c r="AY133" s="31"/>
      <c r="AZ133" s="31"/>
      <c r="BA133" s="31"/>
      <c r="BB133" s="31"/>
      <c r="BC133" s="31"/>
      <c r="BD133" s="31"/>
      <c r="BE133" s="31"/>
      <c r="BF133" s="31"/>
      <c r="BG133" s="31"/>
      <c r="BH133" s="31"/>
      <c r="BI133" s="31"/>
      <c r="BJ133" s="31"/>
      <c r="BK133" s="31"/>
      <c r="BL133" s="31"/>
      <c r="BM133" s="31"/>
      <c r="BN133" s="31"/>
      <c r="BO133" s="31"/>
      <c r="BP133" s="31"/>
      <c r="BQ133" s="31"/>
      <c r="BR133" s="31"/>
      <c r="BS133" s="31"/>
      <c r="BT133" s="31"/>
      <c r="BU133" s="31"/>
      <c r="BV133" s="31">
        <v>1</v>
      </c>
      <c r="BW133" s="31"/>
      <c r="BX133" s="31">
        <v>1</v>
      </c>
      <c r="BY133" s="31"/>
      <c r="BZ133" s="31"/>
      <c r="CA133" s="31"/>
      <c r="CB133" s="31"/>
      <c r="CC133" s="31"/>
      <c r="CD133" s="31"/>
      <c r="CE133" s="31"/>
      <c r="CF133" s="31"/>
      <c r="CG133" s="31"/>
      <c r="CH133" s="31"/>
      <c r="CI133" s="31"/>
      <c r="CJ133" s="31"/>
      <c r="CK133" s="31"/>
      <c r="CL133" s="31"/>
      <c r="CM133" s="31"/>
      <c r="CN133" s="31"/>
      <c r="CO133" s="31"/>
      <c r="CP133" s="31"/>
      <c r="CQ133" s="31"/>
      <c r="CR133" s="31"/>
      <c r="CS133" s="31"/>
      <c r="CT133" s="31"/>
      <c r="CU133" s="31"/>
      <c r="CV133" s="31"/>
      <c r="CW133" s="31"/>
      <c r="CX133" s="31"/>
      <c r="CY133" s="31"/>
      <c r="CZ133" s="31"/>
      <c r="DA133" s="31"/>
      <c r="DB133" s="31"/>
      <c r="DC133" s="31"/>
      <c r="DD133" s="31"/>
      <c r="DE133" s="31"/>
      <c r="DF133" s="31"/>
      <c r="DG133" s="31"/>
      <c r="DH133" s="31"/>
      <c r="DI133" s="31"/>
      <c r="DJ133" s="31"/>
      <c r="DK133" s="31"/>
      <c r="DL133" s="31"/>
      <c r="DM133" s="31"/>
      <c r="DN133" s="31"/>
      <c r="DO133" s="31"/>
      <c r="DP133" s="31"/>
      <c r="DQ133" s="31"/>
      <c r="DR133" s="31"/>
      <c r="DS133" s="31"/>
      <c r="DT133" s="31"/>
      <c r="DU133" s="31"/>
      <c r="DV133" s="31"/>
      <c r="DW133" s="31"/>
      <c r="DX133" s="31"/>
      <c r="DY133" s="31"/>
      <c r="DZ133" s="31"/>
      <c r="EA133" s="31"/>
      <c r="EB133" s="31"/>
      <c r="EC133" s="31"/>
      <c r="ED133" s="31"/>
      <c r="EE133" s="31"/>
      <c r="EF133" s="31"/>
      <c r="EG133" s="31"/>
      <c r="EH133" s="31"/>
      <c r="EI133" s="31"/>
      <c r="EJ133" s="31"/>
      <c r="EK133" s="31"/>
      <c r="EL133" s="31"/>
      <c r="EM133" s="31"/>
      <c r="EN133" s="31"/>
      <c r="EO133" s="31"/>
      <c r="EP133" s="31"/>
      <c r="EQ133" s="31"/>
      <c r="ER133" s="31"/>
      <c r="ES133" s="31"/>
      <c r="ET133" s="31"/>
      <c r="EU133" s="31"/>
      <c r="EV133" s="31"/>
      <c r="EW133" s="31"/>
      <c r="EX133" s="31"/>
      <c r="EY133" s="31"/>
      <c r="EZ133" s="31"/>
      <c r="FA133" s="31"/>
      <c r="FB133" s="31"/>
      <c r="FC133" s="31"/>
      <c r="FD133" s="31"/>
      <c r="FE133" s="31"/>
      <c r="FF133" s="31"/>
      <c r="FG133" s="31"/>
      <c r="FH133" s="31"/>
      <c r="FI133" s="31"/>
      <c r="FJ133" s="31"/>
      <c r="FK133" s="31"/>
      <c r="FL133" s="31"/>
    </row>
    <row r="134" spans="1:168">
      <c r="A134" s="31"/>
      <c r="B134" s="28" t="str">
        <f>Produits!B133</f>
        <v>Maïs-grain (conso) autoconsommé</v>
      </c>
      <c r="C134" s="31"/>
      <c r="D134" s="31"/>
      <c r="E134" s="31"/>
      <c r="F134" s="31">
        <v>1</v>
      </c>
      <c r="G134" s="31"/>
      <c r="H134" s="31"/>
      <c r="I134" s="31"/>
      <c r="J134" s="31">
        <v>1</v>
      </c>
      <c r="K134" s="31"/>
      <c r="L134" s="31"/>
      <c r="M134" s="31"/>
      <c r="N134" s="31"/>
      <c r="O134" s="31"/>
      <c r="P134" s="31"/>
      <c r="Q134" s="31"/>
      <c r="R134" s="31"/>
      <c r="S134" s="31"/>
      <c r="T134" s="31"/>
      <c r="U134" s="31"/>
      <c r="V134" s="31"/>
      <c r="W134" s="31"/>
      <c r="X134" s="31"/>
      <c r="Y134" s="31"/>
      <c r="Z134" s="31"/>
      <c r="AA134" s="31"/>
      <c r="AB134" s="31"/>
      <c r="AC134" s="31"/>
      <c r="AD134" s="31"/>
      <c r="AE134" s="31"/>
      <c r="AF134" s="31"/>
      <c r="AG134" s="31"/>
      <c r="AH134" s="31"/>
      <c r="AI134" s="31"/>
      <c r="AJ134" s="31"/>
      <c r="AK134" s="31"/>
      <c r="AL134" s="31"/>
      <c r="AM134" s="31"/>
      <c r="AN134" s="31"/>
      <c r="AO134" s="31"/>
      <c r="AP134" s="31"/>
      <c r="AQ134" s="31"/>
      <c r="AR134" s="31"/>
      <c r="AS134" s="31"/>
      <c r="AT134" s="31"/>
      <c r="AU134" s="31"/>
      <c r="AV134" s="31"/>
      <c r="AW134" s="31"/>
      <c r="AX134" s="31"/>
      <c r="AY134" s="31"/>
      <c r="AZ134" s="31"/>
      <c r="BA134" s="31"/>
      <c r="BB134" s="31"/>
      <c r="BC134" s="31"/>
      <c r="BD134" s="31"/>
      <c r="BE134" s="31"/>
      <c r="BF134" s="31"/>
      <c r="BG134" s="31"/>
      <c r="BH134" s="31"/>
      <c r="BI134" s="31"/>
      <c r="BJ134" s="31"/>
      <c r="BK134" s="31"/>
      <c r="BL134" s="31"/>
      <c r="BM134" s="31"/>
      <c r="BN134" s="31"/>
      <c r="BO134" s="31"/>
      <c r="BP134" s="31"/>
      <c r="BQ134" s="31"/>
      <c r="BR134" s="31"/>
      <c r="BS134" s="31"/>
      <c r="BT134" s="31"/>
      <c r="BU134" s="31"/>
      <c r="BV134" s="31">
        <v>1</v>
      </c>
      <c r="BW134" s="31"/>
      <c r="BX134" s="31">
        <v>1</v>
      </c>
      <c r="BY134" s="31"/>
      <c r="BZ134" s="31"/>
      <c r="CA134" s="31"/>
      <c r="CB134" s="31"/>
      <c r="CC134" s="31"/>
      <c r="CD134" s="31"/>
      <c r="CE134" s="31"/>
      <c r="CF134" s="31"/>
      <c r="CG134" s="31"/>
      <c r="CH134" s="31"/>
      <c r="CI134" s="31"/>
      <c r="CJ134" s="31"/>
      <c r="CK134" s="31"/>
      <c r="CL134" s="31"/>
      <c r="CM134" s="31"/>
      <c r="CN134" s="31"/>
      <c r="CO134" s="31"/>
      <c r="CP134" s="31"/>
      <c r="CQ134" s="31"/>
      <c r="CR134" s="31"/>
      <c r="CS134" s="31"/>
      <c r="CT134" s="31"/>
      <c r="CU134" s="31"/>
      <c r="CV134" s="31"/>
      <c r="CW134" s="31"/>
      <c r="CX134" s="31"/>
      <c r="CY134" s="31"/>
      <c r="CZ134" s="31"/>
      <c r="DA134" s="31"/>
      <c r="DB134" s="31"/>
      <c r="DC134" s="31"/>
      <c r="DD134" s="31"/>
      <c r="DE134" s="31"/>
      <c r="DF134" s="31"/>
      <c r="DG134" s="31"/>
      <c r="DH134" s="31"/>
      <c r="DI134" s="31"/>
      <c r="DJ134" s="31"/>
      <c r="DK134" s="31"/>
      <c r="DL134" s="31"/>
      <c r="DM134" s="31"/>
      <c r="DN134" s="31"/>
      <c r="DO134" s="31"/>
      <c r="DP134" s="31"/>
      <c r="DQ134" s="31"/>
      <c r="DR134" s="31"/>
      <c r="DS134" s="31"/>
      <c r="DT134" s="31"/>
      <c r="DU134" s="31"/>
      <c r="DV134" s="31"/>
      <c r="DW134" s="31"/>
      <c r="DX134" s="31"/>
      <c r="DY134" s="31"/>
      <c r="DZ134" s="31"/>
      <c r="EA134" s="31"/>
      <c r="EB134" s="31"/>
      <c r="EC134" s="31"/>
      <c r="ED134" s="31"/>
      <c r="EE134" s="31"/>
      <c r="EF134" s="31"/>
      <c r="EG134" s="31"/>
      <c r="EH134" s="31"/>
      <c r="EI134" s="31"/>
      <c r="EJ134" s="31"/>
      <c r="EK134" s="31"/>
      <c r="EL134" s="31"/>
      <c r="EM134" s="31"/>
      <c r="EN134" s="31"/>
      <c r="EO134" s="31"/>
      <c r="EP134" s="31"/>
      <c r="EQ134" s="31"/>
      <c r="ER134" s="31"/>
      <c r="ES134" s="31"/>
      <c r="ET134" s="31"/>
      <c r="EU134" s="31"/>
      <c r="EV134" s="31"/>
      <c r="EW134" s="31"/>
      <c r="EX134" s="31"/>
      <c r="EY134" s="31"/>
      <c r="EZ134" s="31"/>
      <c r="FA134" s="31"/>
      <c r="FB134" s="31"/>
      <c r="FC134" s="31"/>
      <c r="FD134" s="31"/>
      <c r="FE134" s="31"/>
      <c r="FF134" s="31"/>
      <c r="FG134" s="31"/>
      <c r="FH134" s="31"/>
      <c r="FI134" s="31"/>
      <c r="FJ134" s="31"/>
      <c r="FK134" s="31"/>
      <c r="FL134" s="31"/>
    </row>
    <row r="135" spans="1:168">
      <c r="A135" s="31"/>
      <c r="B135" s="28" t="str">
        <f>Produits!B134</f>
        <v>Maïs-grain (semence) autoconsommé</v>
      </c>
      <c r="C135" s="31"/>
      <c r="D135" s="31"/>
      <c r="E135" s="31"/>
      <c r="F135" s="31">
        <v>1</v>
      </c>
      <c r="G135" s="31"/>
      <c r="H135" s="31"/>
      <c r="I135" s="31"/>
      <c r="J135" s="31">
        <v>1</v>
      </c>
      <c r="K135" s="31"/>
      <c r="L135" s="31"/>
      <c r="M135" s="31"/>
      <c r="N135" s="31"/>
      <c r="O135" s="31"/>
      <c r="P135" s="31"/>
      <c r="Q135" s="31"/>
      <c r="R135" s="31"/>
      <c r="S135" s="31"/>
      <c r="T135" s="31"/>
      <c r="U135" s="31"/>
      <c r="V135" s="31"/>
      <c r="W135" s="31"/>
      <c r="X135" s="31"/>
      <c r="Y135" s="31"/>
      <c r="Z135" s="31"/>
      <c r="AA135" s="31"/>
      <c r="AB135" s="31"/>
      <c r="AC135" s="31"/>
      <c r="AD135" s="31"/>
      <c r="AE135" s="31"/>
      <c r="AF135" s="31"/>
      <c r="AG135" s="31"/>
      <c r="AH135" s="31"/>
      <c r="AI135" s="31"/>
      <c r="AJ135" s="31"/>
      <c r="AK135" s="31"/>
      <c r="AL135" s="31"/>
      <c r="AM135" s="31"/>
      <c r="AN135" s="31"/>
      <c r="AO135" s="31"/>
      <c r="AP135" s="31"/>
      <c r="AQ135" s="31"/>
      <c r="AR135" s="31"/>
      <c r="AS135" s="31"/>
      <c r="AT135" s="31"/>
      <c r="AU135" s="31"/>
      <c r="AV135" s="31"/>
      <c r="AW135" s="31"/>
      <c r="AX135" s="31"/>
      <c r="AY135" s="31"/>
      <c r="AZ135" s="31"/>
      <c r="BA135" s="31"/>
      <c r="BB135" s="31"/>
      <c r="BC135" s="31"/>
      <c r="BD135" s="31"/>
      <c r="BE135" s="31"/>
      <c r="BF135" s="31"/>
      <c r="BG135" s="31"/>
      <c r="BH135" s="31"/>
      <c r="BI135" s="31"/>
      <c r="BJ135" s="31"/>
      <c r="BK135" s="31"/>
      <c r="BL135" s="31"/>
      <c r="BM135" s="31"/>
      <c r="BN135" s="31"/>
      <c r="BO135" s="31"/>
      <c r="BP135" s="31"/>
      <c r="BQ135" s="31"/>
      <c r="BR135" s="31"/>
      <c r="BS135" s="31"/>
      <c r="BT135" s="31"/>
      <c r="BU135" s="31"/>
      <c r="BV135" s="31">
        <v>1</v>
      </c>
      <c r="BW135" s="31"/>
      <c r="BX135" s="31">
        <v>1</v>
      </c>
      <c r="BY135" s="31"/>
      <c r="BZ135" s="31"/>
      <c r="CA135" s="31"/>
      <c r="CB135" s="31"/>
      <c r="CC135" s="31"/>
      <c r="CD135" s="31"/>
      <c r="CE135" s="31"/>
      <c r="CF135" s="31"/>
      <c r="CG135" s="31"/>
      <c r="CH135" s="31"/>
      <c r="CI135" s="31"/>
      <c r="CJ135" s="31"/>
      <c r="CK135" s="31"/>
      <c r="CL135" s="31"/>
      <c r="CM135" s="31"/>
      <c r="CN135" s="31"/>
      <c r="CO135" s="31"/>
      <c r="CP135" s="31"/>
      <c r="CQ135" s="31"/>
      <c r="CR135" s="31"/>
      <c r="CS135" s="31"/>
      <c r="CT135" s="31"/>
      <c r="CU135" s="31"/>
      <c r="CV135" s="31"/>
      <c r="CW135" s="31"/>
      <c r="CX135" s="31"/>
      <c r="CY135" s="31"/>
      <c r="CZ135" s="31"/>
      <c r="DA135" s="31"/>
      <c r="DB135" s="31"/>
      <c r="DC135" s="31"/>
      <c r="DD135" s="31"/>
      <c r="DE135" s="31"/>
      <c r="DF135" s="31"/>
      <c r="DG135" s="31"/>
      <c r="DH135" s="31"/>
      <c r="DI135" s="31"/>
      <c r="DJ135" s="31"/>
      <c r="DK135" s="31"/>
      <c r="DL135" s="31"/>
      <c r="DM135" s="31"/>
      <c r="DN135" s="31"/>
      <c r="DO135" s="31"/>
      <c r="DP135" s="31"/>
      <c r="DQ135" s="31"/>
      <c r="DR135" s="31"/>
      <c r="DS135" s="31"/>
      <c r="DT135" s="31"/>
      <c r="DU135" s="31"/>
      <c r="DV135" s="31"/>
      <c r="DW135" s="31"/>
      <c r="DX135" s="31"/>
      <c r="DY135" s="31"/>
      <c r="DZ135" s="31"/>
      <c r="EA135" s="31"/>
      <c r="EB135" s="31"/>
      <c r="EC135" s="31"/>
      <c r="ED135" s="31"/>
      <c r="EE135" s="31"/>
      <c r="EF135" s="31"/>
      <c r="EG135" s="31"/>
      <c r="EH135" s="31"/>
      <c r="EI135" s="31"/>
      <c r="EJ135" s="31"/>
      <c r="EK135" s="31"/>
      <c r="EL135" s="31"/>
      <c r="EM135" s="31"/>
      <c r="EN135" s="31"/>
      <c r="EO135" s="31"/>
      <c r="EP135" s="31"/>
      <c r="EQ135" s="31"/>
      <c r="ER135" s="31"/>
      <c r="ES135" s="31"/>
      <c r="ET135" s="31"/>
      <c r="EU135" s="31"/>
      <c r="EV135" s="31"/>
      <c r="EW135" s="31"/>
      <c r="EX135" s="31"/>
      <c r="EY135" s="31"/>
      <c r="EZ135" s="31"/>
      <c r="FA135" s="31"/>
      <c r="FB135" s="31"/>
      <c r="FC135" s="31"/>
      <c r="FD135" s="31"/>
      <c r="FE135" s="31"/>
      <c r="FF135" s="31"/>
      <c r="FG135" s="31"/>
      <c r="FH135" s="31"/>
      <c r="FI135" s="31"/>
      <c r="FJ135" s="31"/>
      <c r="FK135" s="31"/>
      <c r="FL135" s="31"/>
    </row>
    <row r="136" spans="1:168">
      <c r="A136" s="31"/>
      <c r="B136" s="28" t="str">
        <f>Produits!B135</f>
        <v>Orge, seigle et avoine autoconsommés</v>
      </c>
      <c r="C136" s="31"/>
      <c r="D136" s="31"/>
      <c r="E136" s="31"/>
      <c r="F136" s="31">
        <v>1</v>
      </c>
      <c r="G136" s="31"/>
      <c r="H136" s="31"/>
      <c r="I136" s="31"/>
      <c r="J136" s="31"/>
      <c r="K136" s="31">
        <v>1</v>
      </c>
      <c r="L136" s="31">
        <v>1</v>
      </c>
      <c r="M136" s="31">
        <v>1</v>
      </c>
      <c r="N136" s="31"/>
      <c r="O136" s="31"/>
      <c r="P136" s="31"/>
      <c r="Q136" s="31"/>
      <c r="R136" s="31"/>
      <c r="S136" s="31"/>
      <c r="T136" s="31"/>
      <c r="U136" s="31"/>
      <c r="V136" s="31"/>
      <c r="W136" s="31"/>
      <c r="X136" s="31"/>
      <c r="Y136" s="31"/>
      <c r="Z136" s="31"/>
      <c r="AA136" s="31"/>
      <c r="AB136" s="31"/>
      <c r="AC136" s="31"/>
      <c r="AD136" s="31"/>
      <c r="AE136" s="31"/>
      <c r="AF136" s="31"/>
      <c r="AG136" s="31"/>
      <c r="AH136" s="31"/>
      <c r="AI136" s="31"/>
      <c r="AJ136" s="31"/>
      <c r="AK136" s="31"/>
      <c r="AL136" s="31"/>
      <c r="AM136" s="31"/>
      <c r="AN136" s="31"/>
      <c r="AO136" s="31"/>
      <c r="AP136" s="31"/>
      <c r="AQ136" s="31"/>
      <c r="AR136" s="31"/>
      <c r="AS136" s="31"/>
      <c r="AT136" s="31"/>
      <c r="AU136" s="31"/>
      <c r="AV136" s="31"/>
      <c r="AW136" s="31"/>
      <c r="AX136" s="31"/>
      <c r="AY136" s="31"/>
      <c r="AZ136" s="31"/>
      <c r="BA136" s="31"/>
      <c r="BB136" s="31"/>
      <c r="BC136" s="31"/>
      <c r="BD136" s="31"/>
      <c r="BE136" s="31"/>
      <c r="BF136" s="31"/>
      <c r="BG136" s="31"/>
      <c r="BH136" s="31"/>
      <c r="BI136" s="31"/>
      <c r="BJ136" s="31"/>
      <c r="BK136" s="31"/>
      <c r="BL136" s="31"/>
      <c r="BM136" s="31"/>
      <c r="BN136" s="31"/>
      <c r="BO136" s="31"/>
      <c r="BP136" s="31"/>
      <c r="BQ136" s="31"/>
      <c r="BR136" s="31"/>
      <c r="BS136" s="31"/>
      <c r="BT136" s="31"/>
      <c r="BU136" s="31"/>
      <c r="BV136" s="31">
        <v>1</v>
      </c>
      <c r="BW136" s="31"/>
      <c r="BX136" s="31">
        <v>1</v>
      </c>
      <c r="BY136" s="31"/>
      <c r="BZ136" s="31"/>
      <c r="CA136" s="31"/>
      <c r="CB136" s="31"/>
      <c r="CC136" s="31"/>
      <c r="CD136" s="31"/>
      <c r="CE136" s="31"/>
      <c r="CF136" s="31"/>
      <c r="CG136" s="31"/>
      <c r="CH136" s="31"/>
      <c r="CI136" s="31"/>
      <c r="CJ136" s="31"/>
      <c r="CK136" s="31"/>
      <c r="CL136" s="31"/>
      <c r="CM136" s="31"/>
      <c r="CN136" s="31"/>
      <c r="CO136" s="31"/>
      <c r="CP136" s="31"/>
      <c r="CQ136" s="31"/>
      <c r="CR136" s="31"/>
      <c r="CS136" s="31"/>
      <c r="CT136" s="31"/>
      <c r="CU136" s="31"/>
      <c r="CV136" s="31"/>
      <c r="CW136" s="31"/>
      <c r="CX136" s="31"/>
      <c r="CY136" s="31"/>
      <c r="CZ136" s="31"/>
      <c r="DA136" s="31"/>
      <c r="DB136" s="31"/>
      <c r="DC136" s="31"/>
      <c r="DD136" s="31"/>
      <c r="DE136" s="31"/>
      <c r="DF136" s="31"/>
      <c r="DG136" s="31"/>
      <c r="DH136" s="31"/>
      <c r="DI136" s="31"/>
      <c r="DJ136" s="31"/>
      <c r="DK136" s="31"/>
      <c r="DL136" s="31"/>
      <c r="DM136" s="31"/>
      <c r="DN136" s="31"/>
      <c r="DO136" s="31"/>
      <c r="DP136" s="31"/>
      <c r="DQ136" s="31"/>
      <c r="DR136" s="31"/>
      <c r="DS136" s="31"/>
      <c r="DT136" s="31"/>
      <c r="DU136" s="31"/>
      <c r="DV136" s="31"/>
      <c r="DW136" s="31"/>
      <c r="DX136" s="31"/>
      <c r="DY136" s="31"/>
      <c r="DZ136" s="31"/>
      <c r="EA136" s="31"/>
      <c r="EB136" s="31"/>
      <c r="EC136" s="31"/>
      <c r="ED136" s="31"/>
      <c r="EE136" s="31"/>
      <c r="EF136" s="31"/>
      <c r="EG136" s="31"/>
      <c r="EH136" s="31"/>
      <c r="EI136" s="31"/>
      <c r="EJ136" s="31"/>
      <c r="EK136" s="31"/>
      <c r="EL136" s="31"/>
      <c r="EM136" s="31"/>
      <c r="EN136" s="31"/>
      <c r="EO136" s="31"/>
      <c r="EP136" s="31"/>
      <c r="EQ136" s="31"/>
      <c r="ER136" s="31"/>
      <c r="ES136" s="31"/>
      <c r="ET136" s="31"/>
      <c r="EU136" s="31"/>
      <c r="EV136" s="31"/>
      <c r="EW136" s="31"/>
      <c r="EX136" s="31"/>
      <c r="EY136" s="31"/>
      <c r="EZ136" s="31"/>
      <c r="FA136" s="31"/>
      <c r="FB136" s="31"/>
      <c r="FC136" s="31"/>
      <c r="FD136" s="31"/>
      <c r="FE136" s="31"/>
      <c r="FF136" s="31"/>
      <c r="FG136" s="31"/>
      <c r="FH136" s="31"/>
      <c r="FI136" s="31"/>
      <c r="FJ136" s="31"/>
      <c r="FK136" s="31"/>
      <c r="FL136" s="31"/>
    </row>
    <row r="137" spans="1:168">
      <c r="A137" s="31"/>
      <c r="B137" s="28" t="str">
        <f>Produits!B136</f>
        <v>Orge autoconsommé</v>
      </c>
      <c r="C137" s="31"/>
      <c r="D137" s="31"/>
      <c r="E137" s="31"/>
      <c r="F137" s="31">
        <v>1</v>
      </c>
      <c r="G137" s="31"/>
      <c r="H137" s="31"/>
      <c r="I137" s="31"/>
      <c r="J137" s="31"/>
      <c r="K137" s="31">
        <v>1</v>
      </c>
      <c r="L137" s="31"/>
      <c r="M137" s="31"/>
      <c r="N137" s="31"/>
      <c r="O137" s="31"/>
      <c r="P137" s="31"/>
      <c r="Q137" s="31"/>
      <c r="R137" s="31"/>
      <c r="S137" s="31"/>
      <c r="T137" s="31"/>
      <c r="U137" s="31"/>
      <c r="V137" s="31"/>
      <c r="W137" s="31"/>
      <c r="X137" s="31"/>
      <c r="Y137" s="31"/>
      <c r="Z137" s="31"/>
      <c r="AA137" s="31"/>
      <c r="AB137" s="31"/>
      <c r="AC137" s="31"/>
      <c r="AD137" s="31"/>
      <c r="AE137" s="31"/>
      <c r="AF137" s="31"/>
      <c r="AG137" s="31"/>
      <c r="AH137" s="31"/>
      <c r="AI137" s="31"/>
      <c r="AJ137" s="31"/>
      <c r="AK137" s="31"/>
      <c r="AL137" s="31"/>
      <c r="AM137" s="31"/>
      <c r="AN137" s="31"/>
      <c r="AO137" s="31"/>
      <c r="AP137" s="31"/>
      <c r="AQ137" s="31"/>
      <c r="AR137" s="31"/>
      <c r="AS137" s="31"/>
      <c r="AT137" s="31"/>
      <c r="AU137" s="31"/>
      <c r="AV137" s="31"/>
      <c r="AW137" s="31"/>
      <c r="AX137" s="31"/>
      <c r="AY137" s="31"/>
      <c r="AZ137" s="31"/>
      <c r="BA137" s="31"/>
      <c r="BB137" s="31"/>
      <c r="BC137" s="31"/>
      <c r="BD137" s="31"/>
      <c r="BE137" s="31"/>
      <c r="BF137" s="31"/>
      <c r="BG137" s="31"/>
      <c r="BH137" s="31"/>
      <c r="BI137" s="31"/>
      <c r="BJ137" s="31"/>
      <c r="BK137" s="31"/>
      <c r="BL137" s="31"/>
      <c r="BM137" s="31"/>
      <c r="BN137" s="31"/>
      <c r="BO137" s="31"/>
      <c r="BP137" s="31"/>
      <c r="BQ137" s="31"/>
      <c r="BR137" s="31"/>
      <c r="BS137" s="31"/>
      <c r="BT137" s="31"/>
      <c r="BU137" s="31"/>
      <c r="BV137" s="31">
        <v>1</v>
      </c>
      <c r="BW137" s="31"/>
      <c r="BX137" s="31">
        <v>1</v>
      </c>
      <c r="BY137" s="31"/>
      <c r="BZ137" s="31"/>
      <c r="CA137" s="31"/>
      <c r="CB137" s="31"/>
      <c r="CC137" s="31"/>
      <c r="CD137" s="31"/>
      <c r="CE137" s="31"/>
      <c r="CF137" s="31"/>
      <c r="CG137" s="31"/>
      <c r="CH137" s="31"/>
      <c r="CI137" s="31"/>
      <c r="CJ137" s="31"/>
      <c r="CK137" s="31"/>
      <c r="CL137" s="31"/>
      <c r="CM137" s="31"/>
      <c r="CN137" s="31"/>
      <c r="CO137" s="31"/>
      <c r="CP137" s="31"/>
      <c r="CQ137" s="31"/>
      <c r="CR137" s="31"/>
      <c r="CS137" s="31"/>
      <c r="CT137" s="31"/>
      <c r="CU137" s="31"/>
      <c r="CV137" s="31"/>
      <c r="CW137" s="31"/>
      <c r="CX137" s="31"/>
      <c r="CY137" s="31"/>
      <c r="CZ137" s="31"/>
      <c r="DA137" s="31"/>
      <c r="DB137" s="31"/>
      <c r="DC137" s="31"/>
      <c r="DD137" s="31"/>
      <c r="DE137" s="31"/>
      <c r="DF137" s="31"/>
      <c r="DG137" s="31"/>
      <c r="DH137" s="31"/>
      <c r="DI137" s="31"/>
      <c r="DJ137" s="31"/>
      <c r="DK137" s="31"/>
      <c r="DL137" s="31"/>
      <c r="DM137" s="31"/>
      <c r="DN137" s="31"/>
      <c r="DO137" s="31"/>
      <c r="DP137" s="31"/>
      <c r="DQ137" s="31"/>
      <c r="DR137" s="31"/>
      <c r="DS137" s="31"/>
      <c r="DT137" s="31"/>
      <c r="DU137" s="31"/>
      <c r="DV137" s="31"/>
      <c r="DW137" s="31"/>
      <c r="DX137" s="31"/>
      <c r="DY137" s="31"/>
      <c r="DZ137" s="31"/>
      <c r="EA137" s="31"/>
      <c r="EB137" s="31"/>
      <c r="EC137" s="31"/>
      <c r="ED137" s="31"/>
      <c r="EE137" s="31"/>
      <c r="EF137" s="31"/>
      <c r="EG137" s="31"/>
      <c r="EH137" s="31"/>
      <c r="EI137" s="31"/>
      <c r="EJ137" s="31"/>
      <c r="EK137" s="31"/>
      <c r="EL137" s="31"/>
      <c r="EM137" s="31"/>
      <c r="EN137" s="31"/>
      <c r="EO137" s="31"/>
      <c r="EP137" s="31"/>
      <c r="EQ137" s="31"/>
      <c r="ER137" s="31"/>
      <c r="ES137" s="31"/>
      <c r="ET137" s="31"/>
      <c r="EU137" s="31"/>
      <c r="EV137" s="31"/>
      <c r="EW137" s="31"/>
      <c r="EX137" s="31"/>
      <c r="EY137" s="31"/>
      <c r="EZ137" s="31"/>
      <c r="FA137" s="31"/>
      <c r="FB137" s="31"/>
      <c r="FC137" s="31"/>
      <c r="FD137" s="31"/>
      <c r="FE137" s="31"/>
      <c r="FF137" s="31"/>
      <c r="FG137" s="31"/>
      <c r="FH137" s="31"/>
      <c r="FI137" s="31"/>
      <c r="FJ137" s="31"/>
      <c r="FK137" s="31"/>
      <c r="FL137" s="31"/>
    </row>
    <row r="138" spans="1:168">
      <c r="A138" s="31"/>
      <c r="B138" s="28" t="str">
        <f>Produits!B137</f>
        <v>Seigle autoconsommé</v>
      </c>
      <c r="C138" s="31"/>
      <c r="D138" s="31"/>
      <c r="E138" s="31"/>
      <c r="F138" s="31">
        <v>1</v>
      </c>
      <c r="G138" s="31"/>
      <c r="H138" s="31"/>
      <c r="I138" s="31"/>
      <c r="J138" s="31"/>
      <c r="K138" s="31"/>
      <c r="L138" s="31">
        <v>1</v>
      </c>
      <c r="M138" s="31"/>
      <c r="N138" s="31"/>
      <c r="O138" s="31"/>
      <c r="P138" s="31"/>
      <c r="Q138" s="31"/>
      <c r="R138" s="31"/>
      <c r="S138" s="31"/>
      <c r="T138" s="31"/>
      <c r="U138" s="31"/>
      <c r="V138" s="31"/>
      <c r="W138" s="31"/>
      <c r="X138" s="31"/>
      <c r="Y138" s="31"/>
      <c r="Z138" s="31"/>
      <c r="AA138" s="31"/>
      <c r="AB138" s="31"/>
      <c r="AC138" s="31"/>
      <c r="AD138" s="31"/>
      <c r="AE138" s="31"/>
      <c r="AF138" s="31"/>
      <c r="AG138" s="31"/>
      <c r="AH138" s="31"/>
      <c r="AI138" s="31"/>
      <c r="AJ138" s="31"/>
      <c r="AK138" s="31"/>
      <c r="AL138" s="31"/>
      <c r="AM138" s="31"/>
      <c r="AN138" s="31"/>
      <c r="AO138" s="31"/>
      <c r="AP138" s="31"/>
      <c r="AQ138" s="31"/>
      <c r="AR138" s="31"/>
      <c r="AS138" s="31"/>
      <c r="AT138" s="31"/>
      <c r="AU138" s="31"/>
      <c r="AV138" s="31"/>
      <c r="AW138" s="31"/>
      <c r="AX138" s="31"/>
      <c r="AY138" s="31"/>
      <c r="AZ138" s="31"/>
      <c r="BA138" s="31"/>
      <c r="BB138" s="31"/>
      <c r="BC138" s="31"/>
      <c r="BD138" s="31"/>
      <c r="BE138" s="31"/>
      <c r="BF138" s="31"/>
      <c r="BG138" s="31"/>
      <c r="BH138" s="31"/>
      <c r="BI138" s="31"/>
      <c r="BJ138" s="31"/>
      <c r="BK138" s="31"/>
      <c r="BL138" s="31"/>
      <c r="BM138" s="31"/>
      <c r="BN138" s="31"/>
      <c r="BO138" s="31"/>
      <c r="BP138" s="31"/>
      <c r="BQ138" s="31"/>
      <c r="BR138" s="31"/>
      <c r="BS138" s="31"/>
      <c r="BT138" s="31"/>
      <c r="BU138" s="31"/>
      <c r="BV138" s="31"/>
      <c r="BW138" s="31"/>
      <c r="BX138" s="31"/>
      <c r="BY138" s="31"/>
      <c r="BZ138" s="31"/>
      <c r="CA138" s="31"/>
      <c r="CB138" s="31"/>
      <c r="CC138" s="31"/>
      <c r="CD138" s="31"/>
      <c r="CE138" s="31"/>
      <c r="CF138" s="31"/>
      <c r="CG138" s="31"/>
      <c r="CH138" s="31"/>
      <c r="CI138" s="31"/>
      <c r="CJ138" s="31"/>
      <c r="CK138" s="31"/>
      <c r="CL138" s="31"/>
      <c r="CM138" s="31"/>
      <c r="CN138" s="31"/>
      <c r="CO138" s="31"/>
      <c r="CP138" s="31"/>
      <c r="CQ138" s="31"/>
      <c r="CR138" s="31"/>
      <c r="CS138" s="31"/>
      <c r="CT138" s="31"/>
      <c r="CU138" s="31"/>
      <c r="CV138" s="31"/>
      <c r="CW138" s="31"/>
      <c r="CX138" s="31"/>
      <c r="CY138" s="31"/>
      <c r="CZ138" s="31"/>
      <c r="DA138" s="31"/>
      <c r="DB138" s="31"/>
      <c r="DC138" s="31"/>
      <c r="DD138" s="31"/>
      <c r="DE138" s="31"/>
      <c r="DF138" s="31"/>
      <c r="DG138" s="31"/>
      <c r="DH138" s="31"/>
      <c r="DI138" s="31"/>
      <c r="DJ138" s="31"/>
      <c r="DK138" s="31"/>
      <c r="DL138" s="31"/>
      <c r="DM138" s="31"/>
      <c r="DN138" s="31"/>
      <c r="DO138" s="31"/>
      <c r="DP138" s="31"/>
      <c r="DQ138" s="31"/>
      <c r="DR138" s="31"/>
      <c r="DS138" s="31"/>
      <c r="DT138" s="31"/>
      <c r="DU138" s="31"/>
      <c r="DV138" s="31"/>
      <c r="DW138" s="31"/>
      <c r="DX138" s="31"/>
      <c r="DY138" s="31"/>
      <c r="DZ138" s="31"/>
      <c r="EA138" s="31"/>
      <c r="EB138" s="31"/>
      <c r="EC138" s="31"/>
      <c r="ED138" s="31"/>
      <c r="EE138" s="31"/>
      <c r="EF138" s="31"/>
      <c r="EG138" s="31"/>
      <c r="EH138" s="31"/>
      <c r="EI138" s="31"/>
      <c r="EJ138" s="31"/>
      <c r="EK138" s="31"/>
      <c r="EL138" s="31"/>
      <c r="EM138" s="31"/>
      <c r="EN138" s="31"/>
      <c r="EO138" s="31"/>
      <c r="EP138" s="31"/>
      <c r="EQ138" s="31"/>
      <c r="ER138" s="31"/>
      <c r="ES138" s="31"/>
      <c r="ET138" s="31"/>
      <c r="EU138" s="31"/>
      <c r="EV138" s="31"/>
      <c r="EW138" s="31"/>
      <c r="EX138" s="31"/>
      <c r="EY138" s="31"/>
      <c r="EZ138" s="31"/>
      <c r="FA138" s="31"/>
      <c r="FB138" s="31"/>
      <c r="FC138" s="31"/>
      <c r="FD138" s="31"/>
      <c r="FE138" s="31"/>
      <c r="FF138" s="31"/>
      <c r="FG138" s="31"/>
      <c r="FH138" s="31"/>
      <c r="FI138" s="31"/>
      <c r="FJ138" s="31"/>
      <c r="FK138" s="31"/>
      <c r="FL138" s="31"/>
    </row>
    <row r="139" spans="1:168">
      <c r="A139" s="31"/>
      <c r="B139" s="28" t="str">
        <f>Produits!B138</f>
        <v>Avoine autoconsommé</v>
      </c>
      <c r="C139" s="31"/>
      <c r="D139" s="31"/>
      <c r="E139" s="31"/>
      <c r="F139" s="31">
        <v>1</v>
      </c>
      <c r="G139" s="31"/>
      <c r="H139" s="31"/>
      <c r="I139" s="31"/>
      <c r="J139" s="31"/>
      <c r="K139" s="31"/>
      <c r="L139" s="31"/>
      <c r="M139" s="31">
        <v>1</v>
      </c>
      <c r="N139" s="31"/>
      <c r="O139" s="31"/>
      <c r="P139" s="31"/>
      <c r="Q139" s="31"/>
      <c r="R139" s="31"/>
      <c r="S139" s="31"/>
      <c r="T139" s="31"/>
      <c r="U139" s="31"/>
      <c r="V139" s="31"/>
      <c r="W139" s="31"/>
      <c r="X139" s="31"/>
      <c r="Y139" s="31"/>
      <c r="Z139" s="31"/>
      <c r="AA139" s="31"/>
      <c r="AB139" s="31"/>
      <c r="AC139" s="31"/>
      <c r="AD139" s="31"/>
      <c r="AE139" s="31"/>
      <c r="AF139" s="31"/>
      <c r="AG139" s="31"/>
      <c r="AH139" s="31"/>
      <c r="AI139" s="31"/>
      <c r="AJ139" s="31"/>
      <c r="AK139" s="31"/>
      <c r="AL139" s="31"/>
      <c r="AM139" s="31"/>
      <c r="AN139" s="31"/>
      <c r="AO139" s="31"/>
      <c r="AP139" s="31"/>
      <c r="AQ139" s="31"/>
      <c r="AR139" s="31"/>
      <c r="AS139" s="31"/>
      <c r="AT139" s="31"/>
      <c r="AU139" s="31"/>
      <c r="AV139" s="31"/>
      <c r="AW139" s="31"/>
      <c r="AX139" s="31"/>
      <c r="AY139" s="31"/>
      <c r="AZ139" s="31"/>
      <c r="BA139" s="31"/>
      <c r="BB139" s="31"/>
      <c r="BC139" s="31"/>
      <c r="BD139" s="31"/>
      <c r="BE139" s="31"/>
      <c r="BF139" s="31"/>
      <c r="BG139" s="31"/>
      <c r="BH139" s="31"/>
      <c r="BI139" s="31"/>
      <c r="BJ139" s="31"/>
      <c r="BK139" s="31"/>
      <c r="BL139" s="31"/>
      <c r="BM139" s="31"/>
      <c r="BN139" s="31"/>
      <c r="BO139" s="31"/>
      <c r="BP139" s="31"/>
      <c r="BQ139" s="31"/>
      <c r="BR139" s="31"/>
      <c r="BS139" s="31"/>
      <c r="BT139" s="31"/>
      <c r="BU139" s="31"/>
      <c r="BV139" s="31"/>
      <c r="BW139" s="31"/>
      <c r="BX139" s="31"/>
      <c r="BY139" s="31"/>
      <c r="BZ139" s="31"/>
      <c r="CA139" s="31"/>
      <c r="CB139" s="31"/>
      <c r="CC139" s="31"/>
      <c r="CD139" s="31"/>
      <c r="CE139" s="31"/>
      <c r="CF139" s="31"/>
      <c r="CG139" s="31"/>
      <c r="CH139" s="31"/>
      <c r="CI139" s="31"/>
      <c r="CJ139" s="31"/>
      <c r="CK139" s="31"/>
      <c r="CL139" s="31"/>
      <c r="CM139" s="31"/>
      <c r="CN139" s="31"/>
      <c r="CO139" s="31"/>
      <c r="CP139" s="31"/>
      <c r="CQ139" s="31"/>
      <c r="CR139" s="31"/>
      <c r="CS139" s="31"/>
      <c r="CT139" s="31"/>
      <c r="CU139" s="31"/>
      <c r="CV139" s="31"/>
      <c r="CW139" s="31"/>
      <c r="CX139" s="31"/>
      <c r="CY139" s="31"/>
      <c r="CZ139" s="31"/>
      <c r="DA139" s="31"/>
      <c r="DB139" s="31"/>
      <c r="DC139" s="31"/>
      <c r="DD139" s="31"/>
      <c r="DE139" s="31"/>
      <c r="DF139" s="31"/>
      <c r="DG139" s="31"/>
      <c r="DH139" s="31"/>
      <c r="DI139" s="31"/>
      <c r="DJ139" s="31"/>
      <c r="DK139" s="31"/>
      <c r="DL139" s="31"/>
      <c r="DM139" s="31"/>
      <c r="DN139" s="31"/>
      <c r="DO139" s="31"/>
      <c r="DP139" s="31"/>
      <c r="DQ139" s="31"/>
      <c r="DR139" s="31"/>
      <c r="DS139" s="31"/>
      <c r="DT139" s="31"/>
      <c r="DU139" s="31"/>
      <c r="DV139" s="31"/>
      <c r="DW139" s="31"/>
      <c r="DX139" s="31"/>
      <c r="DY139" s="31"/>
      <c r="DZ139" s="31"/>
      <c r="EA139" s="31"/>
      <c r="EB139" s="31"/>
      <c r="EC139" s="31"/>
      <c r="ED139" s="31"/>
      <c r="EE139" s="31"/>
      <c r="EF139" s="31"/>
      <c r="EG139" s="31"/>
      <c r="EH139" s="31"/>
      <c r="EI139" s="31"/>
      <c r="EJ139" s="31"/>
      <c r="EK139" s="31"/>
      <c r="EL139" s="31"/>
      <c r="EM139" s="31"/>
      <c r="EN139" s="31"/>
      <c r="EO139" s="31"/>
      <c r="EP139" s="31"/>
      <c r="EQ139" s="31"/>
      <c r="ER139" s="31"/>
      <c r="ES139" s="31"/>
      <c r="ET139" s="31"/>
      <c r="EU139" s="31"/>
      <c r="EV139" s="31"/>
      <c r="EW139" s="31"/>
      <c r="EX139" s="31"/>
      <c r="EY139" s="31"/>
      <c r="EZ139" s="31"/>
      <c r="FA139" s="31"/>
      <c r="FB139" s="31"/>
      <c r="FC139" s="31"/>
      <c r="FD139" s="31"/>
      <c r="FE139" s="31"/>
      <c r="FF139" s="31"/>
      <c r="FG139" s="31"/>
      <c r="FH139" s="31"/>
      <c r="FI139" s="31"/>
      <c r="FJ139" s="31"/>
      <c r="FK139" s="31"/>
      <c r="FL139" s="31"/>
    </row>
    <row r="140" spans="1:168">
      <c r="A140" s="31"/>
      <c r="B140" s="28" t="str">
        <f>Produits!B139</f>
        <v>Sorgho-grain, millet et autres céréales autoconsommés</v>
      </c>
      <c r="C140" s="31"/>
      <c r="D140" s="31"/>
      <c r="E140" s="31"/>
      <c r="F140" s="31">
        <v>1</v>
      </c>
      <c r="G140" s="31"/>
      <c r="H140" s="31"/>
      <c r="I140" s="31"/>
      <c r="J140" s="31"/>
      <c r="K140" s="31"/>
      <c r="L140" s="31"/>
      <c r="M140" s="31"/>
      <c r="N140" s="31">
        <v>1</v>
      </c>
      <c r="O140" s="31">
        <v>1</v>
      </c>
      <c r="P140" s="31">
        <v>1</v>
      </c>
      <c r="Q140" s="31">
        <v>1</v>
      </c>
      <c r="R140" s="31">
        <v>1</v>
      </c>
      <c r="S140" s="31">
        <v>1</v>
      </c>
      <c r="T140" s="31">
        <v>1</v>
      </c>
      <c r="U140" s="31"/>
      <c r="V140" s="31"/>
      <c r="W140" s="31"/>
      <c r="X140" s="31"/>
      <c r="Y140" s="31"/>
      <c r="Z140" s="31"/>
      <c r="AA140" s="31"/>
      <c r="AB140" s="31"/>
      <c r="AC140" s="31"/>
      <c r="AD140" s="31"/>
      <c r="AE140" s="31"/>
      <c r="AF140" s="31"/>
      <c r="AG140" s="31"/>
      <c r="AH140" s="31"/>
      <c r="AI140" s="31"/>
      <c r="AJ140" s="31"/>
      <c r="AK140" s="31"/>
      <c r="AL140" s="31"/>
      <c r="AM140" s="31"/>
      <c r="AN140" s="31"/>
      <c r="AO140" s="31"/>
      <c r="AP140" s="31"/>
      <c r="AQ140" s="31"/>
      <c r="AR140" s="31"/>
      <c r="AS140" s="31"/>
      <c r="AT140" s="31"/>
      <c r="AU140" s="31"/>
      <c r="AV140" s="31"/>
      <c r="AW140" s="31"/>
      <c r="AX140" s="31"/>
      <c r="AY140" s="31"/>
      <c r="AZ140" s="31"/>
      <c r="BA140" s="31"/>
      <c r="BB140" s="31"/>
      <c r="BC140" s="31"/>
      <c r="BD140" s="31"/>
      <c r="BE140" s="31"/>
      <c r="BF140" s="31"/>
      <c r="BG140" s="31"/>
      <c r="BH140" s="31"/>
      <c r="BI140" s="31"/>
      <c r="BJ140" s="31"/>
      <c r="BK140" s="31"/>
      <c r="BL140" s="31"/>
      <c r="BM140" s="31"/>
      <c r="BN140" s="31"/>
      <c r="BO140" s="31"/>
      <c r="BP140" s="31"/>
      <c r="BQ140" s="31"/>
      <c r="BR140" s="31"/>
      <c r="BS140" s="31"/>
      <c r="BT140" s="31"/>
      <c r="BU140" s="31"/>
      <c r="BV140" s="31"/>
      <c r="BW140" s="31"/>
      <c r="BX140" s="31"/>
      <c r="BY140" s="31"/>
      <c r="BZ140" s="31"/>
      <c r="CA140" s="31"/>
      <c r="CB140" s="31"/>
      <c r="CC140" s="31"/>
      <c r="CD140" s="31"/>
      <c r="CE140" s="31"/>
      <c r="CF140" s="31"/>
      <c r="CG140" s="31"/>
      <c r="CH140" s="31"/>
      <c r="CI140" s="31"/>
      <c r="CJ140" s="31"/>
      <c r="CK140" s="31"/>
      <c r="CL140" s="31"/>
      <c r="CM140" s="31"/>
      <c r="CN140" s="31"/>
      <c r="CO140" s="31"/>
      <c r="CP140" s="31"/>
      <c r="CQ140" s="31"/>
      <c r="CR140" s="31"/>
      <c r="CS140" s="31"/>
      <c r="CT140" s="31"/>
      <c r="CU140" s="31"/>
      <c r="CV140" s="31"/>
      <c r="CW140" s="31"/>
      <c r="CX140" s="31"/>
      <c r="CY140" s="31"/>
      <c r="CZ140" s="31"/>
      <c r="DA140" s="31"/>
      <c r="DB140" s="31"/>
      <c r="DC140" s="31"/>
      <c r="DD140" s="31"/>
      <c r="DE140" s="31"/>
      <c r="DF140" s="31"/>
      <c r="DG140" s="31"/>
      <c r="DH140" s="31"/>
      <c r="DI140" s="31"/>
      <c r="DJ140" s="31"/>
      <c r="DK140" s="31"/>
      <c r="DL140" s="31"/>
      <c r="DM140" s="31"/>
      <c r="DN140" s="31"/>
      <c r="DO140" s="31"/>
      <c r="DP140" s="31"/>
      <c r="DQ140" s="31"/>
      <c r="DR140" s="31"/>
      <c r="DS140" s="31"/>
      <c r="DT140" s="31"/>
      <c r="DU140" s="31"/>
      <c r="DV140" s="31"/>
      <c r="DW140" s="31"/>
      <c r="DX140" s="31"/>
      <c r="DY140" s="31"/>
      <c r="DZ140" s="31"/>
      <c r="EA140" s="31"/>
      <c r="EB140" s="31"/>
      <c r="EC140" s="31"/>
      <c r="ED140" s="31"/>
      <c r="EE140" s="31"/>
      <c r="EF140" s="31"/>
      <c r="EG140" s="31"/>
      <c r="EH140" s="31"/>
      <c r="EI140" s="31"/>
      <c r="EJ140" s="31"/>
      <c r="EK140" s="31"/>
      <c r="EL140" s="31"/>
      <c r="EM140" s="31"/>
      <c r="EN140" s="31"/>
      <c r="EO140" s="31"/>
      <c r="EP140" s="31"/>
      <c r="EQ140" s="31"/>
      <c r="ER140" s="31"/>
      <c r="ES140" s="31"/>
      <c r="ET140" s="31"/>
      <c r="EU140" s="31"/>
      <c r="EV140" s="31"/>
      <c r="EW140" s="31"/>
      <c r="EX140" s="31"/>
      <c r="EY140" s="31"/>
      <c r="EZ140" s="31"/>
      <c r="FA140" s="31"/>
      <c r="FB140" s="31"/>
      <c r="FC140" s="31"/>
      <c r="FD140" s="31"/>
      <c r="FE140" s="31"/>
      <c r="FF140" s="31"/>
      <c r="FG140" s="31"/>
      <c r="FH140" s="31"/>
      <c r="FI140" s="31"/>
      <c r="FJ140" s="31"/>
      <c r="FK140" s="31"/>
      <c r="FL140" s="31"/>
    </row>
    <row r="141" spans="1:168">
      <c r="A141" s="31"/>
      <c r="B141" s="28" t="str">
        <f>Produits!B140</f>
        <v>Sorgho-grain autoconsommé</v>
      </c>
      <c r="C141" s="31"/>
      <c r="D141" s="31"/>
      <c r="E141" s="31"/>
      <c r="F141" s="31">
        <v>1</v>
      </c>
      <c r="G141" s="31"/>
      <c r="H141" s="31"/>
      <c r="I141" s="31"/>
      <c r="J141" s="31"/>
      <c r="K141" s="31"/>
      <c r="L141" s="31"/>
      <c r="M141" s="31"/>
      <c r="N141" s="31">
        <v>1</v>
      </c>
      <c r="O141" s="31"/>
      <c r="P141" s="31"/>
      <c r="Q141" s="31"/>
      <c r="R141" s="31"/>
      <c r="S141" s="31"/>
      <c r="T141" s="31"/>
      <c r="U141" s="31"/>
      <c r="V141" s="31"/>
      <c r="W141" s="31"/>
      <c r="X141" s="31"/>
      <c r="Y141" s="31"/>
      <c r="Z141" s="31"/>
      <c r="AA141" s="31"/>
      <c r="AB141" s="31"/>
      <c r="AC141" s="31"/>
      <c r="AD141" s="31"/>
      <c r="AE141" s="31"/>
      <c r="AF141" s="31"/>
      <c r="AG141" s="31"/>
      <c r="AH141" s="31"/>
      <c r="AI141" s="31"/>
      <c r="AJ141" s="31"/>
      <c r="AK141" s="31"/>
      <c r="AL141" s="31"/>
      <c r="AM141" s="31"/>
      <c r="AN141" s="31"/>
      <c r="AO141" s="31"/>
      <c r="AP141" s="31"/>
      <c r="AQ141" s="31"/>
      <c r="AR141" s="31"/>
      <c r="AS141" s="31"/>
      <c r="AT141" s="31"/>
      <c r="AU141" s="31"/>
      <c r="AV141" s="31"/>
      <c r="AW141" s="31"/>
      <c r="AX141" s="31"/>
      <c r="AY141" s="31"/>
      <c r="AZ141" s="31"/>
      <c r="BA141" s="31"/>
      <c r="BB141" s="31"/>
      <c r="BC141" s="31"/>
      <c r="BD141" s="31"/>
      <c r="BE141" s="31"/>
      <c r="BF141" s="31"/>
      <c r="BG141" s="31"/>
      <c r="BH141" s="31"/>
      <c r="BI141" s="31"/>
      <c r="BJ141" s="31"/>
      <c r="BK141" s="31"/>
      <c r="BL141" s="31"/>
      <c r="BM141" s="31"/>
      <c r="BN141" s="31"/>
      <c r="BO141" s="31"/>
      <c r="BP141" s="31"/>
      <c r="BQ141" s="31"/>
      <c r="BR141" s="31"/>
      <c r="BS141" s="31"/>
      <c r="BT141" s="31"/>
      <c r="BU141" s="31"/>
      <c r="BV141" s="31"/>
      <c r="BW141" s="31"/>
      <c r="BX141" s="31"/>
      <c r="BY141" s="31"/>
      <c r="BZ141" s="31"/>
      <c r="CA141" s="31"/>
      <c r="CB141" s="31"/>
      <c r="CC141" s="31"/>
      <c r="CD141" s="31"/>
      <c r="CE141" s="31"/>
      <c r="CF141" s="31"/>
      <c r="CG141" s="31"/>
      <c r="CH141" s="31"/>
      <c r="CI141" s="31"/>
      <c r="CJ141" s="31"/>
      <c r="CK141" s="31"/>
      <c r="CL141" s="31"/>
      <c r="CM141" s="31"/>
      <c r="CN141" s="31"/>
      <c r="CO141" s="31"/>
      <c r="CP141" s="31"/>
      <c r="CQ141" s="31"/>
      <c r="CR141" s="31"/>
      <c r="CS141" s="31"/>
      <c r="CT141" s="31"/>
      <c r="CU141" s="31"/>
      <c r="CV141" s="31"/>
      <c r="CW141" s="31"/>
      <c r="CX141" s="31"/>
      <c r="CY141" s="31"/>
      <c r="CZ141" s="31"/>
      <c r="DA141" s="31"/>
      <c r="DB141" s="31"/>
      <c r="DC141" s="31"/>
      <c r="DD141" s="31"/>
      <c r="DE141" s="31"/>
      <c r="DF141" s="31"/>
      <c r="DG141" s="31"/>
      <c r="DH141" s="31"/>
      <c r="DI141" s="31"/>
      <c r="DJ141" s="31"/>
      <c r="DK141" s="31"/>
      <c r="DL141" s="31"/>
      <c r="DM141" s="31"/>
      <c r="DN141" s="31"/>
      <c r="DO141" s="31"/>
      <c r="DP141" s="31"/>
      <c r="DQ141" s="31"/>
      <c r="DR141" s="31"/>
      <c r="DS141" s="31"/>
      <c r="DT141" s="31"/>
      <c r="DU141" s="31"/>
      <c r="DV141" s="31"/>
      <c r="DW141" s="31"/>
      <c r="DX141" s="31"/>
      <c r="DY141" s="31"/>
      <c r="DZ141" s="31"/>
      <c r="EA141" s="31"/>
      <c r="EB141" s="31"/>
      <c r="EC141" s="31"/>
      <c r="ED141" s="31"/>
      <c r="EE141" s="31"/>
      <c r="EF141" s="31"/>
      <c r="EG141" s="31"/>
      <c r="EH141" s="31"/>
      <c r="EI141" s="31"/>
      <c r="EJ141" s="31"/>
      <c r="EK141" s="31"/>
      <c r="EL141" s="31"/>
      <c r="EM141" s="31"/>
      <c r="EN141" s="31"/>
      <c r="EO141" s="31"/>
      <c r="EP141" s="31"/>
      <c r="EQ141" s="31"/>
      <c r="ER141" s="31"/>
      <c r="ES141" s="31"/>
      <c r="ET141" s="31"/>
      <c r="EU141" s="31"/>
      <c r="EV141" s="31"/>
      <c r="EW141" s="31"/>
      <c r="EX141" s="31"/>
      <c r="EY141" s="31"/>
      <c r="EZ141" s="31"/>
      <c r="FA141" s="31"/>
      <c r="FB141" s="31"/>
      <c r="FC141" s="31"/>
      <c r="FD141" s="31"/>
      <c r="FE141" s="31"/>
      <c r="FF141" s="31"/>
      <c r="FG141" s="31"/>
      <c r="FH141" s="31"/>
      <c r="FI141" s="31"/>
      <c r="FJ141" s="31"/>
      <c r="FK141" s="31"/>
      <c r="FL141" s="31"/>
    </row>
    <row r="142" spans="1:168">
      <c r="A142" s="31"/>
      <c r="B142" s="28" t="str">
        <f>Produits!B141</f>
        <v>Sorgho-grain (conso) autoconsommé</v>
      </c>
      <c r="C142" s="31"/>
      <c r="D142" s="31"/>
      <c r="E142" s="31"/>
      <c r="F142" s="31">
        <v>1</v>
      </c>
      <c r="G142" s="31"/>
      <c r="H142" s="31"/>
      <c r="I142" s="31"/>
      <c r="J142" s="31"/>
      <c r="K142" s="31"/>
      <c r="L142" s="31"/>
      <c r="M142" s="31"/>
      <c r="N142" s="31">
        <v>1</v>
      </c>
      <c r="O142" s="31"/>
      <c r="P142" s="31"/>
      <c r="Q142" s="31"/>
      <c r="R142" s="31"/>
      <c r="S142" s="31"/>
      <c r="T142" s="31"/>
      <c r="U142" s="31"/>
      <c r="V142" s="31"/>
      <c r="W142" s="31"/>
      <c r="X142" s="31"/>
      <c r="Y142" s="31"/>
      <c r="Z142" s="31"/>
      <c r="AA142" s="31"/>
      <c r="AB142" s="31"/>
      <c r="AC142" s="31"/>
      <c r="AD142" s="31"/>
      <c r="AE142" s="31"/>
      <c r="AF142" s="31"/>
      <c r="AG142" s="31"/>
      <c r="AH142" s="31"/>
      <c r="AI142" s="31"/>
      <c r="AJ142" s="31"/>
      <c r="AK142" s="31"/>
      <c r="AL142" s="31"/>
      <c r="AM142" s="31"/>
      <c r="AN142" s="31"/>
      <c r="AO142" s="31"/>
      <c r="AP142" s="31"/>
      <c r="AQ142" s="31"/>
      <c r="AR142" s="31"/>
      <c r="AS142" s="31"/>
      <c r="AT142" s="31"/>
      <c r="AU142" s="31"/>
      <c r="AV142" s="31"/>
      <c r="AW142" s="31"/>
      <c r="AX142" s="31"/>
      <c r="AY142" s="31"/>
      <c r="AZ142" s="31"/>
      <c r="BA142" s="31"/>
      <c r="BB142" s="31"/>
      <c r="BC142" s="31"/>
      <c r="BD142" s="31"/>
      <c r="BE142" s="31"/>
      <c r="BF142" s="31"/>
      <c r="BG142" s="31"/>
      <c r="BH142" s="31"/>
      <c r="BI142" s="31"/>
      <c r="BJ142" s="31"/>
      <c r="BK142" s="31"/>
      <c r="BL142" s="31"/>
      <c r="BM142" s="31"/>
      <c r="BN142" s="31"/>
      <c r="BO142" s="31"/>
      <c r="BP142" s="31"/>
      <c r="BQ142" s="31"/>
      <c r="BR142" s="31"/>
      <c r="BS142" s="31"/>
      <c r="BT142" s="31"/>
      <c r="BU142" s="31"/>
      <c r="BV142" s="31"/>
      <c r="BW142" s="31"/>
      <c r="BX142" s="31"/>
      <c r="BY142" s="31"/>
      <c r="BZ142" s="31"/>
      <c r="CA142" s="31"/>
      <c r="CB142" s="31"/>
      <c r="CC142" s="31"/>
      <c r="CD142" s="31"/>
      <c r="CE142" s="31"/>
      <c r="CF142" s="31"/>
      <c r="CG142" s="31"/>
      <c r="CH142" s="31"/>
      <c r="CI142" s="31"/>
      <c r="CJ142" s="31"/>
      <c r="CK142" s="31"/>
      <c r="CL142" s="31"/>
      <c r="CM142" s="31"/>
      <c r="CN142" s="31"/>
      <c r="CO142" s="31"/>
      <c r="CP142" s="31"/>
      <c r="CQ142" s="31"/>
      <c r="CR142" s="31"/>
      <c r="CS142" s="31"/>
      <c r="CT142" s="31"/>
      <c r="CU142" s="31"/>
      <c r="CV142" s="31"/>
      <c r="CW142" s="31"/>
      <c r="CX142" s="31"/>
      <c r="CY142" s="31"/>
      <c r="CZ142" s="31"/>
      <c r="DA142" s="31"/>
      <c r="DB142" s="31"/>
      <c r="DC142" s="31"/>
      <c r="DD142" s="31"/>
      <c r="DE142" s="31"/>
      <c r="DF142" s="31"/>
      <c r="DG142" s="31"/>
      <c r="DH142" s="31"/>
      <c r="DI142" s="31"/>
      <c r="DJ142" s="31"/>
      <c r="DK142" s="31"/>
      <c r="DL142" s="31"/>
      <c r="DM142" s="31"/>
      <c r="DN142" s="31"/>
      <c r="DO142" s="31"/>
      <c r="DP142" s="31"/>
      <c r="DQ142" s="31"/>
      <c r="DR142" s="31"/>
      <c r="DS142" s="31"/>
      <c r="DT142" s="31"/>
      <c r="DU142" s="31"/>
      <c r="DV142" s="31"/>
      <c r="DW142" s="31"/>
      <c r="DX142" s="31"/>
      <c r="DY142" s="31"/>
      <c r="DZ142" s="31"/>
      <c r="EA142" s="31"/>
      <c r="EB142" s="31"/>
      <c r="EC142" s="31"/>
      <c r="ED142" s="31"/>
      <c r="EE142" s="31"/>
      <c r="EF142" s="31"/>
      <c r="EG142" s="31"/>
      <c r="EH142" s="31"/>
      <c r="EI142" s="31"/>
      <c r="EJ142" s="31"/>
      <c r="EK142" s="31"/>
      <c r="EL142" s="31"/>
      <c r="EM142" s="31"/>
      <c r="EN142" s="31"/>
      <c r="EO142" s="31"/>
      <c r="EP142" s="31"/>
      <c r="EQ142" s="31"/>
      <c r="ER142" s="31"/>
      <c r="ES142" s="31"/>
      <c r="ET142" s="31"/>
      <c r="EU142" s="31"/>
      <c r="EV142" s="31"/>
      <c r="EW142" s="31"/>
      <c r="EX142" s="31"/>
      <c r="EY142" s="31"/>
      <c r="EZ142" s="31"/>
      <c r="FA142" s="31"/>
      <c r="FB142" s="31"/>
      <c r="FC142" s="31"/>
      <c r="FD142" s="31"/>
      <c r="FE142" s="31"/>
      <c r="FF142" s="31"/>
      <c r="FG142" s="31"/>
      <c r="FH142" s="31"/>
      <c r="FI142" s="31"/>
      <c r="FJ142" s="31"/>
      <c r="FK142" s="31"/>
      <c r="FL142" s="31"/>
    </row>
    <row r="143" spans="1:168">
      <c r="A143" s="31"/>
      <c r="B143" s="28" t="str">
        <f>Produits!B142</f>
        <v>Sorgho-grain (semence) autoconsommé</v>
      </c>
      <c r="C143" s="31"/>
      <c r="D143" s="31"/>
      <c r="E143" s="31"/>
      <c r="F143" s="31">
        <v>1</v>
      </c>
      <c r="G143" s="31"/>
      <c r="H143" s="31"/>
      <c r="I143" s="31"/>
      <c r="J143" s="31"/>
      <c r="K143" s="31"/>
      <c r="L143" s="31"/>
      <c r="M143" s="31"/>
      <c r="N143" s="31">
        <v>1</v>
      </c>
      <c r="O143" s="31"/>
      <c r="P143" s="31"/>
      <c r="Q143" s="31"/>
      <c r="R143" s="31"/>
      <c r="S143" s="31"/>
      <c r="T143" s="31"/>
      <c r="U143" s="31"/>
      <c r="V143" s="31"/>
      <c r="W143" s="31"/>
      <c r="X143" s="31"/>
      <c r="Y143" s="31"/>
      <c r="Z143" s="31"/>
      <c r="AA143" s="31"/>
      <c r="AB143" s="31"/>
      <c r="AC143" s="31"/>
      <c r="AD143" s="31"/>
      <c r="AE143" s="31"/>
      <c r="AF143" s="31"/>
      <c r="AG143" s="31"/>
      <c r="AH143" s="31"/>
      <c r="AI143" s="31"/>
      <c r="AJ143" s="31"/>
      <c r="AK143" s="31"/>
      <c r="AL143" s="31"/>
      <c r="AM143" s="31"/>
      <c r="AN143" s="31"/>
      <c r="AO143" s="31"/>
      <c r="AP143" s="31"/>
      <c r="AQ143" s="31"/>
      <c r="AR143" s="31"/>
      <c r="AS143" s="31"/>
      <c r="AT143" s="31"/>
      <c r="AU143" s="31"/>
      <c r="AV143" s="31"/>
      <c r="AW143" s="31"/>
      <c r="AX143" s="31"/>
      <c r="AY143" s="31"/>
      <c r="AZ143" s="31"/>
      <c r="BA143" s="31"/>
      <c r="BB143" s="31"/>
      <c r="BC143" s="31"/>
      <c r="BD143" s="31"/>
      <c r="BE143" s="31"/>
      <c r="BF143" s="31"/>
      <c r="BG143" s="31"/>
      <c r="BH143" s="31"/>
      <c r="BI143" s="31"/>
      <c r="BJ143" s="31"/>
      <c r="BK143" s="31"/>
      <c r="BL143" s="31"/>
      <c r="BM143" s="31"/>
      <c r="BN143" s="31"/>
      <c r="BO143" s="31"/>
      <c r="BP143" s="31"/>
      <c r="BQ143" s="31"/>
      <c r="BR143" s="31"/>
      <c r="BS143" s="31"/>
      <c r="BT143" s="31"/>
      <c r="BU143" s="31"/>
      <c r="BV143" s="31"/>
      <c r="BW143" s="31"/>
      <c r="BX143" s="31"/>
      <c r="BY143" s="31"/>
      <c r="BZ143" s="31"/>
      <c r="CA143" s="31"/>
      <c r="CB143" s="31"/>
      <c r="CC143" s="31"/>
      <c r="CD143" s="31"/>
      <c r="CE143" s="31"/>
      <c r="CF143" s="31"/>
      <c r="CG143" s="31"/>
      <c r="CH143" s="31"/>
      <c r="CI143" s="31"/>
      <c r="CJ143" s="31"/>
      <c r="CK143" s="31"/>
      <c r="CL143" s="31"/>
      <c r="CM143" s="31"/>
      <c r="CN143" s="31"/>
      <c r="CO143" s="31"/>
      <c r="CP143" s="31"/>
      <c r="CQ143" s="31"/>
      <c r="CR143" s="31"/>
      <c r="CS143" s="31"/>
      <c r="CT143" s="31"/>
      <c r="CU143" s="31"/>
      <c r="CV143" s="31"/>
      <c r="CW143" s="31"/>
      <c r="CX143" s="31"/>
      <c r="CY143" s="31"/>
      <c r="CZ143" s="31"/>
      <c r="DA143" s="31"/>
      <c r="DB143" s="31"/>
      <c r="DC143" s="31"/>
      <c r="DD143" s="31"/>
      <c r="DE143" s="31"/>
      <c r="DF143" s="31"/>
      <c r="DG143" s="31"/>
      <c r="DH143" s="31"/>
      <c r="DI143" s="31"/>
      <c r="DJ143" s="31"/>
      <c r="DK143" s="31"/>
      <c r="DL143" s="31"/>
      <c r="DM143" s="31"/>
      <c r="DN143" s="31"/>
      <c r="DO143" s="31"/>
      <c r="DP143" s="31"/>
      <c r="DQ143" s="31"/>
      <c r="DR143" s="31"/>
      <c r="DS143" s="31"/>
      <c r="DT143" s="31"/>
      <c r="DU143" s="31"/>
      <c r="DV143" s="31"/>
      <c r="DW143" s="31"/>
      <c r="DX143" s="31"/>
      <c r="DY143" s="31"/>
      <c r="DZ143" s="31"/>
      <c r="EA143" s="31"/>
      <c r="EB143" s="31"/>
      <c r="EC143" s="31"/>
      <c r="ED143" s="31"/>
      <c r="EE143" s="31"/>
      <c r="EF143" s="31"/>
      <c r="EG143" s="31"/>
      <c r="EH143" s="31"/>
      <c r="EI143" s="31"/>
      <c r="EJ143" s="31"/>
      <c r="EK143" s="31"/>
      <c r="EL143" s="31"/>
      <c r="EM143" s="31"/>
      <c r="EN143" s="31"/>
      <c r="EO143" s="31"/>
      <c r="EP143" s="31"/>
      <c r="EQ143" s="31"/>
      <c r="ER143" s="31"/>
      <c r="ES143" s="31"/>
      <c r="ET143" s="31"/>
      <c r="EU143" s="31"/>
      <c r="EV143" s="31"/>
      <c r="EW143" s="31"/>
      <c r="EX143" s="31"/>
      <c r="EY143" s="31"/>
      <c r="EZ143" s="31"/>
      <c r="FA143" s="31"/>
      <c r="FB143" s="31"/>
      <c r="FC143" s="31"/>
      <c r="FD143" s="31"/>
      <c r="FE143" s="31"/>
      <c r="FF143" s="31"/>
      <c r="FG143" s="31"/>
      <c r="FH143" s="31"/>
      <c r="FI143" s="31"/>
      <c r="FJ143" s="31"/>
      <c r="FK143" s="31"/>
      <c r="FL143" s="31"/>
    </row>
    <row r="144" spans="1:168">
      <c r="A144" s="31"/>
      <c r="B144" s="28" t="str">
        <f>Produits!B143</f>
        <v>Triticale autoconsommé</v>
      </c>
      <c r="C144" s="31"/>
      <c r="D144" s="31"/>
      <c r="E144" s="31"/>
      <c r="F144" s="31">
        <v>1</v>
      </c>
      <c r="G144" s="31"/>
      <c r="H144" s="31"/>
      <c r="I144" s="31"/>
      <c r="J144" s="31"/>
      <c r="K144" s="31"/>
      <c r="L144" s="31"/>
      <c r="M144" s="31"/>
      <c r="N144" s="31"/>
      <c r="O144" s="31">
        <v>1</v>
      </c>
      <c r="P144" s="31"/>
      <c r="Q144" s="31"/>
      <c r="R144" s="31"/>
      <c r="S144" s="31"/>
      <c r="T144" s="31"/>
      <c r="U144" s="31"/>
      <c r="V144" s="31"/>
      <c r="W144" s="31"/>
      <c r="X144" s="31"/>
      <c r="Y144" s="31"/>
      <c r="Z144" s="31"/>
      <c r="AA144" s="31"/>
      <c r="AB144" s="31"/>
      <c r="AC144" s="31"/>
      <c r="AD144" s="31"/>
      <c r="AE144" s="31"/>
      <c r="AF144" s="31"/>
      <c r="AG144" s="31"/>
      <c r="AH144" s="31"/>
      <c r="AI144" s="31"/>
      <c r="AJ144" s="31"/>
      <c r="AK144" s="31"/>
      <c r="AL144" s="31"/>
      <c r="AM144" s="31"/>
      <c r="AN144" s="31"/>
      <c r="AO144" s="31"/>
      <c r="AP144" s="31"/>
      <c r="AQ144" s="31"/>
      <c r="AR144" s="31"/>
      <c r="AS144" s="31"/>
      <c r="AT144" s="31"/>
      <c r="AU144" s="31"/>
      <c r="AV144" s="31"/>
      <c r="AW144" s="31"/>
      <c r="AX144" s="31"/>
      <c r="AY144" s="31"/>
      <c r="AZ144" s="31"/>
      <c r="BA144" s="31"/>
      <c r="BB144" s="31"/>
      <c r="BC144" s="31"/>
      <c r="BD144" s="31"/>
      <c r="BE144" s="31"/>
      <c r="BF144" s="31"/>
      <c r="BG144" s="31"/>
      <c r="BH144" s="31"/>
      <c r="BI144" s="31"/>
      <c r="BJ144" s="31"/>
      <c r="BK144" s="31"/>
      <c r="BL144" s="31"/>
      <c r="BM144" s="31"/>
      <c r="BN144" s="31"/>
      <c r="BO144" s="31"/>
      <c r="BP144" s="31"/>
      <c r="BQ144" s="31"/>
      <c r="BR144" s="31"/>
      <c r="BS144" s="31"/>
      <c r="BT144" s="31"/>
      <c r="BU144" s="31"/>
      <c r="BV144" s="31"/>
      <c r="BW144" s="31"/>
      <c r="BX144" s="31"/>
      <c r="BY144" s="31"/>
      <c r="BZ144" s="31"/>
      <c r="CA144" s="31"/>
      <c r="CB144" s="31"/>
      <c r="CC144" s="31"/>
      <c r="CD144" s="31"/>
      <c r="CE144" s="31"/>
      <c r="CF144" s="31"/>
      <c r="CG144" s="31"/>
      <c r="CH144" s="31"/>
      <c r="CI144" s="31"/>
      <c r="CJ144" s="31"/>
      <c r="CK144" s="31"/>
      <c r="CL144" s="31"/>
      <c r="CM144" s="31"/>
      <c r="CN144" s="31"/>
      <c r="CO144" s="31"/>
      <c r="CP144" s="31"/>
      <c r="CQ144" s="31"/>
      <c r="CR144" s="31"/>
      <c r="CS144" s="31"/>
      <c r="CT144" s="31"/>
      <c r="CU144" s="31"/>
      <c r="CV144" s="31"/>
      <c r="CW144" s="31"/>
      <c r="CX144" s="31"/>
      <c r="CY144" s="31"/>
      <c r="CZ144" s="31"/>
      <c r="DA144" s="31"/>
      <c r="DB144" s="31"/>
      <c r="DC144" s="31"/>
      <c r="DD144" s="31"/>
      <c r="DE144" s="31"/>
      <c r="DF144" s="31"/>
      <c r="DG144" s="31"/>
      <c r="DH144" s="31"/>
      <c r="DI144" s="31"/>
      <c r="DJ144" s="31"/>
      <c r="DK144" s="31"/>
      <c r="DL144" s="31"/>
      <c r="DM144" s="31"/>
      <c r="DN144" s="31"/>
      <c r="DO144" s="31"/>
      <c r="DP144" s="31"/>
      <c r="DQ144" s="31"/>
      <c r="DR144" s="31"/>
      <c r="DS144" s="31"/>
      <c r="DT144" s="31"/>
      <c r="DU144" s="31"/>
      <c r="DV144" s="31"/>
      <c r="DW144" s="31"/>
      <c r="DX144" s="31"/>
      <c r="DY144" s="31"/>
      <c r="DZ144" s="31"/>
      <c r="EA144" s="31"/>
      <c r="EB144" s="31"/>
      <c r="EC144" s="31"/>
      <c r="ED144" s="31"/>
      <c r="EE144" s="31"/>
      <c r="EF144" s="31"/>
      <c r="EG144" s="31"/>
      <c r="EH144" s="31"/>
      <c r="EI144" s="31"/>
      <c r="EJ144" s="31"/>
      <c r="EK144" s="31"/>
      <c r="EL144" s="31"/>
      <c r="EM144" s="31"/>
      <c r="EN144" s="31"/>
      <c r="EO144" s="31"/>
      <c r="EP144" s="31"/>
      <c r="EQ144" s="31"/>
      <c r="ER144" s="31"/>
      <c r="ES144" s="31"/>
      <c r="ET144" s="31"/>
      <c r="EU144" s="31"/>
      <c r="EV144" s="31"/>
      <c r="EW144" s="31"/>
      <c r="EX144" s="31"/>
      <c r="EY144" s="31"/>
      <c r="EZ144" s="31"/>
      <c r="FA144" s="31"/>
      <c r="FB144" s="31"/>
      <c r="FC144" s="31"/>
      <c r="FD144" s="31"/>
      <c r="FE144" s="31"/>
      <c r="FF144" s="31"/>
      <c r="FG144" s="31"/>
      <c r="FH144" s="31"/>
      <c r="FI144" s="31"/>
      <c r="FJ144" s="31"/>
      <c r="FK144" s="31"/>
      <c r="FL144" s="31"/>
    </row>
    <row r="145" spans="1:168">
      <c r="A145" s="31"/>
      <c r="B145" s="28" t="str">
        <f>Produits!B144</f>
        <v>Millet et autres céréales autoconsommés</v>
      </c>
      <c r="C145" s="31"/>
      <c r="D145" s="31"/>
      <c r="E145" s="31"/>
      <c r="F145" s="31">
        <v>1</v>
      </c>
      <c r="G145" s="31"/>
      <c r="H145" s="31"/>
      <c r="I145" s="31"/>
      <c r="J145" s="31"/>
      <c r="K145" s="31"/>
      <c r="L145" s="31"/>
      <c r="M145" s="31"/>
      <c r="N145" s="31"/>
      <c r="O145" s="31"/>
      <c r="P145" s="31">
        <v>1</v>
      </c>
      <c r="Q145" s="31">
        <v>1</v>
      </c>
      <c r="R145" s="31">
        <v>1</v>
      </c>
      <c r="S145" s="31">
        <v>1</v>
      </c>
      <c r="T145" s="31">
        <v>1</v>
      </c>
      <c r="U145" s="31"/>
      <c r="V145" s="31"/>
      <c r="W145" s="31"/>
      <c r="X145" s="31"/>
      <c r="Y145" s="31"/>
      <c r="Z145" s="31"/>
      <c r="AA145" s="31"/>
      <c r="AB145" s="31"/>
      <c r="AC145" s="31"/>
      <c r="AD145" s="31"/>
      <c r="AE145" s="31"/>
      <c r="AF145" s="31"/>
      <c r="AG145" s="31"/>
      <c r="AH145" s="31"/>
      <c r="AI145" s="31"/>
      <c r="AJ145" s="31"/>
      <c r="AK145" s="31"/>
      <c r="AL145" s="31"/>
      <c r="AM145" s="31"/>
      <c r="AN145" s="31"/>
      <c r="AO145" s="31"/>
      <c r="AP145" s="31"/>
      <c r="AQ145" s="31"/>
      <c r="AR145" s="31"/>
      <c r="AS145" s="31"/>
      <c r="AT145" s="31"/>
      <c r="AU145" s="31"/>
      <c r="AV145" s="31"/>
      <c r="AW145" s="31"/>
      <c r="AX145" s="31"/>
      <c r="AY145" s="31"/>
      <c r="AZ145" s="31"/>
      <c r="BA145" s="31"/>
      <c r="BB145" s="31"/>
      <c r="BC145" s="31"/>
      <c r="BD145" s="31"/>
      <c r="BE145" s="31"/>
      <c r="BF145" s="31"/>
      <c r="BG145" s="31"/>
      <c r="BH145" s="31"/>
      <c r="BI145" s="31"/>
      <c r="BJ145" s="31"/>
      <c r="BK145" s="31"/>
      <c r="BL145" s="31"/>
      <c r="BM145" s="31"/>
      <c r="BN145" s="31"/>
      <c r="BO145" s="31"/>
      <c r="BP145" s="31"/>
      <c r="BQ145" s="31"/>
      <c r="BR145" s="31"/>
      <c r="BS145" s="31"/>
      <c r="BT145" s="31"/>
      <c r="BU145" s="31"/>
      <c r="BV145" s="31"/>
      <c r="BW145" s="31"/>
      <c r="BX145" s="31"/>
      <c r="BY145" s="31"/>
      <c r="BZ145" s="31"/>
      <c r="CA145" s="31"/>
      <c r="CB145" s="31"/>
      <c r="CC145" s="31"/>
      <c r="CD145" s="31"/>
      <c r="CE145" s="31"/>
      <c r="CF145" s="31"/>
      <c r="CG145" s="31"/>
      <c r="CH145" s="31"/>
      <c r="CI145" s="31"/>
      <c r="CJ145" s="31"/>
      <c r="CK145" s="31"/>
      <c r="CL145" s="31"/>
      <c r="CM145" s="31"/>
      <c r="CN145" s="31"/>
      <c r="CO145" s="31"/>
      <c r="CP145" s="31"/>
      <c r="CQ145" s="31"/>
      <c r="CR145" s="31"/>
      <c r="CS145" s="31"/>
      <c r="CT145" s="31"/>
      <c r="CU145" s="31"/>
      <c r="CV145" s="31"/>
      <c r="CW145" s="31"/>
      <c r="CX145" s="31"/>
      <c r="CY145" s="31"/>
      <c r="CZ145" s="31"/>
      <c r="DA145" s="31"/>
      <c r="DB145" s="31"/>
      <c r="DC145" s="31"/>
      <c r="DD145" s="31"/>
      <c r="DE145" s="31"/>
      <c r="DF145" s="31"/>
      <c r="DG145" s="31"/>
      <c r="DH145" s="31"/>
      <c r="DI145" s="31"/>
      <c r="DJ145" s="31"/>
      <c r="DK145" s="31"/>
      <c r="DL145" s="31"/>
      <c r="DM145" s="31"/>
      <c r="DN145" s="31"/>
      <c r="DO145" s="31"/>
      <c r="DP145" s="31"/>
      <c r="DQ145" s="31"/>
      <c r="DR145" s="31"/>
      <c r="DS145" s="31"/>
      <c r="DT145" s="31"/>
      <c r="DU145" s="31"/>
      <c r="DV145" s="31"/>
      <c r="DW145" s="31"/>
      <c r="DX145" s="31"/>
      <c r="DY145" s="31"/>
      <c r="DZ145" s="31"/>
      <c r="EA145" s="31"/>
      <c r="EB145" s="31"/>
      <c r="EC145" s="31"/>
      <c r="ED145" s="31"/>
      <c r="EE145" s="31"/>
      <c r="EF145" s="31"/>
      <c r="EG145" s="31"/>
      <c r="EH145" s="31"/>
      <c r="EI145" s="31"/>
      <c r="EJ145" s="31"/>
      <c r="EK145" s="31"/>
      <c r="EL145" s="31"/>
      <c r="EM145" s="31"/>
      <c r="EN145" s="31"/>
      <c r="EO145" s="31"/>
      <c r="EP145" s="31"/>
      <c r="EQ145" s="31"/>
      <c r="ER145" s="31"/>
      <c r="ES145" s="31"/>
      <c r="ET145" s="31"/>
      <c r="EU145" s="31"/>
      <c r="EV145" s="31"/>
      <c r="EW145" s="31"/>
      <c r="EX145" s="31"/>
      <c r="EY145" s="31"/>
      <c r="EZ145" s="31"/>
      <c r="FA145" s="31"/>
      <c r="FB145" s="31"/>
      <c r="FC145" s="31"/>
      <c r="FD145" s="31"/>
      <c r="FE145" s="31"/>
      <c r="FF145" s="31"/>
      <c r="FG145" s="31"/>
      <c r="FH145" s="31"/>
      <c r="FI145" s="31"/>
      <c r="FJ145" s="31"/>
      <c r="FK145" s="31"/>
      <c r="FL145" s="31"/>
    </row>
    <row r="146" spans="1:168">
      <c r="A146" s="31"/>
      <c r="B146" s="28" t="str">
        <f>Produits!B145</f>
        <v>Millet autoconsommé</v>
      </c>
      <c r="C146" s="31"/>
      <c r="D146" s="31"/>
      <c r="E146" s="31"/>
      <c r="F146" s="31">
        <v>1</v>
      </c>
      <c r="G146" s="31"/>
      <c r="H146" s="31"/>
      <c r="I146" s="31"/>
      <c r="J146" s="31"/>
      <c r="K146" s="31"/>
      <c r="L146" s="31"/>
      <c r="M146" s="31"/>
      <c r="N146" s="31"/>
      <c r="O146" s="31"/>
      <c r="P146" s="31">
        <v>1</v>
      </c>
      <c r="Q146" s="31"/>
      <c r="R146" s="31"/>
      <c r="S146" s="31"/>
      <c r="T146" s="31"/>
      <c r="U146" s="31"/>
      <c r="V146" s="31"/>
      <c r="W146" s="31"/>
      <c r="X146" s="31"/>
      <c r="Y146" s="31"/>
      <c r="Z146" s="31"/>
      <c r="AA146" s="31"/>
      <c r="AB146" s="31"/>
      <c r="AC146" s="31"/>
      <c r="AD146" s="31"/>
      <c r="AE146" s="31"/>
      <c r="AF146" s="31"/>
      <c r="AG146" s="31"/>
      <c r="AH146" s="31"/>
      <c r="AI146" s="31"/>
      <c r="AJ146" s="31"/>
      <c r="AK146" s="31"/>
      <c r="AL146" s="31"/>
      <c r="AM146" s="31"/>
      <c r="AN146" s="31"/>
      <c r="AO146" s="31"/>
      <c r="AP146" s="31"/>
      <c r="AQ146" s="31"/>
      <c r="AR146" s="31"/>
      <c r="AS146" s="31"/>
      <c r="AT146" s="31"/>
      <c r="AU146" s="31"/>
      <c r="AV146" s="31"/>
      <c r="AW146" s="31"/>
      <c r="AX146" s="31"/>
      <c r="AY146" s="31"/>
      <c r="AZ146" s="31"/>
      <c r="BA146" s="31"/>
      <c r="BB146" s="31"/>
      <c r="BC146" s="31"/>
      <c r="BD146" s="31"/>
      <c r="BE146" s="31"/>
      <c r="BF146" s="31"/>
      <c r="BG146" s="31"/>
      <c r="BH146" s="31"/>
      <c r="BI146" s="31"/>
      <c r="BJ146" s="31"/>
      <c r="BK146" s="31"/>
      <c r="BL146" s="31"/>
      <c r="BM146" s="31"/>
      <c r="BN146" s="31"/>
      <c r="BO146" s="31"/>
      <c r="BP146" s="31"/>
      <c r="BQ146" s="31"/>
      <c r="BR146" s="31"/>
      <c r="BS146" s="31"/>
      <c r="BT146" s="31"/>
      <c r="BU146" s="31"/>
      <c r="BV146" s="31"/>
      <c r="BW146" s="31"/>
      <c r="BX146" s="31"/>
      <c r="BY146" s="31"/>
      <c r="BZ146" s="31"/>
      <c r="CA146" s="31"/>
      <c r="CB146" s="31"/>
      <c r="CC146" s="31"/>
      <c r="CD146" s="31"/>
      <c r="CE146" s="31"/>
      <c r="CF146" s="31"/>
      <c r="CG146" s="31"/>
      <c r="CH146" s="31"/>
      <c r="CI146" s="31"/>
      <c r="CJ146" s="31"/>
      <c r="CK146" s="31"/>
      <c r="CL146" s="31"/>
      <c r="CM146" s="31"/>
      <c r="CN146" s="31"/>
      <c r="CO146" s="31"/>
      <c r="CP146" s="31"/>
      <c r="CQ146" s="31"/>
      <c r="CR146" s="31"/>
      <c r="CS146" s="31"/>
      <c r="CT146" s="31"/>
      <c r="CU146" s="31"/>
      <c r="CV146" s="31"/>
      <c r="CW146" s="31"/>
      <c r="CX146" s="31"/>
      <c r="CY146" s="31"/>
      <c r="CZ146" s="31"/>
      <c r="DA146" s="31"/>
      <c r="DB146" s="31"/>
      <c r="DC146" s="31"/>
      <c r="DD146" s="31"/>
      <c r="DE146" s="31"/>
      <c r="DF146" s="31"/>
      <c r="DG146" s="31"/>
      <c r="DH146" s="31"/>
      <c r="DI146" s="31"/>
      <c r="DJ146" s="31"/>
      <c r="DK146" s="31"/>
      <c r="DL146" s="31"/>
      <c r="DM146" s="31"/>
      <c r="DN146" s="31"/>
      <c r="DO146" s="31"/>
      <c r="DP146" s="31"/>
      <c r="DQ146" s="31"/>
      <c r="DR146" s="31"/>
      <c r="DS146" s="31"/>
      <c r="DT146" s="31"/>
      <c r="DU146" s="31"/>
      <c r="DV146" s="31"/>
      <c r="DW146" s="31"/>
      <c r="DX146" s="31"/>
      <c r="DY146" s="31"/>
      <c r="DZ146" s="31"/>
      <c r="EA146" s="31"/>
      <c r="EB146" s="31"/>
      <c r="EC146" s="31"/>
      <c r="ED146" s="31"/>
      <c r="EE146" s="31"/>
      <c r="EF146" s="31"/>
      <c r="EG146" s="31"/>
      <c r="EH146" s="31"/>
      <c r="EI146" s="31"/>
      <c r="EJ146" s="31"/>
      <c r="EK146" s="31"/>
      <c r="EL146" s="31"/>
      <c r="EM146" s="31"/>
      <c r="EN146" s="31"/>
      <c r="EO146" s="31"/>
      <c r="EP146" s="31"/>
      <c r="EQ146" s="31"/>
      <c r="ER146" s="31"/>
      <c r="ES146" s="31"/>
      <c r="ET146" s="31"/>
      <c r="EU146" s="31"/>
      <c r="EV146" s="31"/>
      <c r="EW146" s="31"/>
      <c r="EX146" s="31"/>
      <c r="EY146" s="31"/>
      <c r="EZ146" s="31"/>
      <c r="FA146" s="31"/>
      <c r="FB146" s="31"/>
      <c r="FC146" s="31"/>
      <c r="FD146" s="31"/>
      <c r="FE146" s="31"/>
      <c r="FF146" s="31"/>
      <c r="FG146" s="31"/>
      <c r="FH146" s="31"/>
      <c r="FI146" s="31"/>
      <c r="FJ146" s="31"/>
      <c r="FK146" s="31"/>
      <c r="FL146" s="31"/>
    </row>
    <row r="147" spans="1:168">
      <c r="A147" s="31"/>
      <c r="B147" s="28" t="str">
        <f>Produits!B146</f>
        <v>Autres céréales autoconsommées</v>
      </c>
      <c r="C147" s="31"/>
      <c r="D147" s="31"/>
      <c r="E147" s="31"/>
      <c r="F147" s="31">
        <v>1</v>
      </c>
      <c r="G147" s="31"/>
      <c r="H147" s="31"/>
      <c r="I147" s="31"/>
      <c r="J147" s="31"/>
      <c r="K147" s="31"/>
      <c r="L147" s="31"/>
      <c r="M147" s="31"/>
      <c r="N147" s="31"/>
      <c r="O147" s="31"/>
      <c r="P147" s="31"/>
      <c r="Q147" s="31">
        <v>1</v>
      </c>
      <c r="R147" s="31">
        <v>1</v>
      </c>
      <c r="S147" s="31">
        <v>1</v>
      </c>
      <c r="T147" s="31">
        <v>1</v>
      </c>
      <c r="U147" s="31"/>
      <c r="V147" s="31"/>
      <c r="W147" s="31"/>
      <c r="X147" s="31"/>
      <c r="Y147" s="31"/>
      <c r="Z147" s="31"/>
      <c r="AA147" s="31"/>
      <c r="AB147" s="31"/>
      <c r="AC147" s="31"/>
      <c r="AD147" s="31"/>
      <c r="AE147" s="31"/>
      <c r="AF147" s="31"/>
      <c r="AG147" s="31"/>
      <c r="AH147" s="31"/>
      <c r="AI147" s="31"/>
      <c r="AJ147" s="31"/>
      <c r="AK147" s="31"/>
      <c r="AL147" s="31"/>
      <c r="AM147" s="31"/>
      <c r="AN147" s="31"/>
      <c r="AO147" s="31"/>
      <c r="AP147" s="31"/>
      <c r="AQ147" s="31"/>
      <c r="AR147" s="31"/>
      <c r="AS147" s="31"/>
      <c r="AT147" s="31"/>
      <c r="AU147" s="31"/>
      <c r="AV147" s="31"/>
      <c r="AW147" s="31"/>
      <c r="AX147" s="31"/>
      <c r="AY147" s="31"/>
      <c r="AZ147" s="31"/>
      <c r="BA147" s="31"/>
      <c r="BB147" s="31"/>
      <c r="BC147" s="31"/>
      <c r="BD147" s="31"/>
      <c r="BE147" s="31"/>
      <c r="BF147" s="31"/>
      <c r="BG147" s="31"/>
      <c r="BH147" s="31"/>
      <c r="BI147" s="31"/>
      <c r="BJ147" s="31"/>
      <c r="BK147" s="31"/>
      <c r="BL147" s="31"/>
      <c r="BM147" s="31"/>
      <c r="BN147" s="31"/>
      <c r="BO147" s="31"/>
      <c r="BP147" s="31"/>
      <c r="BQ147" s="31"/>
      <c r="BR147" s="31"/>
      <c r="BS147" s="31"/>
      <c r="BT147" s="31"/>
      <c r="BU147" s="31"/>
      <c r="BV147" s="31"/>
      <c r="BW147" s="31"/>
      <c r="BX147" s="31"/>
      <c r="BY147" s="31"/>
      <c r="BZ147" s="31"/>
      <c r="CA147" s="31"/>
      <c r="CB147" s="31"/>
      <c r="CC147" s="31"/>
      <c r="CD147" s="31"/>
      <c r="CE147" s="31"/>
      <c r="CF147" s="31"/>
      <c r="CG147" s="31"/>
      <c r="CH147" s="31"/>
      <c r="CI147" s="31"/>
      <c r="CJ147" s="31"/>
      <c r="CK147" s="31"/>
      <c r="CL147" s="31"/>
      <c r="CM147" s="31"/>
      <c r="CN147" s="31"/>
      <c r="CO147" s="31"/>
      <c r="CP147" s="31"/>
      <c r="CQ147" s="31"/>
      <c r="CR147" s="31"/>
      <c r="CS147" s="31"/>
      <c r="CT147" s="31"/>
      <c r="CU147" s="31"/>
      <c r="CV147" s="31"/>
      <c r="CW147" s="31"/>
      <c r="CX147" s="31"/>
      <c r="CY147" s="31"/>
      <c r="CZ147" s="31"/>
      <c r="DA147" s="31"/>
      <c r="DB147" s="31"/>
      <c r="DC147" s="31"/>
      <c r="DD147" s="31"/>
      <c r="DE147" s="31"/>
      <c r="DF147" s="31"/>
      <c r="DG147" s="31"/>
      <c r="DH147" s="31"/>
      <c r="DI147" s="31"/>
      <c r="DJ147" s="31"/>
      <c r="DK147" s="31"/>
      <c r="DL147" s="31"/>
      <c r="DM147" s="31"/>
      <c r="DN147" s="31"/>
      <c r="DO147" s="31"/>
      <c r="DP147" s="31"/>
      <c r="DQ147" s="31"/>
      <c r="DR147" s="31"/>
      <c r="DS147" s="31"/>
      <c r="DT147" s="31"/>
      <c r="DU147" s="31"/>
      <c r="DV147" s="31"/>
      <c r="DW147" s="31"/>
      <c r="DX147" s="31"/>
      <c r="DY147" s="31"/>
      <c r="DZ147" s="31"/>
      <c r="EA147" s="31"/>
      <c r="EB147" s="31"/>
      <c r="EC147" s="31"/>
      <c r="ED147" s="31"/>
      <c r="EE147" s="31"/>
      <c r="EF147" s="31"/>
      <c r="EG147" s="31"/>
      <c r="EH147" s="31"/>
      <c r="EI147" s="31"/>
      <c r="EJ147" s="31"/>
      <c r="EK147" s="31"/>
      <c r="EL147" s="31"/>
      <c r="EM147" s="31"/>
      <c r="EN147" s="31"/>
      <c r="EO147" s="31"/>
      <c r="EP147" s="31"/>
      <c r="EQ147" s="31"/>
      <c r="ER147" s="31"/>
      <c r="ES147" s="31"/>
      <c r="ET147" s="31"/>
      <c r="EU147" s="31"/>
      <c r="EV147" s="31"/>
      <c r="EW147" s="31"/>
      <c r="EX147" s="31"/>
      <c r="EY147" s="31"/>
      <c r="EZ147" s="31"/>
      <c r="FA147" s="31"/>
      <c r="FB147" s="31"/>
      <c r="FC147" s="31"/>
      <c r="FD147" s="31"/>
      <c r="FE147" s="31"/>
      <c r="FF147" s="31"/>
      <c r="FG147" s="31"/>
      <c r="FH147" s="31"/>
      <c r="FI147" s="31"/>
      <c r="FJ147" s="31"/>
      <c r="FK147" s="31"/>
      <c r="FL147" s="31"/>
    </row>
    <row r="148" spans="1:168">
      <c r="A148" s="31"/>
      <c r="B148" s="28" t="str">
        <f>Produits!B147</f>
        <v>Sarrasin autoconsommé</v>
      </c>
      <c r="C148" s="31"/>
      <c r="D148" s="31"/>
      <c r="E148" s="31"/>
      <c r="F148" s="31">
        <v>1</v>
      </c>
      <c r="G148" s="31"/>
      <c r="H148" s="31"/>
      <c r="I148" s="31"/>
      <c r="J148" s="31"/>
      <c r="K148" s="31"/>
      <c r="L148" s="31"/>
      <c r="M148" s="31"/>
      <c r="N148" s="31"/>
      <c r="O148" s="31"/>
      <c r="P148" s="31"/>
      <c r="Q148" s="31">
        <v>1</v>
      </c>
      <c r="R148" s="31"/>
      <c r="S148" s="31"/>
      <c r="T148" s="31"/>
      <c r="U148" s="31"/>
      <c r="V148" s="31"/>
      <c r="W148" s="31"/>
      <c r="X148" s="31"/>
      <c r="Y148" s="31"/>
      <c r="Z148" s="31"/>
      <c r="AA148" s="31"/>
      <c r="AB148" s="31"/>
      <c r="AC148" s="31"/>
      <c r="AD148" s="31"/>
      <c r="AE148" s="31"/>
      <c r="AF148" s="31"/>
      <c r="AG148" s="31"/>
      <c r="AH148" s="31"/>
      <c r="AI148" s="31"/>
      <c r="AJ148" s="31"/>
      <c r="AK148" s="31"/>
      <c r="AL148" s="31"/>
      <c r="AM148" s="31"/>
      <c r="AN148" s="31"/>
      <c r="AO148" s="31"/>
      <c r="AP148" s="31"/>
      <c r="AQ148" s="31"/>
      <c r="AR148" s="31"/>
      <c r="AS148" s="31"/>
      <c r="AT148" s="31"/>
      <c r="AU148" s="31"/>
      <c r="AV148" s="31"/>
      <c r="AW148" s="31"/>
      <c r="AX148" s="31"/>
      <c r="AY148" s="31"/>
      <c r="AZ148" s="31"/>
      <c r="BA148" s="31"/>
      <c r="BB148" s="31"/>
      <c r="BC148" s="31"/>
      <c r="BD148" s="31"/>
      <c r="BE148" s="31"/>
      <c r="BF148" s="31"/>
      <c r="BG148" s="31"/>
      <c r="BH148" s="31"/>
      <c r="BI148" s="31"/>
      <c r="BJ148" s="31"/>
      <c r="BK148" s="31"/>
      <c r="BL148" s="31"/>
      <c r="BM148" s="31"/>
      <c r="BN148" s="31"/>
      <c r="BO148" s="31"/>
      <c r="BP148" s="31"/>
      <c r="BQ148" s="31"/>
      <c r="BR148" s="31"/>
      <c r="BS148" s="31"/>
      <c r="BT148" s="31"/>
      <c r="BU148" s="31"/>
      <c r="BV148" s="31"/>
      <c r="BW148" s="31"/>
      <c r="BX148" s="31"/>
      <c r="BY148" s="31"/>
      <c r="BZ148" s="31"/>
      <c r="CA148" s="31"/>
      <c r="CB148" s="31"/>
      <c r="CC148" s="31"/>
      <c r="CD148" s="31"/>
      <c r="CE148" s="31"/>
      <c r="CF148" s="31"/>
      <c r="CG148" s="31"/>
      <c r="CH148" s="31"/>
      <c r="CI148" s="31"/>
      <c r="CJ148" s="31"/>
      <c r="CK148" s="31"/>
      <c r="CL148" s="31"/>
      <c r="CM148" s="31"/>
      <c r="CN148" s="31"/>
      <c r="CO148" s="31"/>
      <c r="CP148" s="31"/>
      <c r="CQ148" s="31"/>
      <c r="CR148" s="31"/>
      <c r="CS148" s="31"/>
      <c r="CT148" s="31"/>
      <c r="CU148" s="31"/>
      <c r="CV148" s="31"/>
      <c r="CW148" s="31"/>
      <c r="CX148" s="31"/>
      <c r="CY148" s="31"/>
      <c r="CZ148" s="31"/>
      <c r="DA148" s="31"/>
      <c r="DB148" s="31"/>
      <c r="DC148" s="31"/>
      <c r="DD148" s="31"/>
      <c r="DE148" s="31"/>
      <c r="DF148" s="31"/>
      <c r="DG148" s="31"/>
      <c r="DH148" s="31"/>
      <c r="DI148" s="31"/>
      <c r="DJ148" s="31"/>
      <c r="DK148" s="31"/>
      <c r="DL148" s="31"/>
      <c r="DM148" s="31"/>
      <c r="DN148" s="31"/>
      <c r="DO148" s="31"/>
      <c r="DP148" s="31"/>
      <c r="DQ148" s="31"/>
      <c r="DR148" s="31"/>
      <c r="DS148" s="31"/>
      <c r="DT148" s="31"/>
      <c r="DU148" s="31"/>
      <c r="DV148" s="31"/>
      <c r="DW148" s="31"/>
      <c r="DX148" s="31"/>
      <c r="DY148" s="31"/>
      <c r="DZ148" s="31"/>
      <c r="EA148" s="31"/>
      <c r="EB148" s="31"/>
      <c r="EC148" s="31"/>
      <c r="ED148" s="31"/>
      <c r="EE148" s="31"/>
      <c r="EF148" s="31"/>
      <c r="EG148" s="31"/>
      <c r="EH148" s="31"/>
      <c r="EI148" s="31"/>
      <c r="EJ148" s="31"/>
      <c r="EK148" s="31"/>
      <c r="EL148" s="31"/>
      <c r="EM148" s="31"/>
      <c r="EN148" s="31"/>
      <c r="EO148" s="31"/>
      <c r="EP148" s="31"/>
      <c r="EQ148" s="31"/>
      <c r="ER148" s="31"/>
      <c r="ES148" s="31"/>
      <c r="ET148" s="31"/>
      <c r="EU148" s="31"/>
      <c r="EV148" s="31"/>
      <c r="EW148" s="31"/>
      <c r="EX148" s="31"/>
      <c r="EY148" s="31"/>
      <c r="EZ148" s="31"/>
      <c r="FA148" s="31"/>
      <c r="FB148" s="31"/>
      <c r="FC148" s="31"/>
      <c r="FD148" s="31"/>
      <c r="FE148" s="31"/>
      <c r="FF148" s="31"/>
      <c r="FG148" s="31"/>
      <c r="FH148" s="31"/>
      <c r="FI148" s="31"/>
      <c r="FJ148" s="31"/>
      <c r="FK148" s="31"/>
      <c r="FL148" s="31"/>
    </row>
    <row r="149" spans="1:168">
      <c r="A149" s="31"/>
      <c r="B149" s="28" t="str">
        <f>Produits!B148</f>
        <v>Alpiste autoconsommé</v>
      </c>
      <c r="C149" s="31"/>
      <c r="D149" s="31"/>
      <c r="E149" s="31"/>
      <c r="F149" s="31">
        <v>1</v>
      </c>
      <c r="G149" s="31"/>
      <c r="H149" s="31"/>
      <c r="I149" s="31"/>
      <c r="J149" s="31"/>
      <c r="K149" s="31"/>
      <c r="L149" s="31"/>
      <c r="M149" s="31"/>
      <c r="N149" s="31"/>
      <c r="O149" s="31"/>
      <c r="P149" s="31"/>
      <c r="Q149" s="31"/>
      <c r="R149" s="31">
        <v>1</v>
      </c>
      <c r="S149" s="31"/>
      <c r="T149" s="31"/>
      <c r="U149" s="31"/>
      <c r="V149" s="31"/>
      <c r="W149" s="31"/>
      <c r="X149" s="31"/>
      <c r="Y149" s="31"/>
      <c r="Z149" s="31"/>
      <c r="AA149" s="31"/>
      <c r="AB149" s="31"/>
      <c r="AC149" s="31"/>
      <c r="AD149" s="31"/>
      <c r="AE149" s="31"/>
      <c r="AF149" s="31"/>
      <c r="AG149" s="31"/>
      <c r="AH149" s="31"/>
      <c r="AI149" s="31"/>
      <c r="AJ149" s="31"/>
      <c r="AK149" s="31"/>
      <c r="AL149" s="31"/>
      <c r="AM149" s="31"/>
      <c r="AN149" s="31"/>
      <c r="AO149" s="31"/>
      <c r="AP149" s="31"/>
      <c r="AQ149" s="31"/>
      <c r="AR149" s="31"/>
      <c r="AS149" s="31"/>
      <c r="AT149" s="31"/>
      <c r="AU149" s="31"/>
      <c r="AV149" s="31"/>
      <c r="AW149" s="31"/>
      <c r="AX149" s="31"/>
      <c r="AY149" s="31"/>
      <c r="AZ149" s="31"/>
      <c r="BA149" s="31"/>
      <c r="BB149" s="31"/>
      <c r="BC149" s="31"/>
      <c r="BD149" s="31"/>
      <c r="BE149" s="31"/>
      <c r="BF149" s="31"/>
      <c r="BG149" s="31"/>
      <c r="BH149" s="31"/>
      <c r="BI149" s="31"/>
      <c r="BJ149" s="31"/>
      <c r="BK149" s="31"/>
      <c r="BL149" s="31"/>
      <c r="BM149" s="31"/>
      <c r="BN149" s="31"/>
      <c r="BO149" s="31"/>
      <c r="BP149" s="31"/>
      <c r="BQ149" s="31"/>
      <c r="BR149" s="31"/>
      <c r="BS149" s="31"/>
      <c r="BT149" s="31"/>
      <c r="BU149" s="31"/>
      <c r="BV149" s="31"/>
      <c r="BW149" s="31"/>
      <c r="BX149" s="31"/>
      <c r="BY149" s="31"/>
      <c r="BZ149" s="31"/>
      <c r="CA149" s="31"/>
      <c r="CB149" s="31"/>
      <c r="CC149" s="31"/>
      <c r="CD149" s="31"/>
      <c r="CE149" s="31"/>
      <c r="CF149" s="31"/>
      <c r="CG149" s="31"/>
      <c r="CH149" s="31"/>
      <c r="CI149" s="31"/>
      <c r="CJ149" s="31"/>
      <c r="CK149" s="31"/>
      <c r="CL149" s="31"/>
      <c r="CM149" s="31"/>
      <c r="CN149" s="31"/>
      <c r="CO149" s="31"/>
      <c r="CP149" s="31"/>
      <c r="CQ149" s="31"/>
      <c r="CR149" s="31"/>
      <c r="CS149" s="31"/>
      <c r="CT149" s="31"/>
      <c r="CU149" s="31"/>
      <c r="CV149" s="31"/>
      <c r="CW149" s="31"/>
      <c r="CX149" s="31"/>
      <c r="CY149" s="31"/>
      <c r="CZ149" s="31"/>
      <c r="DA149" s="31"/>
      <c r="DB149" s="31"/>
      <c r="DC149" s="31"/>
      <c r="DD149" s="31"/>
      <c r="DE149" s="31"/>
      <c r="DF149" s="31"/>
      <c r="DG149" s="31"/>
      <c r="DH149" s="31"/>
      <c r="DI149" s="31"/>
      <c r="DJ149" s="31"/>
      <c r="DK149" s="31"/>
      <c r="DL149" s="31"/>
      <c r="DM149" s="31"/>
      <c r="DN149" s="31"/>
      <c r="DO149" s="31"/>
      <c r="DP149" s="31"/>
      <c r="DQ149" s="31"/>
      <c r="DR149" s="31"/>
      <c r="DS149" s="31"/>
      <c r="DT149" s="31"/>
      <c r="DU149" s="31"/>
      <c r="DV149" s="31"/>
      <c r="DW149" s="31"/>
      <c r="DX149" s="31"/>
      <c r="DY149" s="31"/>
      <c r="DZ149" s="31"/>
      <c r="EA149" s="31"/>
      <c r="EB149" s="31"/>
      <c r="EC149" s="31"/>
      <c r="ED149" s="31"/>
      <c r="EE149" s="31"/>
      <c r="EF149" s="31"/>
      <c r="EG149" s="31"/>
      <c r="EH149" s="31"/>
      <c r="EI149" s="31"/>
      <c r="EJ149" s="31"/>
      <c r="EK149" s="31"/>
      <c r="EL149" s="31"/>
      <c r="EM149" s="31"/>
      <c r="EN149" s="31"/>
      <c r="EO149" s="31"/>
      <c r="EP149" s="31"/>
      <c r="EQ149" s="31"/>
      <c r="ER149" s="31"/>
      <c r="ES149" s="31"/>
      <c r="ET149" s="31"/>
      <c r="EU149" s="31"/>
      <c r="EV149" s="31"/>
      <c r="EW149" s="31"/>
      <c r="EX149" s="31"/>
      <c r="EY149" s="31"/>
      <c r="EZ149" s="31"/>
      <c r="FA149" s="31"/>
      <c r="FB149" s="31"/>
      <c r="FC149" s="31"/>
      <c r="FD149" s="31"/>
      <c r="FE149" s="31"/>
      <c r="FF149" s="31"/>
      <c r="FG149" s="31"/>
      <c r="FH149" s="31"/>
      <c r="FI149" s="31"/>
      <c r="FJ149" s="31"/>
      <c r="FK149" s="31"/>
      <c r="FL149" s="31"/>
    </row>
    <row r="150" spans="1:168">
      <c r="A150" s="31"/>
      <c r="B150" s="28" t="str">
        <f>Produits!B149</f>
        <v>Epeautre autoconsommé</v>
      </c>
      <c r="C150" s="31"/>
      <c r="D150" s="31"/>
      <c r="E150" s="31"/>
      <c r="F150" s="31">
        <v>1</v>
      </c>
      <c r="G150" s="31"/>
      <c r="H150" s="31"/>
      <c r="I150" s="31"/>
      <c r="J150" s="31"/>
      <c r="K150" s="31"/>
      <c r="L150" s="31"/>
      <c r="M150" s="31"/>
      <c r="N150" s="31"/>
      <c r="O150" s="31"/>
      <c r="P150" s="31"/>
      <c r="Q150" s="31"/>
      <c r="R150" s="31"/>
      <c r="S150" s="31">
        <v>1</v>
      </c>
      <c r="T150" s="31"/>
      <c r="U150" s="31"/>
      <c r="V150" s="31"/>
      <c r="W150" s="31"/>
      <c r="X150" s="31"/>
      <c r="Y150" s="31"/>
      <c r="Z150" s="31"/>
      <c r="AA150" s="31"/>
      <c r="AB150" s="31"/>
      <c r="AC150" s="31"/>
      <c r="AD150" s="31"/>
      <c r="AE150" s="31"/>
      <c r="AF150" s="31"/>
      <c r="AG150" s="31"/>
      <c r="AH150" s="31"/>
      <c r="AI150" s="31"/>
      <c r="AJ150" s="31"/>
      <c r="AK150" s="31"/>
      <c r="AL150" s="31"/>
      <c r="AM150" s="31"/>
      <c r="AN150" s="31"/>
      <c r="AO150" s="31"/>
      <c r="AP150" s="31"/>
      <c r="AQ150" s="31"/>
      <c r="AR150" s="31"/>
      <c r="AS150" s="31"/>
      <c r="AT150" s="31"/>
      <c r="AU150" s="31"/>
      <c r="AV150" s="31"/>
      <c r="AW150" s="31"/>
      <c r="AX150" s="31"/>
      <c r="AY150" s="31"/>
      <c r="AZ150" s="31"/>
      <c r="BA150" s="31"/>
      <c r="BB150" s="31"/>
      <c r="BC150" s="31"/>
      <c r="BD150" s="31"/>
      <c r="BE150" s="31"/>
      <c r="BF150" s="31"/>
      <c r="BG150" s="31"/>
      <c r="BH150" s="31"/>
      <c r="BI150" s="31"/>
      <c r="BJ150" s="31"/>
      <c r="BK150" s="31"/>
      <c r="BL150" s="31"/>
      <c r="BM150" s="31"/>
      <c r="BN150" s="31"/>
      <c r="BO150" s="31"/>
      <c r="BP150" s="31"/>
      <c r="BQ150" s="31"/>
      <c r="BR150" s="31"/>
      <c r="BS150" s="31"/>
      <c r="BT150" s="31"/>
      <c r="BU150" s="31"/>
      <c r="BV150" s="31"/>
      <c r="BW150" s="31"/>
      <c r="BX150" s="31"/>
      <c r="BY150" s="31"/>
      <c r="BZ150" s="31"/>
      <c r="CA150" s="31"/>
      <c r="CB150" s="31"/>
      <c r="CC150" s="31"/>
      <c r="CD150" s="31"/>
      <c r="CE150" s="31"/>
      <c r="CF150" s="31"/>
      <c r="CG150" s="31"/>
      <c r="CH150" s="31"/>
      <c r="CI150" s="31"/>
      <c r="CJ150" s="31"/>
      <c r="CK150" s="31"/>
      <c r="CL150" s="31"/>
      <c r="CM150" s="31"/>
      <c r="CN150" s="31"/>
      <c r="CO150" s="31"/>
      <c r="CP150" s="31"/>
      <c r="CQ150" s="31"/>
      <c r="CR150" s="31"/>
      <c r="CS150" s="31"/>
      <c r="CT150" s="31"/>
      <c r="CU150" s="31"/>
      <c r="CV150" s="31"/>
      <c r="CW150" s="31"/>
      <c r="CX150" s="31"/>
      <c r="CY150" s="31"/>
      <c r="CZ150" s="31"/>
      <c r="DA150" s="31"/>
      <c r="DB150" s="31"/>
      <c r="DC150" s="31"/>
      <c r="DD150" s="31"/>
      <c r="DE150" s="31"/>
      <c r="DF150" s="31"/>
      <c r="DG150" s="31"/>
      <c r="DH150" s="31"/>
      <c r="DI150" s="31"/>
      <c r="DJ150" s="31"/>
      <c r="DK150" s="31"/>
      <c r="DL150" s="31"/>
      <c r="DM150" s="31"/>
      <c r="DN150" s="31"/>
      <c r="DO150" s="31"/>
      <c r="DP150" s="31"/>
      <c r="DQ150" s="31"/>
      <c r="DR150" s="31"/>
      <c r="DS150" s="31"/>
      <c r="DT150" s="31"/>
      <c r="DU150" s="31"/>
      <c r="DV150" s="31"/>
      <c r="DW150" s="31"/>
      <c r="DX150" s="31"/>
      <c r="DY150" s="31"/>
      <c r="DZ150" s="31"/>
      <c r="EA150" s="31"/>
      <c r="EB150" s="31"/>
      <c r="EC150" s="31"/>
      <c r="ED150" s="31"/>
      <c r="EE150" s="31"/>
      <c r="EF150" s="31"/>
      <c r="EG150" s="31"/>
      <c r="EH150" s="31"/>
      <c r="EI150" s="31"/>
      <c r="EJ150" s="31"/>
      <c r="EK150" s="31"/>
      <c r="EL150" s="31"/>
      <c r="EM150" s="31"/>
      <c r="EN150" s="31"/>
      <c r="EO150" s="31"/>
      <c r="EP150" s="31"/>
      <c r="EQ150" s="31"/>
      <c r="ER150" s="31"/>
      <c r="ES150" s="31"/>
      <c r="ET150" s="31"/>
      <c r="EU150" s="31"/>
      <c r="EV150" s="31"/>
      <c r="EW150" s="31"/>
      <c r="EX150" s="31"/>
      <c r="EY150" s="31"/>
      <c r="EZ150" s="31"/>
      <c r="FA150" s="31"/>
      <c r="FB150" s="31"/>
      <c r="FC150" s="31"/>
      <c r="FD150" s="31"/>
      <c r="FE150" s="31"/>
      <c r="FF150" s="31"/>
      <c r="FG150" s="31"/>
      <c r="FH150" s="31"/>
      <c r="FI150" s="31"/>
      <c r="FJ150" s="31"/>
      <c r="FK150" s="31"/>
      <c r="FL150" s="31"/>
    </row>
    <row r="151" spans="1:168">
      <c r="A151" s="31"/>
      <c r="B151" s="28" t="str">
        <f>Produits!B150</f>
        <v>Autres céréales, autres autoconsommées</v>
      </c>
      <c r="C151" s="31"/>
      <c r="D151" s="31"/>
      <c r="E151" s="31"/>
      <c r="F151" s="31">
        <v>1</v>
      </c>
      <c r="G151" s="31"/>
      <c r="H151" s="31"/>
      <c r="I151" s="31"/>
      <c r="J151" s="31"/>
      <c r="K151" s="31"/>
      <c r="L151" s="31"/>
      <c r="M151" s="31"/>
      <c r="N151" s="31"/>
      <c r="O151" s="31"/>
      <c r="P151" s="31"/>
      <c r="Q151" s="31"/>
      <c r="R151" s="31"/>
      <c r="S151" s="31"/>
      <c r="T151" s="31">
        <v>1</v>
      </c>
      <c r="U151" s="31"/>
      <c r="V151" s="31"/>
      <c r="W151" s="31"/>
      <c r="X151" s="31"/>
      <c r="Y151" s="31"/>
      <c r="Z151" s="31"/>
      <c r="AA151" s="31"/>
      <c r="AB151" s="31"/>
      <c r="AC151" s="31"/>
      <c r="AD151" s="31"/>
      <c r="AE151" s="31"/>
      <c r="AF151" s="31"/>
      <c r="AG151" s="31"/>
      <c r="AH151" s="31"/>
      <c r="AI151" s="31"/>
      <c r="AJ151" s="31"/>
      <c r="AK151" s="31"/>
      <c r="AL151" s="31"/>
      <c r="AM151" s="31"/>
      <c r="AN151" s="31"/>
      <c r="AO151" s="31"/>
      <c r="AP151" s="31"/>
      <c r="AQ151" s="31"/>
      <c r="AR151" s="31"/>
      <c r="AS151" s="31"/>
      <c r="AT151" s="31"/>
      <c r="AU151" s="31"/>
      <c r="AV151" s="31"/>
      <c r="AW151" s="31"/>
      <c r="AX151" s="31"/>
      <c r="AY151" s="31"/>
      <c r="AZ151" s="31"/>
      <c r="BA151" s="31"/>
      <c r="BB151" s="31"/>
      <c r="BC151" s="31"/>
      <c r="BD151" s="31"/>
      <c r="BE151" s="31"/>
      <c r="BF151" s="31"/>
      <c r="BG151" s="31"/>
      <c r="BH151" s="31"/>
      <c r="BI151" s="31"/>
      <c r="BJ151" s="31"/>
      <c r="BK151" s="31"/>
      <c r="BL151" s="31"/>
      <c r="BM151" s="31"/>
      <c r="BN151" s="31"/>
      <c r="BO151" s="31"/>
      <c r="BP151" s="31"/>
      <c r="BQ151" s="31"/>
      <c r="BR151" s="31"/>
      <c r="BS151" s="31"/>
      <c r="BT151" s="31"/>
      <c r="BU151" s="31"/>
      <c r="BV151" s="31"/>
      <c r="BW151" s="31"/>
      <c r="BX151" s="31"/>
      <c r="BY151" s="31"/>
      <c r="BZ151" s="31"/>
      <c r="CA151" s="31"/>
      <c r="CB151" s="31"/>
      <c r="CC151" s="31"/>
      <c r="CD151" s="31"/>
      <c r="CE151" s="31"/>
      <c r="CF151" s="31"/>
      <c r="CG151" s="31"/>
      <c r="CH151" s="31"/>
      <c r="CI151" s="31"/>
      <c r="CJ151" s="31"/>
      <c r="CK151" s="31"/>
      <c r="CL151" s="31"/>
      <c r="CM151" s="31"/>
      <c r="CN151" s="31"/>
      <c r="CO151" s="31"/>
      <c r="CP151" s="31"/>
      <c r="CQ151" s="31"/>
      <c r="CR151" s="31"/>
      <c r="CS151" s="31"/>
      <c r="CT151" s="31"/>
      <c r="CU151" s="31"/>
      <c r="CV151" s="31"/>
      <c r="CW151" s="31"/>
      <c r="CX151" s="31"/>
      <c r="CY151" s="31"/>
      <c r="CZ151" s="31"/>
      <c r="DA151" s="31"/>
      <c r="DB151" s="31"/>
      <c r="DC151" s="31"/>
      <c r="DD151" s="31"/>
      <c r="DE151" s="31"/>
      <c r="DF151" s="31"/>
      <c r="DG151" s="31"/>
      <c r="DH151" s="31"/>
      <c r="DI151" s="31"/>
      <c r="DJ151" s="31"/>
      <c r="DK151" s="31"/>
      <c r="DL151" s="31"/>
      <c r="DM151" s="31"/>
      <c r="DN151" s="31"/>
      <c r="DO151" s="31"/>
      <c r="DP151" s="31"/>
      <c r="DQ151" s="31"/>
      <c r="DR151" s="31"/>
      <c r="DS151" s="31"/>
      <c r="DT151" s="31"/>
      <c r="DU151" s="31"/>
      <c r="DV151" s="31"/>
      <c r="DW151" s="31"/>
      <c r="DX151" s="31"/>
      <c r="DY151" s="31"/>
      <c r="DZ151" s="31"/>
      <c r="EA151" s="31"/>
      <c r="EB151" s="31"/>
      <c r="EC151" s="31"/>
      <c r="ED151" s="31"/>
      <c r="EE151" s="31"/>
      <c r="EF151" s="31"/>
      <c r="EG151" s="31"/>
      <c r="EH151" s="31"/>
      <c r="EI151" s="31"/>
      <c r="EJ151" s="31"/>
      <c r="EK151" s="31"/>
      <c r="EL151" s="31"/>
      <c r="EM151" s="31"/>
      <c r="EN151" s="31"/>
      <c r="EO151" s="31"/>
      <c r="EP151" s="31"/>
      <c r="EQ151" s="31"/>
      <c r="ER151" s="31"/>
      <c r="ES151" s="31"/>
      <c r="ET151" s="31"/>
      <c r="EU151" s="31"/>
      <c r="EV151" s="31"/>
      <c r="EW151" s="31"/>
      <c r="EX151" s="31"/>
      <c r="EY151" s="31"/>
      <c r="EZ151" s="31"/>
      <c r="FA151" s="31"/>
      <c r="FB151" s="31"/>
      <c r="FC151" s="31"/>
      <c r="FD151" s="31"/>
      <c r="FE151" s="31"/>
      <c r="FF151" s="31"/>
      <c r="FG151" s="31"/>
      <c r="FH151" s="31"/>
      <c r="FI151" s="31"/>
      <c r="FJ151" s="31"/>
      <c r="FK151" s="31"/>
      <c r="FL151" s="31"/>
    </row>
    <row r="152" spans="1:168">
      <c r="A152" s="31"/>
      <c r="B152" s="28" t="str">
        <f>Produits!B151</f>
        <v>Mélanges de céréales (hors méteil) autoconsommés</v>
      </c>
      <c r="C152" s="31"/>
      <c r="D152" s="31"/>
      <c r="E152" s="31"/>
      <c r="F152" s="31">
        <v>1</v>
      </c>
      <c r="G152" s="31"/>
      <c r="H152" s="31"/>
      <c r="I152" s="31"/>
      <c r="J152" s="31"/>
      <c r="K152" s="31"/>
      <c r="L152" s="31"/>
      <c r="M152" s="31"/>
      <c r="N152" s="31"/>
      <c r="O152" s="31"/>
      <c r="P152" s="31"/>
      <c r="Q152" s="31"/>
      <c r="R152" s="31"/>
      <c r="S152" s="31"/>
      <c r="T152" s="31"/>
      <c r="U152" s="31">
        <v>1</v>
      </c>
      <c r="V152" s="31"/>
      <c r="W152" s="31"/>
      <c r="X152" s="31"/>
      <c r="Y152" s="31"/>
      <c r="Z152" s="31"/>
      <c r="AA152" s="31"/>
      <c r="AB152" s="31"/>
      <c r="AC152" s="31"/>
      <c r="AD152" s="31"/>
      <c r="AE152" s="31"/>
      <c r="AF152" s="31"/>
      <c r="AG152" s="31"/>
      <c r="AH152" s="31"/>
      <c r="AI152" s="31"/>
      <c r="AJ152" s="31"/>
      <c r="AK152" s="31"/>
      <c r="AL152" s="31"/>
      <c r="AM152" s="31"/>
      <c r="AN152" s="31"/>
      <c r="AO152" s="31"/>
      <c r="AP152" s="31"/>
      <c r="AQ152" s="31"/>
      <c r="AR152" s="31"/>
      <c r="AS152" s="31"/>
      <c r="AT152" s="31"/>
      <c r="AU152" s="31"/>
      <c r="AV152" s="31"/>
      <c r="AW152" s="31"/>
      <c r="AX152" s="31"/>
      <c r="AY152" s="31"/>
      <c r="AZ152" s="31"/>
      <c r="BA152" s="31"/>
      <c r="BB152" s="31"/>
      <c r="BC152" s="31"/>
      <c r="BD152" s="31"/>
      <c r="BE152" s="31"/>
      <c r="BF152" s="31"/>
      <c r="BG152" s="31"/>
      <c r="BH152" s="31"/>
      <c r="BI152" s="31"/>
      <c r="BJ152" s="31"/>
      <c r="BK152" s="31"/>
      <c r="BL152" s="31"/>
      <c r="BM152" s="31"/>
      <c r="BN152" s="31"/>
      <c r="BO152" s="31"/>
      <c r="BP152" s="31"/>
      <c r="BQ152" s="31"/>
      <c r="BR152" s="31"/>
      <c r="BS152" s="31"/>
      <c r="BT152" s="31"/>
      <c r="BU152" s="31"/>
      <c r="BV152" s="31"/>
      <c r="BW152" s="31"/>
      <c r="BX152" s="31"/>
      <c r="BY152" s="31"/>
      <c r="BZ152" s="31"/>
      <c r="CA152" s="31"/>
      <c r="CB152" s="31"/>
      <c r="CC152" s="31"/>
      <c r="CD152" s="31"/>
      <c r="CE152" s="31"/>
      <c r="CF152" s="31"/>
      <c r="CG152" s="31"/>
      <c r="CH152" s="31"/>
      <c r="CI152" s="31"/>
      <c r="CJ152" s="31"/>
      <c r="CK152" s="31"/>
      <c r="CL152" s="31"/>
      <c r="CM152" s="31"/>
      <c r="CN152" s="31"/>
      <c r="CO152" s="31"/>
      <c r="CP152" s="31"/>
      <c r="CQ152" s="31"/>
      <c r="CR152" s="31"/>
      <c r="CS152" s="31"/>
      <c r="CT152" s="31"/>
      <c r="CU152" s="31"/>
      <c r="CV152" s="31"/>
      <c r="CW152" s="31"/>
      <c r="CX152" s="31"/>
      <c r="CY152" s="31"/>
      <c r="CZ152" s="31"/>
      <c r="DA152" s="31"/>
      <c r="DB152" s="31"/>
      <c r="DC152" s="31"/>
      <c r="DD152" s="31"/>
      <c r="DE152" s="31"/>
      <c r="DF152" s="31"/>
      <c r="DG152" s="31"/>
      <c r="DH152" s="31"/>
      <c r="DI152" s="31"/>
      <c r="DJ152" s="31"/>
      <c r="DK152" s="31"/>
      <c r="DL152" s="31"/>
      <c r="DM152" s="31"/>
      <c r="DN152" s="31"/>
      <c r="DO152" s="31"/>
      <c r="DP152" s="31"/>
      <c r="DQ152" s="31"/>
      <c r="DR152" s="31"/>
      <c r="DS152" s="31"/>
      <c r="DT152" s="31"/>
      <c r="DU152" s="31"/>
      <c r="DV152" s="31"/>
      <c r="DW152" s="31"/>
      <c r="DX152" s="31"/>
      <c r="DY152" s="31"/>
      <c r="DZ152" s="31"/>
      <c r="EA152" s="31"/>
      <c r="EB152" s="31"/>
      <c r="EC152" s="31"/>
      <c r="ED152" s="31"/>
      <c r="EE152" s="31"/>
      <c r="EF152" s="31"/>
      <c r="EG152" s="31"/>
      <c r="EH152" s="31"/>
      <c r="EI152" s="31"/>
      <c r="EJ152" s="31"/>
      <c r="EK152" s="31"/>
      <c r="EL152" s="31"/>
      <c r="EM152" s="31"/>
      <c r="EN152" s="31"/>
      <c r="EO152" s="31"/>
      <c r="EP152" s="31"/>
      <c r="EQ152" s="31"/>
      <c r="ER152" s="31"/>
      <c r="ES152" s="31"/>
      <c r="ET152" s="31"/>
      <c r="EU152" s="31"/>
      <c r="EV152" s="31"/>
      <c r="EW152" s="31"/>
      <c r="EX152" s="31"/>
      <c r="EY152" s="31"/>
      <c r="EZ152" s="31"/>
      <c r="FA152" s="31"/>
      <c r="FB152" s="31"/>
      <c r="FC152" s="31"/>
      <c r="FD152" s="31"/>
      <c r="FE152" s="31"/>
      <c r="FF152" s="31"/>
      <c r="FG152" s="31"/>
      <c r="FH152" s="31"/>
      <c r="FI152" s="31"/>
      <c r="FJ152" s="31"/>
      <c r="FK152" s="31"/>
      <c r="FL152" s="31"/>
    </row>
    <row r="153" spans="1:168">
      <c r="A153" s="31"/>
      <c r="B153" s="28" t="str">
        <f>Produits!B152</f>
        <v>Riz autoconsommé</v>
      </c>
      <c r="C153" s="31"/>
      <c r="D153" s="31"/>
      <c r="E153" s="31"/>
      <c r="F153" s="31">
        <v>1</v>
      </c>
      <c r="G153" s="31"/>
      <c r="H153" s="31"/>
      <c r="I153" s="31"/>
      <c r="J153" s="31"/>
      <c r="K153" s="31"/>
      <c r="L153" s="31"/>
      <c r="M153" s="31"/>
      <c r="N153" s="31"/>
      <c r="O153" s="31"/>
      <c r="P153" s="31"/>
      <c r="Q153" s="31"/>
      <c r="R153" s="31"/>
      <c r="S153" s="31"/>
      <c r="T153" s="31"/>
      <c r="U153" s="31"/>
      <c r="V153" s="31">
        <v>1</v>
      </c>
      <c r="W153" s="31"/>
      <c r="X153" s="31"/>
      <c r="Y153" s="31"/>
      <c r="Z153" s="31"/>
      <c r="AA153" s="31"/>
      <c r="AB153" s="31"/>
      <c r="AC153" s="31"/>
      <c r="AD153" s="31"/>
      <c r="AE153" s="31"/>
      <c r="AF153" s="31"/>
      <c r="AG153" s="31"/>
      <c r="AH153" s="31"/>
      <c r="AI153" s="31"/>
      <c r="AJ153" s="31"/>
      <c r="AK153" s="31"/>
      <c r="AL153" s="31"/>
      <c r="AM153" s="31"/>
      <c r="AN153" s="31"/>
      <c r="AO153" s="31"/>
      <c r="AP153" s="31"/>
      <c r="AQ153" s="31"/>
      <c r="AR153" s="31"/>
      <c r="AS153" s="31"/>
      <c r="AT153" s="31"/>
      <c r="AU153" s="31"/>
      <c r="AV153" s="31"/>
      <c r="AW153" s="31"/>
      <c r="AX153" s="31"/>
      <c r="AY153" s="31"/>
      <c r="AZ153" s="31"/>
      <c r="BA153" s="31"/>
      <c r="BB153" s="31"/>
      <c r="BC153" s="31"/>
      <c r="BD153" s="31"/>
      <c r="BE153" s="31"/>
      <c r="BF153" s="31"/>
      <c r="BG153" s="31"/>
      <c r="BH153" s="31"/>
      <c r="BI153" s="31"/>
      <c r="BJ153" s="31"/>
      <c r="BK153" s="31"/>
      <c r="BL153" s="31"/>
      <c r="BM153" s="31"/>
      <c r="BN153" s="31"/>
      <c r="BO153" s="31"/>
      <c r="BP153" s="31"/>
      <c r="BQ153" s="31"/>
      <c r="BR153" s="31"/>
      <c r="BS153" s="31"/>
      <c r="BT153" s="31"/>
      <c r="BU153" s="31"/>
      <c r="BV153" s="31"/>
      <c r="BW153" s="31"/>
      <c r="BX153" s="31"/>
      <c r="BY153" s="31"/>
      <c r="BZ153" s="31"/>
      <c r="CA153" s="31"/>
      <c r="CB153" s="31"/>
      <c r="CC153" s="31"/>
      <c r="CD153" s="31"/>
      <c r="CE153" s="31"/>
      <c r="CF153" s="31"/>
      <c r="CG153" s="31"/>
      <c r="CH153" s="31"/>
      <c r="CI153" s="31"/>
      <c r="CJ153" s="31"/>
      <c r="CK153" s="31"/>
      <c r="CL153" s="31"/>
      <c r="CM153" s="31"/>
      <c r="CN153" s="31"/>
      <c r="CO153" s="31"/>
      <c r="CP153" s="31"/>
      <c r="CQ153" s="31"/>
      <c r="CR153" s="31"/>
      <c r="CS153" s="31"/>
      <c r="CT153" s="31"/>
      <c r="CU153" s="31"/>
      <c r="CV153" s="31"/>
      <c r="CW153" s="31"/>
      <c r="CX153" s="31"/>
      <c r="CY153" s="31"/>
      <c r="CZ153" s="31"/>
      <c r="DA153" s="31"/>
      <c r="DB153" s="31"/>
      <c r="DC153" s="31"/>
      <c r="DD153" s="31"/>
      <c r="DE153" s="31"/>
      <c r="DF153" s="31"/>
      <c r="DG153" s="31"/>
      <c r="DH153" s="31"/>
      <c r="DI153" s="31"/>
      <c r="DJ153" s="31"/>
      <c r="DK153" s="31"/>
      <c r="DL153" s="31"/>
      <c r="DM153" s="31"/>
      <c r="DN153" s="31"/>
      <c r="DO153" s="31"/>
      <c r="DP153" s="31"/>
      <c r="DQ153" s="31"/>
      <c r="DR153" s="31"/>
      <c r="DS153" s="31"/>
      <c r="DT153" s="31"/>
      <c r="DU153" s="31"/>
      <c r="DV153" s="31"/>
      <c r="DW153" s="31"/>
      <c r="DX153" s="31"/>
      <c r="DY153" s="31"/>
      <c r="DZ153" s="31"/>
      <c r="EA153" s="31"/>
      <c r="EB153" s="31"/>
      <c r="EC153" s="31"/>
      <c r="ED153" s="31"/>
      <c r="EE153" s="31"/>
      <c r="EF153" s="31"/>
      <c r="EG153" s="31"/>
      <c r="EH153" s="31"/>
      <c r="EI153" s="31"/>
      <c r="EJ153" s="31"/>
      <c r="EK153" s="31"/>
      <c r="EL153" s="31"/>
      <c r="EM153" s="31"/>
      <c r="EN153" s="31"/>
      <c r="EO153" s="31"/>
      <c r="EP153" s="31"/>
      <c r="EQ153" s="31"/>
      <c r="ER153" s="31"/>
      <c r="ES153" s="31"/>
      <c r="ET153" s="31"/>
      <c r="EU153" s="31"/>
      <c r="EV153" s="31"/>
      <c r="EW153" s="31"/>
      <c r="EX153" s="31"/>
      <c r="EY153" s="31"/>
      <c r="EZ153" s="31"/>
      <c r="FA153" s="31"/>
      <c r="FB153" s="31"/>
      <c r="FC153" s="31"/>
      <c r="FD153" s="31"/>
      <c r="FE153" s="31"/>
      <c r="FF153" s="31"/>
      <c r="FG153" s="31"/>
      <c r="FH153" s="31"/>
      <c r="FI153" s="31"/>
      <c r="FJ153" s="31"/>
      <c r="FK153" s="31"/>
      <c r="FL153" s="31"/>
    </row>
    <row r="154" spans="1:168">
      <c r="A154" s="31"/>
      <c r="B154" s="28" t="str">
        <f>Produits!B153</f>
        <v>Issues de céréales</v>
      </c>
      <c r="C154" s="31"/>
      <c r="D154" s="31"/>
      <c r="E154" s="31"/>
      <c r="F154" s="31"/>
      <c r="G154" s="31"/>
      <c r="H154" s="31"/>
      <c r="I154" s="31"/>
      <c r="J154" s="31"/>
      <c r="K154" s="31"/>
      <c r="L154" s="31"/>
      <c r="M154" s="31"/>
      <c r="N154" s="31"/>
      <c r="O154" s="31"/>
      <c r="P154" s="31"/>
      <c r="Q154" s="31"/>
      <c r="R154" s="31"/>
      <c r="S154" s="31"/>
      <c r="T154" s="31"/>
      <c r="U154" s="31"/>
      <c r="V154" s="31"/>
      <c r="W154" s="31">
        <v>1</v>
      </c>
      <c r="X154" s="31">
        <v>1</v>
      </c>
      <c r="Y154" s="31">
        <v>1</v>
      </c>
      <c r="Z154" s="31">
        <v>1</v>
      </c>
      <c r="AA154" s="31">
        <v>1</v>
      </c>
      <c r="AB154" s="31">
        <v>1</v>
      </c>
      <c r="AC154" s="31">
        <v>1</v>
      </c>
      <c r="AD154" s="31">
        <v>1</v>
      </c>
      <c r="AE154" s="31">
        <v>1</v>
      </c>
      <c r="AF154" s="31">
        <v>1</v>
      </c>
      <c r="AG154" s="31">
        <v>1</v>
      </c>
      <c r="AH154" s="31">
        <v>1</v>
      </c>
      <c r="AI154" s="31">
        <v>1</v>
      </c>
      <c r="AJ154" s="31">
        <v>1</v>
      </c>
      <c r="AK154" s="31">
        <v>1</v>
      </c>
      <c r="AL154" s="31">
        <v>1</v>
      </c>
      <c r="AM154" s="31">
        <v>1</v>
      </c>
      <c r="AN154" s="31">
        <v>1</v>
      </c>
      <c r="AO154" s="31">
        <v>1</v>
      </c>
      <c r="AP154" s="31">
        <v>1</v>
      </c>
      <c r="AQ154" s="31">
        <v>1</v>
      </c>
      <c r="AR154" s="31">
        <v>1</v>
      </c>
      <c r="AS154" s="31">
        <v>1</v>
      </c>
      <c r="AT154" s="31">
        <v>1</v>
      </c>
      <c r="AU154" s="31">
        <v>1</v>
      </c>
      <c r="AV154" s="31">
        <v>1</v>
      </c>
      <c r="AW154" s="31">
        <v>1</v>
      </c>
      <c r="AX154" s="31">
        <v>1</v>
      </c>
      <c r="AY154" s="31">
        <v>1</v>
      </c>
      <c r="AZ154" s="31">
        <v>1</v>
      </c>
      <c r="BA154" s="31">
        <v>1</v>
      </c>
      <c r="BB154" s="31">
        <v>1</v>
      </c>
      <c r="BC154" s="31">
        <v>1</v>
      </c>
      <c r="BD154" s="31">
        <v>1</v>
      </c>
      <c r="BE154" s="31">
        <v>1</v>
      </c>
      <c r="BF154" s="31">
        <v>1</v>
      </c>
      <c r="BG154" s="31">
        <v>1</v>
      </c>
      <c r="BH154" s="31">
        <v>1</v>
      </c>
      <c r="BI154" s="31">
        <v>1</v>
      </c>
      <c r="BJ154" s="31">
        <v>1</v>
      </c>
      <c r="BK154" s="31">
        <v>1</v>
      </c>
      <c r="BL154" s="31">
        <v>1</v>
      </c>
      <c r="BM154" s="31">
        <v>1</v>
      </c>
      <c r="BN154" s="31">
        <v>1</v>
      </c>
      <c r="BO154" s="31">
        <v>1</v>
      </c>
      <c r="BP154" s="31">
        <v>1</v>
      </c>
      <c r="BQ154" s="31">
        <v>1</v>
      </c>
      <c r="BR154" s="31">
        <v>1</v>
      </c>
      <c r="BS154" s="31">
        <v>1</v>
      </c>
      <c r="BT154" s="31"/>
      <c r="BU154" s="31"/>
      <c r="BV154" s="31"/>
      <c r="BW154" s="31"/>
      <c r="BX154" s="31"/>
      <c r="BY154" s="31"/>
      <c r="BZ154" s="31"/>
      <c r="CA154" s="31"/>
      <c r="CB154" s="31"/>
      <c r="CC154" s="31"/>
      <c r="CD154" s="31"/>
      <c r="CE154" s="31"/>
      <c r="CF154" s="31"/>
      <c r="CG154" s="31"/>
      <c r="CH154" s="31"/>
      <c r="CI154" s="31"/>
      <c r="CJ154" s="31"/>
      <c r="CK154" s="31"/>
      <c r="CL154" s="31"/>
      <c r="CM154" s="31"/>
      <c r="CN154" s="31"/>
      <c r="CO154" s="31"/>
      <c r="CP154" s="31"/>
      <c r="CQ154" s="31"/>
      <c r="CR154" s="31"/>
      <c r="CS154" s="31"/>
      <c r="CT154" s="31"/>
      <c r="CU154" s="31"/>
      <c r="CV154" s="31"/>
      <c r="CW154" s="31"/>
      <c r="CX154" s="31"/>
      <c r="CY154" s="31"/>
      <c r="CZ154" s="31"/>
      <c r="DA154" s="31"/>
      <c r="DB154" s="31"/>
      <c r="DC154" s="31"/>
      <c r="DD154" s="31"/>
      <c r="DE154" s="31"/>
      <c r="DF154" s="31"/>
      <c r="DG154" s="31"/>
      <c r="DH154" s="31"/>
      <c r="DI154" s="31"/>
      <c r="DJ154" s="31"/>
      <c r="DK154" s="31"/>
      <c r="DL154" s="31"/>
      <c r="DM154" s="31"/>
      <c r="DN154" s="31"/>
      <c r="DO154" s="31"/>
      <c r="DP154" s="31"/>
      <c r="DQ154" s="31"/>
      <c r="DR154" s="31"/>
      <c r="DS154" s="31"/>
      <c r="DT154" s="31"/>
      <c r="DU154" s="31"/>
      <c r="DV154" s="31"/>
      <c r="DW154" s="31"/>
      <c r="DX154" s="31"/>
      <c r="DY154" s="31"/>
      <c r="DZ154" s="31"/>
      <c r="EA154" s="31"/>
      <c r="EB154" s="31"/>
      <c r="EC154" s="31"/>
      <c r="ED154" s="31"/>
      <c r="EE154" s="31"/>
      <c r="EF154" s="31"/>
      <c r="EG154" s="31"/>
      <c r="EH154" s="31"/>
      <c r="EI154" s="31"/>
      <c r="EJ154" s="31"/>
      <c r="EK154" s="31"/>
      <c r="EL154" s="31"/>
      <c r="EM154" s="31"/>
      <c r="EN154" s="31"/>
      <c r="EO154" s="31"/>
      <c r="EP154" s="31"/>
      <c r="EQ154" s="31"/>
      <c r="ER154" s="31"/>
      <c r="ES154" s="31"/>
      <c r="ET154" s="31"/>
      <c r="EU154" s="31"/>
      <c r="EV154" s="31"/>
      <c r="EW154" s="31"/>
      <c r="EX154" s="31"/>
      <c r="EY154" s="31"/>
      <c r="EZ154" s="31"/>
      <c r="FA154" s="31"/>
      <c r="FB154" s="31"/>
      <c r="FC154" s="31"/>
      <c r="FD154" s="31"/>
      <c r="FE154" s="31"/>
      <c r="FF154" s="31"/>
      <c r="FG154" s="31"/>
      <c r="FH154" s="31"/>
      <c r="FI154" s="31"/>
      <c r="FJ154" s="31"/>
      <c r="FK154" s="31"/>
      <c r="FL154" s="31"/>
    </row>
    <row r="155" spans="1:168">
      <c r="A155" s="31"/>
      <c r="B155" s="28" t="str">
        <f>Produits!B154</f>
        <v>Issues de céréales (hors riz)</v>
      </c>
      <c r="C155" s="31"/>
      <c r="D155" s="31"/>
      <c r="E155" s="31"/>
      <c r="F155" s="31"/>
      <c r="G155" s="31"/>
      <c r="H155" s="31"/>
      <c r="I155" s="31"/>
      <c r="J155" s="31"/>
      <c r="K155" s="31"/>
      <c r="L155" s="31"/>
      <c r="M155" s="31"/>
      <c r="N155" s="31"/>
      <c r="O155" s="31"/>
      <c r="P155" s="31"/>
      <c r="Q155" s="31"/>
      <c r="R155" s="31"/>
      <c r="S155" s="31"/>
      <c r="T155" s="31"/>
      <c r="U155" s="31"/>
      <c r="V155" s="31"/>
      <c r="W155" s="31">
        <v>1</v>
      </c>
      <c r="X155" s="31">
        <v>1</v>
      </c>
      <c r="Y155" s="31">
        <v>1</v>
      </c>
      <c r="Z155" s="31">
        <v>1</v>
      </c>
      <c r="AA155" s="31">
        <v>1</v>
      </c>
      <c r="AB155" s="31">
        <v>1</v>
      </c>
      <c r="AC155" s="31">
        <v>1</v>
      </c>
      <c r="AD155" s="31">
        <v>1</v>
      </c>
      <c r="AE155" s="31">
        <v>1</v>
      </c>
      <c r="AF155" s="31">
        <v>1</v>
      </c>
      <c r="AG155" s="31">
        <v>1</v>
      </c>
      <c r="AH155" s="31">
        <v>1</v>
      </c>
      <c r="AI155" s="31">
        <v>1</v>
      </c>
      <c r="AJ155" s="31">
        <v>1</v>
      </c>
      <c r="AK155" s="31">
        <v>1</v>
      </c>
      <c r="AL155" s="31">
        <v>1</v>
      </c>
      <c r="AM155" s="31">
        <v>1</v>
      </c>
      <c r="AN155" s="31">
        <v>1</v>
      </c>
      <c r="AO155" s="31">
        <v>1</v>
      </c>
      <c r="AP155" s="31">
        <v>1</v>
      </c>
      <c r="AQ155" s="31">
        <v>1</v>
      </c>
      <c r="AR155" s="31">
        <v>1</v>
      </c>
      <c r="AS155" s="31">
        <v>1</v>
      </c>
      <c r="AT155" s="31">
        <v>1</v>
      </c>
      <c r="AU155" s="31">
        <v>1</v>
      </c>
      <c r="AV155" s="31">
        <v>1</v>
      </c>
      <c r="AW155" s="31">
        <v>1</v>
      </c>
      <c r="AX155" s="31">
        <v>1</v>
      </c>
      <c r="AY155" s="31">
        <v>1</v>
      </c>
      <c r="AZ155" s="31">
        <v>1</v>
      </c>
      <c r="BA155" s="31">
        <v>1</v>
      </c>
      <c r="BB155" s="31">
        <v>1</v>
      </c>
      <c r="BC155" s="31">
        <v>1</v>
      </c>
      <c r="BD155" s="31">
        <v>1</v>
      </c>
      <c r="BE155" s="31">
        <v>1</v>
      </c>
      <c r="BF155" s="31">
        <v>1</v>
      </c>
      <c r="BG155" s="31">
        <v>1</v>
      </c>
      <c r="BH155" s="31">
        <v>1</v>
      </c>
      <c r="BI155" s="31">
        <v>1</v>
      </c>
      <c r="BJ155" s="31">
        <v>1</v>
      </c>
      <c r="BK155" s="31">
        <v>1</v>
      </c>
      <c r="BL155" s="31">
        <v>1</v>
      </c>
      <c r="BM155" s="31">
        <v>1</v>
      </c>
      <c r="BN155" s="31">
        <v>1</v>
      </c>
      <c r="BO155" s="31">
        <v>1</v>
      </c>
      <c r="BP155" s="31">
        <v>1</v>
      </c>
      <c r="BQ155" s="31"/>
      <c r="BR155" s="31"/>
      <c r="BS155" s="31"/>
      <c r="BT155" s="31"/>
      <c r="BU155" s="31"/>
      <c r="BV155" s="31"/>
      <c r="BW155" s="31"/>
      <c r="BX155" s="31"/>
      <c r="BY155" s="31"/>
      <c r="BZ155" s="31"/>
      <c r="CA155" s="31"/>
      <c r="CB155" s="31"/>
      <c r="CC155" s="31"/>
      <c r="CD155" s="31"/>
      <c r="CE155" s="31"/>
      <c r="CF155" s="31"/>
      <c r="CG155" s="31"/>
      <c r="CH155" s="31"/>
      <c r="CI155" s="31"/>
      <c r="CJ155" s="31"/>
      <c r="CK155" s="31"/>
      <c r="CL155" s="31"/>
      <c r="CM155" s="31"/>
      <c r="CN155" s="31"/>
      <c r="CO155" s="31"/>
      <c r="CP155" s="31"/>
      <c r="CQ155" s="31"/>
      <c r="CR155" s="31"/>
      <c r="CS155" s="31"/>
      <c r="CT155" s="31"/>
      <c r="CU155" s="31"/>
      <c r="CV155" s="31"/>
      <c r="CW155" s="31"/>
      <c r="CX155" s="31"/>
      <c r="CY155" s="31"/>
      <c r="CZ155" s="31"/>
      <c r="DA155" s="31"/>
      <c r="DB155" s="31"/>
      <c r="DC155" s="31"/>
      <c r="DD155" s="31"/>
      <c r="DE155" s="31"/>
      <c r="DF155" s="31"/>
      <c r="DG155" s="31"/>
      <c r="DH155" s="31"/>
      <c r="DI155" s="31"/>
      <c r="DJ155" s="31"/>
      <c r="DK155" s="31"/>
      <c r="DL155" s="31"/>
      <c r="DM155" s="31"/>
      <c r="DN155" s="31"/>
      <c r="DO155" s="31"/>
      <c r="DP155" s="31"/>
      <c r="DQ155" s="31"/>
      <c r="DR155" s="31"/>
      <c r="DS155" s="31"/>
      <c r="DT155" s="31"/>
      <c r="DU155" s="31"/>
      <c r="DV155" s="31"/>
      <c r="DW155" s="31"/>
      <c r="DX155" s="31"/>
      <c r="DY155" s="31"/>
      <c r="DZ155" s="31"/>
      <c r="EA155" s="31"/>
      <c r="EB155" s="31"/>
      <c r="EC155" s="31"/>
      <c r="ED155" s="31"/>
      <c r="EE155" s="31"/>
      <c r="EF155" s="31"/>
      <c r="EG155" s="31"/>
      <c r="EH155" s="31"/>
      <c r="EI155" s="31"/>
      <c r="EJ155" s="31"/>
      <c r="EK155" s="31"/>
      <c r="EL155" s="31"/>
      <c r="EM155" s="31"/>
      <c r="EN155" s="31"/>
      <c r="EO155" s="31"/>
      <c r="EP155" s="31"/>
      <c r="EQ155" s="31"/>
      <c r="ER155" s="31"/>
      <c r="ES155" s="31"/>
      <c r="ET155" s="31"/>
      <c r="EU155" s="31"/>
      <c r="EV155" s="31"/>
      <c r="EW155" s="31"/>
      <c r="EX155" s="31"/>
      <c r="EY155" s="31"/>
      <c r="EZ155" s="31"/>
      <c r="FA155" s="31"/>
      <c r="FB155" s="31"/>
      <c r="FC155" s="31"/>
      <c r="FD155" s="31"/>
      <c r="FE155" s="31"/>
      <c r="FF155" s="31"/>
      <c r="FG155" s="31"/>
      <c r="FH155" s="31"/>
      <c r="FI155" s="31"/>
      <c r="FJ155" s="31"/>
      <c r="FK155" s="31"/>
      <c r="FL155" s="31"/>
    </row>
    <row r="156" spans="1:168">
      <c r="A156" s="31"/>
      <c r="B156" s="28" t="str">
        <f>Produits!B155</f>
        <v>Issues de blé dur</v>
      </c>
      <c r="C156" s="31"/>
      <c r="D156" s="31"/>
      <c r="E156" s="31"/>
      <c r="F156" s="31"/>
      <c r="G156" s="31"/>
      <c r="H156" s="31"/>
      <c r="I156" s="31"/>
      <c r="J156" s="31"/>
      <c r="K156" s="31"/>
      <c r="L156" s="31"/>
      <c r="M156" s="31"/>
      <c r="N156" s="31"/>
      <c r="O156" s="31"/>
      <c r="P156" s="31"/>
      <c r="Q156" s="31"/>
      <c r="R156" s="31"/>
      <c r="S156" s="31"/>
      <c r="T156" s="31"/>
      <c r="U156" s="31"/>
      <c r="V156" s="31"/>
      <c r="W156" s="31">
        <v>1</v>
      </c>
      <c r="X156" s="31">
        <v>1</v>
      </c>
      <c r="Y156" s="31">
        <v>1</v>
      </c>
      <c r="Z156" s="31">
        <v>1</v>
      </c>
      <c r="AA156" s="31"/>
      <c r="AB156" s="31"/>
      <c r="AC156" s="31"/>
      <c r="AD156" s="31"/>
      <c r="AE156" s="31"/>
      <c r="AF156" s="31"/>
      <c r="AG156" s="31"/>
      <c r="AH156" s="31"/>
      <c r="AI156" s="31"/>
      <c r="AJ156" s="31"/>
      <c r="AK156" s="31"/>
      <c r="AL156" s="31"/>
      <c r="AM156" s="31"/>
      <c r="AN156" s="31"/>
      <c r="AO156" s="31"/>
      <c r="AP156" s="31"/>
      <c r="AQ156" s="31"/>
      <c r="AR156" s="31"/>
      <c r="AS156" s="31"/>
      <c r="AT156" s="31"/>
      <c r="AU156" s="31"/>
      <c r="AV156" s="31"/>
      <c r="AW156" s="31"/>
      <c r="AX156" s="31"/>
      <c r="AY156" s="31"/>
      <c r="AZ156" s="31"/>
      <c r="BA156" s="31"/>
      <c r="BB156" s="31"/>
      <c r="BC156" s="31"/>
      <c r="BD156" s="31"/>
      <c r="BE156" s="31"/>
      <c r="BF156" s="31"/>
      <c r="BG156" s="31"/>
      <c r="BH156" s="31"/>
      <c r="BI156" s="31"/>
      <c r="BJ156" s="31"/>
      <c r="BK156" s="31"/>
      <c r="BL156" s="31"/>
      <c r="BM156" s="31"/>
      <c r="BN156" s="31"/>
      <c r="BO156" s="31"/>
      <c r="BP156" s="31"/>
      <c r="BQ156" s="31"/>
      <c r="BR156" s="31"/>
      <c r="BS156" s="31"/>
      <c r="BT156" s="31"/>
      <c r="BU156" s="31"/>
      <c r="BV156" s="31"/>
      <c r="BW156" s="31"/>
      <c r="BX156" s="31"/>
      <c r="BY156" s="31"/>
      <c r="BZ156" s="31"/>
      <c r="CA156" s="31"/>
      <c r="CB156" s="31"/>
      <c r="CC156" s="31"/>
      <c r="CD156" s="31"/>
      <c r="CE156" s="31"/>
      <c r="CF156" s="31"/>
      <c r="CG156" s="31"/>
      <c r="CH156" s="31"/>
      <c r="CI156" s="31"/>
      <c r="CJ156" s="31"/>
      <c r="CK156" s="31"/>
      <c r="CL156" s="31"/>
      <c r="CM156" s="31"/>
      <c r="CN156" s="31"/>
      <c r="CO156" s="31"/>
      <c r="CP156" s="31"/>
      <c r="CQ156" s="31"/>
      <c r="CR156" s="31"/>
      <c r="CS156" s="31"/>
      <c r="CT156" s="31"/>
      <c r="CU156" s="31"/>
      <c r="CV156" s="31"/>
      <c r="CW156" s="31"/>
      <c r="CX156" s="31"/>
      <c r="CY156" s="31"/>
      <c r="CZ156" s="31"/>
      <c r="DA156" s="31"/>
      <c r="DB156" s="31"/>
      <c r="DC156" s="31"/>
      <c r="DD156" s="31"/>
      <c r="DE156" s="31"/>
      <c r="DF156" s="31"/>
      <c r="DG156" s="31"/>
      <c r="DH156" s="31"/>
      <c r="DI156" s="31"/>
      <c r="DJ156" s="31"/>
      <c r="DK156" s="31"/>
      <c r="DL156" s="31"/>
      <c r="DM156" s="31"/>
      <c r="DN156" s="31"/>
      <c r="DO156" s="31"/>
      <c r="DP156" s="31"/>
      <c r="DQ156" s="31"/>
      <c r="DR156" s="31"/>
      <c r="DS156" s="31"/>
      <c r="DT156" s="31"/>
      <c r="DU156" s="31"/>
      <c r="DV156" s="31"/>
      <c r="DW156" s="31"/>
      <c r="DX156" s="31"/>
      <c r="DY156" s="31"/>
      <c r="DZ156" s="31"/>
      <c r="EA156" s="31"/>
      <c r="EB156" s="31"/>
      <c r="EC156" s="31"/>
      <c r="ED156" s="31"/>
      <c r="EE156" s="31"/>
      <c r="EF156" s="31"/>
      <c r="EG156" s="31"/>
      <c r="EH156" s="31"/>
      <c r="EI156" s="31"/>
      <c r="EJ156" s="31"/>
      <c r="EK156" s="31"/>
      <c r="EL156" s="31"/>
      <c r="EM156" s="31"/>
      <c r="EN156" s="31"/>
      <c r="EO156" s="31"/>
      <c r="EP156" s="31"/>
      <c r="EQ156" s="31"/>
      <c r="ER156" s="31"/>
      <c r="ES156" s="31"/>
      <c r="ET156" s="31"/>
      <c r="EU156" s="31"/>
      <c r="EV156" s="31"/>
      <c r="EW156" s="31"/>
      <c r="EX156" s="31"/>
      <c r="EY156" s="31"/>
      <c r="EZ156" s="31"/>
      <c r="FA156" s="31"/>
      <c r="FB156" s="31"/>
      <c r="FC156" s="31"/>
      <c r="FD156" s="31"/>
      <c r="FE156" s="31"/>
      <c r="FF156" s="31"/>
      <c r="FG156" s="31"/>
      <c r="FH156" s="31"/>
      <c r="FI156" s="31"/>
      <c r="FJ156" s="31"/>
      <c r="FK156" s="31"/>
      <c r="FL156" s="31"/>
    </row>
    <row r="157" spans="1:168">
      <c r="A157" s="31"/>
      <c r="B157" s="28" t="str">
        <f>Produits!B156</f>
        <v>Issues de blé tendre</v>
      </c>
      <c r="C157" s="31"/>
      <c r="D157" s="31"/>
      <c r="E157" s="31"/>
      <c r="F157" s="31"/>
      <c r="G157" s="31"/>
      <c r="H157" s="31"/>
      <c r="I157" s="31"/>
      <c r="J157" s="31"/>
      <c r="K157" s="31"/>
      <c r="L157" s="31"/>
      <c r="M157" s="31"/>
      <c r="N157" s="31"/>
      <c r="O157" s="31"/>
      <c r="P157" s="31"/>
      <c r="Q157" s="31"/>
      <c r="R157" s="31"/>
      <c r="S157" s="31"/>
      <c r="T157" s="31"/>
      <c r="U157" s="31"/>
      <c r="V157" s="31"/>
      <c r="W157" s="31">
        <v>1</v>
      </c>
      <c r="X157" s="31"/>
      <c r="Y157" s="31"/>
      <c r="Z157" s="31"/>
      <c r="AA157" s="31">
        <v>1</v>
      </c>
      <c r="AB157" s="31">
        <v>1</v>
      </c>
      <c r="AC157" s="31">
        <v>1</v>
      </c>
      <c r="AD157" s="31"/>
      <c r="AE157" s="31"/>
      <c r="AF157" s="31"/>
      <c r="AG157" s="31"/>
      <c r="AH157" s="31"/>
      <c r="AI157" s="31"/>
      <c r="AJ157" s="31"/>
      <c r="AK157" s="31"/>
      <c r="AL157" s="31"/>
      <c r="AM157" s="31"/>
      <c r="AN157" s="31"/>
      <c r="AO157" s="31"/>
      <c r="AP157" s="31"/>
      <c r="AQ157" s="31"/>
      <c r="AR157" s="31"/>
      <c r="AS157" s="31"/>
      <c r="AT157" s="31"/>
      <c r="AU157" s="31"/>
      <c r="AV157" s="31"/>
      <c r="AW157" s="31"/>
      <c r="AX157" s="31"/>
      <c r="AY157" s="31"/>
      <c r="AZ157" s="31"/>
      <c r="BA157" s="31"/>
      <c r="BB157" s="31"/>
      <c r="BC157" s="31"/>
      <c r="BD157" s="31"/>
      <c r="BE157" s="31"/>
      <c r="BF157" s="31"/>
      <c r="BG157" s="31"/>
      <c r="BH157" s="31"/>
      <c r="BI157" s="31"/>
      <c r="BJ157" s="31"/>
      <c r="BK157" s="31"/>
      <c r="BL157" s="31"/>
      <c r="BM157" s="31"/>
      <c r="BN157" s="31"/>
      <c r="BO157" s="31"/>
      <c r="BP157" s="31"/>
      <c r="BQ157" s="31"/>
      <c r="BR157" s="31"/>
      <c r="BS157" s="31"/>
      <c r="BT157" s="31"/>
      <c r="BU157" s="31"/>
      <c r="BV157" s="31"/>
      <c r="BW157" s="31"/>
      <c r="BX157" s="31"/>
      <c r="BY157" s="31"/>
      <c r="BZ157" s="31"/>
      <c r="CA157" s="31"/>
      <c r="CB157" s="31"/>
      <c r="CC157" s="31"/>
      <c r="CD157" s="31"/>
      <c r="CE157" s="31"/>
      <c r="CF157" s="31"/>
      <c r="CG157" s="31"/>
      <c r="CH157" s="31"/>
      <c r="CI157" s="31"/>
      <c r="CJ157" s="31"/>
      <c r="CK157" s="31"/>
      <c r="CL157" s="31"/>
      <c r="CM157" s="31"/>
      <c r="CN157" s="31"/>
      <c r="CO157" s="31"/>
      <c r="CP157" s="31"/>
      <c r="CQ157" s="31"/>
      <c r="CR157" s="31"/>
      <c r="CS157" s="31"/>
      <c r="CT157" s="31"/>
      <c r="CU157" s="31"/>
      <c r="CV157" s="31"/>
      <c r="CW157" s="31"/>
      <c r="CX157" s="31"/>
      <c r="CY157" s="31"/>
      <c r="CZ157" s="31"/>
      <c r="DA157" s="31"/>
      <c r="DB157" s="31"/>
      <c r="DC157" s="31"/>
      <c r="DD157" s="31"/>
      <c r="DE157" s="31"/>
      <c r="DF157" s="31"/>
      <c r="DG157" s="31"/>
      <c r="DH157" s="31"/>
      <c r="DI157" s="31"/>
      <c r="DJ157" s="31"/>
      <c r="DK157" s="31"/>
      <c r="DL157" s="31"/>
      <c r="DM157" s="31"/>
      <c r="DN157" s="31"/>
      <c r="DO157" s="31"/>
      <c r="DP157" s="31"/>
      <c r="DQ157" s="31"/>
      <c r="DR157" s="31"/>
      <c r="DS157" s="31"/>
      <c r="DT157" s="31"/>
      <c r="DU157" s="31"/>
      <c r="DV157" s="31"/>
      <c r="DW157" s="31"/>
      <c r="DX157" s="31"/>
      <c r="DY157" s="31"/>
      <c r="DZ157" s="31"/>
      <c r="EA157" s="31"/>
      <c r="EB157" s="31"/>
      <c r="EC157" s="31"/>
      <c r="ED157" s="31"/>
      <c r="EE157" s="31"/>
      <c r="EF157" s="31"/>
      <c r="EG157" s="31"/>
      <c r="EH157" s="31"/>
      <c r="EI157" s="31"/>
      <c r="EJ157" s="31"/>
      <c r="EK157" s="31"/>
      <c r="EL157" s="31"/>
      <c r="EM157" s="31"/>
      <c r="EN157" s="31"/>
      <c r="EO157" s="31"/>
      <c r="EP157" s="31"/>
      <c r="EQ157" s="31"/>
      <c r="ER157" s="31"/>
      <c r="ES157" s="31"/>
      <c r="ET157" s="31"/>
      <c r="EU157" s="31"/>
      <c r="EV157" s="31"/>
      <c r="EW157" s="31"/>
      <c r="EX157" s="31"/>
      <c r="EY157" s="31"/>
      <c r="EZ157" s="31"/>
      <c r="FA157" s="31"/>
      <c r="FB157" s="31"/>
      <c r="FC157" s="31"/>
      <c r="FD157" s="31"/>
      <c r="FE157" s="31"/>
      <c r="FF157" s="31"/>
      <c r="FG157" s="31"/>
      <c r="FH157" s="31"/>
      <c r="FI157" s="31"/>
      <c r="FJ157" s="31"/>
      <c r="FK157" s="31"/>
      <c r="FL157" s="31"/>
    </row>
    <row r="158" spans="1:168">
      <c r="A158" s="31"/>
      <c r="B158" s="28" t="str">
        <f>Produits!B157</f>
        <v>Issues de maïs-grain</v>
      </c>
      <c r="C158" s="31"/>
      <c r="D158" s="31"/>
      <c r="E158" s="31"/>
      <c r="F158" s="31"/>
      <c r="G158" s="31"/>
      <c r="H158" s="31"/>
      <c r="I158" s="31"/>
      <c r="J158" s="31"/>
      <c r="K158" s="31"/>
      <c r="L158" s="31"/>
      <c r="M158" s="31"/>
      <c r="N158" s="31"/>
      <c r="O158" s="31"/>
      <c r="P158" s="31"/>
      <c r="Q158" s="31"/>
      <c r="R158" s="31"/>
      <c r="S158" s="31"/>
      <c r="T158" s="31"/>
      <c r="U158" s="31"/>
      <c r="V158" s="31"/>
      <c r="W158" s="31">
        <v>1</v>
      </c>
      <c r="X158" s="31"/>
      <c r="Y158" s="31"/>
      <c r="Z158" s="31"/>
      <c r="AA158" s="31"/>
      <c r="AB158" s="31"/>
      <c r="AC158" s="31"/>
      <c r="AD158" s="31"/>
      <c r="AE158" s="31"/>
      <c r="AF158" s="31"/>
      <c r="AG158" s="31">
        <v>1</v>
      </c>
      <c r="AH158" s="31">
        <v>1</v>
      </c>
      <c r="AI158" s="31">
        <v>1</v>
      </c>
      <c r="AJ158" s="31"/>
      <c r="AK158" s="31"/>
      <c r="AL158" s="31"/>
      <c r="AM158" s="31"/>
      <c r="AN158" s="31"/>
      <c r="AO158" s="31"/>
      <c r="AP158" s="31"/>
      <c r="AQ158" s="31"/>
      <c r="AR158" s="31"/>
      <c r="AS158" s="31"/>
      <c r="AT158" s="31"/>
      <c r="AU158" s="31"/>
      <c r="AV158" s="31"/>
      <c r="AW158" s="31"/>
      <c r="AX158" s="31"/>
      <c r="AY158" s="31"/>
      <c r="AZ158" s="31"/>
      <c r="BA158" s="31"/>
      <c r="BB158" s="31"/>
      <c r="BC158" s="31"/>
      <c r="BD158" s="31"/>
      <c r="BE158" s="31"/>
      <c r="BF158" s="31"/>
      <c r="BG158" s="31"/>
      <c r="BH158" s="31"/>
      <c r="BI158" s="31"/>
      <c r="BJ158" s="31"/>
      <c r="BK158" s="31"/>
      <c r="BL158" s="31"/>
      <c r="BM158" s="31"/>
      <c r="BN158" s="31"/>
      <c r="BO158" s="31"/>
      <c r="BP158" s="31"/>
      <c r="BQ158" s="31"/>
      <c r="BR158" s="31"/>
      <c r="BS158" s="31"/>
      <c r="BT158" s="31"/>
      <c r="BU158" s="31"/>
      <c r="BV158" s="31"/>
      <c r="BW158" s="31"/>
      <c r="BX158" s="31"/>
      <c r="BY158" s="31"/>
      <c r="BZ158" s="31"/>
      <c r="CA158" s="31"/>
      <c r="CB158" s="31"/>
      <c r="CC158" s="31"/>
      <c r="CD158" s="31"/>
      <c r="CE158" s="31"/>
      <c r="CF158" s="31"/>
      <c r="CG158" s="31"/>
      <c r="CH158" s="31"/>
      <c r="CI158" s="31"/>
      <c r="CJ158" s="31"/>
      <c r="CK158" s="31"/>
      <c r="CL158" s="31"/>
      <c r="CM158" s="31"/>
      <c r="CN158" s="31"/>
      <c r="CO158" s="31"/>
      <c r="CP158" s="31"/>
      <c r="CQ158" s="31"/>
      <c r="CR158" s="31"/>
      <c r="CS158" s="31"/>
      <c r="CT158" s="31"/>
      <c r="CU158" s="31"/>
      <c r="CV158" s="31"/>
      <c r="CW158" s="31"/>
      <c r="CX158" s="31"/>
      <c r="CY158" s="31"/>
      <c r="CZ158" s="31"/>
      <c r="DA158" s="31"/>
      <c r="DB158" s="31"/>
      <c r="DC158" s="31"/>
      <c r="DD158" s="31"/>
      <c r="DE158" s="31"/>
      <c r="DF158" s="31"/>
      <c r="DG158" s="31"/>
      <c r="DH158" s="31"/>
      <c r="DI158" s="31"/>
      <c r="DJ158" s="31"/>
      <c r="DK158" s="31"/>
      <c r="DL158" s="31"/>
      <c r="DM158" s="31"/>
      <c r="DN158" s="31"/>
      <c r="DO158" s="31"/>
      <c r="DP158" s="31"/>
      <c r="DQ158" s="31"/>
      <c r="DR158" s="31"/>
      <c r="DS158" s="31"/>
      <c r="DT158" s="31"/>
      <c r="DU158" s="31"/>
      <c r="DV158" s="31"/>
      <c r="DW158" s="31"/>
      <c r="DX158" s="31"/>
      <c r="DY158" s="31"/>
      <c r="DZ158" s="31"/>
      <c r="EA158" s="31"/>
      <c r="EB158" s="31"/>
      <c r="EC158" s="31"/>
      <c r="ED158" s="31"/>
      <c r="EE158" s="31"/>
      <c r="EF158" s="31"/>
      <c r="EG158" s="31"/>
      <c r="EH158" s="31"/>
      <c r="EI158" s="31"/>
      <c r="EJ158" s="31"/>
      <c r="EK158" s="31"/>
      <c r="EL158" s="31"/>
      <c r="EM158" s="31"/>
      <c r="EN158" s="31"/>
      <c r="EO158" s="31"/>
      <c r="EP158" s="31"/>
      <c r="EQ158" s="31"/>
      <c r="ER158" s="31"/>
      <c r="ES158" s="31"/>
      <c r="ET158" s="31"/>
      <c r="EU158" s="31"/>
      <c r="EV158" s="31"/>
      <c r="EW158" s="31"/>
      <c r="EX158" s="31"/>
      <c r="EY158" s="31"/>
      <c r="EZ158" s="31"/>
      <c r="FA158" s="31"/>
      <c r="FB158" s="31"/>
      <c r="FC158" s="31"/>
      <c r="FD158" s="31"/>
      <c r="FE158" s="31"/>
      <c r="FF158" s="31"/>
      <c r="FG158" s="31"/>
      <c r="FH158" s="31"/>
      <c r="FI158" s="31"/>
      <c r="FJ158" s="31"/>
      <c r="FK158" s="31"/>
      <c r="FL158" s="31"/>
    </row>
    <row r="159" spans="1:168">
      <c r="A159" s="31"/>
      <c r="B159" s="28" t="str">
        <f>Produits!B158</f>
        <v>Issues d'orge</v>
      </c>
      <c r="C159" s="31"/>
      <c r="D159" s="31"/>
      <c r="E159" s="31"/>
      <c r="F159" s="31"/>
      <c r="G159" s="31"/>
      <c r="H159" s="31"/>
      <c r="I159" s="31"/>
      <c r="J159" s="31"/>
      <c r="K159" s="31"/>
      <c r="L159" s="31"/>
      <c r="M159" s="31"/>
      <c r="N159" s="31"/>
      <c r="O159" s="31"/>
      <c r="P159" s="31"/>
      <c r="Q159" s="31"/>
      <c r="R159" s="31"/>
      <c r="S159" s="31"/>
      <c r="T159" s="31"/>
      <c r="U159" s="31"/>
      <c r="V159" s="31"/>
      <c r="W159" s="31">
        <v>1</v>
      </c>
      <c r="X159" s="31"/>
      <c r="Y159" s="31"/>
      <c r="Z159" s="31"/>
      <c r="AA159" s="31"/>
      <c r="AB159" s="31"/>
      <c r="AC159" s="31"/>
      <c r="AD159" s="31"/>
      <c r="AE159" s="31"/>
      <c r="AF159" s="31"/>
      <c r="AG159" s="31"/>
      <c r="AH159" s="31"/>
      <c r="AI159" s="31"/>
      <c r="AJ159" s="31">
        <v>1</v>
      </c>
      <c r="AK159" s="31">
        <v>1</v>
      </c>
      <c r="AL159" s="31">
        <v>1</v>
      </c>
      <c r="AM159" s="31"/>
      <c r="AN159" s="31"/>
      <c r="AO159" s="31"/>
      <c r="AP159" s="31"/>
      <c r="AQ159" s="31"/>
      <c r="AR159" s="31"/>
      <c r="AS159" s="31"/>
      <c r="AT159" s="31"/>
      <c r="AU159" s="31"/>
      <c r="AV159" s="31"/>
      <c r="AW159" s="31"/>
      <c r="AX159" s="31"/>
      <c r="AY159" s="31"/>
      <c r="AZ159" s="31"/>
      <c r="BA159" s="31"/>
      <c r="BB159" s="31"/>
      <c r="BC159" s="31"/>
      <c r="BD159" s="31"/>
      <c r="BE159" s="31"/>
      <c r="BF159" s="31"/>
      <c r="BG159" s="31"/>
      <c r="BH159" s="31"/>
      <c r="BI159" s="31"/>
      <c r="BJ159" s="31"/>
      <c r="BK159" s="31"/>
      <c r="BL159" s="31"/>
      <c r="BM159" s="31"/>
      <c r="BN159" s="31"/>
      <c r="BO159" s="31"/>
      <c r="BP159" s="31"/>
      <c r="BQ159" s="31"/>
      <c r="BR159" s="31"/>
      <c r="BS159" s="31"/>
      <c r="BT159" s="31"/>
      <c r="BU159" s="31"/>
      <c r="BV159" s="31"/>
      <c r="BW159" s="31"/>
      <c r="BX159" s="31"/>
      <c r="BY159" s="31"/>
      <c r="BZ159" s="31"/>
      <c r="CA159" s="31"/>
      <c r="CB159" s="31"/>
      <c r="CC159" s="31"/>
      <c r="CD159" s="31"/>
      <c r="CE159" s="31"/>
      <c r="CF159" s="31"/>
      <c r="CG159" s="31"/>
      <c r="CH159" s="31"/>
      <c r="CI159" s="31"/>
      <c r="CJ159" s="31"/>
      <c r="CK159" s="31"/>
      <c r="CL159" s="31"/>
      <c r="CM159" s="31"/>
      <c r="CN159" s="31"/>
      <c r="CO159" s="31"/>
      <c r="CP159" s="31"/>
      <c r="CQ159" s="31"/>
      <c r="CR159" s="31"/>
      <c r="CS159" s="31"/>
      <c r="CT159" s="31"/>
      <c r="CU159" s="31"/>
      <c r="CV159" s="31"/>
      <c r="CW159" s="31"/>
      <c r="CX159" s="31"/>
      <c r="CY159" s="31"/>
      <c r="CZ159" s="31"/>
      <c r="DA159" s="31"/>
      <c r="DB159" s="31"/>
      <c r="DC159" s="31"/>
      <c r="DD159" s="31"/>
      <c r="DE159" s="31"/>
      <c r="DF159" s="31"/>
      <c r="DG159" s="31"/>
      <c r="DH159" s="31"/>
      <c r="DI159" s="31"/>
      <c r="DJ159" s="31"/>
      <c r="DK159" s="31"/>
      <c r="DL159" s="31"/>
      <c r="DM159" s="31"/>
      <c r="DN159" s="31"/>
      <c r="DO159" s="31"/>
      <c r="DP159" s="31"/>
      <c r="DQ159" s="31"/>
      <c r="DR159" s="31"/>
      <c r="DS159" s="31"/>
      <c r="DT159" s="31"/>
      <c r="DU159" s="31"/>
      <c r="DV159" s="31"/>
      <c r="DW159" s="31"/>
      <c r="DX159" s="31"/>
      <c r="DY159" s="31"/>
      <c r="DZ159" s="31"/>
      <c r="EA159" s="31"/>
      <c r="EB159" s="31"/>
      <c r="EC159" s="31"/>
      <c r="ED159" s="31"/>
      <c r="EE159" s="31"/>
      <c r="EF159" s="31"/>
      <c r="EG159" s="31"/>
      <c r="EH159" s="31"/>
      <c r="EI159" s="31"/>
      <c r="EJ159" s="31"/>
      <c r="EK159" s="31"/>
      <c r="EL159" s="31"/>
      <c r="EM159" s="31"/>
      <c r="EN159" s="31"/>
      <c r="EO159" s="31"/>
      <c r="EP159" s="31"/>
      <c r="EQ159" s="31"/>
      <c r="ER159" s="31"/>
      <c r="ES159" s="31"/>
      <c r="ET159" s="31"/>
      <c r="EU159" s="31"/>
      <c r="EV159" s="31"/>
      <c r="EW159" s="31"/>
      <c r="EX159" s="31"/>
      <c r="EY159" s="31"/>
      <c r="EZ159" s="31"/>
      <c r="FA159" s="31"/>
      <c r="FB159" s="31"/>
      <c r="FC159" s="31"/>
      <c r="FD159" s="31"/>
      <c r="FE159" s="31"/>
      <c r="FF159" s="31"/>
      <c r="FG159" s="31"/>
      <c r="FH159" s="31"/>
      <c r="FI159" s="31"/>
      <c r="FJ159" s="31"/>
      <c r="FK159" s="31"/>
      <c r="FL159" s="31"/>
    </row>
    <row r="160" spans="1:168">
      <c r="A160" s="31"/>
      <c r="B160" s="28" t="str">
        <f>Produits!B159</f>
        <v>Issues de seigle</v>
      </c>
      <c r="C160" s="31"/>
      <c r="D160" s="31"/>
      <c r="E160" s="31"/>
      <c r="F160" s="31"/>
      <c r="G160" s="31"/>
      <c r="H160" s="31"/>
      <c r="I160" s="31"/>
      <c r="J160" s="31"/>
      <c r="K160" s="31"/>
      <c r="L160" s="31"/>
      <c r="M160" s="31"/>
      <c r="N160" s="31"/>
      <c r="O160" s="31"/>
      <c r="P160" s="31"/>
      <c r="Q160" s="31"/>
      <c r="R160" s="31"/>
      <c r="S160" s="31"/>
      <c r="T160" s="31"/>
      <c r="U160" s="31"/>
      <c r="V160" s="31"/>
      <c r="W160" s="31">
        <v>1</v>
      </c>
      <c r="X160" s="31"/>
      <c r="Y160" s="31"/>
      <c r="Z160" s="31"/>
      <c r="AA160" s="31"/>
      <c r="AB160" s="31"/>
      <c r="AC160" s="31"/>
      <c r="AD160" s="31"/>
      <c r="AE160" s="31"/>
      <c r="AF160" s="31"/>
      <c r="AG160" s="31"/>
      <c r="AH160" s="31"/>
      <c r="AI160" s="31"/>
      <c r="AJ160" s="31"/>
      <c r="AK160" s="31"/>
      <c r="AL160" s="31"/>
      <c r="AM160" s="31">
        <v>1</v>
      </c>
      <c r="AN160" s="31">
        <v>1</v>
      </c>
      <c r="AO160" s="31">
        <v>1</v>
      </c>
      <c r="AP160" s="31"/>
      <c r="AQ160" s="31"/>
      <c r="AR160" s="31"/>
      <c r="AS160" s="31"/>
      <c r="AT160" s="31"/>
      <c r="AU160" s="31"/>
      <c r="AV160" s="31"/>
      <c r="AW160" s="31"/>
      <c r="AX160" s="31"/>
      <c r="AY160" s="31"/>
      <c r="AZ160" s="31"/>
      <c r="BA160" s="31"/>
      <c r="BB160" s="31"/>
      <c r="BC160" s="31"/>
      <c r="BD160" s="31"/>
      <c r="BE160" s="31"/>
      <c r="BF160" s="31"/>
      <c r="BG160" s="31"/>
      <c r="BH160" s="31"/>
      <c r="BI160" s="31"/>
      <c r="BJ160" s="31"/>
      <c r="BK160" s="31"/>
      <c r="BL160" s="31"/>
      <c r="BM160" s="31"/>
      <c r="BN160" s="31"/>
      <c r="BO160" s="31"/>
      <c r="BP160" s="31"/>
      <c r="BQ160" s="31"/>
      <c r="BR160" s="31"/>
      <c r="BS160" s="31"/>
      <c r="BT160" s="31"/>
      <c r="BU160" s="31"/>
      <c r="BV160" s="31"/>
      <c r="BW160" s="31"/>
      <c r="BX160" s="31"/>
      <c r="BY160" s="31"/>
      <c r="BZ160" s="31"/>
      <c r="CA160" s="31"/>
      <c r="CB160" s="31"/>
      <c r="CC160" s="31"/>
      <c r="CD160" s="31"/>
      <c r="CE160" s="31"/>
      <c r="CF160" s="31"/>
      <c r="CG160" s="31"/>
      <c r="CH160" s="31"/>
      <c r="CI160" s="31"/>
      <c r="CJ160" s="31"/>
      <c r="CK160" s="31"/>
      <c r="CL160" s="31"/>
      <c r="CM160" s="31"/>
      <c r="CN160" s="31"/>
      <c r="CO160" s="31"/>
      <c r="CP160" s="31"/>
      <c r="CQ160" s="31"/>
      <c r="CR160" s="31"/>
      <c r="CS160" s="31"/>
      <c r="CT160" s="31"/>
      <c r="CU160" s="31"/>
      <c r="CV160" s="31"/>
      <c r="CW160" s="31"/>
      <c r="CX160" s="31"/>
      <c r="CY160" s="31"/>
      <c r="CZ160" s="31"/>
      <c r="DA160" s="31"/>
      <c r="DB160" s="31"/>
      <c r="DC160" s="31"/>
      <c r="DD160" s="31"/>
      <c r="DE160" s="31"/>
      <c r="DF160" s="31"/>
      <c r="DG160" s="31"/>
      <c r="DH160" s="31"/>
      <c r="DI160" s="31"/>
      <c r="DJ160" s="31"/>
      <c r="DK160" s="31"/>
      <c r="DL160" s="31"/>
      <c r="DM160" s="31"/>
      <c r="DN160" s="31"/>
      <c r="DO160" s="31"/>
      <c r="DP160" s="31"/>
      <c r="DQ160" s="31"/>
      <c r="DR160" s="31"/>
      <c r="DS160" s="31"/>
      <c r="DT160" s="31"/>
      <c r="DU160" s="31"/>
      <c r="DV160" s="31"/>
      <c r="DW160" s="31"/>
      <c r="DX160" s="31"/>
      <c r="DY160" s="31"/>
      <c r="DZ160" s="31"/>
      <c r="EA160" s="31"/>
      <c r="EB160" s="31"/>
      <c r="EC160" s="31"/>
      <c r="ED160" s="31"/>
      <c r="EE160" s="31"/>
      <c r="EF160" s="31"/>
      <c r="EG160" s="31"/>
      <c r="EH160" s="31"/>
      <c r="EI160" s="31"/>
      <c r="EJ160" s="31"/>
      <c r="EK160" s="31"/>
      <c r="EL160" s="31"/>
      <c r="EM160" s="31"/>
      <c r="EN160" s="31"/>
      <c r="EO160" s="31"/>
      <c r="EP160" s="31"/>
      <c r="EQ160" s="31"/>
      <c r="ER160" s="31"/>
      <c r="ES160" s="31"/>
      <c r="ET160" s="31"/>
      <c r="EU160" s="31"/>
      <c r="EV160" s="31"/>
      <c r="EW160" s="31"/>
      <c r="EX160" s="31"/>
      <c r="EY160" s="31"/>
      <c r="EZ160" s="31"/>
      <c r="FA160" s="31"/>
      <c r="FB160" s="31"/>
      <c r="FC160" s="31"/>
      <c r="FD160" s="31"/>
      <c r="FE160" s="31"/>
      <c r="FF160" s="31"/>
      <c r="FG160" s="31"/>
      <c r="FH160" s="31"/>
      <c r="FI160" s="31"/>
      <c r="FJ160" s="31"/>
      <c r="FK160" s="31"/>
      <c r="FL160" s="31"/>
    </row>
    <row r="161" spans="1:168">
      <c r="A161" s="31"/>
      <c r="B161" s="28" t="str">
        <f>Produits!B160</f>
        <v>Issues d'avoine</v>
      </c>
      <c r="C161" s="31"/>
      <c r="D161" s="31"/>
      <c r="E161" s="31"/>
      <c r="F161" s="31"/>
      <c r="G161" s="31"/>
      <c r="H161" s="31"/>
      <c r="I161" s="31"/>
      <c r="J161" s="31"/>
      <c r="K161" s="31"/>
      <c r="L161" s="31"/>
      <c r="M161" s="31"/>
      <c r="N161" s="31"/>
      <c r="O161" s="31"/>
      <c r="P161" s="31"/>
      <c r="Q161" s="31"/>
      <c r="R161" s="31"/>
      <c r="S161" s="31"/>
      <c r="T161" s="31"/>
      <c r="U161" s="31"/>
      <c r="V161" s="31"/>
      <c r="W161" s="31">
        <v>1</v>
      </c>
      <c r="X161" s="31"/>
      <c r="Y161" s="31"/>
      <c r="Z161" s="31"/>
      <c r="AA161" s="31"/>
      <c r="AB161" s="31"/>
      <c r="AC161" s="31"/>
      <c r="AD161" s="31"/>
      <c r="AE161" s="31"/>
      <c r="AF161" s="31"/>
      <c r="AG161" s="31"/>
      <c r="AH161" s="31"/>
      <c r="AI161" s="31"/>
      <c r="AJ161" s="31"/>
      <c r="AK161" s="31"/>
      <c r="AL161" s="31"/>
      <c r="AM161" s="31"/>
      <c r="AN161" s="31"/>
      <c r="AO161" s="31"/>
      <c r="AP161" s="31">
        <v>1</v>
      </c>
      <c r="AQ161" s="31">
        <v>1</v>
      </c>
      <c r="AR161" s="31">
        <v>1</v>
      </c>
      <c r="AS161" s="31"/>
      <c r="AT161" s="31"/>
      <c r="AU161" s="31"/>
      <c r="AV161" s="31"/>
      <c r="AW161" s="31"/>
      <c r="AX161" s="31"/>
      <c r="AY161" s="31"/>
      <c r="AZ161" s="31"/>
      <c r="BA161" s="31"/>
      <c r="BB161" s="31"/>
      <c r="BC161" s="31"/>
      <c r="BD161" s="31"/>
      <c r="BE161" s="31"/>
      <c r="BF161" s="31"/>
      <c r="BG161" s="31"/>
      <c r="BH161" s="31"/>
      <c r="BI161" s="31"/>
      <c r="BJ161" s="31"/>
      <c r="BK161" s="31"/>
      <c r="BL161" s="31"/>
      <c r="BM161" s="31"/>
      <c r="BN161" s="31"/>
      <c r="BO161" s="31"/>
      <c r="BP161" s="31"/>
      <c r="BQ161" s="31"/>
      <c r="BR161" s="31"/>
      <c r="BS161" s="31"/>
      <c r="BT161" s="31"/>
      <c r="BU161" s="31"/>
      <c r="BV161" s="31"/>
      <c r="BW161" s="31"/>
      <c r="BX161" s="31"/>
      <c r="BY161" s="31"/>
      <c r="BZ161" s="31"/>
      <c r="CA161" s="31"/>
      <c r="CB161" s="31"/>
      <c r="CC161" s="31"/>
      <c r="CD161" s="31"/>
      <c r="CE161" s="31"/>
      <c r="CF161" s="31"/>
      <c r="CG161" s="31"/>
      <c r="CH161" s="31"/>
      <c r="CI161" s="31"/>
      <c r="CJ161" s="31"/>
      <c r="CK161" s="31"/>
      <c r="CL161" s="31"/>
      <c r="CM161" s="31"/>
      <c r="CN161" s="31"/>
      <c r="CO161" s="31"/>
      <c r="CP161" s="31"/>
      <c r="CQ161" s="31"/>
      <c r="CR161" s="31"/>
      <c r="CS161" s="31"/>
      <c r="CT161" s="31"/>
      <c r="CU161" s="31"/>
      <c r="CV161" s="31"/>
      <c r="CW161" s="31"/>
      <c r="CX161" s="31"/>
      <c r="CY161" s="31"/>
      <c r="CZ161" s="31"/>
      <c r="DA161" s="31"/>
      <c r="DB161" s="31"/>
      <c r="DC161" s="31"/>
      <c r="DD161" s="31"/>
      <c r="DE161" s="31"/>
      <c r="DF161" s="31"/>
      <c r="DG161" s="31"/>
      <c r="DH161" s="31"/>
      <c r="DI161" s="31"/>
      <c r="DJ161" s="31"/>
      <c r="DK161" s="31"/>
      <c r="DL161" s="31"/>
      <c r="DM161" s="31"/>
      <c r="DN161" s="31"/>
      <c r="DO161" s="31"/>
      <c r="DP161" s="31"/>
      <c r="DQ161" s="31"/>
      <c r="DR161" s="31"/>
      <c r="DS161" s="31"/>
      <c r="DT161" s="31"/>
      <c r="DU161" s="31"/>
      <c r="DV161" s="31"/>
      <c r="DW161" s="31"/>
      <c r="DX161" s="31"/>
      <c r="DY161" s="31"/>
      <c r="DZ161" s="31"/>
      <c r="EA161" s="31"/>
      <c r="EB161" s="31"/>
      <c r="EC161" s="31"/>
      <c r="ED161" s="31"/>
      <c r="EE161" s="31"/>
      <c r="EF161" s="31"/>
      <c r="EG161" s="31"/>
      <c r="EH161" s="31"/>
      <c r="EI161" s="31"/>
      <c r="EJ161" s="31"/>
      <c r="EK161" s="31"/>
      <c r="EL161" s="31"/>
      <c r="EM161" s="31"/>
      <c r="EN161" s="31"/>
      <c r="EO161" s="31"/>
      <c r="EP161" s="31"/>
      <c r="EQ161" s="31"/>
      <c r="ER161" s="31"/>
      <c r="ES161" s="31"/>
      <c r="ET161" s="31"/>
      <c r="EU161" s="31"/>
      <c r="EV161" s="31"/>
      <c r="EW161" s="31"/>
      <c r="EX161" s="31"/>
      <c r="EY161" s="31"/>
      <c r="EZ161" s="31"/>
      <c r="FA161" s="31"/>
      <c r="FB161" s="31"/>
      <c r="FC161" s="31"/>
      <c r="FD161" s="31"/>
      <c r="FE161" s="31"/>
      <c r="FF161" s="31"/>
      <c r="FG161" s="31"/>
      <c r="FH161" s="31"/>
      <c r="FI161" s="31"/>
      <c r="FJ161" s="31"/>
      <c r="FK161" s="31"/>
      <c r="FL161" s="31"/>
    </row>
    <row r="162" spans="1:168">
      <c r="A162" s="31"/>
      <c r="B162" s="28" t="str">
        <f>Produits!B161</f>
        <v>Issues de sorgho-grain</v>
      </c>
      <c r="C162" s="31"/>
      <c r="D162" s="31"/>
      <c r="E162" s="31"/>
      <c r="F162" s="31"/>
      <c r="G162" s="31"/>
      <c r="H162" s="31"/>
      <c r="I162" s="31"/>
      <c r="J162" s="31"/>
      <c r="K162" s="31"/>
      <c r="L162" s="31"/>
      <c r="M162" s="31"/>
      <c r="N162" s="31"/>
      <c r="O162" s="31"/>
      <c r="P162" s="31"/>
      <c r="Q162" s="31"/>
      <c r="R162" s="31"/>
      <c r="S162" s="31"/>
      <c r="T162" s="31"/>
      <c r="U162" s="31"/>
      <c r="V162" s="31"/>
      <c r="W162" s="31">
        <v>1</v>
      </c>
      <c r="X162" s="31"/>
      <c r="Y162" s="31"/>
      <c r="Z162" s="31"/>
      <c r="AA162" s="31"/>
      <c r="AB162" s="31"/>
      <c r="AC162" s="31"/>
      <c r="AD162" s="31"/>
      <c r="AE162" s="31"/>
      <c r="AF162" s="31"/>
      <c r="AG162" s="31"/>
      <c r="AH162" s="31"/>
      <c r="AI162" s="31"/>
      <c r="AJ162" s="31"/>
      <c r="AK162" s="31"/>
      <c r="AL162" s="31"/>
      <c r="AM162" s="31"/>
      <c r="AN162" s="31"/>
      <c r="AO162" s="31"/>
      <c r="AP162" s="31"/>
      <c r="AQ162" s="31"/>
      <c r="AR162" s="31"/>
      <c r="AS162" s="31">
        <v>1</v>
      </c>
      <c r="AT162" s="31">
        <v>1</v>
      </c>
      <c r="AU162" s="31">
        <v>1</v>
      </c>
      <c r="AV162" s="31"/>
      <c r="AW162" s="31"/>
      <c r="AX162" s="31"/>
      <c r="AY162" s="31"/>
      <c r="AZ162" s="31"/>
      <c r="BA162" s="31"/>
      <c r="BB162" s="31"/>
      <c r="BC162" s="31"/>
      <c r="BD162" s="31"/>
      <c r="BE162" s="31"/>
      <c r="BF162" s="31"/>
      <c r="BG162" s="31"/>
      <c r="BH162" s="31"/>
      <c r="BI162" s="31"/>
      <c r="BJ162" s="31"/>
      <c r="BK162" s="31"/>
      <c r="BL162" s="31"/>
      <c r="BM162" s="31"/>
      <c r="BN162" s="31"/>
      <c r="BO162" s="31"/>
      <c r="BP162" s="31"/>
      <c r="BQ162" s="31"/>
      <c r="BR162" s="31"/>
      <c r="BS162" s="31"/>
      <c r="BT162" s="31"/>
      <c r="BU162" s="31"/>
      <c r="BV162" s="31"/>
      <c r="BW162" s="31"/>
      <c r="BX162" s="31"/>
      <c r="BY162" s="31"/>
      <c r="BZ162" s="31"/>
      <c r="CA162" s="31"/>
      <c r="CB162" s="31"/>
      <c r="CC162" s="31"/>
      <c r="CD162" s="31"/>
      <c r="CE162" s="31"/>
      <c r="CF162" s="31"/>
      <c r="CG162" s="31"/>
      <c r="CH162" s="31"/>
      <c r="CI162" s="31"/>
      <c r="CJ162" s="31"/>
      <c r="CK162" s="31"/>
      <c r="CL162" s="31"/>
      <c r="CM162" s="31"/>
      <c r="CN162" s="31"/>
      <c r="CO162" s="31"/>
      <c r="CP162" s="31"/>
      <c r="CQ162" s="31"/>
      <c r="CR162" s="31"/>
      <c r="CS162" s="31"/>
      <c r="CT162" s="31"/>
      <c r="CU162" s="31"/>
      <c r="CV162" s="31"/>
      <c r="CW162" s="31"/>
      <c r="CX162" s="31"/>
      <c r="CY162" s="31"/>
      <c r="CZ162" s="31"/>
      <c r="DA162" s="31"/>
      <c r="DB162" s="31"/>
      <c r="DC162" s="31"/>
      <c r="DD162" s="31"/>
      <c r="DE162" s="31"/>
      <c r="DF162" s="31"/>
      <c r="DG162" s="31"/>
      <c r="DH162" s="31"/>
      <c r="DI162" s="31"/>
      <c r="DJ162" s="31"/>
      <c r="DK162" s="31"/>
      <c r="DL162" s="31"/>
      <c r="DM162" s="31"/>
      <c r="DN162" s="31"/>
      <c r="DO162" s="31"/>
      <c r="DP162" s="31"/>
      <c r="DQ162" s="31"/>
      <c r="DR162" s="31"/>
      <c r="DS162" s="31"/>
      <c r="DT162" s="31"/>
      <c r="DU162" s="31"/>
      <c r="DV162" s="31"/>
      <c r="DW162" s="31"/>
      <c r="DX162" s="31"/>
      <c r="DY162" s="31"/>
      <c r="DZ162" s="31"/>
      <c r="EA162" s="31"/>
      <c r="EB162" s="31"/>
      <c r="EC162" s="31"/>
      <c r="ED162" s="31"/>
      <c r="EE162" s="31"/>
      <c r="EF162" s="31"/>
      <c r="EG162" s="31"/>
      <c r="EH162" s="31"/>
      <c r="EI162" s="31"/>
      <c r="EJ162" s="31"/>
      <c r="EK162" s="31"/>
      <c r="EL162" s="31"/>
      <c r="EM162" s="31"/>
      <c r="EN162" s="31"/>
      <c r="EO162" s="31"/>
      <c r="EP162" s="31"/>
      <c r="EQ162" s="31"/>
      <c r="ER162" s="31"/>
      <c r="ES162" s="31"/>
      <c r="ET162" s="31"/>
      <c r="EU162" s="31"/>
      <c r="EV162" s="31"/>
      <c r="EW162" s="31"/>
      <c r="EX162" s="31"/>
      <c r="EY162" s="31"/>
      <c r="EZ162" s="31"/>
      <c r="FA162" s="31"/>
      <c r="FB162" s="31"/>
      <c r="FC162" s="31"/>
      <c r="FD162" s="31"/>
      <c r="FE162" s="31"/>
      <c r="FF162" s="31"/>
      <c r="FG162" s="31"/>
      <c r="FH162" s="31"/>
      <c r="FI162" s="31"/>
      <c r="FJ162" s="31"/>
      <c r="FK162" s="31"/>
      <c r="FL162" s="31"/>
    </row>
    <row r="163" spans="1:168">
      <c r="A163" s="31"/>
      <c r="B163" s="28" t="str">
        <f>Produits!B162</f>
        <v>Issues de triticale</v>
      </c>
      <c r="C163" s="31"/>
      <c r="D163" s="31"/>
      <c r="E163" s="31"/>
      <c r="F163" s="31"/>
      <c r="G163" s="31"/>
      <c r="H163" s="31"/>
      <c r="I163" s="31"/>
      <c r="J163" s="31"/>
      <c r="K163" s="31"/>
      <c r="L163" s="31"/>
      <c r="M163" s="31"/>
      <c r="N163" s="31"/>
      <c r="O163" s="31"/>
      <c r="P163" s="31"/>
      <c r="Q163" s="31"/>
      <c r="R163" s="31"/>
      <c r="S163" s="31"/>
      <c r="T163" s="31"/>
      <c r="U163" s="31"/>
      <c r="V163" s="31"/>
      <c r="W163" s="31">
        <v>1</v>
      </c>
      <c r="X163" s="31"/>
      <c r="Y163" s="31"/>
      <c r="Z163" s="31"/>
      <c r="AA163" s="31"/>
      <c r="AB163" s="31"/>
      <c r="AC163" s="31"/>
      <c r="AD163" s="31"/>
      <c r="AE163" s="31"/>
      <c r="AF163" s="31"/>
      <c r="AG163" s="31"/>
      <c r="AH163" s="31"/>
      <c r="AI163" s="31"/>
      <c r="AJ163" s="31"/>
      <c r="AK163" s="31"/>
      <c r="AL163" s="31"/>
      <c r="AM163" s="31"/>
      <c r="AN163" s="31"/>
      <c r="AO163" s="31"/>
      <c r="AP163" s="31"/>
      <c r="AQ163" s="31"/>
      <c r="AR163" s="31"/>
      <c r="AS163" s="31"/>
      <c r="AT163" s="31"/>
      <c r="AU163" s="31"/>
      <c r="AV163" s="31">
        <v>1</v>
      </c>
      <c r="AW163" s="31">
        <v>1</v>
      </c>
      <c r="AX163" s="31">
        <v>1</v>
      </c>
      <c r="AY163" s="31"/>
      <c r="AZ163" s="31"/>
      <c r="BA163" s="31"/>
      <c r="BB163" s="31"/>
      <c r="BC163" s="31"/>
      <c r="BD163" s="31"/>
      <c r="BE163" s="31"/>
      <c r="BF163" s="31"/>
      <c r="BG163" s="31"/>
      <c r="BH163" s="31"/>
      <c r="BI163" s="31"/>
      <c r="BJ163" s="31"/>
      <c r="BK163" s="31"/>
      <c r="BL163" s="31"/>
      <c r="BM163" s="31"/>
      <c r="BN163" s="31"/>
      <c r="BO163" s="31"/>
      <c r="BP163" s="31"/>
      <c r="BQ163" s="31"/>
      <c r="BR163" s="31"/>
      <c r="BS163" s="31"/>
      <c r="BT163" s="31"/>
      <c r="BU163" s="31"/>
      <c r="BV163" s="31"/>
      <c r="BW163" s="31"/>
      <c r="BX163" s="31"/>
      <c r="BY163" s="31"/>
      <c r="BZ163" s="31"/>
      <c r="CA163" s="31"/>
      <c r="CB163" s="31"/>
      <c r="CC163" s="31"/>
      <c r="CD163" s="31"/>
      <c r="CE163" s="31"/>
      <c r="CF163" s="31"/>
      <c r="CG163" s="31"/>
      <c r="CH163" s="31"/>
      <c r="CI163" s="31"/>
      <c r="CJ163" s="31"/>
      <c r="CK163" s="31"/>
      <c r="CL163" s="31"/>
      <c r="CM163" s="31"/>
      <c r="CN163" s="31"/>
      <c r="CO163" s="31"/>
      <c r="CP163" s="31"/>
      <c r="CQ163" s="31"/>
      <c r="CR163" s="31"/>
      <c r="CS163" s="31"/>
      <c r="CT163" s="31"/>
      <c r="CU163" s="31"/>
      <c r="CV163" s="31"/>
      <c r="CW163" s="31"/>
      <c r="CX163" s="31"/>
      <c r="CY163" s="31"/>
      <c r="CZ163" s="31"/>
      <c r="DA163" s="31"/>
      <c r="DB163" s="31"/>
      <c r="DC163" s="31"/>
      <c r="DD163" s="31"/>
      <c r="DE163" s="31"/>
      <c r="DF163" s="31"/>
      <c r="DG163" s="31"/>
      <c r="DH163" s="31"/>
      <c r="DI163" s="31"/>
      <c r="DJ163" s="31"/>
      <c r="DK163" s="31"/>
      <c r="DL163" s="31"/>
      <c r="DM163" s="31"/>
      <c r="DN163" s="31"/>
      <c r="DO163" s="31"/>
      <c r="DP163" s="31"/>
      <c r="DQ163" s="31"/>
      <c r="DR163" s="31"/>
      <c r="DS163" s="31"/>
      <c r="DT163" s="31"/>
      <c r="DU163" s="31"/>
      <c r="DV163" s="31"/>
      <c r="DW163" s="31"/>
      <c r="DX163" s="31"/>
      <c r="DY163" s="31"/>
      <c r="DZ163" s="31"/>
      <c r="EA163" s="31"/>
      <c r="EB163" s="31"/>
      <c r="EC163" s="31"/>
      <c r="ED163" s="31"/>
      <c r="EE163" s="31"/>
      <c r="EF163" s="31"/>
      <c r="EG163" s="31"/>
      <c r="EH163" s="31"/>
      <c r="EI163" s="31"/>
      <c r="EJ163" s="31"/>
      <c r="EK163" s="31"/>
      <c r="EL163" s="31"/>
      <c r="EM163" s="31"/>
      <c r="EN163" s="31"/>
      <c r="EO163" s="31"/>
      <c r="EP163" s="31"/>
      <c r="EQ163" s="31"/>
      <c r="ER163" s="31"/>
      <c r="ES163" s="31"/>
      <c r="ET163" s="31"/>
      <c r="EU163" s="31"/>
      <c r="EV163" s="31"/>
      <c r="EW163" s="31"/>
      <c r="EX163" s="31"/>
      <c r="EY163" s="31"/>
      <c r="EZ163" s="31"/>
      <c r="FA163" s="31"/>
      <c r="FB163" s="31"/>
      <c r="FC163" s="31"/>
      <c r="FD163" s="31"/>
      <c r="FE163" s="31"/>
      <c r="FF163" s="31"/>
      <c r="FG163" s="31"/>
      <c r="FH163" s="31"/>
      <c r="FI163" s="31"/>
      <c r="FJ163" s="31"/>
      <c r="FK163" s="31"/>
      <c r="FL163" s="31"/>
    </row>
    <row r="164" spans="1:168">
      <c r="A164" s="31"/>
      <c r="B164" s="28" t="str">
        <f>Produits!B163</f>
        <v>Issues de millet</v>
      </c>
      <c r="C164" s="31"/>
      <c r="D164" s="31"/>
      <c r="E164" s="31"/>
      <c r="F164" s="31"/>
      <c r="G164" s="31"/>
      <c r="H164" s="31"/>
      <c r="I164" s="31"/>
      <c r="J164" s="31"/>
      <c r="K164" s="31"/>
      <c r="L164" s="31"/>
      <c r="M164" s="31"/>
      <c r="N164" s="31"/>
      <c r="O164" s="31"/>
      <c r="P164" s="31"/>
      <c r="Q164" s="31"/>
      <c r="R164" s="31"/>
      <c r="S164" s="31"/>
      <c r="T164" s="31"/>
      <c r="U164" s="31"/>
      <c r="V164" s="31"/>
      <c r="W164" s="31">
        <v>1</v>
      </c>
      <c r="X164" s="31"/>
      <c r="Y164" s="31"/>
      <c r="Z164" s="31"/>
      <c r="AA164" s="31"/>
      <c r="AB164" s="31"/>
      <c r="AC164" s="31"/>
      <c r="AD164" s="31"/>
      <c r="AE164" s="31"/>
      <c r="AF164" s="31"/>
      <c r="AG164" s="31"/>
      <c r="AH164" s="31"/>
      <c r="AI164" s="31"/>
      <c r="AJ164" s="31"/>
      <c r="AK164" s="31"/>
      <c r="AL164" s="31"/>
      <c r="AM164" s="31"/>
      <c r="AN164" s="31"/>
      <c r="AO164" s="31"/>
      <c r="AP164" s="31"/>
      <c r="AQ164" s="31"/>
      <c r="AR164" s="31"/>
      <c r="AS164" s="31"/>
      <c r="AT164" s="31"/>
      <c r="AU164" s="31"/>
      <c r="AV164" s="31"/>
      <c r="AW164" s="31"/>
      <c r="AX164" s="31"/>
      <c r="AY164" s="31">
        <v>1</v>
      </c>
      <c r="AZ164" s="31">
        <v>1</v>
      </c>
      <c r="BA164" s="31">
        <v>1</v>
      </c>
      <c r="BB164" s="31"/>
      <c r="BC164" s="31"/>
      <c r="BD164" s="31"/>
      <c r="BE164" s="31"/>
      <c r="BF164" s="31"/>
      <c r="BG164" s="31"/>
      <c r="BH164" s="31"/>
      <c r="BI164" s="31"/>
      <c r="BJ164" s="31"/>
      <c r="BK164" s="31"/>
      <c r="BL164" s="31"/>
      <c r="BM164" s="31"/>
      <c r="BN164" s="31"/>
      <c r="BO164" s="31"/>
      <c r="BP164" s="31"/>
      <c r="BQ164" s="31"/>
      <c r="BR164" s="31"/>
      <c r="BS164" s="31"/>
      <c r="BT164" s="31"/>
      <c r="BU164" s="31"/>
      <c r="BV164" s="31"/>
      <c r="BW164" s="31"/>
      <c r="BX164" s="31"/>
      <c r="BY164" s="31"/>
      <c r="BZ164" s="31"/>
      <c r="CA164" s="31"/>
      <c r="CB164" s="31"/>
      <c r="CC164" s="31"/>
      <c r="CD164" s="31"/>
      <c r="CE164" s="31"/>
      <c r="CF164" s="31"/>
      <c r="CG164" s="31"/>
      <c r="CH164" s="31"/>
      <c r="CI164" s="31"/>
      <c r="CJ164" s="31"/>
      <c r="CK164" s="31"/>
      <c r="CL164" s="31"/>
      <c r="CM164" s="31"/>
      <c r="CN164" s="31"/>
      <c r="CO164" s="31"/>
      <c r="CP164" s="31"/>
      <c r="CQ164" s="31"/>
      <c r="CR164" s="31"/>
      <c r="CS164" s="31"/>
      <c r="CT164" s="31"/>
      <c r="CU164" s="31"/>
      <c r="CV164" s="31"/>
      <c r="CW164" s="31"/>
      <c r="CX164" s="31"/>
      <c r="CY164" s="31"/>
      <c r="CZ164" s="31"/>
      <c r="DA164" s="31"/>
      <c r="DB164" s="31"/>
      <c r="DC164" s="31"/>
      <c r="DD164" s="31"/>
      <c r="DE164" s="31"/>
      <c r="DF164" s="31"/>
      <c r="DG164" s="31"/>
      <c r="DH164" s="31"/>
      <c r="DI164" s="31"/>
      <c r="DJ164" s="31"/>
      <c r="DK164" s="31"/>
      <c r="DL164" s="31"/>
      <c r="DM164" s="31"/>
      <c r="DN164" s="31"/>
      <c r="DO164" s="31"/>
      <c r="DP164" s="31"/>
      <c r="DQ164" s="31"/>
      <c r="DR164" s="31"/>
      <c r="DS164" s="31"/>
      <c r="DT164" s="31"/>
      <c r="DU164" s="31"/>
      <c r="DV164" s="31"/>
      <c r="DW164" s="31"/>
      <c r="DX164" s="31"/>
      <c r="DY164" s="31"/>
      <c r="DZ164" s="31"/>
      <c r="EA164" s="31"/>
      <c r="EB164" s="31"/>
      <c r="EC164" s="31"/>
      <c r="ED164" s="31"/>
      <c r="EE164" s="31"/>
      <c r="EF164" s="31"/>
      <c r="EG164" s="31"/>
      <c r="EH164" s="31"/>
      <c r="EI164" s="31"/>
      <c r="EJ164" s="31"/>
      <c r="EK164" s="31"/>
      <c r="EL164" s="31"/>
      <c r="EM164" s="31"/>
      <c r="EN164" s="31"/>
      <c r="EO164" s="31"/>
      <c r="EP164" s="31"/>
      <c r="EQ164" s="31"/>
      <c r="ER164" s="31"/>
      <c r="ES164" s="31"/>
      <c r="ET164" s="31"/>
      <c r="EU164" s="31"/>
      <c r="EV164" s="31"/>
      <c r="EW164" s="31"/>
      <c r="EX164" s="31"/>
      <c r="EY164" s="31"/>
      <c r="EZ164" s="31"/>
      <c r="FA164" s="31"/>
      <c r="FB164" s="31"/>
      <c r="FC164" s="31"/>
      <c r="FD164" s="31"/>
      <c r="FE164" s="31"/>
      <c r="FF164" s="31"/>
      <c r="FG164" s="31"/>
      <c r="FH164" s="31"/>
      <c r="FI164" s="31"/>
      <c r="FJ164" s="31"/>
      <c r="FK164" s="31"/>
      <c r="FL164" s="31"/>
    </row>
    <row r="165" spans="1:168">
      <c r="A165" s="31"/>
      <c r="B165" s="28" t="str">
        <f>Produits!B164</f>
        <v>Issues de sarrasin</v>
      </c>
      <c r="C165" s="31"/>
      <c r="D165" s="31"/>
      <c r="E165" s="31"/>
      <c r="F165" s="31"/>
      <c r="G165" s="31"/>
      <c r="H165" s="31"/>
      <c r="I165" s="31"/>
      <c r="J165" s="31"/>
      <c r="K165" s="31"/>
      <c r="L165" s="31"/>
      <c r="M165" s="31"/>
      <c r="N165" s="31"/>
      <c r="O165" s="31"/>
      <c r="P165" s="31"/>
      <c r="Q165" s="31"/>
      <c r="R165" s="31"/>
      <c r="S165" s="31"/>
      <c r="T165" s="31"/>
      <c r="U165" s="31"/>
      <c r="V165" s="31"/>
      <c r="W165" s="31">
        <v>1</v>
      </c>
      <c r="X165" s="31"/>
      <c r="Y165" s="31"/>
      <c r="Z165" s="31"/>
      <c r="AA165" s="31"/>
      <c r="AB165" s="31"/>
      <c r="AC165" s="31"/>
      <c r="AD165" s="31"/>
      <c r="AE165" s="31"/>
      <c r="AF165" s="31"/>
      <c r="AG165" s="31"/>
      <c r="AH165" s="31"/>
      <c r="AI165" s="31"/>
      <c r="AJ165" s="31"/>
      <c r="AK165" s="31"/>
      <c r="AL165" s="31"/>
      <c r="AM165" s="31"/>
      <c r="AN165" s="31"/>
      <c r="AO165" s="31"/>
      <c r="AP165" s="31"/>
      <c r="AQ165" s="31"/>
      <c r="AR165" s="31"/>
      <c r="AS165" s="31"/>
      <c r="AT165" s="31"/>
      <c r="AU165" s="31"/>
      <c r="AV165" s="31"/>
      <c r="AW165" s="31"/>
      <c r="AX165" s="31"/>
      <c r="AY165" s="31"/>
      <c r="AZ165" s="31"/>
      <c r="BA165" s="31"/>
      <c r="BB165" s="31">
        <v>1</v>
      </c>
      <c r="BC165" s="31">
        <v>1</v>
      </c>
      <c r="BD165" s="31">
        <v>1</v>
      </c>
      <c r="BE165" s="31"/>
      <c r="BF165" s="31"/>
      <c r="BG165" s="31"/>
      <c r="BH165" s="31"/>
      <c r="BI165" s="31"/>
      <c r="BJ165" s="31"/>
      <c r="BK165" s="31"/>
      <c r="BL165" s="31"/>
      <c r="BM165" s="31"/>
      <c r="BN165" s="31"/>
      <c r="BO165" s="31"/>
      <c r="BP165" s="31"/>
      <c r="BQ165" s="31"/>
      <c r="BR165" s="31"/>
      <c r="BS165" s="31"/>
      <c r="BT165" s="31"/>
      <c r="BU165" s="31"/>
      <c r="BV165" s="31"/>
      <c r="BW165" s="31"/>
      <c r="BX165" s="31"/>
      <c r="BY165" s="31"/>
      <c r="BZ165" s="31"/>
      <c r="CA165" s="31"/>
      <c r="CB165" s="31"/>
      <c r="CC165" s="31"/>
      <c r="CD165" s="31"/>
      <c r="CE165" s="31"/>
      <c r="CF165" s="31"/>
      <c r="CG165" s="31"/>
      <c r="CH165" s="31"/>
      <c r="CI165" s="31"/>
      <c r="CJ165" s="31"/>
      <c r="CK165" s="31"/>
      <c r="CL165" s="31"/>
      <c r="CM165" s="31"/>
      <c r="CN165" s="31"/>
      <c r="CO165" s="31"/>
      <c r="CP165" s="31"/>
      <c r="CQ165" s="31"/>
      <c r="CR165" s="31"/>
      <c r="CS165" s="31"/>
      <c r="CT165" s="31"/>
      <c r="CU165" s="31"/>
      <c r="CV165" s="31"/>
      <c r="CW165" s="31"/>
      <c r="CX165" s="31"/>
      <c r="CY165" s="31"/>
      <c r="CZ165" s="31"/>
      <c r="DA165" s="31"/>
      <c r="DB165" s="31"/>
      <c r="DC165" s="31"/>
      <c r="DD165" s="31"/>
      <c r="DE165" s="31"/>
      <c r="DF165" s="31"/>
      <c r="DG165" s="31"/>
      <c r="DH165" s="31"/>
      <c r="DI165" s="31"/>
      <c r="DJ165" s="31"/>
      <c r="DK165" s="31"/>
      <c r="DL165" s="31"/>
      <c r="DM165" s="31"/>
      <c r="DN165" s="31"/>
      <c r="DO165" s="31"/>
      <c r="DP165" s="31"/>
      <c r="DQ165" s="31"/>
      <c r="DR165" s="31"/>
      <c r="DS165" s="31"/>
      <c r="DT165" s="31"/>
      <c r="DU165" s="31"/>
      <c r="DV165" s="31"/>
      <c r="DW165" s="31"/>
      <c r="DX165" s="31"/>
      <c r="DY165" s="31"/>
      <c r="DZ165" s="31"/>
      <c r="EA165" s="31"/>
      <c r="EB165" s="31"/>
      <c r="EC165" s="31"/>
      <c r="ED165" s="31"/>
      <c r="EE165" s="31"/>
      <c r="EF165" s="31"/>
      <c r="EG165" s="31"/>
      <c r="EH165" s="31"/>
      <c r="EI165" s="31"/>
      <c r="EJ165" s="31"/>
      <c r="EK165" s="31"/>
      <c r="EL165" s="31"/>
      <c r="EM165" s="31"/>
      <c r="EN165" s="31"/>
      <c r="EO165" s="31"/>
      <c r="EP165" s="31"/>
      <c r="EQ165" s="31"/>
      <c r="ER165" s="31"/>
      <c r="ES165" s="31"/>
      <c r="ET165" s="31"/>
      <c r="EU165" s="31"/>
      <c r="EV165" s="31"/>
      <c r="EW165" s="31"/>
      <c r="EX165" s="31"/>
      <c r="EY165" s="31"/>
      <c r="EZ165" s="31"/>
      <c r="FA165" s="31"/>
      <c r="FB165" s="31"/>
      <c r="FC165" s="31"/>
      <c r="FD165" s="31"/>
      <c r="FE165" s="31"/>
      <c r="FF165" s="31"/>
      <c r="FG165" s="31"/>
      <c r="FH165" s="31"/>
      <c r="FI165" s="31"/>
      <c r="FJ165" s="31"/>
      <c r="FK165" s="31"/>
      <c r="FL165" s="31"/>
    </row>
    <row r="166" spans="1:168">
      <c r="A166" s="31"/>
      <c r="B166" s="28" t="str">
        <f>Produits!B165</f>
        <v>Issues d'alpiste</v>
      </c>
      <c r="C166" s="31"/>
      <c r="D166" s="31"/>
      <c r="E166" s="31"/>
      <c r="F166" s="31"/>
      <c r="G166" s="31"/>
      <c r="H166" s="31"/>
      <c r="I166" s="31"/>
      <c r="J166" s="31"/>
      <c r="K166" s="31"/>
      <c r="L166" s="31"/>
      <c r="M166" s="31"/>
      <c r="N166" s="31"/>
      <c r="O166" s="31"/>
      <c r="P166" s="31"/>
      <c r="Q166" s="31"/>
      <c r="R166" s="31"/>
      <c r="S166" s="31"/>
      <c r="T166" s="31"/>
      <c r="U166" s="31"/>
      <c r="V166" s="31"/>
      <c r="W166" s="31">
        <v>1</v>
      </c>
      <c r="X166" s="31"/>
      <c r="Y166" s="31"/>
      <c r="Z166" s="31"/>
      <c r="AA166" s="31"/>
      <c r="AB166" s="31"/>
      <c r="AC166" s="31"/>
      <c r="AD166" s="31"/>
      <c r="AE166" s="31"/>
      <c r="AF166" s="31"/>
      <c r="AG166" s="31"/>
      <c r="AH166" s="31"/>
      <c r="AI166" s="31"/>
      <c r="AJ166" s="31"/>
      <c r="AK166" s="31"/>
      <c r="AL166" s="31"/>
      <c r="AM166" s="31"/>
      <c r="AN166" s="31"/>
      <c r="AO166" s="31"/>
      <c r="AP166" s="31"/>
      <c r="AQ166" s="31"/>
      <c r="AR166" s="31"/>
      <c r="AS166" s="31"/>
      <c r="AT166" s="31"/>
      <c r="AU166" s="31"/>
      <c r="AV166" s="31"/>
      <c r="AW166" s="31"/>
      <c r="AX166" s="31"/>
      <c r="AY166" s="31"/>
      <c r="AZ166" s="31"/>
      <c r="BA166" s="31"/>
      <c r="BB166" s="31"/>
      <c r="BC166" s="31"/>
      <c r="BD166" s="31"/>
      <c r="BE166" s="31">
        <v>1</v>
      </c>
      <c r="BF166" s="31">
        <v>1</v>
      </c>
      <c r="BG166" s="31">
        <v>1</v>
      </c>
      <c r="BH166" s="31"/>
      <c r="BI166" s="31"/>
      <c r="BJ166" s="31"/>
      <c r="BK166" s="31"/>
      <c r="BL166" s="31"/>
      <c r="BM166" s="31"/>
      <c r="BN166" s="31"/>
      <c r="BO166" s="31"/>
      <c r="BP166" s="31"/>
      <c r="BQ166" s="31"/>
      <c r="BR166" s="31"/>
      <c r="BS166" s="31"/>
      <c r="BT166" s="31"/>
      <c r="BU166" s="31"/>
      <c r="BV166" s="31"/>
      <c r="BW166" s="31"/>
      <c r="BX166" s="31"/>
      <c r="BY166" s="31"/>
      <c r="BZ166" s="31"/>
      <c r="CA166" s="31"/>
      <c r="CB166" s="31"/>
      <c r="CC166" s="31"/>
      <c r="CD166" s="31"/>
      <c r="CE166" s="31"/>
      <c r="CF166" s="31"/>
      <c r="CG166" s="31"/>
      <c r="CH166" s="31"/>
      <c r="CI166" s="31"/>
      <c r="CJ166" s="31"/>
      <c r="CK166" s="31"/>
      <c r="CL166" s="31"/>
      <c r="CM166" s="31"/>
      <c r="CN166" s="31"/>
      <c r="CO166" s="31"/>
      <c r="CP166" s="31"/>
      <c r="CQ166" s="31"/>
      <c r="CR166" s="31"/>
      <c r="CS166" s="31"/>
      <c r="CT166" s="31"/>
      <c r="CU166" s="31"/>
      <c r="CV166" s="31"/>
      <c r="CW166" s="31"/>
      <c r="CX166" s="31"/>
      <c r="CY166" s="31"/>
      <c r="CZ166" s="31"/>
      <c r="DA166" s="31"/>
      <c r="DB166" s="31"/>
      <c r="DC166" s="31"/>
      <c r="DD166" s="31"/>
      <c r="DE166" s="31"/>
      <c r="DF166" s="31"/>
      <c r="DG166" s="31"/>
      <c r="DH166" s="31"/>
      <c r="DI166" s="31"/>
      <c r="DJ166" s="31"/>
      <c r="DK166" s="31"/>
      <c r="DL166" s="31"/>
      <c r="DM166" s="31"/>
      <c r="DN166" s="31"/>
      <c r="DO166" s="31"/>
      <c r="DP166" s="31"/>
      <c r="DQ166" s="31"/>
      <c r="DR166" s="31"/>
      <c r="DS166" s="31"/>
      <c r="DT166" s="31"/>
      <c r="DU166" s="31"/>
      <c r="DV166" s="31"/>
      <c r="DW166" s="31"/>
      <c r="DX166" s="31"/>
      <c r="DY166" s="31"/>
      <c r="DZ166" s="31"/>
      <c r="EA166" s="31"/>
      <c r="EB166" s="31"/>
      <c r="EC166" s="31"/>
      <c r="ED166" s="31"/>
      <c r="EE166" s="31"/>
      <c r="EF166" s="31"/>
      <c r="EG166" s="31"/>
      <c r="EH166" s="31"/>
      <c r="EI166" s="31"/>
      <c r="EJ166" s="31"/>
      <c r="EK166" s="31"/>
      <c r="EL166" s="31"/>
      <c r="EM166" s="31"/>
      <c r="EN166" s="31"/>
      <c r="EO166" s="31"/>
      <c r="EP166" s="31"/>
      <c r="EQ166" s="31"/>
      <c r="ER166" s="31"/>
      <c r="ES166" s="31"/>
      <c r="ET166" s="31"/>
      <c r="EU166" s="31"/>
      <c r="EV166" s="31"/>
      <c r="EW166" s="31"/>
      <c r="EX166" s="31"/>
      <c r="EY166" s="31"/>
      <c r="EZ166" s="31"/>
      <c r="FA166" s="31"/>
      <c r="FB166" s="31"/>
      <c r="FC166" s="31"/>
      <c r="FD166" s="31"/>
      <c r="FE166" s="31"/>
      <c r="FF166" s="31"/>
      <c r="FG166" s="31"/>
      <c r="FH166" s="31"/>
      <c r="FI166" s="31"/>
      <c r="FJ166" s="31"/>
      <c r="FK166" s="31"/>
      <c r="FL166" s="31"/>
    </row>
    <row r="167" spans="1:168">
      <c r="A167" s="31"/>
      <c r="B167" s="28" t="str">
        <f>Produits!B166</f>
        <v>Issues d'épeautre</v>
      </c>
      <c r="C167" s="31"/>
      <c r="D167" s="31"/>
      <c r="E167" s="31"/>
      <c r="F167" s="31"/>
      <c r="G167" s="31"/>
      <c r="H167" s="31"/>
      <c r="I167" s="31"/>
      <c r="J167" s="31"/>
      <c r="K167" s="31"/>
      <c r="L167" s="31"/>
      <c r="M167" s="31"/>
      <c r="N167" s="31"/>
      <c r="O167" s="31"/>
      <c r="P167" s="31"/>
      <c r="Q167" s="31"/>
      <c r="R167" s="31"/>
      <c r="S167" s="31"/>
      <c r="T167" s="31"/>
      <c r="U167" s="31"/>
      <c r="V167" s="31"/>
      <c r="W167" s="31">
        <v>1</v>
      </c>
      <c r="X167" s="31"/>
      <c r="Y167" s="31"/>
      <c r="Z167" s="31"/>
      <c r="AA167" s="31"/>
      <c r="AB167" s="31"/>
      <c r="AC167" s="31"/>
      <c r="AD167" s="31"/>
      <c r="AE167" s="31"/>
      <c r="AF167" s="31"/>
      <c r="AG167" s="31"/>
      <c r="AH167" s="31"/>
      <c r="AI167" s="31"/>
      <c r="AJ167" s="31"/>
      <c r="AK167" s="31"/>
      <c r="AL167" s="31"/>
      <c r="AM167" s="31"/>
      <c r="AN167" s="31"/>
      <c r="AO167" s="31"/>
      <c r="AP167" s="31"/>
      <c r="AQ167" s="31"/>
      <c r="AR167" s="31"/>
      <c r="AS167" s="31"/>
      <c r="AT167" s="31"/>
      <c r="AU167" s="31"/>
      <c r="AV167" s="31"/>
      <c r="AW167" s="31"/>
      <c r="AX167" s="31"/>
      <c r="AY167" s="31"/>
      <c r="AZ167" s="31"/>
      <c r="BA167" s="31"/>
      <c r="BB167" s="31"/>
      <c r="BC167" s="31"/>
      <c r="BD167" s="31"/>
      <c r="BE167" s="31"/>
      <c r="BF167" s="31"/>
      <c r="BG167" s="31"/>
      <c r="BH167" s="31">
        <v>1</v>
      </c>
      <c r="BI167" s="31">
        <v>1</v>
      </c>
      <c r="BJ167" s="31">
        <v>1</v>
      </c>
      <c r="BK167" s="31"/>
      <c r="BL167" s="31"/>
      <c r="BM167" s="31"/>
      <c r="BN167" s="31"/>
      <c r="BO167" s="31"/>
      <c r="BP167" s="31"/>
      <c r="BQ167" s="31"/>
      <c r="BR167" s="31"/>
      <c r="BS167" s="31"/>
      <c r="BT167" s="31"/>
      <c r="BU167" s="31"/>
      <c r="BV167" s="31"/>
      <c r="BW167" s="31"/>
      <c r="BX167" s="31"/>
      <c r="BY167" s="31"/>
      <c r="BZ167" s="31"/>
      <c r="CA167" s="31"/>
      <c r="CB167" s="31"/>
      <c r="CC167" s="31"/>
      <c r="CD167" s="31"/>
      <c r="CE167" s="31"/>
      <c r="CF167" s="31"/>
      <c r="CG167" s="31"/>
      <c r="CH167" s="31"/>
      <c r="CI167" s="31"/>
      <c r="CJ167" s="31"/>
      <c r="CK167" s="31"/>
      <c r="CL167" s="31"/>
      <c r="CM167" s="31"/>
      <c r="CN167" s="31"/>
      <c r="CO167" s="31"/>
      <c r="CP167" s="31"/>
      <c r="CQ167" s="31"/>
      <c r="CR167" s="31"/>
      <c r="CS167" s="31"/>
      <c r="CT167" s="31"/>
      <c r="CU167" s="31"/>
      <c r="CV167" s="31"/>
      <c r="CW167" s="31"/>
      <c r="CX167" s="31"/>
      <c r="CY167" s="31"/>
      <c r="CZ167" s="31"/>
      <c r="DA167" s="31"/>
      <c r="DB167" s="31"/>
      <c r="DC167" s="31"/>
      <c r="DD167" s="31"/>
      <c r="DE167" s="31"/>
      <c r="DF167" s="31"/>
      <c r="DG167" s="31"/>
      <c r="DH167" s="31"/>
      <c r="DI167" s="31"/>
      <c r="DJ167" s="31"/>
      <c r="DK167" s="31"/>
      <c r="DL167" s="31"/>
      <c r="DM167" s="31"/>
      <c r="DN167" s="31"/>
      <c r="DO167" s="31"/>
      <c r="DP167" s="31"/>
      <c r="DQ167" s="31"/>
      <c r="DR167" s="31"/>
      <c r="DS167" s="31"/>
      <c r="DT167" s="31"/>
      <c r="DU167" s="31"/>
      <c r="DV167" s="31"/>
      <c r="DW167" s="31"/>
      <c r="DX167" s="31"/>
      <c r="DY167" s="31"/>
      <c r="DZ167" s="31"/>
      <c r="EA167" s="31"/>
      <c r="EB167" s="31"/>
      <c r="EC167" s="31"/>
      <c r="ED167" s="31"/>
      <c r="EE167" s="31"/>
      <c r="EF167" s="31"/>
      <c r="EG167" s="31"/>
      <c r="EH167" s="31"/>
      <c r="EI167" s="31"/>
      <c r="EJ167" s="31"/>
      <c r="EK167" s="31"/>
      <c r="EL167" s="31"/>
      <c r="EM167" s="31"/>
      <c r="EN167" s="31"/>
      <c r="EO167" s="31"/>
      <c r="EP167" s="31"/>
      <c r="EQ167" s="31"/>
      <c r="ER167" s="31"/>
      <c r="ES167" s="31"/>
      <c r="ET167" s="31"/>
      <c r="EU167" s="31"/>
      <c r="EV167" s="31"/>
      <c r="EW167" s="31"/>
      <c r="EX167" s="31"/>
      <c r="EY167" s="31"/>
      <c r="EZ167" s="31"/>
      <c r="FA167" s="31"/>
      <c r="FB167" s="31"/>
      <c r="FC167" s="31"/>
      <c r="FD167" s="31"/>
      <c r="FE167" s="31"/>
      <c r="FF167" s="31"/>
      <c r="FG167" s="31"/>
      <c r="FH167" s="31"/>
      <c r="FI167" s="31"/>
      <c r="FJ167" s="31"/>
      <c r="FK167" s="31"/>
      <c r="FL167" s="31"/>
    </row>
    <row r="168" spans="1:168">
      <c r="A168" s="31"/>
      <c r="B168" s="28" t="str">
        <f>Produits!B167</f>
        <v>Issues de méteil</v>
      </c>
      <c r="C168" s="31"/>
      <c r="D168" s="31"/>
      <c r="E168" s="31"/>
      <c r="F168" s="31"/>
      <c r="G168" s="31"/>
      <c r="H168" s="31"/>
      <c r="I168" s="31"/>
      <c r="J168" s="31"/>
      <c r="K168" s="31"/>
      <c r="L168" s="31"/>
      <c r="M168" s="31"/>
      <c r="N168" s="31"/>
      <c r="O168" s="31"/>
      <c r="P168" s="31"/>
      <c r="Q168" s="31"/>
      <c r="R168" s="31"/>
      <c r="S168" s="31"/>
      <c r="T168" s="31"/>
      <c r="U168" s="31"/>
      <c r="V168" s="31"/>
      <c r="W168" s="31">
        <v>1</v>
      </c>
      <c r="X168" s="31"/>
      <c r="Y168" s="31"/>
      <c r="Z168" s="31"/>
      <c r="AA168" s="31"/>
      <c r="AB168" s="31"/>
      <c r="AC168" s="31"/>
      <c r="AD168" s="31">
        <v>1</v>
      </c>
      <c r="AE168" s="31">
        <v>1</v>
      </c>
      <c r="AF168" s="31">
        <v>1</v>
      </c>
      <c r="AG168" s="31"/>
      <c r="AH168" s="31"/>
      <c r="AI168" s="31"/>
      <c r="AJ168" s="31"/>
      <c r="AK168" s="31"/>
      <c r="AL168" s="31"/>
      <c r="AM168" s="31"/>
      <c r="AN168" s="31"/>
      <c r="AO168" s="31"/>
      <c r="AP168" s="31"/>
      <c r="AQ168" s="31"/>
      <c r="AR168" s="31"/>
      <c r="AS168" s="31"/>
      <c r="AT168" s="31"/>
      <c r="AU168" s="31"/>
      <c r="AV168" s="31"/>
      <c r="AW168" s="31"/>
      <c r="AX168" s="31"/>
      <c r="AY168" s="31"/>
      <c r="AZ168" s="31"/>
      <c r="BA168" s="31"/>
      <c r="BB168" s="31"/>
      <c r="BC168" s="31"/>
      <c r="BD168" s="31"/>
      <c r="BE168" s="31"/>
      <c r="BF168" s="31"/>
      <c r="BG168" s="31"/>
      <c r="BH168" s="31"/>
      <c r="BI168" s="31"/>
      <c r="BJ168" s="31"/>
      <c r="BK168" s="31"/>
      <c r="BL168" s="31"/>
      <c r="BM168" s="31"/>
      <c r="BN168" s="31"/>
      <c r="BO168" s="31"/>
      <c r="BP168" s="31"/>
      <c r="BQ168" s="31"/>
      <c r="BR168" s="31"/>
      <c r="BS168" s="31"/>
      <c r="BT168" s="31"/>
      <c r="BU168" s="31"/>
      <c r="BV168" s="31"/>
      <c r="BW168" s="31"/>
      <c r="BX168" s="31"/>
      <c r="BY168" s="31"/>
      <c r="BZ168" s="31"/>
      <c r="CA168" s="31"/>
      <c r="CB168" s="31"/>
      <c r="CC168" s="31"/>
      <c r="CD168" s="31"/>
      <c r="CE168" s="31"/>
      <c r="CF168" s="31"/>
      <c r="CG168" s="31"/>
      <c r="CH168" s="31"/>
      <c r="CI168" s="31"/>
      <c r="CJ168" s="31"/>
      <c r="CK168" s="31"/>
      <c r="CL168" s="31"/>
      <c r="CM168" s="31"/>
      <c r="CN168" s="31"/>
      <c r="CO168" s="31"/>
      <c r="CP168" s="31"/>
      <c r="CQ168" s="31"/>
      <c r="CR168" s="31"/>
      <c r="CS168" s="31"/>
      <c r="CT168" s="31"/>
      <c r="CU168" s="31"/>
      <c r="CV168" s="31"/>
      <c r="CW168" s="31"/>
      <c r="CX168" s="31"/>
      <c r="CY168" s="31"/>
      <c r="CZ168" s="31"/>
      <c r="DA168" s="31"/>
      <c r="DB168" s="31"/>
      <c r="DC168" s="31"/>
      <c r="DD168" s="31"/>
      <c r="DE168" s="31"/>
      <c r="DF168" s="31"/>
      <c r="DG168" s="31"/>
      <c r="DH168" s="31"/>
      <c r="DI168" s="31"/>
      <c r="DJ168" s="31"/>
      <c r="DK168" s="31"/>
      <c r="DL168" s="31"/>
      <c r="DM168" s="31"/>
      <c r="DN168" s="31"/>
      <c r="DO168" s="31"/>
      <c r="DP168" s="31"/>
      <c r="DQ168" s="31"/>
      <c r="DR168" s="31"/>
      <c r="DS168" s="31"/>
      <c r="DT168" s="31"/>
      <c r="DU168" s="31"/>
      <c r="DV168" s="31"/>
      <c r="DW168" s="31"/>
      <c r="DX168" s="31"/>
      <c r="DY168" s="31"/>
      <c r="DZ168" s="31"/>
      <c r="EA168" s="31"/>
      <c r="EB168" s="31"/>
      <c r="EC168" s="31"/>
      <c r="ED168" s="31"/>
      <c r="EE168" s="31"/>
      <c r="EF168" s="31"/>
      <c r="EG168" s="31"/>
      <c r="EH168" s="31"/>
      <c r="EI168" s="31"/>
      <c r="EJ168" s="31"/>
      <c r="EK168" s="31"/>
      <c r="EL168" s="31"/>
      <c r="EM168" s="31"/>
      <c r="EN168" s="31"/>
      <c r="EO168" s="31"/>
      <c r="EP168" s="31"/>
      <c r="EQ168" s="31"/>
      <c r="ER168" s="31"/>
      <c r="ES168" s="31"/>
      <c r="ET168" s="31"/>
      <c r="EU168" s="31"/>
      <c r="EV168" s="31"/>
      <c r="EW168" s="31"/>
      <c r="EX168" s="31"/>
      <c r="EY168" s="31"/>
      <c r="EZ168" s="31"/>
      <c r="FA168" s="31"/>
      <c r="FB168" s="31"/>
      <c r="FC168" s="31"/>
      <c r="FD168" s="31"/>
      <c r="FE168" s="31"/>
      <c r="FF168" s="31"/>
      <c r="FG168" s="31"/>
      <c r="FH168" s="31"/>
      <c r="FI168" s="31"/>
      <c r="FJ168" s="31"/>
      <c r="FK168" s="31"/>
      <c r="FL168" s="31"/>
    </row>
    <row r="169" spans="1:168">
      <c r="A169" s="31"/>
      <c r="B169" s="28" t="str">
        <f>Produits!B168</f>
        <v>Issues de fonio</v>
      </c>
      <c r="C169" s="31"/>
      <c r="D169" s="31"/>
      <c r="E169" s="31"/>
      <c r="F169" s="31"/>
      <c r="G169" s="31"/>
      <c r="H169" s="31"/>
      <c r="I169" s="31"/>
      <c r="J169" s="31"/>
      <c r="K169" s="31"/>
      <c r="L169" s="31"/>
      <c r="M169" s="31"/>
      <c r="N169" s="31"/>
      <c r="O169" s="31"/>
      <c r="P169" s="31"/>
      <c r="Q169" s="31"/>
      <c r="R169" s="31"/>
      <c r="S169" s="31"/>
      <c r="T169" s="31"/>
      <c r="U169" s="31"/>
      <c r="V169" s="31"/>
      <c r="W169" s="31">
        <v>1</v>
      </c>
      <c r="X169" s="31"/>
      <c r="Y169" s="31"/>
      <c r="Z169" s="31"/>
      <c r="AA169" s="31"/>
      <c r="AB169" s="31"/>
      <c r="AC169" s="31"/>
      <c r="AD169" s="31"/>
      <c r="AE169" s="31"/>
      <c r="AF169" s="31"/>
      <c r="AG169" s="31"/>
      <c r="AH169" s="31"/>
      <c r="AI169" s="31"/>
      <c r="AJ169" s="31"/>
      <c r="AK169" s="31"/>
      <c r="AL169" s="31"/>
      <c r="AM169" s="31"/>
      <c r="AN169" s="31"/>
      <c r="AO169" s="31"/>
      <c r="AP169" s="31"/>
      <c r="AQ169" s="31"/>
      <c r="AR169" s="31"/>
      <c r="AS169" s="31"/>
      <c r="AT169" s="31"/>
      <c r="AU169" s="31"/>
      <c r="AV169" s="31"/>
      <c r="AW169" s="31"/>
      <c r="AX169" s="31"/>
      <c r="AY169" s="31"/>
      <c r="AZ169" s="31"/>
      <c r="BA169" s="31"/>
      <c r="BB169" s="31"/>
      <c r="BC169" s="31"/>
      <c r="BD169" s="31"/>
      <c r="BE169" s="31"/>
      <c r="BF169" s="31"/>
      <c r="BG169" s="31"/>
      <c r="BH169" s="31"/>
      <c r="BI169" s="31"/>
      <c r="BJ169" s="31"/>
      <c r="BK169" s="31">
        <v>1</v>
      </c>
      <c r="BL169" s="31">
        <v>1</v>
      </c>
      <c r="BM169" s="31">
        <v>1</v>
      </c>
      <c r="BN169" s="31"/>
      <c r="BO169" s="31"/>
      <c r="BP169" s="31"/>
      <c r="BQ169" s="31"/>
      <c r="BR169" s="31"/>
      <c r="BS169" s="31"/>
      <c r="BT169" s="31"/>
      <c r="BU169" s="31"/>
      <c r="BV169" s="31"/>
      <c r="BW169" s="31"/>
      <c r="BX169" s="31"/>
      <c r="BY169" s="31"/>
      <c r="BZ169" s="31"/>
      <c r="CA169" s="31"/>
      <c r="CB169" s="31"/>
      <c r="CC169" s="31"/>
      <c r="CD169" s="31"/>
      <c r="CE169" s="31"/>
      <c r="CF169" s="31"/>
      <c r="CG169" s="31"/>
      <c r="CH169" s="31"/>
      <c r="CI169" s="31"/>
      <c r="CJ169" s="31"/>
      <c r="CK169" s="31"/>
      <c r="CL169" s="31"/>
      <c r="CM169" s="31"/>
      <c r="CN169" s="31"/>
      <c r="CO169" s="31"/>
      <c r="CP169" s="31"/>
      <c r="CQ169" s="31"/>
      <c r="CR169" s="31"/>
      <c r="CS169" s="31"/>
      <c r="CT169" s="31"/>
      <c r="CU169" s="31"/>
      <c r="CV169" s="31"/>
      <c r="CW169" s="31"/>
      <c r="CX169" s="31"/>
      <c r="CY169" s="31"/>
      <c r="CZ169" s="31"/>
      <c r="DA169" s="31"/>
      <c r="DB169" s="31"/>
      <c r="DC169" s="31"/>
      <c r="DD169" s="31"/>
      <c r="DE169" s="31"/>
      <c r="DF169" s="31"/>
      <c r="DG169" s="31"/>
      <c r="DH169" s="31"/>
      <c r="DI169" s="31"/>
      <c r="DJ169" s="31"/>
      <c r="DK169" s="31"/>
      <c r="DL169" s="31"/>
      <c r="DM169" s="31"/>
      <c r="DN169" s="31"/>
      <c r="DO169" s="31"/>
      <c r="DP169" s="31"/>
      <c r="DQ169" s="31"/>
      <c r="DR169" s="31"/>
      <c r="DS169" s="31"/>
      <c r="DT169" s="31"/>
      <c r="DU169" s="31"/>
      <c r="DV169" s="31"/>
      <c r="DW169" s="31"/>
      <c r="DX169" s="31"/>
      <c r="DY169" s="31"/>
      <c r="DZ169" s="31"/>
      <c r="EA169" s="31"/>
      <c r="EB169" s="31"/>
      <c r="EC169" s="31"/>
      <c r="ED169" s="31"/>
      <c r="EE169" s="31"/>
      <c r="EF169" s="31"/>
      <c r="EG169" s="31"/>
      <c r="EH169" s="31"/>
      <c r="EI169" s="31"/>
      <c r="EJ169" s="31"/>
      <c r="EK169" s="31"/>
      <c r="EL169" s="31"/>
      <c r="EM169" s="31"/>
      <c r="EN169" s="31"/>
      <c r="EO169" s="31"/>
      <c r="EP169" s="31"/>
      <c r="EQ169" s="31"/>
      <c r="ER169" s="31"/>
      <c r="ES169" s="31"/>
      <c r="ET169" s="31"/>
      <c r="EU169" s="31"/>
      <c r="EV169" s="31"/>
      <c r="EW169" s="31"/>
      <c r="EX169" s="31"/>
      <c r="EY169" s="31"/>
      <c r="EZ169" s="31"/>
      <c r="FA169" s="31"/>
      <c r="FB169" s="31"/>
      <c r="FC169" s="31"/>
      <c r="FD169" s="31"/>
      <c r="FE169" s="31"/>
      <c r="FF169" s="31"/>
      <c r="FG169" s="31"/>
      <c r="FH169" s="31"/>
      <c r="FI169" s="31"/>
      <c r="FJ169" s="31"/>
      <c r="FK169" s="31"/>
      <c r="FL169" s="31"/>
    </row>
    <row r="170" spans="1:168">
      <c r="A170" s="31"/>
      <c r="B170" s="28" t="str">
        <f>Produits!B169</f>
        <v>Issues de quinoa</v>
      </c>
      <c r="C170" s="31"/>
      <c r="D170" s="31"/>
      <c r="E170" s="31"/>
      <c r="F170" s="31"/>
      <c r="G170" s="31"/>
      <c r="H170" s="31"/>
      <c r="I170" s="31"/>
      <c r="J170" s="31"/>
      <c r="K170" s="31"/>
      <c r="L170" s="31"/>
      <c r="M170" s="31"/>
      <c r="N170" s="31"/>
      <c r="O170" s="31"/>
      <c r="P170" s="31"/>
      <c r="Q170" s="31"/>
      <c r="R170" s="31"/>
      <c r="S170" s="31"/>
      <c r="T170" s="31"/>
      <c r="U170" s="31"/>
      <c r="V170" s="31"/>
      <c r="W170" s="31">
        <v>1</v>
      </c>
      <c r="X170" s="31"/>
      <c r="Y170" s="31"/>
      <c r="Z170" s="31"/>
      <c r="AA170" s="31"/>
      <c r="AB170" s="31"/>
      <c r="AC170" s="31"/>
      <c r="AD170" s="31"/>
      <c r="AE170" s="31"/>
      <c r="AF170" s="31"/>
      <c r="AG170" s="31"/>
      <c r="AH170" s="31"/>
      <c r="AI170" s="31"/>
      <c r="AJ170" s="31"/>
      <c r="AK170" s="31"/>
      <c r="AL170" s="31"/>
      <c r="AM170" s="31"/>
      <c r="AN170" s="31"/>
      <c r="AO170" s="31"/>
      <c r="AP170" s="31"/>
      <c r="AQ170" s="31"/>
      <c r="AR170" s="31"/>
      <c r="AS170" s="31"/>
      <c r="AT170" s="31"/>
      <c r="AU170" s="31"/>
      <c r="AV170" s="31"/>
      <c r="AW170" s="31"/>
      <c r="AX170" s="31"/>
      <c r="AY170" s="31"/>
      <c r="AZ170" s="31"/>
      <c r="BA170" s="31"/>
      <c r="BB170" s="31"/>
      <c r="BC170" s="31"/>
      <c r="BD170" s="31"/>
      <c r="BE170" s="31"/>
      <c r="BF170" s="31"/>
      <c r="BG170" s="31"/>
      <c r="BH170" s="31"/>
      <c r="BI170" s="31"/>
      <c r="BJ170" s="31"/>
      <c r="BK170" s="31">
        <v>1</v>
      </c>
      <c r="BL170" s="31">
        <v>1</v>
      </c>
      <c r="BM170" s="31">
        <v>1</v>
      </c>
      <c r="BN170" s="31"/>
      <c r="BO170" s="31"/>
      <c r="BP170" s="31"/>
      <c r="BQ170" s="31"/>
      <c r="BR170" s="31"/>
      <c r="BS170" s="31"/>
      <c r="BT170" s="31"/>
      <c r="BU170" s="31"/>
      <c r="BV170" s="31"/>
      <c r="BW170" s="31"/>
      <c r="BX170" s="31"/>
      <c r="BY170" s="31"/>
      <c r="BZ170" s="31"/>
      <c r="CA170" s="31"/>
      <c r="CB170" s="31"/>
      <c r="CC170" s="31"/>
      <c r="CD170" s="31"/>
      <c r="CE170" s="31"/>
      <c r="CF170" s="31"/>
      <c r="CG170" s="31"/>
      <c r="CH170" s="31"/>
      <c r="CI170" s="31"/>
      <c r="CJ170" s="31"/>
      <c r="CK170" s="31"/>
      <c r="CL170" s="31"/>
      <c r="CM170" s="31"/>
      <c r="CN170" s="31"/>
      <c r="CO170" s="31"/>
      <c r="CP170" s="31"/>
      <c r="CQ170" s="31"/>
      <c r="CR170" s="31"/>
      <c r="CS170" s="31"/>
      <c r="CT170" s="31"/>
      <c r="CU170" s="31"/>
      <c r="CV170" s="31"/>
      <c r="CW170" s="31"/>
      <c r="CX170" s="31"/>
      <c r="CY170" s="31"/>
      <c r="CZ170" s="31"/>
      <c r="DA170" s="31"/>
      <c r="DB170" s="31"/>
      <c r="DC170" s="31"/>
      <c r="DD170" s="31"/>
      <c r="DE170" s="31"/>
      <c r="DF170" s="31"/>
      <c r="DG170" s="31"/>
      <c r="DH170" s="31"/>
      <c r="DI170" s="31"/>
      <c r="DJ170" s="31"/>
      <c r="DK170" s="31"/>
      <c r="DL170" s="31"/>
      <c r="DM170" s="31"/>
      <c r="DN170" s="31"/>
      <c r="DO170" s="31"/>
      <c r="DP170" s="31"/>
      <c r="DQ170" s="31"/>
      <c r="DR170" s="31"/>
      <c r="DS170" s="31"/>
      <c r="DT170" s="31"/>
      <c r="DU170" s="31"/>
      <c r="DV170" s="31"/>
      <c r="DW170" s="31"/>
      <c r="DX170" s="31"/>
      <c r="DY170" s="31"/>
      <c r="DZ170" s="31"/>
      <c r="EA170" s="31"/>
      <c r="EB170" s="31"/>
      <c r="EC170" s="31"/>
      <c r="ED170" s="31"/>
      <c r="EE170" s="31"/>
      <c r="EF170" s="31"/>
      <c r="EG170" s="31"/>
      <c r="EH170" s="31"/>
      <c r="EI170" s="31"/>
      <c r="EJ170" s="31"/>
      <c r="EK170" s="31"/>
      <c r="EL170" s="31"/>
      <c r="EM170" s="31"/>
      <c r="EN170" s="31"/>
      <c r="EO170" s="31"/>
      <c r="EP170" s="31"/>
      <c r="EQ170" s="31"/>
      <c r="ER170" s="31"/>
      <c r="ES170" s="31"/>
      <c r="ET170" s="31"/>
      <c r="EU170" s="31"/>
      <c r="EV170" s="31"/>
      <c r="EW170" s="31"/>
      <c r="EX170" s="31"/>
      <c r="EY170" s="31"/>
      <c r="EZ170" s="31"/>
      <c r="FA170" s="31"/>
      <c r="FB170" s="31"/>
      <c r="FC170" s="31"/>
      <c r="FD170" s="31"/>
      <c r="FE170" s="31"/>
      <c r="FF170" s="31"/>
      <c r="FG170" s="31"/>
      <c r="FH170" s="31"/>
      <c r="FI170" s="31"/>
      <c r="FJ170" s="31"/>
      <c r="FK170" s="31"/>
      <c r="FL170" s="31"/>
    </row>
    <row r="171" spans="1:168">
      <c r="A171" s="31"/>
      <c r="B171" s="28" t="str">
        <f>Produits!B170</f>
        <v>Issues d'autres céréales</v>
      </c>
      <c r="C171" s="31"/>
      <c r="D171" s="31"/>
      <c r="E171" s="31"/>
      <c r="F171" s="31"/>
      <c r="G171" s="31"/>
      <c r="H171" s="31"/>
      <c r="I171" s="31"/>
      <c r="J171" s="31"/>
      <c r="K171" s="31"/>
      <c r="L171" s="31"/>
      <c r="M171" s="31"/>
      <c r="N171" s="31"/>
      <c r="O171" s="31"/>
      <c r="P171" s="31"/>
      <c r="Q171" s="31"/>
      <c r="R171" s="31"/>
      <c r="S171" s="31"/>
      <c r="T171" s="31"/>
      <c r="U171" s="31"/>
      <c r="V171" s="31"/>
      <c r="W171" s="31">
        <v>1</v>
      </c>
      <c r="X171" s="31"/>
      <c r="Y171" s="31"/>
      <c r="Z171" s="31"/>
      <c r="AA171" s="31"/>
      <c r="AB171" s="31"/>
      <c r="AC171" s="31"/>
      <c r="AD171" s="31"/>
      <c r="AE171" s="31"/>
      <c r="AF171" s="31"/>
      <c r="AG171" s="31"/>
      <c r="AH171" s="31"/>
      <c r="AI171" s="31"/>
      <c r="AJ171" s="31"/>
      <c r="AK171" s="31"/>
      <c r="AL171" s="31"/>
      <c r="AM171" s="31"/>
      <c r="AN171" s="31"/>
      <c r="AO171" s="31"/>
      <c r="AP171" s="31"/>
      <c r="AQ171" s="31"/>
      <c r="AR171" s="31"/>
      <c r="AS171" s="31"/>
      <c r="AT171" s="31"/>
      <c r="AU171" s="31"/>
      <c r="AV171" s="31"/>
      <c r="AW171" s="31"/>
      <c r="AX171" s="31"/>
      <c r="AY171" s="31"/>
      <c r="AZ171" s="31"/>
      <c r="BA171" s="31"/>
      <c r="BB171" s="31"/>
      <c r="BC171" s="31"/>
      <c r="BD171" s="31"/>
      <c r="BE171" s="31"/>
      <c r="BF171" s="31"/>
      <c r="BG171" s="31"/>
      <c r="BH171" s="31"/>
      <c r="BI171" s="31"/>
      <c r="BJ171" s="31"/>
      <c r="BK171" s="31">
        <v>1</v>
      </c>
      <c r="BL171" s="31">
        <v>1</v>
      </c>
      <c r="BM171" s="31">
        <v>1</v>
      </c>
      <c r="BN171" s="31"/>
      <c r="BO171" s="31"/>
      <c r="BP171" s="31"/>
      <c r="BQ171" s="31"/>
      <c r="BR171" s="31"/>
      <c r="BS171" s="31"/>
      <c r="BT171" s="31"/>
      <c r="BU171" s="31"/>
      <c r="BV171" s="31"/>
      <c r="BW171" s="31"/>
      <c r="BX171" s="31"/>
      <c r="BY171" s="31"/>
      <c r="BZ171" s="31"/>
      <c r="CA171" s="31"/>
      <c r="CB171" s="31"/>
      <c r="CC171" s="31"/>
      <c r="CD171" s="31"/>
      <c r="CE171" s="31"/>
      <c r="CF171" s="31"/>
      <c r="CG171" s="31"/>
      <c r="CH171" s="31"/>
      <c r="CI171" s="31"/>
      <c r="CJ171" s="31"/>
      <c r="CK171" s="31"/>
      <c r="CL171" s="31"/>
      <c r="CM171" s="31"/>
      <c r="CN171" s="31"/>
      <c r="CO171" s="31"/>
      <c r="CP171" s="31"/>
      <c r="CQ171" s="31"/>
      <c r="CR171" s="31"/>
      <c r="CS171" s="31"/>
      <c r="CT171" s="31"/>
      <c r="CU171" s="31"/>
      <c r="CV171" s="31"/>
      <c r="CW171" s="31"/>
      <c r="CX171" s="31"/>
      <c r="CY171" s="31"/>
      <c r="CZ171" s="31"/>
      <c r="DA171" s="31"/>
      <c r="DB171" s="31"/>
      <c r="DC171" s="31"/>
      <c r="DD171" s="31"/>
      <c r="DE171" s="31"/>
      <c r="DF171" s="31"/>
      <c r="DG171" s="31"/>
      <c r="DH171" s="31"/>
      <c r="DI171" s="31"/>
      <c r="DJ171" s="31"/>
      <c r="DK171" s="31"/>
      <c r="DL171" s="31"/>
      <c r="DM171" s="31"/>
      <c r="DN171" s="31"/>
      <c r="DO171" s="31"/>
      <c r="DP171" s="31"/>
      <c r="DQ171" s="31"/>
      <c r="DR171" s="31"/>
      <c r="DS171" s="31"/>
      <c r="DT171" s="31"/>
      <c r="DU171" s="31"/>
      <c r="DV171" s="31"/>
      <c r="DW171" s="31"/>
      <c r="DX171" s="31"/>
      <c r="DY171" s="31"/>
      <c r="DZ171" s="31"/>
      <c r="EA171" s="31"/>
      <c r="EB171" s="31"/>
      <c r="EC171" s="31"/>
      <c r="ED171" s="31"/>
      <c r="EE171" s="31"/>
      <c r="EF171" s="31"/>
      <c r="EG171" s="31"/>
      <c r="EH171" s="31"/>
      <c r="EI171" s="31"/>
      <c r="EJ171" s="31"/>
      <c r="EK171" s="31"/>
      <c r="EL171" s="31"/>
      <c r="EM171" s="31"/>
      <c r="EN171" s="31"/>
      <c r="EO171" s="31"/>
      <c r="EP171" s="31"/>
      <c r="EQ171" s="31"/>
      <c r="ER171" s="31"/>
      <c r="ES171" s="31"/>
      <c r="ET171" s="31"/>
      <c r="EU171" s="31"/>
      <c r="EV171" s="31"/>
      <c r="EW171" s="31"/>
      <c r="EX171" s="31"/>
      <c r="EY171" s="31"/>
      <c r="EZ171" s="31"/>
      <c r="FA171" s="31"/>
      <c r="FB171" s="31"/>
      <c r="FC171" s="31"/>
      <c r="FD171" s="31"/>
      <c r="FE171" s="31"/>
      <c r="FF171" s="31"/>
      <c r="FG171" s="31"/>
      <c r="FH171" s="31"/>
      <c r="FI171" s="31"/>
      <c r="FJ171" s="31"/>
      <c r="FK171" s="31"/>
      <c r="FL171" s="31"/>
    </row>
    <row r="172" spans="1:168">
      <c r="A172" s="31"/>
      <c r="B172" s="28" t="str">
        <f>Produits!B171</f>
        <v>Issues de mélanges de céréales (hors méteil)</v>
      </c>
      <c r="C172" s="31"/>
      <c r="D172" s="31"/>
      <c r="E172" s="31"/>
      <c r="F172" s="31"/>
      <c r="G172" s="31"/>
      <c r="H172" s="31"/>
      <c r="I172" s="31"/>
      <c r="J172" s="31"/>
      <c r="K172" s="31"/>
      <c r="L172" s="31"/>
      <c r="M172" s="31"/>
      <c r="N172" s="31"/>
      <c r="O172" s="31"/>
      <c r="P172" s="31"/>
      <c r="Q172" s="31"/>
      <c r="R172" s="31"/>
      <c r="S172" s="31"/>
      <c r="T172" s="31"/>
      <c r="U172" s="31"/>
      <c r="V172" s="31"/>
      <c r="W172" s="31">
        <v>1</v>
      </c>
      <c r="X172" s="31"/>
      <c r="Y172" s="31"/>
      <c r="Z172" s="31"/>
      <c r="AA172" s="31"/>
      <c r="AB172" s="31"/>
      <c r="AC172" s="31"/>
      <c r="AD172" s="31"/>
      <c r="AE172" s="31"/>
      <c r="AF172" s="31"/>
      <c r="AG172" s="31"/>
      <c r="AH172" s="31"/>
      <c r="AI172" s="31"/>
      <c r="AJ172" s="31"/>
      <c r="AK172" s="31"/>
      <c r="AL172" s="31"/>
      <c r="AM172" s="31"/>
      <c r="AN172" s="31"/>
      <c r="AO172" s="31"/>
      <c r="AP172" s="31"/>
      <c r="AQ172" s="31"/>
      <c r="AR172" s="31"/>
      <c r="AS172" s="31"/>
      <c r="AT172" s="31"/>
      <c r="AU172" s="31"/>
      <c r="AV172" s="31"/>
      <c r="AW172" s="31"/>
      <c r="AX172" s="31"/>
      <c r="AY172" s="31"/>
      <c r="AZ172" s="31"/>
      <c r="BA172" s="31"/>
      <c r="BB172" s="31"/>
      <c r="BC172" s="31"/>
      <c r="BD172" s="31"/>
      <c r="BE172" s="31"/>
      <c r="BF172" s="31"/>
      <c r="BG172" s="31"/>
      <c r="BH172" s="31"/>
      <c r="BI172" s="31"/>
      <c r="BJ172" s="31"/>
      <c r="BK172" s="31"/>
      <c r="BL172" s="31"/>
      <c r="BM172" s="31"/>
      <c r="BN172" s="31">
        <v>1</v>
      </c>
      <c r="BO172" s="31">
        <v>1</v>
      </c>
      <c r="BP172" s="31">
        <v>1</v>
      </c>
      <c r="BQ172" s="31"/>
      <c r="BR172" s="31"/>
      <c r="BS172" s="31"/>
      <c r="BT172" s="31"/>
      <c r="BU172" s="31"/>
      <c r="BV172" s="31"/>
      <c r="BW172" s="31"/>
      <c r="BX172" s="31"/>
      <c r="BY172" s="31"/>
      <c r="BZ172" s="31"/>
      <c r="CA172" s="31"/>
      <c r="CB172" s="31"/>
      <c r="CC172" s="31"/>
      <c r="CD172" s="31"/>
      <c r="CE172" s="31"/>
      <c r="CF172" s="31"/>
      <c r="CG172" s="31"/>
      <c r="CH172" s="31"/>
      <c r="CI172" s="31"/>
      <c r="CJ172" s="31"/>
      <c r="CK172" s="31"/>
      <c r="CL172" s="31"/>
      <c r="CM172" s="31"/>
      <c r="CN172" s="31"/>
      <c r="CO172" s="31"/>
      <c r="CP172" s="31"/>
      <c r="CQ172" s="31"/>
      <c r="CR172" s="31"/>
      <c r="CS172" s="31"/>
      <c r="CT172" s="31"/>
      <c r="CU172" s="31"/>
      <c r="CV172" s="31"/>
      <c r="CW172" s="31"/>
      <c r="CX172" s="31"/>
      <c r="CY172" s="31"/>
      <c r="CZ172" s="31"/>
      <c r="DA172" s="31"/>
      <c r="DB172" s="31"/>
      <c r="DC172" s="31"/>
      <c r="DD172" s="31"/>
      <c r="DE172" s="31"/>
      <c r="DF172" s="31"/>
      <c r="DG172" s="31"/>
      <c r="DH172" s="31"/>
      <c r="DI172" s="31"/>
      <c r="DJ172" s="31"/>
      <c r="DK172" s="31"/>
      <c r="DL172" s="31"/>
      <c r="DM172" s="31"/>
      <c r="DN172" s="31"/>
      <c r="DO172" s="31"/>
      <c r="DP172" s="31"/>
      <c r="DQ172" s="31"/>
      <c r="DR172" s="31"/>
      <c r="DS172" s="31"/>
      <c r="DT172" s="31"/>
      <c r="DU172" s="31"/>
      <c r="DV172" s="31"/>
      <c r="DW172" s="31"/>
      <c r="DX172" s="31"/>
      <c r="DY172" s="31"/>
      <c r="DZ172" s="31"/>
      <c r="EA172" s="31"/>
      <c r="EB172" s="31"/>
      <c r="EC172" s="31"/>
      <c r="ED172" s="31"/>
      <c r="EE172" s="31"/>
      <c r="EF172" s="31"/>
      <c r="EG172" s="31"/>
      <c r="EH172" s="31"/>
      <c r="EI172" s="31"/>
      <c r="EJ172" s="31"/>
      <c r="EK172" s="31"/>
      <c r="EL172" s="31"/>
      <c r="EM172" s="31"/>
      <c r="EN172" s="31"/>
      <c r="EO172" s="31"/>
      <c r="EP172" s="31"/>
      <c r="EQ172" s="31"/>
      <c r="ER172" s="31"/>
      <c r="ES172" s="31"/>
      <c r="ET172" s="31"/>
      <c r="EU172" s="31"/>
      <c r="EV172" s="31"/>
      <c r="EW172" s="31"/>
      <c r="EX172" s="31"/>
      <c r="EY172" s="31"/>
      <c r="EZ172" s="31"/>
      <c r="FA172" s="31"/>
      <c r="FB172" s="31"/>
      <c r="FC172" s="31"/>
      <c r="FD172" s="31"/>
      <c r="FE172" s="31"/>
      <c r="FF172" s="31"/>
      <c r="FG172" s="31"/>
      <c r="FH172" s="31"/>
      <c r="FI172" s="31"/>
      <c r="FJ172" s="31"/>
      <c r="FK172" s="31"/>
      <c r="FL172" s="31"/>
    </row>
    <row r="173" spans="1:168">
      <c r="A173" s="31"/>
      <c r="B173" s="28" t="str">
        <f>Produits!B172</f>
        <v>Issues de riz</v>
      </c>
      <c r="C173" s="31"/>
      <c r="D173" s="31"/>
      <c r="E173" s="31"/>
      <c r="F173" s="31"/>
      <c r="G173" s="31"/>
      <c r="H173" s="31"/>
      <c r="I173" s="31"/>
      <c r="J173" s="31"/>
      <c r="K173" s="31"/>
      <c r="L173" s="31"/>
      <c r="M173" s="31"/>
      <c r="N173" s="31"/>
      <c r="O173" s="31"/>
      <c r="P173" s="31"/>
      <c r="Q173" s="31"/>
      <c r="R173" s="31"/>
      <c r="S173" s="31"/>
      <c r="T173" s="31"/>
      <c r="U173" s="31"/>
      <c r="V173" s="31"/>
      <c r="W173" s="31">
        <v>1</v>
      </c>
      <c r="X173" s="31"/>
      <c r="Y173" s="31"/>
      <c r="Z173" s="31"/>
      <c r="AA173" s="31"/>
      <c r="AB173" s="31"/>
      <c r="AC173" s="31"/>
      <c r="AD173" s="31"/>
      <c r="AE173" s="31"/>
      <c r="AF173" s="31"/>
      <c r="AG173" s="31"/>
      <c r="AH173" s="31"/>
      <c r="AI173" s="31"/>
      <c r="AJ173" s="31"/>
      <c r="AK173" s="31"/>
      <c r="AL173" s="31"/>
      <c r="AM173" s="31"/>
      <c r="AN173" s="31"/>
      <c r="AO173" s="31"/>
      <c r="AP173" s="31"/>
      <c r="AQ173" s="31"/>
      <c r="AR173" s="31"/>
      <c r="AS173" s="31"/>
      <c r="AT173" s="31"/>
      <c r="AU173" s="31"/>
      <c r="AV173" s="31"/>
      <c r="AW173" s="31"/>
      <c r="AX173" s="31"/>
      <c r="AY173" s="31"/>
      <c r="AZ173" s="31"/>
      <c r="BA173" s="31"/>
      <c r="BB173" s="31"/>
      <c r="BC173" s="31"/>
      <c r="BD173" s="31"/>
      <c r="BE173" s="31"/>
      <c r="BF173" s="31"/>
      <c r="BG173" s="31"/>
      <c r="BH173" s="31"/>
      <c r="BI173" s="31"/>
      <c r="BJ173" s="31"/>
      <c r="BK173" s="31"/>
      <c r="BL173" s="31"/>
      <c r="BM173" s="31"/>
      <c r="BN173" s="31"/>
      <c r="BO173" s="31"/>
      <c r="BP173" s="31"/>
      <c r="BQ173" s="31">
        <v>1</v>
      </c>
      <c r="BR173" s="31">
        <v>1</v>
      </c>
      <c r="BS173" s="31">
        <v>1</v>
      </c>
      <c r="BT173" s="31"/>
      <c r="BU173" s="31"/>
      <c r="BV173" s="31"/>
      <c r="BW173" s="31"/>
      <c r="BX173" s="31"/>
      <c r="BY173" s="31"/>
      <c r="BZ173" s="31"/>
      <c r="CA173" s="31"/>
      <c r="CB173" s="31"/>
      <c r="CC173" s="31"/>
      <c r="CD173" s="31"/>
      <c r="CE173" s="31"/>
      <c r="CF173" s="31"/>
      <c r="CG173" s="31"/>
      <c r="CH173" s="31"/>
      <c r="CI173" s="31"/>
      <c r="CJ173" s="31"/>
      <c r="CK173" s="31"/>
      <c r="CL173" s="31"/>
      <c r="CM173" s="31"/>
      <c r="CN173" s="31"/>
      <c r="CO173" s="31"/>
      <c r="CP173" s="31"/>
      <c r="CQ173" s="31"/>
      <c r="CR173" s="31"/>
      <c r="CS173" s="31"/>
      <c r="CT173" s="31"/>
      <c r="CU173" s="31"/>
      <c r="CV173" s="31"/>
      <c r="CW173" s="31"/>
      <c r="CX173" s="31"/>
      <c r="CY173" s="31"/>
      <c r="CZ173" s="31"/>
      <c r="DA173" s="31"/>
      <c r="DB173" s="31"/>
      <c r="DC173" s="31"/>
      <c r="DD173" s="31"/>
      <c r="DE173" s="31"/>
      <c r="DF173" s="31"/>
      <c r="DG173" s="31"/>
      <c r="DH173" s="31"/>
      <c r="DI173" s="31"/>
      <c r="DJ173" s="31"/>
      <c r="DK173" s="31"/>
      <c r="DL173" s="31"/>
      <c r="DM173" s="31"/>
      <c r="DN173" s="31"/>
      <c r="DO173" s="31"/>
      <c r="DP173" s="31"/>
      <c r="DQ173" s="31"/>
      <c r="DR173" s="31"/>
      <c r="DS173" s="31"/>
      <c r="DT173" s="31"/>
      <c r="DU173" s="31"/>
      <c r="DV173" s="31"/>
      <c r="DW173" s="31"/>
      <c r="DX173" s="31"/>
      <c r="DY173" s="31"/>
      <c r="DZ173" s="31"/>
      <c r="EA173" s="31"/>
      <c r="EB173" s="31"/>
      <c r="EC173" s="31"/>
      <c r="ED173" s="31"/>
      <c r="EE173" s="31"/>
      <c r="EF173" s="31"/>
      <c r="EG173" s="31"/>
      <c r="EH173" s="31"/>
      <c r="EI173" s="31"/>
      <c r="EJ173" s="31"/>
      <c r="EK173" s="31"/>
      <c r="EL173" s="31"/>
      <c r="EM173" s="31"/>
      <c r="EN173" s="31"/>
      <c r="EO173" s="31"/>
      <c r="EP173" s="31"/>
      <c r="EQ173" s="31"/>
      <c r="ER173" s="31"/>
      <c r="ES173" s="31"/>
      <c r="ET173" s="31"/>
      <c r="EU173" s="31"/>
      <c r="EV173" s="31"/>
      <c r="EW173" s="31"/>
      <c r="EX173" s="31"/>
      <c r="EY173" s="31"/>
      <c r="EZ173" s="31"/>
      <c r="FA173" s="31"/>
      <c r="FB173" s="31"/>
      <c r="FC173" s="31"/>
      <c r="FD173" s="31"/>
      <c r="FE173" s="31"/>
      <c r="FF173" s="31"/>
      <c r="FG173" s="31"/>
      <c r="FH173" s="31"/>
      <c r="FI173" s="31"/>
      <c r="FJ173" s="31"/>
      <c r="FK173" s="31"/>
      <c r="FL173" s="31"/>
    </row>
    <row r="174" spans="1:168">
      <c r="A174" s="31"/>
      <c r="B174" s="28" t="str">
        <f>Produits!B173</f>
        <v>Produits d'amidonnerie</v>
      </c>
      <c r="C174" s="31"/>
      <c r="D174" s="31"/>
      <c r="E174" s="31"/>
      <c r="F174" s="31"/>
      <c r="G174" s="31"/>
      <c r="H174" s="31"/>
      <c r="I174" s="31"/>
      <c r="J174" s="31"/>
      <c r="K174" s="31"/>
      <c r="L174" s="31"/>
      <c r="M174" s="31"/>
      <c r="N174" s="31"/>
      <c r="O174" s="31"/>
      <c r="P174" s="31"/>
      <c r="Q174" s="31"/>
      <c r="R174" s="31"/>
      <c r="S174" s="31"/>
      <c r="T174" s="31"/>
      <c r="U174" s="31"/>
      <c r="V174" s="31"/>
      <c r="W174" s="31"/>
      <c r="X174" s="31"/>
      <c r="Y174" s="31"/>
      <c r="Z174" s="31"/>
      <c r="AA174" s="31"/>
      <c r="AB174" s="31"/>
      <c r="AC174" s="31"/>
      <c r="AD174" s="31"/>
      <c r="AE174" s="31"/>
      <c r="AF174" s="31"/>
      <c r="AG174" s="31"/>
      <c r="AH174" s="31"/>
      <c r="AI174" s="31"/>
      <c r="AJ174" s="31"/>
      <c r="AK174" s="31"/>
      <c r="AL174" s="31"/>
      <c r="AM174" s="31"/>
      <c r="AN174" s="31"/>
      <c r="AO174" s="31"/>
      <c r="AP174" s="31"/>
      <c r="AQ174" s="31"/>
      <c r="AR174" s="31"/>
      <c r="AS174" s="31"/>
      <c r="AT174" s="31"/>
      <c r="AU174" s="31"/>
      <c r="AV174" s="31"/>
      <c r="AW174" s="31"/>
      <c r="AX174" s="31"/>
      <c r="AY174" s="31"/>
      <c r="AZ174" s="31"/>
      <c r="BA174" s="31"/>
      <c r="BB174" s="31"/>
      <c r="BC174" s="31"/>
      <c r="BD174" s="31"/>
      <c r="BE174" s="31"/>
      <c r="BF174" s="31"/>
      <c r="BG174" s="31"/>
      <c r="BH174" s="31"/>
      <c r="BI174" s="31"/>
      <c r="BJ174" s="31"/>
      <c r="BK174" s="31"/>
      <c r="BL174" s="31"/>
      <c r="BM174" s="31"/>
      <c r="BN174" s="31"/>
      <c r="BO174" s="31"/>
      <c r="BP174" s="31"/>
      <c r="BQ174" s="31"/>
      <c r="BR174" s="31"/>
      <c r="BS174" s="31"/>
      <c r="BT174" s="31"/>
      <c r="BU174" s="31"/>
      <c r="BV174" s="31"/>
      <c r="BW174" s="31"/>
      <c r="BX174" s="31"/>
      <c r="BY174" s="31"/>
      <c r="BZ174" s="31"/>
      <c r="CA174" s="31"/>
      <c r="CB174" s="31"/>
      <c r="CC174" s="31"/>
      <c r="CD174" s="31"/>
      <c r="CE174" s="31"/>
      <c r="CF174" s="31"/>
      <c r="CG174" s="31">
        <v>1</v>
      </c>
      <c r="CH174" s="31">
        <v>1</v>
      </c>
      <c r="CI174" s="31">
        <v>1</v>
      </c>
      <c r="CJ174" s="31"/>
      <c r="CK174" s="31"/>
      <c r="CL174" s="31"/>
      <c r="CM174" s="31"/>
      <c r="CN174" s="31"/>
      <c r="CO174" s="31"/>
      <c r="CP174" s="31"/>
      <c r="CQ174" s="31"/>
      <c r="CR174" s="31"/>
      <c r="CS174" s="31"/>
      <c r="CT174" s="31"/>
      <c r="CU174" s="31"/>
      <c r="CV174" s="31"/>
      <c r="CW174" s="31"/>
      <c r="CX174" s="31"/>
      <c r="CY174" s="31"/>
      <c r="CZ174" s="31"/>
      <c r="DA174" s="31"/>
      <c r="DB174" s="31"/>
      <c r="DC174" s="31"/>
      <c r="DD174" s="31"/>
      <c r="DE174" s="31"/>
      <c r="DF174" s="31"/>
      <c r="DG174" s="31"/>
      <c r="DH174" s="31"/>
      <c r="DI174" s="31"/>
      <c r="DJ174" s="31"/>
      <c r="DK174" s="31"/>
      <c r="DL174" s="31"/>
      <c r="DM174" s="31"/>
      <c r="DN174" s="31"/>
      <c r="DO174" s="31"/>
      <c r="DP174" s="31"/>
      <c r="DQ174" s="31"/>
      <c r="DR174" s="31"/>
      <c r="DS174" s="31"/>
      <c r="DT174" s="31"/>
      <c r="DU174" s="31"/>
      <c r="DV174" s="31"/>
      <c r="DW174" s="31"/>
      <c r="DX174" s="31"/>
      <c r="DY174" s="31"/>
      <c r="DZ174" s="31"/>
      <c r="EA174" s="31"/>
      <c r="EB174" s="31"/>
      <c r="EC174" s="31"/>
      <c r="ED174" s="31"/>
      <c r="EE174" s="31"/>
      <c r="EF174" s="31"/>
      <c r="EG174" s="31"/>
      <c r="EH174" s="31"/>
      <c r="EI174" s="31"/>
      <c r="EJ174" s="31"/>
      <c r="EK174" s="31"/>
      <c r="EL174" s="31"/>
      <c r="EM174" s="31"/>
      <c r="EN174" s="31"/>
      <c r="EO174" s="31"/>
      <c r="EP174" s="31"/>
      <c r="EQ174" s="31"/>
      <c r="ER174" s="31"/>
      <c r="ES174" s="31"/>
      <c r="ET174" s="31"/>
      <c r="EU174" s="31"/>
      <c r="EV174" s="31"/>
      <c r="EW174" s="31"/>
      <c r="EX174" s="31"/>
      <c r="EY174" s="31"/>
      <c r="EZ174" s="31"/>
      <c r="FA174" s="31"/>
      <c r="FB174" s="31"/>
      <c r="FC174" s="31"/>
      <c r="FD174" s="31"/>
      <c r="FE174" s="31"/>
      <c r="FF174" s="31"/>
      <c r="FG174" s="31"/>
      <c r="FH174" s="31"/>
      <c r="FI174" s="31"/>
      <c r="FJ174" s="31"/>
      <c r="FK174" s="31"/>
      <c r="FL174" s="31">
        <v>1</v>
      </c>
    </row>
    <row r="175" spans="1:168">
      <c r="A175" s="31"/>
      <c r="B175" s="28" t="str">
        <f>Produits!B174</f>
        <v>Amidon</v>
      </c>
      <c r="C175" s="31"/>
      <c r="D175" s="31"/>
      <c r="E175" s="31"/>
      <c r="F175" s="31"/>
      <c r="G175" s="31"/>
      <c r="H175" s="31"/>
      <c r="I175" s="31"/>
      <c r="J175" s="31"/>
      <c r="K175" s="31"/>
      <c r="L175" s="31"/>
      <c r="M175" s="31"/>
      <c r="N175" s="31"/>
      <c r="O175" s="31"/>
      <c r="P175" s="31"/>
      <c r="Q175" s="31"/>
      <c r="R175" s="31"/>
      <c r="S175" s="31"/>
      <c r="T175" s="31"/>
      <c r="U175" s="31"/>
      <c r="V175" s="31"/>
      <c r="W175" s="31"/>
      <c r="X175" s="31"/>
      <c r="Y175" s="31"/>
      <c r="Z175" s="31"/>
      <c r="AA175" s="31"/>
      <c r="AB175" s="31"/>
      <c r="AC175" s="31"/>
      <c r="AD175" s="31"/>
      <c r="AE175" s="31"/>
      <c r="AF175" s="31"/>
      <c r="AG175" s="31"/>
      <c r="AH175" s="31"/>
      <c r="AI175" s="31"/>
      <c r="AJ175" s="31"/>
      <c r="AK175" s="31"/>
      <c r="AL175" s="31"/>
      <c r="AM175" s="31"/>
      <c r="AN175" s="31"/>
      <c r="AO175" s="31"/>
      <c r="AP175" s="31"/>
      <c r="AQ175" s="31"/>
      <c r="AR175" s="31"/>
      <c r="AS175" s="31"/>
      <c r="AT175" s="31"/>
      <c r="AU175" s="31"/>
      <c r="AV175" s="31"/>
      <c r="AW175" s="31"/>
      <c r="AX175" s="31"/>
      <c r="AY175" s="31"/>
      <c r="AZ175" s="31"/>
      <c r="BA175" s="31"/>
      <c r="BB175" s="31"/>
      <c r="BC175" s="31"/>
      <c r="BD175" s="31"/>
      <c r="BE175" s="31"/>
      <c r="BF175" s="31"/>
      <c r="BG175" s="31"/>
      <c r="BH175" s="31"/>
      <c r="BI175" s="31"/>
      <c r="BJ175" s="31"/>
      <c r="BK175" s="31"/>
      <c r="BL175" s="31"/>
      <c r="BM175" s="31"/>
      <c r="BN175" s="31"/>
      <c r="BO175" s="31"/>
      <c r="BP175" s="31"/>
      <c r="BQ175" s="31"/>
      <c r="BR175" s="31"/>
      <c r="BS175" s="31"/>
      <c r="BT175" s="31"/>
      <c r="BU175" s="31"/>
      <c r="BV175" s="31"/>
      <c r="BW175" s="31"/>
      <c r="BX175" s="31"/>
      <c r="BY175" s="31"/>
      <c r="BZ175" s="31"/>
      <c r="CA175" s="31"/>
      <c r="CB175" s="31"/>
      <c r="CC175" s="31"/>
      <c r="CD175" s="31"/>
      <c r="CE175" s="31"/>
      <c r="CF175" s="31"/>
      <c r="CG175" s="31">
        <v>1</v>
      </c>
      <c r="CH175" s="31">
        <v>1</v>
      </c>
      <c r="CI175" s="31">
        <v>1</v>
      </c>
      <c r="CJ175" s="31"/>
      <c r="CK175" s="31"/>
      <c r="CL175" s="31"/>
      <c r="CM175" s="31"/>
      <c r="CN175" s="31"/>
      <c r="CO175" s="31"/>
      <c r="CP175" s="31"/>
      <c r="CQ175" s="31"/>
      <c r="CR175" s="31"/>
      <c r="CS175" s="31"/>
      <c r="CT175" s="31"/>
      <c r="CU175" s="31"/>
      <c r="CV175" s="31"/>
      <c r="CW175" s="31"/>
      <c r="CX175" s="31"/>
      <c r="CY175" s="31"/>
      <c r="CZ175" s="31"/>
      <c r="DA175" s="31"/>
      <c r="DB175" s="31"/>
      <c r="DC175" s="31"/>
      <c r="DD175" s="31"/>
      <c r="DE175" s="31"/>
      <c r="DF175" s="31"/>
      <c r="DG175" s="31"/>
      <c r="DH175" s="31"/>
      <c r="DI175" s="31"/>
      <c r="DJ175" s="31"/>
      <c r="DK175" s="31"/>
      <c r="DL175" s="31"/>
      <c r="DM175" s="31"/>
      <c r="DN175" s="31"/>
      <c r="DO175" s="31"/>
      <c r="DP175" s="31"/>
      <c r="DQ175" s="31"/>
      <c r="DR175" s="31"/>
      <c r="DS175" s="31"/>
      <c r="DT175" s="31"/>
      <c r="DU175" s="31"/>
      <c r="DV175" s="31"/>
      <c r="DW175" s="31"/>
      <c r="DX175" s="31"/>
      <c r="DY175" s="31"/>
      <c r="DZ175" s="31"/>
      <c r="EA175" s="31"/>
      <c r="EB175" s="31"/>
      <c r="EC175" s="31"/>
      <c r="ED175" s="31"/>
      <c r="EE175" s="31"/>
      <c r="EF175" s="31"/>
      <c r="EG175" s="31"/>
      <c r="EH175" s="31"/>
      <c r="EI175" s="31"/>
      <c r="EJ175" s="31"/>
      <c r="EK175" s="31"/>
      <c r="EL175" s="31"/>
      <c r="EM175" s="31"/>
      <c r="EN175" s="31"/>
      <c r="EO175" s="31"/>
      <c r="EP175" s="31"/>
      <c r="EQ175" s="31"/>
      <c r="ER175" s="31"/>
      <c r="ES175" s="31"/>
      <c r="ET175" s="31"/>
      <c r="EU175" s="31"/>
      <c r="EV175" s="31"/>
      <c r="EW175" s="31"/>
      <c r="EX175" s="31"/>
      <c r="EY175" s="31"/>
      <c r="EZ175" s="31"/>
      <c r="FA175" s="31"/>
      <c r="FB175" s="31"/>
      <c r="FC175" s="31"/>
      <c r="FD175" s="31"/>
      <c r="FE175" s="31"/>
      <c r="FF175" s="31"/>
      <c r="FG175" s="31"/>
      <c r="FH175" s="31"/>
      <c r="FI175" s="31"/>
      <c r="FJ175" s="31"/>
      <c r="FK175" s="31"/>
      <c r="FL175" s="31">
        <v>1</v>
      </c>
    </row>
    <row r="176" spans="1:168">
      <c r="A176" s="31"/>
      <c r="B176" s="28" t="str">
        <f>Produits!B175</f>
        <v>Amidon de blé tendre</v>
      </c>
      <c r="C176" s="31"/>
      <c r="D176" s="31"/>
      <c r="E176" s="31"/>
      <c r="F176" s="31"/>
      <c r="G176" s="31"/>
      <c r="H176" s="31"/>
      <c r="I176" s="31"/>
      <c r="J176" s="31"/>
      <c r="K176" s="31"/>
      <c r="L176" s="31"/>
      <c r="M176" s="31"/>
      <c r="N176" s="31"/>
      <c r="O176" s="31"/>
      <c r="P176" s="31"/>
      <c r="Q176" s="31"/>
      <c r="R176" s="31"/>
      <c r="S176" s="31"/>
      <c r="T176" s="31"/>
      <c r="U176" s="31"/>
      <c r="V176" s="31"/>
      <c r="W176" s="31"/>
      <c r="X176" s="31"/>
      <c r="Y176" s="31"/>
      <c r="Z176" s="31"/>
      <c r="AA176" s="31"/>
      <c r="AB176" s="31"/>
      <c r="AC176" s="31"/>
      <c r="AD176" s="31"/>
      <c r="AE176" s="31"/>
      <c r="AF176" s="31"/>
      <c r="AG176" s="31"/>
      <c r="AH176" s="31"/>
      <c r="AI176" s="31"/>
      <c r="AJ176" s="31"/>
      <c r="AK176" s="31"/>
      <c r="AL176" s="31"/>
      <c r="AM176" s="31"/>
      <c r="AN176" s="31"/>
      <c r="AO176" s="31"/>
      <c r="AP176" s="31"/>
      <c r="AQ176" s="31"/>
      <c r="AR176" s="31"/>
      <c r="AS176" s="31"/>
      <c r="AT176" s="31"/>
      <c r="AU176" s="31"/>
      <c r="AV176" s="31"/>
      <c r="AW176" s="31"/>
      <c r="AX176" s="31"/>
      <c r="AY176" s="31"/>
      <c r="AZ176" s="31"/>
      <c r="BA176" s="31"/>
      <c r="BB176" s="31"/>
      <c r="BC176" s="31"/>
      <c r="BD176" s="31"/>
      <c r="BE176" s="31"/>
      <c r="BF176" s="31"/>
      <c r="BG176" s="31"/>
      <c r="BH176" s="31"/>
      <c r="BI176" s="31"/>
      <c r="BJ176" s="31"/>
      <c r="BK176" s="31"/>
      <c r="BL176" s="31"/>
      <c r="BM176" s="31"/>
      <c r="BN176" s="31"/>
      <c r="BO176" s="31"/>
      <c r="BP176" s="31"/>
      <c r="BQ176" s="31"/>
      <c r="BR176" s="31"/>
      <c r="BS176" s="31"/>
      <c r="BT176" s="31"/>
      <c r="BU176" s="31"/>
      <c r="BV176" s="31"/>
      <c r="BW176" s="31"/>
      <c r="BX176" s="31"/>
      <c r="BY176" s="31"/>
      <c r="BZ176" s="31"/>
      <c r="CA176" s="31"/>
      <c r="CB176" s="31"/>
      <c r="CC176" s="31"/>
      <c r="CD176" s="31"/>
      <c r="CE176" s="31"/>
      <c r="CF176" s="31"/>
      <c r="CG176" s="31">
        <v>1</v>
      </c>
      <c r="CH176" s="31">
        <v>1</v>
      </c>
      <c r="CI176" s="31"/>
      <c r="CJ176" s="31"/>
      <c r="CK176" s="31"/>
      <c r="CL176" s="31"/>
      <c r="CM176" s="31"/>
      <c r="CN176" s="31"/>
      <c r="CO176" s="31"/>
      <c r="CP176" s="31"/>
      <c r="CQ176" s="31"/>
      <c r="CR176" s="31"/>
      <c r="CS176" s="31"/>
      <c r="CT176" s="31"/>
      <c r="CU176" s="31"/>
      <c r="CV176" s="31"/>
      <c r="CW176" s="31"/>
      <c r="CX176" s="31"/>
      <c r="CY176" s="31"/>
      <c r="CZ176" s="31"/>
      <c r="DA176" s="31"/>
      <c r="DB176" s="31"/>
      <c r="DC176" s="31"/>
      <c r="DD176" s="31"/>
      <c r="DE176" s="31"/>
      <c r="DF176" s="31"/>
      <c r="DG176" s="31"/>
      <c r="DH176" s="31"/>
      <c r="DI176" s="31"/>
      <c r="DJ176" s="31"/>
      <c r="DK176" s="31"/>
      <c r="DL176" s="31"/>
      <c r="DM176" s="31"/>
      <c r="DN176" s="31"/>
      <c r="DO176" s="31"/>
      <c r="DP176" s="31"/>
      <c r="DQ176" s="31"/>
      <c r="DR176" s="31"/>
      <c r="DS176" s="31"/>
      <c r="DT176" s="31"/>
      <c r="DU176" s="31"/>
      <c r="DV176" s="31"/>
      <c r="DW176" s="31"/>
      <c r="DX176" s="31"/>
      <c r="DY176" s="31"/>
      <c r="DZ176" s="31"/>
      <c r="EA176" s="31"/>
      <c r="EB176" s="31"/>
      <c r="EC176" s="31"/>
      <c r="ED176" s="31"/>
      <c r="EE176" s="31"/>
      <c r="EF176" s="31"/>
      <c r="EG176" s="31"/>
      <c r="EH176" s="31"/>
      <c r="EI176" s="31"/>
      <c r="EJ176" s="31"/>
      <c r="EK176" s="31"/>
      <c r="EL176" s="31"/>
      <c r="EM176" s="31"/>
      <c r="EN176" s="31"/>
      <c r="EO176" s="31"/>
      <c r="EP176" s="31"/>
      <c r="EQ176" s="31"/>
      <c r="ER176" s="31"/>
      <c r="ES176" s="31"/>
      <c r="ET176" s="31"/>
      <c r="EU176" s="31"/>
      <c r="EV176" s="31"/>
      <c r="EW176" s="31"/>
      <c r="EX176" s="31"/>
      <c r="EY176" s="31"/>
      <c r="EZ176" s="31"/>
      <c r="FA176" s="31"/>
      <c r="FB176" s="31"/>
      <c r="FC176" s="31"/>
      <c r="FD176" s="31"/>
      <c r="FE176" s="31"/>
      <c r="FF176" s="31"/>
      <c r="FG176" s="31"/>
      <c r="FH176" s="31"/>
      <c r="FI176" s="31"/>
      <c r="FJ176" s="31"/>
      <c r="FK176" s="31"/>
      <c r="FL176" s="31">
        <v>1</v>
      </c>
    </row>
    <row r="177" spans="1:168">
      <c r="A177" s="31"/>
      <c r="B177" s="28" t="str">
        <f>Produits!B176</f>
        <v>Amidon de maïs</v>
      </c>
      <c r="C177" s="31"/>
      <c r="D177" s="31"/>
      <c r="E177" s="31"/>
      <c r="F177" s="31"/>
      <c r="G177" s="31"/>
      <c r="H177" s="31"/>
      <c r="I177" s="31"/>
      <c r="J177" s="31"/>
      <c r="K177" s="31"/>
      <c r="L177" s="31"/>
      <c r="M177" s="31"/>
      <c r="N177" s="31"/>
      <c r="O177" s="31"/>
      <c r="P177" s="31"/>
      <c r="Q177" s="31"/>
      <c r="R177" s="31"/>
      <c r="S177" s="31"/>
      <c r="T177" s="31"/>
      <c r="U177" s="31"/>
      <c r="V177" s="31"/>
      <c r="W177" s="31"/>
      <c r="X177" s="31"/>
      <c r="Y177" s="31"/>
      <c r="Z177" s="31"/>
      <c r="AA177" s="31"/>
      <c r="AB177" s="31"/>
      <c r="AC177" s="31"/>
      <c r="AD177" s="31"/>
      <c r="AE177" s="31"/>
      <c r="AF177" s="31"/>
      <c r="AG177" s="31"/>
      <c r="AH177" s="31"/>
      <c r="AI177" s="31"/>
      <c r="AJ177" s="31"/>
      <c r="AK177" s="31"/>
      <c r="AL177" s="31"/>
      <c r="AM177" s="31"/>
      <c r="AN177" s="31"/>
      <c r="AO177" s="31"/>
      <c r="AP177" s="31"/>
      <c r="AQ177" s="31"/>
      <c r="AR177" s="31"/>
      <c r="AS177" s="31"/>
      <c r="AT177" s="31"/>
      <c r="AU177" s="31"/>
      <c r="AV177" s="31"/>
      <c r="AW177" s="31"/>
      <c r="AX177" s="31"/>
      <c r="AY177" s="31"/>
      <c r="AZ177" s="31"/>
      <c r="BA177" s="31"/>
      <c r="BB177" s="31"/>
      <c r="BC177" s="31"/>
      <c r="BD177" s="31"/>
      <c r="BE177" s="31"/>
      <c r="BF177" s="31"/>
      <c r="BG177" s="31"/>
      <c r="BH177" s="31"/>
      <c r="BI177" s="31"/>
      <c r="BJ177" s="31"/>
      <c r="BK177" s="31"/>
      <c r="BL177" s="31"/>
      <c r="BM177" s="31"/>
      <c r="BN177" s="31"/>
      <c r="BO177" s="31"/>
      <c r="BP177" s="31"/>
      <c r="BQ177" s="31"/>
      <c r="BR177" s="31"/>
      <c r="BS177" s="31"/>
      <c r="BT177" s="31"/>
      <c r="BU177" s="31"/>
      <c r="BV177" s="31"/>
      <c r="BW177" s="31"/>
      <c r="BX177" s="31"/>
      <c r="BY177" s="31"/>
      <c r="BZ177" s="31"/>
      <c r="CA177" s="31"/>
      <c r="CB177" s="31"/>
      <c r="CC177" s="31"/>
      <c r="CD177" s="31"/>
      <c r="CE177" s="31"/>
      <c r="CF177" s="31"/>
      <c r="CG177" s="31">
        <v>1</v>
      </c>
      <c r="CH177" s="31"/>
      <c r="CI177" s="31">
        <v>1</v>
      </c>
      <c r="CJ177" s="31"/>
      <c r="CK177" s="31"/>
      <c r="CL177" s="31"/>
      <c r="CM177" s="31"/>
      <c r="CN177" s="31"/>
      <c r="CO177" s="31"/>
      <c r="CP177" s="31"/>
      <c r="CQ177" s="31"/>
      <c r="CR177" s="31"/>
      <c r="CS177" s="31"/>
      <c r="CT177" s="31"/>
      <c r="CU177" s="31"/>
      <c r="CV177" s="31"/>
      <c r="CW177" s="31"/>
      <c r="CX177" s="31"/>
      <c r="CY177" s="31"/>
      <c r="CZ177" s="31"/>
      <c r="DA177" s="31"/>
      <c r="DB177" s="31"/>
      <c r="DC177" s="31"/>
      <c r="DD177" s="31"/>
      <c r="DE177" s="31"/>
      <c r="DF177" s="31"/>
      <c r="DG177" s="31"/>
      <c r="DH177" s="31"/>
      <c r="DI177" s="31"/>
      <c r="DJ177" s="31"/>
      <c r="DK177" s="31"/>
      <c r="DL177" s="31"/>
      <c r="DM177" s="31"/>
      <c r="DN177" s="31"/>
      <c r="DO177" s="31"/>
      <c r="DP177" s="31"/>
      <c r="DQ177" s="31"/>
      <c r="DR177" s="31"/>
      <c r="DS177" s="31"/>
      <c r="DT177" s="31"/>
      <c r="DU177" s="31"/>
      <c r="DV177" s="31"/>
      <c r="DW177" s="31"/>
      <c r="DX177" s="31"/>
      <c r="DY177" s="31"/>
      <c r="DZ177" s="31"/>
      <c r="EA177" s="31"/>
      <c r="EB177" s="31"/>
      <c r="EC177" s="31"/>
      <c r="ED177" s="31"/>
      <c r="EE177" s="31"/>
      <c r="EF177" s="31"/>
      <c r="EG177" s="31"/>
      <c r="EH177" s="31"/>
      <c r="EI177" s="31"/>
      <c r="EJ177" s="31"/>
      <c r="EK177" s="31"/>
      <c r="EL177" s="31"/>
      <c r="EM177" s="31"/>
      <c r="EN177" s="31"/>
      <c r="EO177" s="31"/>
      <c r="EP177" s="31"/>
      <c r="EQ177" s="31"/>
      <c r="ER177" s="31"/>
      <c r="ES177" s="31"/>
      <c r="ET177" s="31"/>
      <c r="EU177" s="31"/>
      <c r="EV177" s="31"/>
      <c r="EW177" s="31"/>
      <c r="EX177" s="31"/>
      <c r="EY177" s="31"/>
      <c r="EZ177" s="31"/>
      <c r="FA177" s="31"/>
      <c r="FB177" s="31"/>
      <c r="FC177" s="31"/>
      <c r="FD177" s="31"/>
      <c r="FE177" s="31"/>
      <c r="FF177" s="31"/>
      <c r="FG177" s="31"/>
      <c r="FH177" s="31"/>
      <c r="FI177" s="31"/>
      <c r="FJ177" s="31"/>
      <c r="FK177" s="31"/>
      <c r="FL177" s="31">
        <v>1</v>
      </c>
    </row>
    <row r="178" spans="1:168">
      <c r="A178" s="31"/>
      <c r="B178" s="28" t="str">
        <f>Produits!B177</f>
        <v>Gluten</v>
      </c>
      <c r="C178" s="31"/>
      <c r="D178" s="31"/>
      <c r="E178" s="31"/>
      <c r="F178" s="31"/>
      <c r="G178" s="31"/>
      <c r="H178" s="31"/>
      <c r="I178" s="31"/>
      <c r="J178" s="31"/>
      <c r="K178" s="31"/>
      <c r="L178" s="31"/>
      <c r="M178" s="31"/>
      <c r="N178" s="31"/>
      <c r="O178" s="31"/>
      <c r="P178" s="31"/>
      <c r="Q178" s="31"/>
      <c r="R178" s="31"/>
      <c r="S178" s="31"/>
      <c r="T178" s="31"/>
      <c r="U178" s="31"/>
      <c r="V178" s="31"/>
      <c r="W178" s="31"/>
      <c r="X178" s="31"/>
      <c r="Y178" s="31"/>
      <c r="Z178" s="31"/>
      <c r="AA178" s="31"/>
      <c r="AB178" s="31"/>
      <c r="AC178" s="31"/>
      <c r="AD178" s="31"/>
      <c r="AE178" s="31"/>
      <c r="AF178" s="31"/>
      <c r="AG178" s="31"/>
      <c r="AH178" s="31"/>
      <c r="AI178" s="31"/>
      <c r="AJ178" s="31"/>
      <c r="AK178" s="31"/>
      <c r="AL178" s="31"/>
      <c r="AM178" s="31"/>
      <c r="AN178" s="31"/>
      <c r="AO178" s="31"/>
      <c r="AP178" s="31"/>
      <c r="AQ178" s="31"/>
      <c r="AR178" s="31"/>
      <c r="AS178" s="31"/>
      <c r="AT178" s="31"/>
      <c r="AU178" s="31"/>
      <c r="AV178" s="31"/>
      <c r="AW178" s="31"/>
      <c r="AX178" s="31"/>
      <c r="AY178" s="31"/>
      <c r="AZ178" s="31"/>
      <c r="BA178" s="31"/>
      <c r="BB178" s="31"/>
      <c r="BC178" s="31"/>
      <c r="BD178" s="31"/>
      <c r="BE178" s="31"/>
      <c r="BF178" s="31"/>
      <c r="BG178" s="31"/>
      <c r="BH178" s="31"/>
      <c r="BI178" s="31"/>
      <c r="BJ178" s="31"/>
      <c r="BK178" s="31"/>
      <c r="BL178" s="31"/>
      <c r="BM178" s="31"/>
      <c r="BN178" s="31"/>
      <c r="BO178" s="31"/>
      <c r="BP178" s="31"/>
      <c r="BQ178" s="31"/>
      <c r="BR178" s="31"/>
      <c r="BS178" s="31"/>
      <c r="BT178" s="31"/>
      <c r="BU178" s="31"/>
      <c r="BV178" s="31"/>
      <c r="BW178" s="31"/>
      <c r="BX178" s="31"/>
      <c r="BY178" s="31"/>
      <c r="BZ178" s="31"/>
      <c r="CA178" s="31"/>
      <c r="CB178" s="31"/>
      <c r="CC178" s="31"/>
      <c r="CD178" s="31"/>
      <c r="CE178" s="31"/>
      <c r="CF178" s="31"/>
      <c r="CG178" s="31">
        <v>1</v>
      </c>
      <c r="CH178" s="31">
        <v>1</v>
      </c>
      <c r="CI178" s="31">
        <v>1</v>
      </c>
      <c r="CJ178" s="31"/>
      <c r="CK178" s="31"/>
      <c r="CL178" s="31"/>
      <c r="CM178" s="31"/>
      <c r="CN178" s="31"/>
      <c r="CO178" s="31"/>
      <c r="CP178" s="31"/>
      <c r="CQ178" s="31"/>
      <c r="CR178" s="31"/>
      <c r="CS178" s="31"/>
      <c r="CT178" s="31"/>
      <c r="CU178" s="31"/>
      <c r="CV178" s="31"/>
      <c r="CW178" s="31"/>
      <c r="CX178" s="31"/>
      <c r="CY178" s="31"/>
      <c r="CZ178" s="31"/>
      <c r="DA178" s="31"/>
      <c r="DB178" s="31"/>
      <c r="DC178" s="31"/>
      <c r="DD178" s="31"/>
      <c r="DE178" s="31"/>
      <c r="DF178" s="31"/>
      <c r="DG178" s="31"/>
      <c r="DH178" s="31"/>
      <c r="DI178" s="31"/>
      <c r="DJ178" s="31"/>
      <c r="DK178" s="31"/>
      <c r="DL178" s="31"/>
      <c r="DM178" s="31"/>
      <c r="DN178" s="31"/>
      <c r="DO178" s="31"/>
      <c r="DP178" s="31"/>
      <c r="DQ178" s="31"/>
      <c r="DR178" s="31"/>
      <c r="DS178" s="31"/>
      <c r="DT178" s="31"/>
      <c r="DU178" s="31"/>
      <c r="DV178" s="31"/>
      <c r="DW178" s="31"/>
      <c r="DX178" s="31"/>
      <c r="DY178" s="31"/>
      <c r="DZ178" s="31"/>
      <c r="EA178" s="31"/>
      <c r="EB178" s="31"/>
      <c r="EC178" s="31"/>
      <c r="ED178" s="31"/>
      <c r="EE178" s="31"/>
      <c r="EF178" s="31"/>
      <c r="EG178" s="31"/>
      <c r="EH178" s="31"/>
      <c r="EI178" s="31"/>
      <c r="EJ178" s="31"/>
      <c r="EK178" s="31"/>
      <c r="EL178" s="31"/>
      <c r="EM178" s="31"/>
      <c r="EN178" s="31"/>
      <c r="EO178" s="31"/>
      <c r="EP178" s="31"/>
      <c r="EQ178" s="31"/>
      <c r="ER178" s="31"/>
      <c r="ES178" s="31"/>
      <c r="ET178" s="31"/>
      <c r="EU178" s="31"/>
      <c r="EV178" s="31"/>
      <c r="EW178" s="31"/>
      <c r="EX178" s="31"/>
      <c r="EY178" s="31"/>
      <c r="EZ178" s="31"/>
      <c r="FA178" s="31"/>
      <c r="FB178" s="31"/>
      <c r="FC178" s="31"/>
      <c r="FD178" s="31"/>
      <c r="FE178" s="31"/>
      <c r="FF178" s="31"/>
      <c r="FG178" s="31"/>
      <c r="FH178" s="31"/>
      <c r="FI178" s="31"/>
      <c r="FJ178" s="31"/>
      <c r="FK178" s="31"/>
      <c r="FL178" s="31">
        <v>1</v>
      </c>
    </row>
    <row r="179" spans="1:168">
      <c r="A179" s="31"/>
      <c r="B179" s="28" t="str">
        <f>Produits!B178</f>
        <v>Coproduits d'amidonnerie</v>
      </c>
      <c r="C179" s="31"/>
      <c r="D179" s="31"/>
      <c r="E179" s="31"/>
      <c r="F179" s="31"/>
      <c r="G179" s="31"/>
      <c r="H179" s="31"/>
      <c r="I179" s="31"/>
      <c r="J179" s="31"/>
      <c r="K179" s="31"/>
      <c r="L179" s="31"/>
      <c r="M179" s="31"/>
      <c r="N179" s="31"/>
      <c r="O179" s="31"/>
      <c r="P179" s="31"/>
      <c r="Q179" s="31"/>
      <c r="R179" s="31"/>
      <c r="S179" s="31"/>
      <c r="T179" s="31"/>
      <c r="U179" s="31"/>
      <c r="V179" s="31"/>
      <c r="W179" s="31"/>
      <c r="X179" s="31"/>
      <c r="Y179" s="31"/>
      <c r="Z179" s="31"/>
      <c r="AA179" s="31"/>
      <c r="AB179" s="31"/>
      <c r="AC179" s="31"/>
      <c r="AD179" s="31"/>
      <c r="AE179" s="31"/>
      <c r="AF179" s="31"/>
      <c r="AG179" s="31"/>
      <c r="AH179" s="31"/>
      <c r="AI179" s="31"/>
      <c r="AJ179" s="31"/>
      <c r="AK179" s="31"/>
      <c r="AL179" s="31"/>
      <c r="AM179" s="31"/>
      <c r="AN179" s="31"/>
      <c r="AO179" s="31"/>
      <c r="AP179" s="31"/>
      <c r="AQ179" s="31"/>
      <c r="AR179" s="31"/>
      <c r="AS179" s="31"/>
      <c r="AT179" s="31"/>
      <c r="AU179" s="31"/>
      <c r="AV179" s="31"/>
      <c r="AW179" s="31"/>
      <c r="AX179" s="31"/>
      <c r="AY179" s="31"/>
      <c r="AZ179" s="31"/>
      <c r="BA179" s="31"/>
      <c r="BB179" s="31"/>
      <c r="BC179" s="31"/>
      <c r="BD179" s="31"/>
      <c r="BE179" s="31"/>
      <c r="BF179" s="31"/>
      <c r="BG179" s="31"/>
      <c r="BH179" s="31"/>
      <c r="BI179" s="31"/>
      <c r="BJ179" s="31"/>
      <c r="BK179" s="31"/>
      <c r="BL179" s="31"/>
      <c r="BM179" s="31"/>
      <c r="BN179" s="31"/>
      <c r="BO179" s="31"/>
      <c r="BP179" s="31"/>
      <c r="BQ179" s="31"/>
      <c r="BR179" s="31"/>
      <c r="BS179" s="31"/>
      <c r="BT179" s="31"/>
      <c r="BU179" s="31"/>
      <c r="BV179" s="31"/>
      <c r="BW179" s="31"/>
      <c r="BX179" s="31"/>
      <c r="BY179" s="31"/>
      <c r="BZ179" s="31"/>
      <c r="CA179" s="31"/>
      <c r="CB179" s="31"/>
      <c r="CC179" s="31"/>
      <c r="CD179" s="31"/>
      <c r="CE179" s="31"/>
      <c r="CF179" s="31"/>
      <c r="CG179" s="31">
        <v>1</v>
      </c>
      <c r="CH179" s="31">
        <v>1</v>
      </c>
      <c r="CI179" s="31">
        <v>1</v>
      </c>
      <c r="CJ179" s="31"/>
      <c r="CK179" s="31"/>
      <c r="CL179" s="31"/>
      <c r="CM179" s="31"/>
      <c r="CN179" s="31"/>
      <c r="CO179" s="31"/>
      <c r="CP179" s="31"/>
      <c r="CQ179" s="31"/>
      <c r="CR179" s="31"/>
      <c r="CS179" s="31"/>
      <c r="CT179" s="31"/>
      <c r="CU179" s="31"/>
      <c r="CV179" s="31"/>
      <c r="CW179" s="31"/>
      <c r="CX179" s="31"/>
      <c r="CY179" s="31"/>
      <c r="CZ179" s="31"/>
      <c r="DA179" s="31"/>
      <c r="DB179" s="31"/>
      <c r="DC179" s="31"/>
      <c r="DD179" s="31"/>
      <c r="DE179" s="31"/>
      <c r="DF179" s="31"/>
      <c r="DG179" s="31"/>
      <c r="DH179" s="31"/>
      <c r="DI179" s="31"/>
      <c r="DJ179" s="31"/>
      <c r="DK179" s="31"/>
      <c r="DL179" s="31"/>
      <c r="DM179" s="31"/>
      <c r="DN179" s="31"/>
      <c r="DO179" s="31"/>
      <c r="DP179" s="31"/>
      <c r="DQ179" s="31"/>
      <c r="DR179" s="31"/>
      <c r="DS179" s="31"/>
      <c r="DT179" s="31"/>
      <c r="DU179" s="31"/>
      <c r="DV179" s="31"/>
      <c r="DW179" s="31"/>
      <c r="DX179" s="31"/>
      <c r="DY179" s="31"/>
      <c r="DZ179" s="31"/>
      <c r="EA179" s="31"/>
      <c r="EB179" s="31"/>
      <c r="EC179" s="31"/>
      <c r="ED179" s="31"/>
      <c r="EE179" s="31"/>
      <c r="EF179" s="31"/>
      <c r="EG179" s="31"/>
      <c r="EH179" s="31"/>
      <c r="EI179" s="31"/>
      <c r="EJ179" s="31"/>
      <c r="EK179" s="31"/>
      <c r="EL179" s="31"/>
      <c r="EM179" s="31"/>
      <c r="EN179" s="31"/>
      <c r="EO179" s="31"/>
      <c r="EP179" s="31"/>
      <c r="EQ179" s="31"/>
      <c r="ER179" s="31"/>
      <c r="ES179" s="31"/>
      <c r="ET179" s="31"/>
      <c r="EU179" s="31"/>
      <c r="EV179" s="31"/>
      <c r="EW179" s="31"/>
      <c r="EX179" s="31"/>
      <c r="EY179" s="31"/>
      <c r="EZ179" s="31"/>
      <c r="FA179" s="31"/>
      <c r="FB179" s="31"/>
      <c r="FC179" s="31"/>
      <c r="FD179" s="31"/>
      <c r="FE179" s="31"/>
      <c r="FF179" s="31"/>
      <c r="FG179" s="31"/>
      <c r="FH179" s="31"/>
      <c r="FI179" s="31"/>
      <c r="FJ179" s="31"/>
      <c r="FK179" s="31"/>
      <c r="FL179" s="31">
        <v>1</v>
      </c>
    </row>
    <row r="180" spans="1:168">
      <c r="A180" s="31"/>
      <c r="B180" s="28" t="str">
        <f>Produits!B179</f>
        <v>Coproduits d'amidonnerie de blé tendre</v>
      </c>
      <c r="C180" s="31"/>
      <c r="D180" s="31"/>
      <c r="E180" s="31"/>
      <c r="F180" s="31"/>
      <c r="G180" s="31"/>
      <c r="H180" s="31"/>
      <c r="I180" s="31"/>
      <c r="J180" s="31"/>
      <c r="K180" s="31"/>
      <c r="L180" s="31"/>
      <c r="M180" s="31"/>
      <c r="N180" s="31"/>
      <c r="O180" s="31"/>
      <c r="P180" s="31"/>
      <c r="Q180" s="31"/>
      <c r="R180" s="31"/>
      <c r="S180" s="31"/>
      <c r="T180" s="31"/>
      <c r="U180" s="31"/>
      <c r="V180" s="31"/>
      <c r="W180" s="31"/>
      <c r="X180" s="31"/>
      <c r="Y180" s="31"/>
      <c r="Z180" s="31"/>
      <c r="AA180" s="31"/>
      <c r="AB180" s="31"/>
      <c r="AC180" s="31"/>
      <c r="AD180" s="31"/>
      <c r="AE180" s="31"/>
      <c r="AF180" s="31"/>
      <c r="AG180" s="31"/>
      <c r="AH180" s="31"/>
      <c r="AI180" s="31"/>
      <c r="AJ180" s="31"/>
      <c r="AK180" s="31"/>
      <c r="AL180" s="31"/>
      <c r="AM180" s="31"/>
      <c r="AN180" s="31"/>
      <c r="AO180" s="31"/>
      <c r="AP180" s="31"/>
      <c r="AQ180" s="31"/>
      <c r="AR180" s="31"/>
      <c r="AS180" s="31"/>
      <c r="AT180" s="31"/>
      <c r="AU180" s="31"/>
      <c r="AV180" s="31"/>
      <c r="AW180" s="31"/>
      <c r="AX180" s="31"/>
      <c r="AY180" s="31"/>
      <c r="AZ180" s="31"/>
      <c r="BA180" s="31"/>
      <c r="BB180" s="31"/>
      <c r="BC180" s="31"/>
      <c r="BD180" s="31"/>
      <c r="BE180" s="31"/>
      <c r="BF180" s="31"/>
      <c r="BG180" s="31"/>
      <c r="BH180" s="31"/>
      <c r="BI180" s="31"/>
      <c r="BJ180" s="31"/>
      <c r="BK180" s="31"/>
      <c r="BL180" s="31"/>
      <c r="BM180" s="31"/>
      <c r="BN180" s="31"/>
      <c r="BO180" s="31"/>
      <c r="BP180" s="31"/>
      <c r="BQ180" s="31"/>
      <c r="BR180" s="31"/>
      <c r="BS180" s="31"/>
      <c r="BT180" s="31"/>
      <c r="BU180" s="31"/>
      <c r="BV180" s="31"/>
      <c r="BW180" s="31"/>
      <c r="BX180" s="31"/>
      <c r="BY180" s="31"/>
      <c r="BZ180" s="31"/>
      <c r="CA180" s="31"/>
      <c r="CB180" s="31"/>
      <c r="CC180" s="31"/>
      <c r="CD180" s="31"/>
      <c r="CE180" s="31"/>
      <c r="CF180" s="31"/>
      <c r="CG180" s="31">
        <v>1</v>
      </c>
      <c r="CH180" s="31">
        <v>1</v>
      </c>
      <c r="CI180" s="31"/>
      <c r="CJ180" s="31"/>
      <c r="CK180" s="31"/>
      <c r="CL180" s="31"/>
      <c r="CM180" s="31"/>
      <c r="CN180" s="31"/>
      <c r="CO180" s="31"/>
      <c r="CP180" s="31"/>
      <c r="CQ180" s="31"/>
      <c r="CR180" s="31"/>
      <c r="CS180" s="31"/>
      <c r="CT180" s="31"/>
      <c r="CU180" s="31"/>
      <c r="CV180" s="31"/>
      <c r="CW180" s="31"/>
      <c r="CX180" s="31"/>
      <c r="CY180" s="31"/>
      <c r="CZ180" s="31"/>
      <c r="DA180" s="31"/>
      <c r="DB180" s="31"/>
      <c r="DC180" s="31"/>
      <c r="DD180" s="31"/>
      <c r="DE180" s="31"/>
      <c r="DF180" s="31"/>
      <c r="DG180" s="31"/>
      <c r="DH180" s="31"/>
      <c r="DI180" s="31"/>
      <c r="DJ180" s="31"/>
      <c r="DK180" s="31"/>
      <c r="DL180" s="31"/>
      <c r="DM180" s="31"/>
      <c r="DN180" s="31"/>
      <c r="DO180" s="31"/>
      <c r="DP180" s="31"/>
      <c r="DQ180" s="31"/>
      <c r="DR180" s="31"/>
      <c r="DS180" s="31"/>
      <c r="DT180" s="31"/>
      <c r="DU180" s="31"/>
      <c r="DV180" s="31"/>
      <c r="DW180" s="31"/>
      <c r="DX180" s="31"/>
      <c r="DY180" s="31"/>
      <c r="DZ180" s="31"/>
      <c r="EA180" s="31"/>
      <c r="EB180" s="31"/>
      <c r="EC180" s="31"/>
      <c r="ED180" s="31"/>
      <c r="EE180" s="31"/>
      <c r="EF180" s="31"/>
      <c r="EG180" s="31"/>
      <c r="EH180" s="31"/>
      <c r="EI180" s="31"/>
      <c r="EJ180" s="31"/>
      <c r="EK180" s="31"/>
      <c r="EL180" s="31"/>
      <c r="EM180" s="31"/>
      <c r="EN180" s="31"/>
      <c r="EO180" s="31"/>
      <c r="EP180" s="31"/>
      <c r="EQ180" s="31"/>
      <c r="ER180" s="31"/>
      <c r="ES180" s="31"/>
      <c r="ET180" s="31"/>
      <c r="EU180" s="31"/>
      <c r="EV180" s="31"/>
      <c r="EW180" s="31"/>
      <c r="EX180" s="31"/>
      <c r="EY180" s="31"/>
      <c r="EZ180" s="31"/>
      <c r="FA180" s="31"/>
      <c r="FB180" s="31"/>
      <c r="FC180" s="31"/>
      <c r="FD180" s="31"/>
      <c r="FE180" s="31"/>
      <c r="FF180" s="31"/>
      <c r="FG180" s="31"/>
      <c r="FH180" s="31"/>
      <c r="FI180" s="31"/>
      <c r="FJ180" s="31"/>
      <c r="FK180" s="31"/>
      <c r="FL180" s="31">
        <v>1</v>
      </c>
    </row>
    <row r="181" spans="1:168">
      <c r="A181" s="31"/>
      <c r="B181" s="28" t="str">
        <f>Produits!B180</f>
        <v>Wheat gluten feed et solubles</v>
      </c>
      <c r="C181" s="31"/>
      <c r="D181" s="31"/>
      <c r="E181" s="31"/>
      <c r="F181" s="31"/>
      <c r="G181" s="31"/>
      <c r="H181" s="31"/>
      <c r="I181" s="31"/>
      <c r="J181" s="31"/>
      <c r="K181" s="31"/>
      <c r="L181" s="31"/>
      <c r="M181" s="31"/>
      <c r="N181" s="31"/>
      <c r="O181" s="31"/>
      <c r="P181" s="31"/>
      <c r="Q181" s="31"/>
      <c r="R181" s="31"/>
      <c r="S181" s="31"/>
      <c r="T181" s="31"/>
      <c r="U181" s="31"/>
      <c r="V181" s="31"/>
      <c r="W181" s="31"/>
      <c r="X181" s="31"/>
      <c r="Y181" s="31"/>
      <c r="Z181" s="31"/>
      <c r="AA181" s="31"/>
      <c r="AB181" s="31"/>
      <c r="AC181" s="31"/>
      <c r="AD181" s="31"/>
      <c r="AE181" s="31"/>
      <c r="AF181" s="31"/>
      <c r="AG181" s="31"/>
      <c r="AH181" s="31"/>
      <c r="AI181" s="31"/>
      <c r="AJ181" s="31"/>
      <c r="AK181" s="31"/>
      <c r="AL181" s="31"/>
      <c r="AM181" s="31"/>
      <c r="AN181" s="31"/>
      <c r="AO181" s="31"/>
      <c r="AP181" s="31"/>
      <c r="AQ181" s="31"/>
      <c r="AR181" s="31"/>
      <c r="AS181" s="31"/>
      <c r="AT181" s="31"/>
      <c r="AU181" s="31"/>
      <c r="AV181" s="31"/>
      <c r="AW181" s="31"/>
      <c r="AX181" s="31"/>
      <c r="AY181" s="31"/>
      <c r="AZ181" s="31"/>
      <c r="BA181" s="31"/>
      <c r="BB181" s="31"/>
      <c r="BC181" s="31"/>
      <c r="BD181" s="31"/>
      <c r="BE181" s="31"/>
      <c r="BF181" s="31"/>
      <c r="BG181" s="31"/>
      <c r="BH181" s="31"/>
      <c r="BI181" s="31"/>
      <c r="BJ181" s="31"/>
      <c r="BK181" s="31"/>
      <c r="BL181" s="31"/>
      <c r="BM181" s="31"/>
      <c r="BN181" s="31"/>
      <c r="BO181" s="31"/>
      <c r="BP181" s="31"/>
      <c r="BQ181" s="31"/>
      <c r="BR181" s="31"/>
      <c r="BS181" s="31"/>
      <c r="BT181" s="31"/>
      <c r="BU181" s="31"/>
      <c r="BV181" s="31"/>
      <c r="BW181" s="31"/>
      <c r="BX181" s="31"/>
      <c r="BY181" s="31"/>
      <c r="BZ181" s="31"/>
      <c r="CA181" s="31"/>
      <c r="CB181" s="31"/>
      <c r="CC181" s="31"/>
      <c r="CD181" s="31"/>
      <c r="CE181" s="31"/>
      <c r="CF181" s="31"/>
      <c r="CG181" s="31">
        <v>1</v>
      </c>
      <c r="CH181" s="31">
        <v>1</v>
      </c>
      <c r="CI181" s="31"/>
      <c r="CJ181" s="31"/>
      <c r="CK181" s="31"/>
      <c r="CL181" s="31"/>
      <c r="CM181" s="31"/>
      <c r="CN181" s="31"/>
      <c r="CO181" s="31"/>
      <c r="CP181" s="31"/>
      <c r="CQ181" s="31"/>
      <c r="CR181" s="31"/>
      <c r="CS181" s="31"/>
      <c r="CT181" s="31"/>
      <c r="CU181" s="31"/>
      <c r="CV181" s="31"/>
      <c r="CW181" s="31"/>
      <c r="CX181" s="31"/>
      <c r="CY181" s="31"/>
      <c r="CZ181" s="31"/>
      <c r="DA181" s="31"/>
      <c r="DB181" s="31"/>
      <c r="DC181" s="31"/>
      <c r="DD181" s="31"/>
      <c r="DE181" s="31"/>
      <c r="DF181" s="31"/>
      <c r="DG181" s="31"/>
      <c r="DH181" s="31"/>
      <c r="DI181" s="31"/>
      <c r="DJ181" s="31"/>
      <c r="DK181" s="31"/>
      <c r="DL181" s="31"/>
      <c r="DM181" s="31"/>
      <c r="DN181" s="31"/>
      <c r="DO181" s="31"/>
      <c r="DP181" s="31"/>
      <c r="DQ181" s="31"/>
      <c r="DR181" s="31"/>
      <c r="DS181" s="31"/>
      <c r="DT181" s="31"/>
      <c r="DU181" s="31"/>
      <c r="DV181" s="31"/>
      <c r="DW181" s="31"/>
      <c r="DX181" s="31"/>
      <c r="DY181" s="31"/>
      <c r="DZ181" s="31"/>
      <c r="EA181" s="31"/>
      <c r="EB181" s="31"/>
      <c r="EC181" s="31"/>
      <c r="ED181" s="31"/>
      <c r="EE181" s="31"/>
      <c r="EF181" s="31"/>
      <c r="EG181" s="31"/>
      <c r="EH181" s="31"/>
      <c r="EI181" s="31"/>
      <c r="EJ181" s="31"/>
      <c r="EK181" s="31"/>
      <c r="EL181" s="31"/>
      <c r="EM181" s="31"/>
      <c r="EN181" s="31"/>
      <c r="EO181" s="31"/>
      <c r="EP181" s="31"/>
      <c r="EQ181" s="31"/>
      <c r="ER181" s="31"/>
      <c r="ES181" s="31"/>
      <c r="ET181" s="31"/>
      <c r="EU181" s="31"/>
      <c r="EV181" s="31"/>
      <c r="EW181" s="31"/>
      <c r="EX181" s="31"/>
      <c r="EY181" s="31"/>
      <c r="EZ181" s="31"/>
      <c r="FA181" s="31"/>
      <c r="FB181" s="31"/>
      <c r="FC181" s="31"/>
      <c r="FD181" s="31"/>
      <c r="FE181" s="31"/>
      <c r="FF181" s="31"/>
      <c r="FG181" s="31"/>
      <c r="FH181" s="31"/>
      <c r="FI181" s="31"/>
      <c r="FJ181" s="31"/>
      <c r="FK181" s="31"/>
      <c r="FL181" s="31">
        <v>1</v>
      </c>
    </row>
    <row r="182" spans="1:168">
      <c r="A182" s="31"/>
      <c r="B182" s="28" t="str">
        <f>Produits!B181</f>
        <v>Sons d'amidonnerie</v>
      </c>
      <c r="C182" s="31"/>
      <c r="D182" s="31"/>
      <c r="E182" s="31"/>
      <c r="F182" s="31"/>
      <c r="G182" s="31"/>
      <c r="H182" s="31"/>
      <c r="I182" s="31"/>
      <c r="J182" s="31"/>
      <c r="K182" s="31"/>
      <c r="L182" s="31"/>
      <c r="M182" s="31"/>
      <c r="N182" s="31"/>
      <c r="O182" s="31"/>
      <c r="P182" s="31"/>
      <c r="Q182" s="31"/>
      <c r="R182" s="31"/>
      <c r="S182" s="31"/>
      <c r="T182" s="31"/>
      <c r="U182" s="31"/>
      <c r="V182" s="31"/>
      <c r="W182" s="31"/>
      <c r="X182" s="31"/>
      <c r="Y182" s="31"/>
      <c r="Z182" s="31"/>
      <c r="AA182" s="31"/>
      <c r="AB182" s="31"/>
      <c r="AC182" s="31"/>
      <c r="AD182" s="31"/>
      <c r="AE182" s="31"/>
      <c r="AF182" s="31"/>
      <c r="AG182" s="31"/>
      <c r="AH182" s="31"/>
      <c r="AI182" s="31"/>
      <c r="AJ182" s="31"/>
      <c r="AK182" s="31"/>
      <c r="AL182" s="31"/>
      <c r="AM182" s="31"/>
      <c r="AN182" s="31"/>
      <c r="AO182" s="31"/>
      <c r="AP182" s="31"/>
      <c r="AQ182" s="31"/>
      <c r="AR182" s="31"/>
      <c r="AS182" s="31"/>
      <c r="AT182" s="31"/>
      <c r="AU182" s="31"/>
      <c r="AV182" s="31"/>
      <c r="AW182" s="31"/>
      <c r="AX182" s="31"/>
      <c r="AY182" s="31"/>
      <c r="AZ182" s="31"/>
      <c r="BA182" s="31"/>
      <c r="BB182" s="31"/>
      <c r="BC182" s="31"/>
      <c r="BD182" s="31"/>
      <c r="BE182" s="31"/>
      <c r="BF182" s="31"/>
      <c r="BG182" s="31"/>
      <c r="BH182" s="31"/>
      <c r="BI182" s="31"/>
      <c r="BJ182" s="31"/>
      <c r="BK182" s="31"/>
      <c r="BL182" s="31"/>
      <c r="BM182" s="31"/>
      <c r="BN182" s="31"/>
      <c r="BO182" s="31"/>
      <c r="BP182" s="31"/>
      <c r="BQ182" s="31"/>
      <c r="BR182" s="31"/>
      <c r="BS182" s="31"/>
      <c r="BT182" s="31"/>
      <c r="BU182" s="31"/>
      <c r="BV182" s="31"/>
      <c r="BW182" s="31"/>
      <c r="BX182" s="31"/>
      <c r="BY182" s="31"/>
      <c r="BZ182" s="31"/>
      <c r="CA182" s="31"/>
      <c r="CB182" s="31"/>
      <c r="CC182" s="31"/>
      <c r="CD182" s="31"/>
      <c r="CE182" s="31"/>
      <c r="CF182" s="31"/>
      <c r="CG182" s="31">
        <v>1</v>
      </c>
      <c r="CH182" s="31">
        <v>1</v>
      </c>
      <c r="CI182" s="31"/>
      <c r="CJ182" s="31"/>
      <c r="CK182" s="31"/>
      <c r="CL182" s="31"/>
      <c r="CM182" s="31"/>
      <c r="CN182" s="31"/>
      <c r="CO182" s="31"/>
      <c r="CP182" s="31"/>
      <c r="CQ182" s="31"/>
      <c r="CR182" s="31"/>
      <c r="CS182" s="31"/>
      <c r="CT182" s="31"/>
      <c r="CU182" s="31"/>
      <c r="CV182" s="31"/>
      <c r="CW182" s="31"/>
      <c r="CX182" s="31"/>
      <c r="CY182" s="31"/>
      <c r="CZ182" s="31"/>
      <c r="DA182" s="31"/>
      <c r="DB182" s="31"/>
      <c r="DC182" s="31"/>
      <c r="DD182" s="31"/>
      <c r="DE182" s="31"/>
      <c r="DF182" s="31"/>
      <c r="DG182" s="31"/>
      <c r="DH182" s="31"/>
      <c r="DI182" s="31"/>
      <c r="DJ182" s="31"/>
      <c r="DK182" s="31"/>
      <c r="DL182" s="31"/>
      <c r="DM182" s="31"/>
      <c r="DN182" s="31"/>
      <c r="DO182" s="31"/>
      <c r="DP182" s="31"/>
      <c r="DQ182" s="31"/>
      <c r="DR182" s="31"/>
      <c r="DS182" s="31"/>
      <c r="DT182" s="31"/>
      <c r="DU182" s="31"/>
      <c r="DV182" s="31"/>
      <c r="DW182" s="31"/>
      <c r="DX182" s="31"/>
      <c r="DY182" s="31"/>
      <c r="DZ182" s="31"/>
      <c r="EA182" s="31"/>
      <c r="EB182" s="31"/>
      <c r="EC182" s="31"/>
      <c r="ED182" s="31"/>
      <c r="EE182" s="31"/>
      <c r="EF182" s="31"/>
      <c r="EG182" s="31"/>
      <c r="EH182" s="31"/>
      <c r="EI182" s="31"/>
      <c r="EJ182" s="31"/>
      <c r="EK182" s="31"/>
      <c r="EL182" s="31"/>
      <c r="EM182" s="31"/>
      <c r="EN182" s="31"/>
      <c r="EO182" s="31"/>
      <c r="EP182" s="31"/>
      <c r="EQ182" s="31"/>
      <c r="ER182" s="31"/>
      <c r="ES182" s="31"/>
      <c r="ET182" s="31"/>
      <c r="EU182" s="31"/>
      <c r="EV182" s="31"/>
      <c r="EW182" s="31"/>
      <c r="EX182" s="31"/>
      <c r="EY182" s="31"/>
      <c r="EZ182" s="31"/>
      <c r="FA182" s="31"/>
      <c r="FB182" s="31"/>
      <c r="FC182" s="31"/>
      <c r="FD182" s="31"/>
      <c r="FE182" s="31"/>
      <c r="FF182" s="31"/>
      <c r="FG182" s="31"/>
      <c r="FH182" s="31"/>
      <c r="FI182" s="31"/>
      <c r="FJ182" s="31"/>
      <c r="FK182" s="31"/>
      <c r="FL182" s="31">
        <v>1</v>
      </c>
    </row>
    <row r="183" spans="1:168">
      <c r="A183" s="31"/>
      <c r="B183" s="28" t="str">
        <f>Produits!B182</f>
        <v>Coproduits d'amidonnerie de maïs</v>
      </c>
      <c r="C183" s="31"/>
      <c r="D183" s="31"/>
      <c r="E183" s="31"/>
      <c r="F183" s="31"/>
      <c r="G183" s="31"/>
      <c r="H183" s="31"/>
      <c r="I183" s="31"/>
      <c r="J183" s="31"/>
      <c r="K183" s="31"/>
      <c r="L183" s="31"/>
      <c r="M183" s="31"/>
      <c r="N183" s="31"/>
      <c r="O183" s="31"/>
      <c r="P183" s="31"/>
      <c r="Q183" s="31"/>
      <c r="R183" s="31"/>
      <c r="S183" s="31"/>
      <c r="T183" s="31"/>
      <c r="U183" s="31"/>
      <c r="V183" s="31"/>
      <c r="W183" s="31"/>
      <c r="X183" s="31"/>
      <c r="Y183" s="31"/>
      <c r="Z183" s="31"/>
      <c r="AA183" s="31"/>
      <c r="AB183" s="31"/>
      <c r="AC183" s="31"/>
      <c r="AD183" s="31"/>
      <c r="AE183" s="31"/>
      <c r="AF183" s="31"/>
      <c r="AG183" s="31"/>
      <c r="AH183" s="31"/>
      <c r="AI183" s="31"/>
      <c r="AJ183" s="31"/>
      <c r="AK183" s="31"/>
      <c r="AL183" s="31"/>
      <c r="AM183" s="31"/>
      <c r="AN183" s="31"/>
      <c r="AO183" s="31"/>
      <c r="AP183" s="31"/>
      <c r="AQ183" s="31"/>
      <c r="AR183" s="31"/>
      <c r="AS183" s="31"/>
      <c r="AT183" s="31"/>
      <c r="AU183" s="31"/>
      <c r="AV183" s="31"/>
      <c r="AW183" s="31"/>
      <c r="AX183" s="31"/>
      <c r="AY183" s="31"/>
      <c r="AZ183" s="31"/>
      <c r="BA183" s="31"/>
      <c r="BB183" s="31"/>
      <c r="BC183" s="31"/>
      <c r="BD183" s="31"/>
      <c r="BE183" s="31"/>
      <c r="BF183" s="31"/>
      <c r="BG183" s="31"/>
      <c r="BH183" s="31"/>
      <c r="BI183" s="31"/>
      <c r="BJ183" s="31"/>
      <c r="BK183" s="31"/>
      <c r="BL183" s="31"/>
      <c r="BM183" s="31"/>
      <c r="BN183" s="31"/>
      <c r="BO183" s="31"/>
      <c r="BP183" s="31"/>
      <c r="BQ183" s="31"/>
      <c r="BR183" s="31"/>
      <c r="BS183" s="31"/>
      <c r="BT183" s="31"/>
      <c r="BU183" s="31"/>
      <c r="BV183" s="31"/>
      <c r="BW183" s="31"/>
      <c r="BX183" s="31"/>
      <c r="BY183" s="31"/>
      <c r="BZ183" s="31"/>
      <c r="CA183" s="31"/>
      <c r="CB183" s="31"/>
      <c r="CC183" s="31"/>
      <c r="CD183" s="31"/>
      <c r="CE183" s="31"/>
      <c r="CF183" s="31"/>
      <c r="CG183" s="31">
        <v>1</v>
      </c>
      <c r="CH183" s="31"/>
      <c r="CI183" s="31">
        <v>1</v>
      </c>
      <c r="CJ183" s="31"/>
      <c r="CK183" s="31"/>
      <c r="CL183" s="31"/>
      <c r="CM183" s="31"/>
      <c r="CN183" s="31"/>
      <c r="CO183" s="31"/>
      <c r="CP183" s="31"/>
      <c r="CQ183" s="31"/>
      <c r="CR183" s="31"/>
      <c r="CS183" s="31"/>
      <c r="CT183" s="31"/>
      <c r="CU183" s="31"/>
      <c r="CV183" s="31"/>
      <c r="CW183" s="31"/>
      <c r="CX183" s="31"/>
      <c r="CY183" s="31"/>
      <c r="CZ183" s="31"/>
      <c r="DA183" s="31"/>
      <c r="DB183" s="31"/>
      <c r="DC183" s="31"/>
      <c r="DD183" s="31"/>
      <c r="DE183" s="31"/>
      <c r="DF183" s="31"/>
      <c r="DG183" s="31"/>
      <c r="DH183" s="31"/>
      <c r="DI183" s="31"/>
      <c r="DJ183" s="31"/>
      <c r="DK183" s="31"/>
      <c r="DL183" s="31"/>
      <c r="DM183" s="31"/>
      <c r="DN183" s="31"/>
      <c r="DO183" s="31"/>
      <c r="DP183" s="31"/>
      <c r="DQ183" s="31"/>
      <c r="DR183" s="31"/>
      <c r="DS183" s="31"/>
      <c r="DT183" s="31"/>
      <c r="DU183" s="31"/>
      <c r="DV183" s="31"/>
      <c r="DW183" s="31"/>
      <c r="DX183" s="31"/>
      <c r="DY183" s="31"/>
      <c r="DZ183" s="31"/>
      <c r="EA183" s="31"/>
      <c r="EB183" s="31"/>
      <c r="EC183" s="31"/>
      <c r="ED183" s="31"/>
      <c r="EE183" s="31"/>
      <c r="EF183" s="31"/>
      <c r="EG183" s="31"/>
      <c r="EH183" s="31"/>
      <c r="EI183" s="31"/>
      <c r="EJ183" s="31"/>
      <c r="EK183" s="31"/>
      <c r="EL183" s="31"/>
      <c r="EM183" s="31"/>
      <c r="EN183" s="31"/>
      <c r="EO183" s="31"/>
      <c r="EP183" s="31"/>
      <c r="EQ183" s="31"/>
      <c r="ER183" s="31"/>
      <c r="ES183" s="31"/>
      <c r="ET183" s="31"/>
      <c r="EU183" s="31"/>
      <c r="EV183" s="31"/>
      <c r="EW183" s="31"/>
      <c r="EX183" s="31"/>
      <c r="EY183" s="31"/>
      <c r="EZ183" s="31"/>
      <c r="FA183" s="31"/>
      <c r="FB183" s="31"/>
      <c r="FC183" s="31"/>
      <c r="FD183" s="31"/>
      <c r="FE183" s="31"/>
      <c r="FF183" s="31"/>
      <c r="FG183" s="31"/>
      <c r="FH183" s="31"/>
      <c r="FI183" s="31"/>
      <c r="FJ183" s="31"/>
      <c r="FK183" s="31"/>
      <c r="FL183" s="31">
        <v>1</v>
      </c>
    </row>
    <row r="184" spans="1:168">
      <c r="A184" s="31"/>
      <c r="B184" s="28" t="str">
        <f>Produits!B183</f>
        <v>Corn gluten feed et solubles</v>
      </c>
      <c r="C184" s="31"/>
      <c r="D184" s="31"/>
      <c r="E184" s="31"/>
      <c r="F184" s="31"/>
      <c r="G184" s="31"/>
      <c r="H184" s="31"/>
      <c r="I184" s="31"/>
      <c r="J184" s="31"/>
      <c r="K184" s="31"/>
      <c r="L184" s="31"/>
      <c r="M184" s="31"/>
      <c r="N184" s="31"/>
      <c r="O184" s="31"/>
      <c r="P184" s="31"/>
      <c r="Q184" s="31"/>
      <c r="R184" s="31"/>
      <c r="S184" s="31"/>
      <c r="T184" s="31"/>
      <c r="U184" s="31"/>
      <c r="V184" s="31"/>
      <c r="W184" s="31"/>
      <c r="X184" s="31"/>
      <c r="Y184" s="31"/>
      <c r="Z184" s="31"/>
      <c r="AA184" s="31"/>
      <c r="AB184" s="31"/>
      <c r="AC184" s="31"/>
      <c r="AD184" s="31"/>
      <c r="AE184" s="31"/>
      <c r="AF184" s="31"/>
      <c r="AG184" s="31"/>
      <c r="AH184" s="31"/>
      <c r="AI184" s="31"/>
      <c r="AJ184" s="31"/>
      <c r="AK184" s="31"/>
      <c r="AL184" s="31"/>
      <c r="AM184" s="31"/>
      <c r="AN184" s="31"/>
      <c r="AO184" s="31"/>
      <c r="AP184" s="31"/>
      <c r="AQ184" s="31"/>
      <c r="AR184" s="31"/>
      <c r="AS184" s="31"/>
      <c r="AT184" s="31"/>
      <c r="AU184" s="31"/>
      <c r="AV184" s="31"/>
      <c r="AW184" s="31"/>
      <c r="AX184" s="31"/>
      <c r="AY184" s="31"/>
      <c r="AZ184" s="31"/>
      <c r="BA184" s="31"/>
      <c r="BB184" s="31"/>
      <c r="BC184" s="31"/>
      <c r="BD184" s="31"/>
      <c r="BE184" s="31"/>
      <c r="BF184" s="31"/>
      <c r="BG184" s="31"/>
      <c r="BH184" s="31"/>
      <c r="BI184" s="31"/>
      <c r="BJ184" s="31"/>
      <c r="BK184" s="31"/>
      <c r="BL184" s="31"/>
      <c r="BM184" s="31"/>
      <c r="BN184" s="31"/>
      <c r="BO184" s="31"/>
      <c r="BP184" s="31"/>
      <c r="BQ184" s="31"/>
      <c r="BR184" s="31"/>
      <c r="BS184" s="31"/>
      <c r="BT184" s="31"/>
      <c r="BU184" s="31"/>
      <c r="BV184" s="31"/>
      <c r="BW184" s="31"/>
      <c r="BX184" s="31"/>
      <c r="BY184" s="31"/>
      <c r="BZ184" s="31"/>
      <c r="CA184" s="31"/>
      <c r="CB184" s="31"/>
      <c r="CC184" s="31"/>
      <c r="CD184" s="31"/>
      <c r="CE184" s="31"/>
      <c r="CF184" s="31"/>
      <c r="CG184" s="31">
        <v>1</v>
      </c>
      <c r="CH184" s="31"/>
      <c r="CI184" s="31">
        <v>1</v>
      </c>
      <c r="CJ184" s="31"/>
      <c r="CK184" s="31"/>
      <c r="CL184" s="31"/>
      <c r="CM184" s="31"/>
      <c r="CN184" s="31"/>
      <c r="CO184" s="31"/>
      <c r="CP184" s="31"/>
      <c r="CQ184" s="31"/>
      <c r="CR184" s="31"/>
      <c r="CS184" s="31"/>
      <c r="CT184" s="31"/>
      <c r="CU184" s="31"/>
      <c r="CV184" s="31"/>
      <c r="CW184" s="31"/>
      <c r="CX184" s="31"/>
      <c r="CY184" s="31"/>
      <c r="CZ184" s="31"/>
      <c r="DA184" s="31"/>
      <c r="DB184" s="31"/>
      <c r="DC184" s="31"/>
      <c r="DD184" s="31"/>
      <c r="DE184" s="31"/>
      <c r="DF184" s="31"/>
      <c r="DG184" s="31"/>
      <c r="DH184" s="31"/>
      <c r="DI184" s="31"/>
      <c r="DJ184" s="31"/>
      <c r="DK184" s="31"/>
      <c r="DL184" s="31"/>
      <c r="DM184" s="31"/>
      <c r="DN184" s="31"/>
      <c r="DO184" s="31"/>
      <c r="DP184" s="31"/>
      <c r="DQ184" s="31"/>
      <c r="DR184" s="31"/>
      <c r="DS184" s="31"/>
      <c r="DT184" s="31"/>
      <c r="DU184" s="31"/>
      <c r="DV184" s="31"/>
      <c r="DW184" s="31"/>
      <c r="DX184" s="31"/>
      <c r="DY184" s="31"/>
      <c r="DZ184" s="31"/>
      <c r="EA184" s="31"/>
      <c r="EB184" s="31"/>
      <c r="EC184" s="31"/>
      <c r="ED184" s="31"/>
      <c r="EE184" s="31"/>
      <c r="EF184" s="31"/>
      <c r="EG184" s="31"/>
      <c r="EH184" s="31"/>
      <c r="EI184" s="31"/>
      <c r="EJ184" s="31"/>
      <c r="EK184" s="31"/>
      <c r="EL184" s="31"/>
      <c r="EM184" s="31"/>
      <c r="EN184" s="31"/>
      <c r="EO184" s="31"/>
      <c r="EP184" s="31"/>
      <c r="EQ184" s="31"/>
      <c r="ER184" s="31"/>
      <c r="ES184" s="31"/>
      <c r="ET184" s="31"/>
      <c r="EU184" s="31"/>
      <c r="EV184" s="31"/>
      <c r="EW184" s="31"/>
      <c r="EX184" s="31"/>
      <c r="EY184" s="31"/>
      <c r="EZ184" s="31"/>
      <c r="FA184" s="31"/>
      <c r="FB184" s="31"/>
      <c r="FC184" s="31"/>
      <c r="FD184" s="31"/>
      <c r="FE184" s="31"/>
      <c r="FF184" s="31"/>
      <c r="FG184" s="31"/>
      <c r="FH184" s="31"/>
      <c r="FI184" s="31"/>
      <c r="FJ184" s="31"/>
      <c r="FK184" s="31"/>
      <c r="FL184" s="31">
        <v>1</v>
      </c>
    </row>
    <row r="185" spans="1:168">
      <c r="A185" s="31"/>
      <c r="B185" s="28" t="str">
        <f>Produits!B184</f>
        <v>Farine</v>
      </c>
      <c r="C185" s="31"/>
      <c r="D185" s="31"/>
      <c r="E185" s="31"/>
      <c r="F185" s="31"/>
      <c r="G185" s="31"/>
      <c r="H185" s="31"/>
      <c r="I185" s="31"/>
      <c r="J185" s="31"/>
      <c r="K185" s="31"/>
      <c r="L185" s="31"/>
      <c r="M185" s="31"/>
      <c r="N185" s="31"/>
      <c r="O185" s="31"/>
      <c r="P185" s="31"/>
      <c r="Q185" s="31"/>
      <c r="R185" s="31"/>
      <c r="S185" s="31"/>
      <c r="T185" s="31"/>
      <c r="U185" s="31"/>
      <c r="V185" s="31"/>
      <c r="W185" s="31"/>
      <c r="X185" s="31"/>
      <c r="Y185" s="31"/>
      <c r="Z185" s="31"/>
      <c r="AA185" s="31"/>
      <c r="AB185" s="31"/>
      <c r="AC185" s="31"/>
      <c r="AD185" s="31"/>
      <c r="AE185" s="31"/>
      <c r="AF185" s="31"/>
      <c r="AG185" s="31"/>
      <c r="AH185" s="31"/>
      <c r="AI185" s="31"/>
      <c r="AJ185" s="31"/>
      <c r="AK185" s="31"/>
      <c r="AL185" s="31"/>
      <c r="AM185" s="31"/>
      <c r="AN185" s="31"/>
      <c r="AO185" s="31"/>
      <c r="AP185" s="31"/>
      <c r="AQ185" s="31"/>
      <c r="AR185" s="31"/>
      <c r="AS185" s="31"/>
      <c r="AT185" s="31"/>
      <c r="AU185" s="31"/>
      <c r="AV185" s="31"/>
      <c r="AW185" s="31"/>
      <c r="AX185" s="31"/>
      <c r="AY185" s="31"/>
      <c r="AZ185" s="31"/>
      <c r="BA185" s="31"/>
      <c r="BB185" s="31"/>
      <c r="BC185" s="31"/>
      <c r="BD185" s="31"/>
      <c r="BE185" s="31"/>
      <c r="BF185" s="31"/>
      <c r="BG185" s="31"/>
      <c r="BH185" s="31"/>
      <c r="BI185" s="31"/>
      <c r="BJ185" s="31"/>
      <c r="BK185" s="31"/>
      <c r="BL185" s="31"/>
      <c r="BM185" s="31"/>
      <c r="BN185" s="31"/>
      <c r="BO185" s="31"/>
      <c r="BP185" s="31"/>
      <c r="BQ185" s="31"/>
      <c r="BR185" s="31"/>
      <c r="BS185" s="31"/>
      <c r="BT185" s="31"/>
      <c r="BU185" s="31"/>
      <c r="BV185" s="31"/>
      <c r="BW185" s="31"/>
      <c r="BX185" s="31"/>
      <c r="BY185" s="31"/>
      <c r="BZ185" s="31"/>
      <c r="CA185" s="31"/>
      <c r="CB185" s="31"/>
      <c r="CC185" s="31"/>
      <c r="CD185" s="31"/>
      <c r="CE185" s="31"/>
      <c r="CF185" s="31"/>
      <c r="CG185" s="31"/>
      <c r="CH185" s="31"/>
      <c r="CI185" s="31"/>
      <c r="CJ185" s="31">
        <v>1</v>
      </c>
      <c r="CK185" s="31">
        <v>1</v>
      </c>
      <c r="CL185" s="31">
        <v>1</v>
      </c>
      <c r="CM185" s="31">
        <v>1</v>
      </c>
      <c r="CN185" s="31">
        <v>1</v>
      </c>
      <c r="CO185" s="31"/>
      <c r="CP185" s="31"/>
      <c r="CQ185" s="31"/>
      <c r="CR185" s="31"/>
      <c r="CS185" s="31"/>
      <c r="CT185" s="31"/>
      <c r="CU185" s="31"/>
      <c r="CV185" s="31"/>
      <c r="CW185" s="31"/>
      <c r="CX185" s="31"/>
      <c r="CY185" s="31"/>
      <c r="CZ185" s="31"/>
      <c r="DA185" s="31"/>
      <c r="DB185" s="31"/>
      <c r="DC185" s="31"/>
      <c r="DD185" s="31"/>
      <c r="DE185" s="31"/>
      <c r="DF185" s="31"/>
      <c r="DG185" s="31"/>
      <c r="DH185" s="31"/>
      <c r="DI185" s="31"/>
      <c r="DJ185" s="31"/>
      <c r="DK185" s="31"/>
      <c r="DL185" s="31"/>
      <c r="DM185" s="31"/>
      <c r="DN185" s="31"/>
      <c r="DO185" s="31"/>
      <c r="DP185" s="31"/>
      <c r="DQ185" s="31"/>
      <c r="DR185" s="31"/>
      <c r="DS185" s="31"/>
      <c r="DT185" s="31"/>
      <c r="DU185" s="31"/>
      <c r="DV185" s="31"/>
      <c r="DW185" s="31"/>
      <c r="DX185" s="31"/>
      <c r="DY185" s="31"/>
      <c r="DZ185" s="31"/>
      <c r="EA185" s="31"/>
      <c r="EB185" s="31"/>
      <c r="EC185" s="31"/>
      <c r="ED185" s="31"/>
      <c r="EE185" s="31"/>
      <c r="EF185" s="31"/>
      <c r="EG185" s="31"/>
      <c r="EH185" s="31"/>
      <c r="EI185" s="31"/>
      <c r="EJ185" s="31"/>
      <c r="EK185" s="31"/>
      <c r="EL185" s="31"/>
      <c r="EM185" s="31"/>
      <c r="EN185" s="31"/>
      <c r="EO185" s="31"/>
      <c r="EP185" s="31"/>
      <c r="EQ185" s="31"/>
      <c r="ER185" s="31"/>
      <c r="ES185" s="31"/>
      <c r="ET185" s="31"/>
      <c r="EU185" s="31"/>
      <c r="EV185" s="31"/>
      <c r="EW185" s="31"/>
      <c r="EX185" s="31"/>
      <c r="EY185" s="31"/>
      <c r="EZ185" s="31"/>
      <c r="FA185" s="31"/>
      <c r="FB185" s="31"/>
      <c r="FC185" s="31"/>
      <c r="FD185" s="31"/>
      <c r="FE185" s="31"/>
      <c r="FF185" s="31"/>
      <c r="FG185" s="31"/>
      <c r="FH185" s="31"/>
      <c r="FI185" s="31"/>
      <c r="FJ185" s="31"/>
      <c r="FK185" s="31"/>
      <c r="FL185" s="31">
        <v>1</v>
      </c>
    </row>
    <row r="186" spans="1:168">
      <c r="A186" s="31"/>
      <c r="B186" s="28" t="str">
        <f>Produits!B185</f>
        <v>Farine de blé tendre</v>
      </c>
      <c r="C186" s="31"/>
      <c r="D186" s="31"/>
      <c r="E186" s="31"/>
      <c r="F186" s="31"/>
      <c r="G186" s="31"/>
      <c r="H186" s="31"/>
      <c r="I186" s="31"/>
      <c r="J186" s="31"/>
      <c r="K186" s="31"/>
      <c r="L186" s="31"/>
      <c r="M186" s="31"/>
      <c r="N186" s="31"/>
      <c r="O186" s="31"/>
      <c r="P186" s="31"/>
      <c r="Q186" s="31"/>
      <c r="R186" s="31"/>
      <c r="S186" s="31"/>
      <c r="T186" s="31"/>
      <c r="U186" s="31"/>
      <c r="V186" s="31"/>
      <c r="W186" s="31"/>
      <c r="X186" s="31"/>
      <c r="Y186" s="31"/>
      <c r="Z186" s="31"/>
      <c r="AA186" s="31"/>
      <c r="AB186" s="31"/>
      <c r="AC186" s="31"/>
      <c r="AD186" s="31"/>
      <c r="AE186" s="31"/>
      <c r="AF186" s="31"/>
      <c r="AG186" s="31"/>
      <c r="AH186" s="31"/>
      <c r="AI186" s="31"/>
      <c r="AJ186" s="31"/>
      <c r="AK186" s="31"/>
      <c r="AL186" s="31"/>
      <c r="AM186" s="31"/>
      <c r="AN186" s="31"/>
      <c r="AO186" s="31"/>
      <c r="AP186" s="31"/>
      <c r="AQ186" s="31"/>
      <c r="AR186" s="31"/>
      <c r="AS186" s="31"/>
      <c r="AT186" s="31"/>
      <c r="AU186" s="31"/>
      <c r="AV186" s="31"/>
      <c r="AW186" s="31"/>
      <c r="AX186" s="31"/>
      <c r="AY186" s="31"/>
      <c r="AZ186" s="31"/>
      <c r="BA186" s="31"/>
      <c r="BB186" s="31"/>
      <c r="BC186" s="31"/>
      <c r="BD186" s="31"/>
      <c r="BE186" s="31"/>
      <c r="BF186" s="31"/>
      <c r="BG186" s="31"/>
      <c r="BH186" s="31"/>
      <c r="BI186" s="31"/>
      <c r="BJ186" s="31"/>
      <c r="BK186" s="31"/>
      <c r="BL186" s="31"/>
      <c r="BM186" s="31"/>
      <c r="BN186" s="31"/>
      <c r="BO186" s="31"/>
      <c r="BP186" s="31"/>
      <c r="BQ186" s="31"/>
      <c r="BR186" s="31"/>
      <c r="BS186" s="31"/>
      <c r="BT186" s="31"/>
      <c r="BU186" s="31"/>
      <c r="BV186" s="31"/>
      <c r="BW186" s="31"/>
      <c r="BX186" s="31"/>
      <c r="BY186" s="31"/>
      <c r="BZ186" s="31"/>
      <c r="CA186" s="31"/>
      <c r="CB186" s="31"/>
      <c r="CC186" s="31"/>
      <c r="CD186" s="31"/>
      <c r="CE186" s="31"/>
      <c r="CF186" s="31"/>
      <c r="CG186" s="31"/>
      <c r="CH186" s="31"/>
      <c r="CI186" s="31"/>
      <c r="CJ186" s="31">
        <v>1</v>
      </c>
      <c r="CK186" s="31">
        <v>1</v>
      </c>
      <c r="CL186" s="31"/>
      <c r="CM186" s="31"/>
      <c r="CN186" s="31"/>
      <c r="CO186" s="31"/>
      <c r="CP186" s="31"/>
      <c r="CQ186" s="31"/>
      <c r="CR186" s="31"/>
      <c r="CS186" s="31"/>
      <c r="CT186" s="31"/>
      <c r="CU186" s="31"/>
      <c r="CV186" s="31"/>
      <c r="CW186" s="31"/>
      <c r="CX186" s="31"/>
      <c r="CY186" s="31"/>
      <c r="CZ186" s="31"/>
      <c r="DA186" s="31"/>
      <c r="DB186" s="31"/>
      <c r="DC186" s="31"/>
      <c r="DD186" s="31"/>
      <c r="DE186" s="31"/>
      <c r="DF186" s="31"/>
      <c r="DG186" s="31"/>
      <c r="DH186" s="31"/>
      <c r="DI186" s="31"/>
      <c r="DJ186" s="31"/>
      <c r="DK186" s="31"/>
      <c r="DL186" s="31"/>
      <c r="DM186" s="31"/>
      <c r="DN186" s="31"/>
      <c r="DO186" s="31"/>
      <c r="DP186" s="31"/>
      <c r="DQ186" s="31"/>
      <c r="DR186" s="31"/>
      <c r="DS186" s="31"/>
      <c r="DT186" s="31"/>
      <c r="DU186" s="31"/>
      <c r="DV186" s="31"/>
      <c r="DW186" s="31"/>
      <c r="DX186" s="31"/>
      <c r="DY186" s="31"/>
      <c r="DZ186" s="31"/>
      <c r="EA186" s="31"/>
      <c r="EB186" s="31"/>
      <c r="EC186" s="31"/>
      <c r="ED186" s="31"/>
      <c r="EE186" s="31"/>
      <c r="EF186" s="31"/>
      <c r="EG186" s="31"/>
      <c r="EH186" s="31"/>
      <c r="EI186" s="31"/>
      <c r="EJ186" s="31"/>
      <c r="EK186" s="31"/>
      <c r="EL186" s="31"/>
      <c r="EM186" s="31"/>
      <c r="EN186" s="31"/>
      <c r="EO186" s="31"/>
      <c r="EP186" s="31"/>
      <c r="EQ186" s="31"/>
      <c r="ER186" s="31"/>
      <c r="ES186" s="31"/>
      <c r="ET186" s="31"/>
      <c r="EU186" s="31"/>
      <c r="EV186" s="31"/>
      <c r="EW186" s="31"/>
      <c r="EX186" s="31"/>
      <c r="EY186" s="31"/>
      <c r="EZ186" s="31"/>
      <c r="FA186" s="31"/>
      <c r="FB186" s="31"/>
      <c r="FC186" s="31"/>
      <c r="FD186" s="31"/>
      <c r="FE186" s="31"/>
      <c r="FF186" s="31"/>
      <c r="FG186" s="31"/>
      <c r="FH186" s="31"/>
      <c r="FI186" s="31"/>
      <c r="FJ186" s="31"/>
      <c r="FK186" s="31"/>
      <c r="FL186" s="31">
        <v>1</v>
      </c>
    </row>
    <row r="187" spans="1:168">
      <c r="A187" s="31"/>
      <c r="B187" s="28" t="str">
        <f>Produits!B186</f>
        <v>Farine d'épeautre</v>
      </c>
      <c r="C187" s="31"/>
      <c r="D187" s="31"/>
      <c r="E187" s="31"/>
      <c r="F187" s="31"/>
      <c r="G187" s="31"/>
      <c r="H187" s="31"/>
      <c r="I187" s="31"/>
      <c r="J187" s="31"/>
      <c r="K187" s="31"/>
      <c r="L187" s="31"/>
      <c r="M187" s="31"/>
      <c r="N187" s="31"/>
      <c r="O187" s="31"/>
      <c r="P187" s="31"/>
      <c r="Q187" s="31"/>
      <c r="R187" s="31"/>
      <c r="S187" s="31"/>
      <c r="T187" s="31"/>
      <c r="U187" s="31"/>
      <c r="V187" s="31"/>
      <c r="W187" s="31"/>
      <c r="X187" s="31"/>
      <c r="Y187" s="31"/>
      <c r="Z187" s="31"/>
      <c r="AA187" s="31"/>
      <c r="AB187" s="31"/>
      <c r="AC187" s="31"/>
      <c r="AD187" s="31"/>
      <c r="AE187" s="31"/>
      <c r="AF187" s="31"/>
      <c r="AG187" s="31"/>
      <c r="AH187" s="31"/>
      <c r="AI187" s="31"/>
      <c r="AJ187" s="31"/>
      <c r="AK187" s="31"/>
      <c r="AL187" s="31"/>
      <c r="AM187" s="31"/>
      <c r="AN187" s="31"/>
      <c r="AO187" s="31"/>
      <c r="AP187" s="31"/>
      <c r="AQ187" s="31"/>
      <c r="AR187" s="31"/>
      <c r="AS187" s="31"/>
      <c r="AT187" s="31"/>
      <c r="AU187" s="31"/>
      <c r="AV187" s="31"/>
      <c r="AW187" s="31"/>
      <c r="AX187" s="31"/>
      <c r="AY187" s="31"/>
      <c r="AZ187" s="31"/>
      <c r="BA187" s="31"/>
      <c r="BB187" s="31"/>
      <c r="BC187" s="31"/>
      <c r="BD187" s="31"/>
      <c r="BE187" s="31"/>
      <c r="BF187" s="31"/>
      <c r="BG187" s="31"/>
      <c r="BH187" s="31"/>
      <c r="BI187" s="31"/>
      <c r="BJ187" s="31"/>
      <c r="BK187" s="31"/>
      <c r="BL187" s="31"/>
      <c r="BM187" s="31"/>
      <c r="BN187" s="31"/>
      <c r="BO187" s="31"/>
      <c r="BP187" s="31"/>
      <c r="BQ187" s="31"/>
      <c r="BR187" s="31"/>
      <c r="BS187" s="31"/>
      <c r="BT187" s="31"/>
      <c r="BU187" s="31"/>
      <c r="BV187" s="31"/>
      <c r="BW187" s="31"/>
      <c r="BX187" s="31"/>
      <c r="BY187" s="31"/>
      <c r="BZ187" s="31"/>
      <c r="CA187" s="31"/>
      <c r="CB187" s="31"/>
      <c r="CC187" s="31"/>
      <c r="CD187" s="31"/>
      <c r="CE187" s="31"/>
      <c r="CF187" s="31"/>
      <c r="CG187" s="31"/>
      <c r="CH187" s="31"/>
      <c r="CI187" s="31"/>
      <c r="CJ187" s="31">
        <v>1</v>
      </c>
      <c r="CK187" s="31"/>
      <c r="CL187" s="31">
        <v>1</v>
      </c>
      <c r="CM187" s="31"/>
      <c r="CN187" s="31"/>
      <c r="CO187" s="31"/>
      <c r="CP187" s="31"/>
      <c r="CQ187" s="31"/>
      <c r="CR187" s="31"/>
      <c r="CS187" s="31"/>
      <c r="CT187" s="31"/>
      <c r="CU187" s="31"/>
      <c r="CV187" s="31"/>
      <c r="CW187" s="31"/>
      <c r="CX187" s="31"/>
      <c r="CY187" s="31"/>
      <c r="CZ187" s="31"/>
      <c r="DA187" s="31"/>
      <c r="DB187" s="31"/>
      <c r="DC187" s="31"/>
      <c r="DD187" s="31"/>
      <c r="DE187" s="31"/>
      <c r="DF187" s="31"/>
      <c r="DG187" s="31"/>
      <c r="DH187" s="31"/>
      <c r="DI187" s="31"/>
      <c r="DJ187" s="31"/>
      <c r="DK187" s="31"/>
      <c r="DL187" s="31"/>
      <c r="DM187" s="31"/>
      <c r="DN187" s="31"/>
      <c r="DO187" s="31"/>
      <c r="DP187" s="31"/>
      <c r="DQ187" s="31"/>
      <c r="DR187" s="31"/>
      <c r="DS187" s="31"/>
      <c r="DT187" s="31"/>
      <c r="DU187" s="31"/>
      <c r="DV187" s="31"/>
      <c r="DW187" s="31"/>
      <c r="DX187" s="31"/>
      <c r="DY187" s="31"/>
      <c r="DZ187" s="31"/>
      <c r="EA187" s="31"/>
      <c r="EB187" s="31"/>
      <c r="EC187" s="31"/>
      <c r="ED187" s="31"/>
      <c r="EE187" s="31"/>
      <c r="EF187" s="31"/>
      <c r="EG187" s="31"/>
      <c r="EH187" s="31"/>
      <c r="EI187" s="31"/>
      <c r="EJ187" s="31"/>
      <c r="EK187" s="31"/>
      <c r="EL187" s="31"/>
      <c r="EM187" s="31"/>
      <c r="EN187" s="31"/>
      <c r="EO187" s="31"/>
      <c r="EP187" s="31"/>
      <c r="EQ187" s="31"/>
      <c r="ER187" s="31"/>
      <c r="ES187" s="31"/>
      <c r="ET187" s="31"/>
      <c r="EU187" s="31"/>
      <c r="EV187" s="31"/>
      <c r="EW187" s="31"/>
      <c r="EX187" s="31"/>
      <c r="EY187" s="31"/>
      <c r="EZ187" s="31"/>
      <c r="FA187" s="31"/>
      <c r="FB187" s="31"/>
      <c r="FC187" s="31"/>
      <c r="FD187" s="31"/>
      <c r="FE187" s="31"/>
      <c r="FF187" s="31"/>
      <c r="FG187" s="31"/>
      <c r="FH187" s="31"/>
      <c r="FI187" s="31"/>
      <c r="FJ187" s="31"/>
      <c r="FK187" s="31"/>
      <c r="FL187" s="31">
        <v>1</v>
      </c>
    </row>
    <row r="188" spans="1:168">
      <c r="A188" s="31"/>
      <c r="B188" s="28" t="str">
        <f>Produits!B187</f>
        <v>Farine de seigle</v>
      </c>
      <c r="C188" s="31"/>
      <c r="D188" s="31"/>
      <c r="E188" s="31"/>
      <c r="F188" s="31"/>
      <c r="G188" s="31"/>
      <c r="H188" s="31"/>
      <c r="I188" s="31"/>
      <c r="J188" s="31"/>
      <c r="K188" s="31"/>
      <c r="L188" s="31"/>
      <c r="M188" s="31"/>
      <c r="N188" s="31"/>
      <c r="O188" s="31"/>
      <c r="P188" s="31"/>
      <c r="Q188" s="31"/>
      <c r="R188" s="31"/>
      <c r="S188" s="31"/>
      <c r="T188" s="31"/>
      <c r="U188" s="31"/>
      <c r="V188" s="31"/>
      <c r="W188" s="31"/>
      <c r="X188" s="31"/>
      <c r="Y188" s="31"/>
      <c r="Z188" s="31"/>
      <c r="AA188" s="31"/>
      <c r="AB188" s="31"/>
      <c r="AC188" s="31"/>
      <c r="AD188" s="31"/>
      <c r="AE188" s="31"/>
      <c r="AF188" s="31"/>
      <c r="AG188" s="31"/>
      <c r="AH188" s="31"/>
      <c r="AI188" s="31"/>
      <c r="AJ188" s="31"/>
      <c r="AK188" s="31"/>
      <c r="AL188" s="31"/>
      <c r="AM188" s="31"/>
      <c r="AN188" s="31"/>
      <c r="AO188" s="31"/>
      <c r="AP188" s="31"/>
      <c r="AQ188" s="31"/>
      <c r="AR188" s="31"/>
      <c r="AS188" s="31"/>
      <c r="AT188" s="31"/>
      <c r="AU188" s="31"/>
      <c r="AV188" s="31"/>
      <c r="AW188" s="31"/>
      <c r="AX188" s="31"/>
      <c r="AY188" s="31"/>
      <c r="AZ188" s="31"/>
      <c r="BA188" s="31"/>
      <c r="BB188" s="31"/>
      <c r="BC188" s="31"/>
      <c r="BD188" s="31"/>
      <c r="BE188" s="31"/>
      <c r="BF188" s="31"/>
      <c r="BG188" s="31"/>
      <c r="BH188" s="31"/>
      <c r="BI188" s="31"/>
      <c r="BJ188" s="31"/>
      <c r="BK188" s="31"/>
      <c r="BL188" s="31"/>
      <c r="BM188" s="31"/>
      <c r="BN188" s="31"/>
      <c r="BO188" s="31"/>
      <c r="BP188" s="31"/>
      <c r="BQ188" s="31"/>
      <c r="BR188" s="31"/>
      <c r="BS188" s="31"/>
      <c r="BT188" s="31"/>
      <c r="BU188" s="31"/>
      <c r="BV188" s="31"/>
      <c r="BW188" s="31"/>
      <c r="BX188" s="31"/>
      <c r="BY188" s="31"/>
      <c r="BZ188" s="31"/>
      <c r="CA188" s="31"/>
      <c r="CB188" s="31"/>
      <c r="CC188" s="31"/>
      <c r="CD188" s="31"/>
      <c r="CE188" s="31"/>
      <c r="CF188" s="31"/>
      <c r="CG188" s="31"/>
      <c r="CH188" s="31"/>
      <c r="CI188" s="31"/>
      <c r="CJ188" s="31">
        <v>1</v>
      </c>
      <c r="CK188" s="31"/>
      <c r="CL188" s="31"/>
      <c r="CM188" s="31">
        <v>1</v>
      </c>
      <c r="CN188" s="31"/>
      <c r="CO188" s="31"/>
      <c r="CP188" s="31"/>
      <c r="CQ188" s="31"/>
      <c r="CR188" s="31"/>
      <c r="CS188" s="31"/>
      <c r="CT188" s="31"/>
      <c r="CU188" s="31"/>
      <c r="CV188" s="31"/>
      <c r="CW188" s="31"/>
      <c r="CX188" s="31"/>
      <c r="CY188" s="31"/>
      <c r="CZ188" s="31"/>
      <c r="DA188" s="31"/>
      <c r="DB188" s="31"/>
      <c r="DC188" s="31"/>
      <c r="DD188" s="31"/>
      <c r="DE188" s="31"/>
      <c r="DF188" s="31"/>
      <c r="DG188" s="31"/>
      <c r="DH188" s="31"/>
      <c r="DI188" s="31"/>
      <c r="DJ188" s="31"/>
      <c r="DK188" s="31"/>
      <c r="DL188" s="31"/>
      <c r="DM188" s="31"/>
      <c r="DN188" s="31"/>
      <c r="DO188" s="31"/>
      <c r="DP188" s="31"/>
      <c r="DQ188" s="31"/>
      <c r="DR188" s="31"/>
      <c r="DS188" s="31"/>
      <c r="DT188" s="31"/>
      <c r="DU188" s="31"/>
      <c r="DV188" s="31"/>
      <c r="DW188" s="31"/>
      <c r="DX188" s="31"/>
      <c r="DY188" s="31"/>
      <c r="DZ188" s="31"/>
      <c r="EA188" s="31"/>
      <c r="EB188" s="31"/>
      <c r="EC188" s="31"/>
      <c r="ED188" s="31"/>
      <c r="EE188" s="31"/>
      <c r="EF188" s="31"/>
      <c r="EG188" s="31"/>
      <c r="EH188" s="31"/>
      <c r="EI188" s="31"/>
      <c r="EJ188" s="31"/>
      <c r="EK188" s="31"/>
      <c r="EL188" s="31"/>
      <c r="EM188" s="31"/>
      <c r="EN188" s="31"/>
      <c r="EO188" s="31"/>
      <c r="EP188" s="31"/>
      <c r="EQ188" s="31"/>
      <c r="ER188" s="31"/>
      <c r="ES188" s="31"/>
      <c r="ET188" s="31"/>
      <c r="EU188" s="31"/>
      <c r="EV188" s="31"/>
      <c r="EW188" s="31"/>
      <c r="EX188" s="31"/>
      <c r="EY188" s="31"/>
      <c r="EZ188" s="31"/>
      <c r="FA188" s="31"/>
      <c r="FB188" s="31"/>
      <c r="FC188" s="31"/>
      <c r="FD188" s="31"/>
      <c r="FE188" s="31"/>
      <c r="FF188" s="31"/>
      <c r="FG188" s="31"/>
      <c r="FH188" s="31"/>
      <c r="FI188" s="31"/>
      <c r="FJ188" s="31"/>
      <c r="FK188" s="31"/>
      <c r="FL188" s="31">
        <v>1</v>
      </c>
    </row>
    <row r="189" spans="1:168">
      <c r="A189" s="31"/>
      <c r="B189" s="28" t="str">
        <f>Produits!B188</f>
        <v>Farine de sarrasin</v>
      </c>
      <c r="C189" s="31"/>
      <c r="D189" s="31"/>
      <c r="E189" s="31"/>
      <c r="F189" s="31"/>
      <c r="G189" s="31"/>
      <c r="H189" s="31"/>
      <c r="I189" s="31"/>
      <c r="J189" s="31"/>
      <c r="K189" s="31"/>
      <c r="L189" s="31"/>
      <c r="M189" s="31"/>
      <c r="N189" s="31"/>
      <c r="O189" s="31"/>
      <c r="P189" s="31"/>
      <c r="Q189" s="31"/>
      <c r="R189" s="31"/>
      <c r="S189" s="31"/>
      <c r="T189" s="31"/>
      <c r="U189" s="31"/>
      <c r="V189" s="31"/>
      <c r="W189" s="31"/>
      <c r="X189" s="31"/>
      <c r="Y189" s="31"/>
      <c r="Z189" s="31"/>
      <c r="AA189" s="31"/>
      <c r="AB189" s="31"/>
      <c r="AC189" s="31"/>
      <c r="AD189" s="31"/>
      <c r="AE189" s="31"/>
      <c r="AF189" s="31"/>
      <c r="AG189" s="31"/>
      <c r="AH189" s="31"/>
      <c r="AI189" s="31"/>
      <c r="AJ189" s="31"/>
      <c r="AK189" s="31"/>
      <c r="AL189" s="31"/>
      <c r="AM189" s="31"/>
      <c r="AN189" s="31"/>
      <c r="AO189" s="31"/>
      <c r="AP189" s="31"/>
      <c r="AQ189" s="31"/>
      <c r="AR189" s="31"/>
      <c r="AS189" s="31"/>
      <c r="AT189" s="31"/>
      <c r="AU189" s="31"/>
      <c r="AV189" s="31"/>
      <c r="AW189" s="31"/>
      <c r="AX189" s="31"/>
      <c r="AY189" s="31"/>
      <c r="AZ189" s="31"/>
      <c r="BA189" s="31"/>
      <c r="BB189" s="31"/>
      <c r="BC189" s="31"/>
      <c r="BD189" s="31"/>
      <c r="BE189" s="31"/>
      <c r="BF189" s="31"/>
      <c r="BG189" s="31"/>
      <c r="BH189" s="31"/>
      <c r="BI189" s="31"/>
      <c r="BJ189" s="31"/>
      <c r="BK189" s="31"/>
      <c r="BL189" s="31"/>
      <c r="BM189" s="31"/>
      <c r="BN189" s="31"/>
      <c r="BO189" s="31"/>
      <c r="BP189" s="31"/>
      <c r="BQ189" s="31"/>
      <c r="BR189" s="31"/>
      <c r="BS189" s="31"/>
      <c r="BT189" s="31"/>
      <c r="BU189" s="31"/>
      <c r="BV189" s="31"/>
      <c r="BW189" s="31"/>
      <c r="BX189" s="31"/>
      <c r="BY189" s="31"/>
      <c r="BZ189" s="31"/>
      <c r="CA189" s="31"/>
      <c r="CB189" s="31"/>
      <c r="CC189" s="31"/>
      <c r="CD189" s="31"/>
      <c r="CE189" s="31"/>
      <c r="CF189" s="31"/>
      <c r="CG189" s="31"/>
      <c r="CH189" s="31"/>
      <c r="CI189" s="31"/>
      <c r="CJ189" s="31">
        <v>1</v>
      </c>
      <c r="CK189" s="31"/>
      <c r="CL189" s="31"/>
      <c r="CM189" s="31"/>
      <c r="CN189" s="31">
        <v>1</v>
      </c>
      <c r="CO189" s="31"/>
      <c r="CP189" s="31"/>
      <c r="CQ189" s="31"/>
      <c r="CR189" s="31"/>
      <c r="CS189" s="31"/>
      <c r="CT189" s="31"/>
      <c r="CU189" s="31"/>
      <c r="CV189" s="31"/>
      <c r="CW189" s="31"/>
      <c r="CX189" s="31"/>
      <c r="CY189" s="31"/>
      <c r="CZ189" s="31"/>
      <c r="DA189" s="31"/>
      <c r="DB189" s="31"/>
      <c r="DC189" s="31"/>
      <c r="DD189" s="31"/>
      <c r="DE189" s="31"/>
      <c r="DF189" s="31"/>
      <c r="DG189" s="31"/>
      <c r="DH189" s="31"/>
      <c r="DI189" s="31"/>
      <c r="DJ189" s="31"/>
      <c r="DK189" s="31"/>
      <c r="DL189" s="31"/>
      <c r="DM189" s="31"/>
      <c r="DN189" s="31"/>
      <c r="DO189" s="31"/>
      <c r="DP189" s="31"/>
      <c r="DQ189" s="31"/>
      <c r="DR189" s="31"/>
      <c r="DS189" s="31"/>
      <c r="DT189" s="31"/>
      <c r="DU189" s="31"/>
      <c r="DV189" s="31"/>
      <c r="DW189" s="31"/>
      <c r="DX189" s="31"/>
      <c r="DY189" s="31"/>
      <c r="DZ189" s="31"/>
      <c r="EA189" s="31"/>
      <c r="EB189" s="31"/>
      <c r="EC189" s="31"/>
      <c r="ED189" s="31"/>
      <c r="EE189" s="31"/>
      <c r="EF189" s="31"/>
      <c r="EG189" s="31"/>
      <c r="EH189" s="31"/>
      <c r="EI189" s="31"/>
      <c r="EJ189" s="31"/>
      <c r="EK189" s="31"/>
      <c r="EL189" s="31"/>
      <c r="EM189" s="31"/>
      <c r="EN189" s="31"/>
      <c r="EO189" s="31"/>
      <c r="EP189" s="31"/>
      <c r="EQ189" s="31"/>
      <c r="ER189" s="31"/>
      <c r="ES189" s="31"/>
      <c r="ET189" s="31"/>
      <c r="EU189" s="31"/>
      <c r="EV189" s="31"/>
      <c r="EW189" s="31"/>
      <c r="EX189" s="31"/>
      <c r="EY189" s="31"/>
      <c r="EZ189" s="31"/>
      <c r="FA189" s="31"/>
      <c r="FB189" s="31"/>
      <c r="FC189" s="31"/>
      <c r="FD189" s="31"/>
      <c r="FE189" s="31"/>
      <c r="FF189" s="31"/>
      <c r="FG189" s="31"/>
      <c r="FH189" s="31"/>
      <c r="FI189" s="31"/>
      <c r="FJ189" s="31"/>
      <c r="FK189" s="31"/>
      <c r="FL189" s="31">
        <v>1</v>
      </c>
    </row>
    <row r="190" spans="1:168">
      <c r="A190" s="31"/>
      <c r="B190" s="28" t="str">
        <f>Produits!B189</f>
        <v>Coproduits de meunerie</v>
      </c>
      <c r="C190" s="31"/>
      <c r="D190" s="31"/>
      <c r="E190" s="31"/>
      <c r="F190" s="31"/>
      <c r="G190" s="31"/>
      <c r="H190" s="31"/>
      <c r="I190" s="31"/>
      <c r="J190" s="31"/>
      <c r="K190" s="31"/>
      <c r="L190" s="31"/>
      <c r="M190" s="31"/>
      <c r="N190" s="31"/>
      <c r="O190" s="31"/>
      <c r="P190" s="31"/>
      <c r="Q190" s="31"/>
      <c r="R190" s="31"/>
      <c r="S190" s="31"/>
      <c r="T190" s="31"/>
      <c r="U190" s="31"/>
      <c r="V190" s="31"/>
      <c r="W190" s="31"/>
      <c r="X190" s="31"/>
      <c r="Y190" s="31"/>
      <c r="Z190" s="31"/>
      <c r="AA190" s="31"/>
      <c r="AB190" s="31"/>
      <c r="AC190" s="31"/>
      <c r="AD190" s="31"/>
      <c r="AE190" s="31"/>
      <c r="AF190" s="31"/>
      <c r="AG190" s="31"/>
      <c r="AH190" s="31"/>
      <c r="AI190" s="31"/>
      <c r="AJ190" s="31"/>
      <c r="AK190" s="31"/>
      <c r="AL190" s="31"/>
      <c r="AM190" s="31"/>
      <c r="AN190" s="31"/>
      <c r="AO190" s="31"/>
      <c r="AP190" s="31"/>
      <c r="AQ190" s="31"/>
      <c r="AR190" s="31"/>
      <c r="AS190" s="31"/>
      <c r="AT190" s="31"/>
      <c r="AU190" s="31"/>
      <c r="AV190" s="31"/>
      <c r="AW190" s="31"/>
      <c r="AX190" s="31"/>
      <c r="AY190" s="31"/>
      <c r="AZ190" s="31"/>
      <c r="BA190" s="31"/>
      <c r="BB190" s="31"/>
      <c r="BC190" s="31"/>
      <c r="BD190" s="31"/>
      <c r="BE190" s="31"/>
      <c r="BF190" s="31"/>
      <c r="BG190" s="31"/>
      <c r="BH190" s="31"/>
      <c r="BI190" s="31"/>
      <c r="BJ190" s="31"/>
      <c r="BK190" s="31"/>
      <c r="BL190" s="31"/>
      <c r="BM190" s="31"/>
      <c r="BN190" s="31"/>
      <c r="BO190" s="31"/>
      <c r="BP190" s="31"/>
      <c r="BQ190" s="31"/>
      <c r="BR190" s="31"/>
      <c r="BS190" s="31"/>
      <c r="BT190" s="31"/>
      <c r="BU190" s="31"/>
      <c r="BV190" s="31"/>
      <c r="BW190" s="31"/>
      <c r="BX190" s="31"/>
      <c r="BY190" s="31"/>
      <c r="BZ190" s="31"/>
      <c r="CA190" s="31"/>
      <c r="CB190" s="31"/>
      <c r="CC190" s="31"/>
      <c r="CD190" s="31"/>
      <c r="CE190" s="31"/>
      <c r="CF190" s="31"/>
      <c r="CG190" s="31"/>
      <c r="CH190" s="31"/>
      <c r="CI190" s="31"/>
      <c r="CJ190" s="31">
        <v>1</v>
      </c>
      <c r="CK190" s="31">
        <v>1</v>
      </c>
      <c r="CL190" s="31">
        <v>1</v>
      </c>
      <c r="CM190" s="31">
        <v>1</v>
      </c>
      <c r="CN190" s="31">
        <v>1</v>
      </c>
      <c r="CO190" s="31"/>
      <c r="CP190" s="31"/>
      <c r="CQ190" s="31"/>
      <c r="CR190" s="31"/>
      <c r="CS190" s="31"/>
      <c r="CT190" s="31"/>
      <c r="CU190" s="31"/>
      <c r="CV190" s="31"/>
      <c r="CW190" s="31"/>
      <c r="CX190" s="31"/>
      <c r="CY190" s="31"/>
      <c r="CZ190" s="31"/>
      <c r="DA190" s="31"/>
      <c r="DB190" s="31"/>
      <c r="DC190" s="31"/>
      <c r="DD190" s="31"/>
      <c r="DE190" s="31"/>
      <c r="DF190" s="31"/>
      <c r="DG190" s="31"/>
      <c r="DH190" s="31"/>
      <c r="DI190" s="31"/>
      <c r="DJ190" s="31"/>
      <c r="DK190" s="31"/>
      <c r="DL190" s="31"/>
      <c r="DM190" s="31"/>
      <c r="DN190" s="31"/>
      <c r="DO190" s="31"/>
      <c r="DP190" s="31"/>
      <c r="DQ190" s="31"/>
      <c r="DR190" s="31"/>
      <c r="DS190" s="31"/>
      <c r="DT190" s="31"/>
      <c r="DU190" s="31"/>
      <c r="DV190" s="31"/>
      <c r="DW190" s="31"/>
      <c r="DX190" s="31"/>
      <c r="DY190" s="31"/>
      <c r="DZ190" s="31"/>
      <c r="EA190" s="31"/>
      <c r="EB190" s="31"/>
      <c r="EC190" s="31"/>
      <c r="ED190" s="31"/>
      <c r="EE190" s="31"/>
      <c r="EF190" s="31"/>
      <c r="EG190" s="31"/>
      <c r="EH190" s="31"/>
      <c r="EI190" s="31"/>
      <c r="EJ190" s="31"/>
      <c r="EK190" s="31"/>
      <c r="EL190" s="31"/>
      <c r="EM190" s="31"/>
      <c r="EN190" s="31"/>
      <c r="EO190" s="31"/>
      <c r="EP190" s="31"/>
      <c r="EQ190" s="31"/>
      <c r="ER190" s="31"/>
      <c r="ES190" s="31"/>
      <c r="ET190" s="31"/>
      <c r="EU190" s="31"/>
      <c r="EV190" s="31"/>
      <c r="EW190" s="31"/>
      <c r="EX190" s="31"/>
      <c r="EY190" s="31"/>
      <c r="EZ190" s="31"/>
      <c r="FA190" s="31"/>
      <c r="FB190" s="31"/>
      <c r="FC190" s="31"/>
      <c r="FD190" s="31"/>
      <c r="FE190" s="31"/>
      <c r="FF190" s="31"/>
      <c r="FG190" s="31"/>
      <c r="FH190" s="31"/>
      <c r="FI190" s="31"/>
      <c r="FJ190" s="31"/>
      <c r="FK190" s="31"/>
      <c r="FL190" s="31">
        <v>1</v>
      </c>
    </row>
    <row r="191" spans="1:168">
      <c r="A191" s="31"/>
      <c r="B191" s="28" t="str">
        <f>Produits!B190</f>
        <v>Issues de meunerie</v>
      </c>
      <c r="C191" s="31"/>
      <c r="D191" s="31"/>
      <c r="E191" s="31"/>
      <c r="F191" s="31"/>
      <c r="G191" s="31"/>
      <c r="H191" s="31"/>
      <c r="I191" s="31"/>
      <c r="J191" s="31"/>
      <c r="K191" s="31"/>
      <c r="L191" s="31"/>
      <c r="M191" s="31"/>
      <c r="N191" s="31"/>
      <c r="O191" s="31"/>
      <c r="P191" s="31"/>
      <c r="Q191" s="31"/>
      <c r="R191" s="31"/>
      <c r="S191" s="31"/>
      <c r="T191" s="31"/>
      <c r="U191" s="31"/>
      <c r="V191" s="31"/>
      <c r="W191" s="31"/>
      <c r="X191" s="31"/>
      <c r="Y191" s="31"/>
      <c r="Z191" s="31"/>
      <c r="AA191" s="31"/>
      <c r="AB191" s="31"/>
      <c r="AC191" s="31"/>
      <c r="AD191" s="31"/>
      <c r="AE191" s="31"/>
      <c r="AF191" s="31"/>
      <c r="AG191" s="31"/>
      <c r="AH191" s="31"/>
      <c r="AI191" s="31"/>
      <c r="AJ191" s="31"/>
      <c r="AK191" s="31"/>
      <c r="AL191" s="31"/>
      <c r="AM191" s="31"/>
      <c r="AN191" s="31"/>
      <c r="AO191" s="31"/>
      <c r="AP191" s="31"/>
      <c r="AQ191" s="31"/>
      <c r="AR191" s="31"/>
      <c r="AS191" s="31"/>
      <c r="AT191" s="31"/>
      <c r="AU191" s="31"/>
      <c r="AV191" s="31"/>
      <c r="AW191" s="31"/>
      <c r="AX191" s="31"/>
      <c r="AY191" s="31"/>
      <c r="AZ191" s="31"/>
      <c r="BA191" s="31"/>
      <c r="BB191" s="31"/>
      <c r="BC191" s="31"/>
      <c r="BD191" s="31"/>
      <c r="BE191" s="31"/>
      <c r="BF191" s="31"/>
      <c r="BG191" s="31"/>
      <c r="BH191" s="31"/>
      <c r="BI191" s="31"/>
      <c r="BJ191" s="31"/>
      <c r="BK191" s="31"/>
      <c r="BL191" s="31"/>
      <c r="BM191" s="31"/>
      <c r="BN191" s="31"/>
      <c r="BO191" s="31"/>
      <c r="BP191" s="31"/>
      <c r="BQ191" s="31"/>
      <c r="BR191" s="31"/>
      <c r="BS191" s="31"/>
      <c r="BT191" s="31"/>
      <c r="BU191" s="31"/>
      <c r="BV191" s="31"/>
      <c r="BW191" s="31"/>
      <c r="BX191" s="31"/>
      <c r="BY191" s="31"/>
      <c r="BZ191" s="31"/>
      <c r="CA191" s="31"/>
      <c r="CB191" s="31"/>
      <c r="CC191" s="31"/>
      <c r="CD191" s="31"/>
      <c r="CE191" s="31"/>
      <c r="CF191" s="31"/>
      <c r="CG191" s="31"/>
      <c r="CH191" s="31"/>
      <c r="CI191" s="31"/>
      <c r="CJ191" s="31">
        <v>1</v>
      </c>
      <c r="CK191" s="31">
        <v>1</v>
      </c>
      <c r="CL191" s="31">
        <v>1</v>
      </c>
      <c r="CM191" s="31">
        <v>1</v>
      </c>
      <c r="CN191" s="31">
        <v>1</v>
      </c>
      <c r="CO191" s="31"/>
      <c r="CP191" s="31"/>
      <c r="CQ191" s="31"/>
      <c r="CR191" s="31"/>
      <c r="CS191" s="31"/>
      <c r="CT191" s="31"/>
      <c r="CU191" s="31"/>
      <c r="CV191" s="31"/>
      <c r="CW191" s="31"/>
      <c r="CX191" s="31"/>
      <c r="CY191" s="31"/>
      <c r="CZ191" s="31"/>
      <c r="DA191" s="31"/>
      <c r="DB191" s="31"/>
      <c r="DC191" s="31"/>
      <c r="DD191" s="31"/>
      <c r="DE191" s="31"/>
      <c r="DF191" s="31"/>
      <c r="DG191" s="31"/>
      <c r="DH191" s="31"/>
      <c r="DI191" s="31"/>
      <c r="DJ191" s="31"/>
      <c r="DK191" s="31"/>
      <c r="DL191" s="31"/>
      <c r="DM191" s="31"/>
      <c r="DN191" s="31"/>
      <c r="DO191" s="31"/>
      <c r="DP191" s="31"/>
      <c r="DQ191" s="31"/>
      <c r="DR191" s="31"/>
      <c r="DS191" s="31"/>
      <c r="DT191" s="31"/>
      <c r="DU191" s="31"/>
      <c r="DV191" s="31"/>
      <c r="DW191" s="31"/>
      <c r="DX191" s="31"/>
      <c r="DY191" s="31"/>
      <c r="DZ191" s="31"/>
      <c r="EA191" s="31"/>
      <c r="EB191" s="31"/>
      <c r="EC191" s="31"/>
      <c r="ED191" s="31"/>
      <c r="EE191" s="31"/>
      <c r="EF191" s="31"/>
      <c r="EG191" s="31"/>
      <c r="EH191" s="31"/>
      <c r="EI191" s="31"/>
      <c r="EJ191" s="31"/>
      <c r="EK191" s="31"/>
      <c r="EL191" s="31"/>
      <c r="EM191" s="31"/>
      <c r="EN191" s="31"/>
      <c r="EO191" s="31"/>
      <c r="EP191" s="31"/>
      <c r="EQ191" s="31"/>
      <c r="ER191" s="31"/>
      <c r="ES191" s="31"/>
      <c r="ET191" s="31"/>
      <c r="EU191" s="31"/>
      <c r="EV191" s="31"/>
      <c r="EW191" s="31"/>
      <c r="EX191" s="31"/>
      <c r="EY191" s="31"/>
      <c r="EZ191" s="31"/>
      <c r="FA191" s="31"/>
      <c r="FB191" s="31"/>
      <c r="FC191" s="31"/>
      <c r="FD191" s="31"/>
      <c r="FE191" s="31"/>
      <c r="FF191" s="31"/>
      <c r="FG191" s="31"/>
      <c r="FH191" s="31"/>
      <c r="FI191" s="31"/>
      <c r="FJ191" s="31"/>
      <c r="FK191" s="31"/>
      <c r="FL191" s="31">
        <v>1</v>
      </c>
    </row>
    <row r="192" spans="1:168">
      <c r="A192" s="31"/>
      <c r="B192" s="28" t="str">
        <f>Produits!B191</f>
        <v>Issues de meunerie de blé tendre</v>
      </c>
      <c r="C192" s="31"/>
      <c r="D192" s="31"/>
      <c r="E192" s="31"/>
      <c r="F192" s="31"/>
      <c r="G192" s="31"/>
      <c r="H192" s="31"/>
      <c r="I192" s="31"/>
      <c r="J192" s="31"/>
      <c r="K192" s="31"/>
      <c r="L192" s="31"/>
      <c r="M192" s="31"/>
      <c r="N192" s="31"/>
      <c r="O192" s="31"/>
      <c r="P192" s="31"/>
      <c r="Q192" s="31"/>
      <c r="R192" s="31"/>
      <c r="S192" s="31"/>
      <c r="T192" s="31"/>
      <c r="U192" s="31"/>
      <c r="V192" s="31"/>
      <c r="W192" s="31"/>
      <c r="X192" s="31"/>
      <c r="Y192" s="31"/>
      <c r="Z192" s="31"/>
      <c r="AA192" s="31"/>
      <c r="AB192" s="31"/>
      <c r="AC192" s="31"/>
      <c r="AD192" s="31"/>
      <c r="AE192" s="31"/>
      <c r="AF192" s="31"/>
      <c r="AG192" s="31"/>
      <c r="AH192" s="31"/>
      <c r="AI192" s="31"/>
      <c r="AJ192" s="31"/>
      <c r="AK192" s="31"/>
      <c r="AL192" s="31"/>
      <c r="AM192" s="31"/>
      <c r="AN192" s="31"/>
      <c r="AO192" s="31"/>
      <c r="AP192" s="31"/>
      <c r="AQ192" s="31"/>
      <c r="AR192" s="31"/>
      <c r="AS192" s="31"/>
      <c r="AT192" s="31"/>
      <c r="AU192" s="31"/>
      <c r="AV192" s="31"/>
      <c r="AW192" s="31"/>
      <c r="AX192" s="31"/>
      <c r="AY192" s="31"/>
      <c r="AZ192" s="31"/>
      <c r="BA192" s="31"/>
      <c r="BB192" s="31"/>
      <c r="BC192" s="31"/>
      <c r="BD192" s="31"/>
      <c r="BE192" s="31"/>
      <c r="BF192" s="31"/>
      <c r="BG192" s="31"/>
      <c r="BH192" s="31"/>
      <c r="BI192" s="31"/>
      <c r="BJ192" s="31"/>
      <c r="BK192" s="31"/>
      <c r="BL192" s="31"/>
      <c r="BM192" s="31"/>
      <c r="BN192" s="31"/>
      <c r="BO192" s="31"/>
      <c r="BP192" s="31"/>
      <c r="BQ192" s="31"/>
      <c r="BR192" s="31"/>
      <c r="BS192" s="31"/>
      <c r="BT192" s="31"/>
      <c r="BU192" s="31"/>
      <c r="BV192" s="31"/>
      <c r="BW192" s="31"/>
      <c r="BX192" s="31"/>
      <c r="BY192" s="31"/>
      <c r="BZ192" s="31"/>
      <c r="CA192" s="31"/>
      <c r="CB192" s="31"/>
      <c r="CC192" s="31"/>
      <c r="CD192" s="31"/>
      <c r="CE192" s="31"/>
      <c r="CF192" s="31"/>
      <c r="CG192" s="31"/>
      <c r="CH192" s="31"/>
      <c r="CI192" s="31"/>
      <c r="CJ192" s="31">
        <v>1</v>
      </c>
      <c r="CK192" s="31">
        <v>1</v>
      </c>
      <c r="CL192" s="31"/>
      <c r="CM192" s="31"/>
      <c r="CN192" s="31"/>
      <c r="CO192" s="31"/>
      <c r="CP192" s="31"/>
      <c r="CQ192" s="31"/>
      <c r="CR192" s="31"/>
      <c r="CS192" s="31"/>
      <c r="CT192" s="31"/>
      <c r="CU192" s="31"/>
      <c r="CV192" s="31"/>
      <c r="CW192" s="31"/>
      <c r="CX192" s="31"/>
      <c r="CY192" s="31"/>
      <c r="CZ192" s="31"/>
      <c r="DA192" s="31"/>
      <c r="DB192" s="31"/>
      <c r="DC192" s="31"/>
      <c r="DD192" s="31"/>
      <c r="DE192" s="31"/>
      <c r="DF192" s="31"/>
      <c r="DG192" s="31"/>
      <c r="DH192" s="31"/>
      <c r="DI192" s="31"/>
      <c r="DJ192" s="31"/>
      <c r="DK192" s="31"/>
      <c r="DL192" s="31"/>
      <c r="DM192" s="31"/>
      <c r="DN192" s="31"/>
      <c r="DO192" s="31"/>
      <c r="DP192" s="31"/>
      <c r="DQ192" s="31"/>
      <c r="DR192" s="31"/>
      <c r="DS192" s="31"/>
      <c r="DT192" s="31"/>
      <c r="DU192" s="31"/>
      <c r="DV192" s="31"/>
      <c r="DW192" s="31"/>
      <c r="DX192" s="31"/>
      <c r="DY192" s="31"/>
      <c r="DZ192" s="31"/>
      <c r="EA192" s="31"/>
      <c r="EB192" s="31"/>
      <c r="EC192" s="31"/>
      <c r="ED192" s="31"/>
      <c r="EE192" s="31"/>
      <c r="EF192" s="31"/>
      <c r="EG192" s="31"/>
      <c r="EH192" s="31"/>
      <c r="EI192" s="31"/>
      <c r="EJ192" s="31"/>
      <c r="EK192" s="31"/>
      <c r="EL192" s="31"/>
      <c r="EM192" s="31"/>
      <c r="EN192" s="31"/>
      <c r="EO192" s="31"/>
      <c r="EP192" s="31"/>
      <c r="EQ192" s="31"/>
      <c r="ER192" s="31"/>
      <c r="ES192" s="31"/>
      <c r="ET192" s="31"/>
      <c r="EU192" s="31"/>
      <c r="EV192" s="31"/>
      <c r="EW192" s="31"/>
      <c r="EX192" s="31"/>
      <c r="EY192" s="31"/>
      <c r="EZ192" s="31"/>
      <c r="FA192" s="31"/>
      <c r="FB192" s="31"/>
      <c r="FC192" s="31"/>
      <c r="FD192" s="31"/>
      <c r="FE192" s="31"/>
      <c r="FF192" s="31"/>
      <c r="FG192" s="31"/>
      <c r="FH192" s="31"/>
      <c r="FI192" s="31"/>
      <c r="FJ192" s="31"/>
      <c r="FK192" s="31"/>
      <c r="FL192" s="31">
        <v>1</v>
      </c>
    </row>
    <row r="193" spans="1:168">
      <c r="A193" s="31"/>
      <c r="B193" s="28" t="str">
        <f>Produits!B192</f>
        <v>Sons de blé tendre</v>
      </c>
      <c r="C193" s="31"/>
      <c r="D193" s="31"/>
      <c r="E193" s="31"/>
      <c r="F193" s="31"/>
      <c r="G193" s="31"/>
      <c r="H193" s="31"/>
      <c r="I193" s="31"/>
      <c r="J193" s="31"/>
      <c r="K193" s="31"/>
      <c r="L193" s="31"/>
      <c r="M193" s="31"/>
      <c r="N193" s="31"/>
      <c r="O193" s="31"/>
      <c r="P193" s="31"/>
      <c r="Q193" s="31"/>
      <c r="R193" s="31"/>
      <c r="S193" s="31"/>
      <c r="T193" s="31"/>
      <c r="U193" s="31"/>
      <c r="V193" s="31"/>
      <c r="W193" s="31"/>
      <c r="X193" s="31"/>
      <c r="Y193" s="31"/>
      <c r="Z193" s="31"/>
      <c r="AA193" s="31"/>
      <c r="AB193" s="31"/>
      <c r="AC193" s="31"/>
      <c r="AD193" s="31"/>
      <c r="AE193" s="31"/>
      <c r="AF193" s="31"/>
      <c r="AG193" s="31"/>
      <c r="AH193" s="31"/>
      <c r="AI193" s="31"/>
      <c r="AJ193" s="31"/>
      <c r="AK193" s="31"/>
      <c r="AL193" s="31"/>
      <c r="AM193" s="31"/>
      <c r="AN193" s="31"/>
      <c r="AO193" s="31"/>
      <c r="AP193" s="31"/>
      <c r="AQ193" s="31"/>
      <c r="AR193" s="31"/>
      <c r="AS193" s="31"/>
      <c r="AT193" s="31"/>
      <c r="AU193" s="31"/>
      <c r="AV193" s="31"/>
      <c r="AW193" s="31"/>
      <c r="AX193" s="31"/>
      <c r="AY193" s="31"/>
      <c r="AZ193" s="31"/>
      <c r="BA193" s="31"/>
      <c r="BB193" s="31"/>
      <c r="BC193" s="31"/>
      <c r="BD193" s="31"/>
      <c r="BE193" s="31"/>
      <c r="BF193" s="31"/>
      <c r="BG193" s="31"/>
      <c r="BH193" s="31"/>
      <c r="BI193" s="31"/>
      <c r="BJ193" s="31"/>
      <c r="BK193" s="31"/>
      <c r="BL193" s="31"/>
      <c r="BM193" s="31"/>
      <c r="BN193" s="31"/>
      <c r="BO193" s="31"/>
      <c r="BP193" s="31"/>
      <c r="BQ193" s="31"/>
      <c r="BR193" s="31"/>
      <c r="BS193" s="31"/>
      <c r="BT193" s="31"/>
      <c r="BU193" s="31"/>
      <c r="BV193" s="31"/>
      <c r="BW193" s="31"/>
      <c r="BX193" s="31"/>
      <c r="BY193" s="31"/>
      <c r="BZ193" s="31"/>
      <c r="CA193" s="31"/>
      <c r="CB193" s="31"/>
      <c r="CC193" s="31"/>
      <c r="CD193" s="31"/>
      <c r="CE193" s="31"/>
      <c r="CF193" s="31"/>
      <c r="CG193" s="31"/>
      <c r="CH193" s="31"/>
      <c r="CI193" s="31"/>
      <c r="CJ193" s="31">
        <v>1</v>
      </c>
      <c r="CK193" s="31">
        <v>1</v>
      </c>
      <c r="CL193" s="31"/>
      <c r="CM193" s="31"/>
      <c r="CN193" s="31"/>
      <c r="CO193" s="31"/>
      <c r="CP193" s="31"/>
      <c r="CQ193" s="31"/>
      <c r="CR193" s="31"/>
      <c r="CS193" s="31"/>
      <c r="CT193" s="31"/>
      <c r="CU193" s="31"/>
      <c r="CV193" s="31"/>
      <c r="CW193" s="31"/>
      <c r="CX193" s="31"/>
      <c r="CY193" s="31"/>
      <c r="CZ193" s="31"/>
      <c r="DA193" s="31"/>
      <c r="DB193" s="31"/>
      <c r="DC193" s="31"/>
      <c r="DD193" s="31"/>
      <c r="DE193" s="31"/>
      <c r="DF193" s="31"/>
      <c r="DG193" s="31"/>
      <c r="DH193" s="31"/>
      <c r="DI193" s="31"/>
      <c r="DJ193" s="31"/>
      <c r="DK193" s="31"/>
      <c r="DL193" s="31"/>
      <c r="DM193" s="31"/>
      <c r="DN193" s="31"/>
      <c r="DO193" s="31"/>
      <c r="DP193" s="31"/>
      <c r="DQ193" s="31"/>
      <c r="DR193" s="31"/>
      <c r="DS193" s="31"/>
      <c r="DT193" s="31"/>
      <c r="DU193" s="31"/>
      <c r="DV193" s="31"/>
      <c r="DW193" s="31"/>
      <c r="DX193" s="31"/>
      <c r="DY193" s="31"/>
      <c r="DZ193" s="31"/>
      <c r="EA193" s="31"/>
      <c r="EB193" s="31"/>
      <c r="EC193" s="31"/>
      <c r="ED193" s="31"/>
      <c r="EE193" s="31"/>
      <c r="EF193" s="31"/>
      <c r="EG193" s="31"/>
      <c r="EH193" s="31"/>
      <c r="EI193" s="31"/>
      <c r="EJ193" s="31"/>
      <c r="EK193" s="31"/>
      <c r="EL193" s="31"/>
      <c r="EM193" s="31"/>
      <c r="EN193" s="31"/>
      <c r="EO193" s="31"/>
      <c r="EP193" s="31"/>
      <c r="EQ193" s="31"/>
      <c r="ER193" s="31"/>
      <c r="ES193" s="31"/>
      <c r="ET193" s="31"/>
      <c r="EU193" s="31"/>
      <c r="EV193" s="31"/>
      <c r="EW193" s="31"/>
      <c r="EX193" s="31"/>
      <c r="EY193" s="31"/>
      <c r="EZ193" s="31"/>
      <c r="FA193" s="31"/>
      <c r="FB193" s="31"/>
      <c r="FC193" s="31"/>
      <c r="FD193" s="31"/>
      <c r="FE193" s="31"/>
      <c r="FF193" s="31"/>
      <c r="FG193" s="31"/>
      <c r="FH193" s="31"/>
      <c r="FI193" s="31"/>
      <c r="FJ193" s="31"/>
      <c r="FK193" s="31"/>
      <c r="FL193" s="31">
        <v>1</v>
      </c>
    </row>
    <row r="194" spans="1:168">
      <c r="A194" s="31"/>
      <c r="B194" s="28" t="str">
        <f>Produits!B193</f>
        <v>Remoulages de blé tendre</v>
      </c>
      <c r="C194" s="31"/>
      <c r="D194" s="31"/>
      <c r="E194" s="31"/>
      <c r="F194" s="31"/>
      <c r="G194" s="31"/>
      <c r="H194" s="31"/>
      <c r="I194" s="31"/>
      <c r="J194" s="31"/>
      <c r="K194" s="31"/>
      <c r="L194" s="31"/>
      <c r="M194" s="31"/>
      <c r="N194" s="31"/>
      <c r="O194" s="31"/>
      <c r="P194" s="31"/>
      <c r="Q194" s="31"/>
      <c r="R194" s="31"/>
      <c r="S194" s="31"/>
      <c r="T194" s="31"/>
      <c r="U194" s="31"/>
      <c r="V194" s="31"/>
      <c r="W194" s="31"/>
      <c r="X194" s="31"/>
      <c r="Y194" s="31"/>
      <c r="Z194" s="31"/>
      <c r="AA194" s="31"/>
      <c r="AB194" s="31"/>
      <c r="AC194" s="31"/>
      <c r="AD194" s="31"/>
      <c r="AE194" s="31"/>
      <c r="AF194" s="31"/>
      <c r="AG194" s="31"/>
      <c r="AH194" s="31"/>
      <c r="AI194" s="31"/>
      <c r="AJ194" s="31"/>
      <c r="AK194" s="31"/>
      <c r="AL194" s="31"/>
      <c r="AM194" s="31"/>
      <c r="AN194" s="31"/>
      <c r="AO194" s="31"/>
      <c r="AP194" s="31"/>
      <c r="AQ194" s="31"/>
      <c r="AR194" s="31"/>
      <c r="AS194" s="31"/>
      <c r="AT194" s="31"/>
      <c r="AU194" s="31"/>
      <c r="AV194" s="31"/>
      <c r="AW194" s="31"/>
      <c r="AX194" s="31"/>
      <c r="AY194" s="31"/>
      <c r="AZ194" s="31"/>
      <c r="BA194" s="31"/>
      <c r="BB194" s="31"/>
      <c r="BC194" s="31"/>
      <c r="BD194" s="31"/>
      <c r="BE194" s="31"/>
      <c r="BF194" s="31"/>
      <c r="BG194" s="31"/>
      <c r="BH194" s="31"/>
      <c r="BI194" s="31"/>
      <c r="BJ194" s="31"/>
      <c r="BK194" s="31"/>
      <c r="BL194" s="31"/>
      <c r="BM194" s="31"/>
      <c r="BN194" s="31"/>
      <c r="BO194" s="31"/>
      <c r="BP194" s="31"/>
      <c r="BQ194" s="31"/>
      <c r="BR194" s="31"/>
      <c r="BS194" s="31"/>
      <c r="BT194" s="31"/>
      <c r="BU194" s="31"/>
      <c r="BV194" s="31"/>
      <c r="BW194" s="31"/>
      <c r="BX194" s="31"/>
      <c r="BY194" s="31"/>
      <c r="BZ194" s="31"/>
      <c r="CA194" s="31"/>
      <c r="CB194" s="31"/>
      <c r="CC194" s="31"/>
      <c r="CD194" s="31"/>
      <c r="CE194" s="31"/>
      <c r="CF194" s="31"/>
      <c r="CG194" s="31"/>
      <c r="CH194" s="31"/>
      <c r="CI194" s="31"/>
      <c r="CJ194" s="31">
        <v>1</v>
      </c>
      <c r="CK194" s="31">
        <v>1</v>
      </c>
      <c r="CL194" s="31"/>
      <c r="CM194" s="31"/>
      <c r="CN194" s="31"/>
      <c r="CO194" s="31"/>
      <c r="CP194" s="31"/>
      <c r="CQ194" s="31"/>
      <c r="CR194" s="31"/>
      <c r="CS194" s="31"/>
      <c r="CT194" s="31"/>
      <c r="CU194" s="31"/>
      <c r="CV194" s="31"/>
      <c r="CW194" s="31"/>
      <c r="CX194" s="31"/>
      <c r="CY194" s="31"/>
      <c r="CZ194" s="31"/>
      <c r="DA194" s="31"/>
      <c r="DB194" s="31"/>
      <c r="DC194" s="31"/>
      <c r="DD194" s="31"/>
      <c r="DE194" s="31"/>
      <c r="DF194" s="31"/>
      <c r="DG194" s="31"/>
      <c r="DH194" s="31"/>
      <c r="DI194" s="31"/>
      <c r="DJ194" s="31"/>
      <c r="DK194" s="31"/>
      <c r="DL194" s="31"/>
      <c r="DM194" s="31"/>
      <c r="DN194" s="31"/>
      <c r="DO194" s="31"/>
      <c r="DP194" s="31"/>
      <c r="DQ194" s="31"/>
      <c r="DR194" s="31"/>
      <c r="DS194" s="31"/>
      <c r="DT194" s="31"/>
      <c r="DU194" s="31"/>
      <c r="DV194" s="31"/>
      <c r="DW194" s="31"/>
      <c r="DX194" s="31"/>
      <c r="DY194" s="31"/>
      <c r="DZ194" s="31"/>
      <c r="EA194" s="31"/>
      <c r="EB194" s="31"/>
      <c r="EC194" s="31"/>
      <c r="ED194" s="31"/>
      <c r="EE194" s="31"/>
      <c r="EF194" s="31"/>
      <c r="EG194" s="31"/>
      <c r="EH194" s="31"/>
      <c r="EI194" s="31"/>
      <c r="EJ194" s="31"/>
      <c r="EK194" s="31"/>
      <c r="EL194" s="31"/>
      <c r="EM194" s="31"/>
      <c r="EN194" s="31"/>
      <c r="EO194" s="31"/>
      <c r="EP194" s="31"/>
      <c r="EQ194" s="31"/>
      <c r="ER194" s="31"/>
      <c r="ES194" s="31"/>
      <c r="ET194" s="31"/>
      <c r="EU194" s="31"/>
      <c r="EV194" s="31"/>
      <c r="EW194" s="31"/>
      <c r="EX194" s="31"/>
      <c r="EY194" s="31"/>
      <c r="EZ194" s="31"/>
      <c r="FA194" s="31"/>
      <c r="FB194" s="31"/>
      <c r="FC194" s="31"/>
      <c r="FD194" s="31"/>
      <c r="FE194" s="31"/>
      <c r="FF194" s="31"/>
      <c r="FG194" s="31"/>
      <c r="FH194" s="31"/>
      <c r="FI194" s="31"/>
      <c r="FJ194" s="31"/>
      <c r="FK194" s="31"/>
      <c r="FL194" s="31">
        <v>1</v>
      </c>
    </row>
    <row r="195" spans="1:168">
      <c r="A195" s="31"/>
      <c r="B195" s="28" t="str">
        <f>Produits!B194</f>
        <v>Farines basses de blé tendre</v>
      </c>
      <c r="C195" s="31"/>
      <c r="D195" s="31"/>
      <c r="E195" s="31"/>
      <c r="F195" s="31"/>
      <c r="G195" s="31"/>
      <c r="H195" s="31"/>
      <c r="I195" s="31"/>
      <c r="J195" s="31"/>
      <c r="K195" s="31"/>
      <c r="L195" s="31"/>
      <c r="M195" s="31"/>
      <c r="N195" s="31"/>
      <c r="O195" s="31"/>
      <c r="P195" s="31"/>
      <c r="Q195" s="31"/>
      <c r="R195" s="31"/>
      <c r="S195" s="31"/>
      <c r="T195" s="31"/>
      <c r="U195" s="31"/>
      <c r="V195" s="31"/>
      <c r="W195" s="31"/>
      <c r="X195" s="31"/>
      <c r="Y195" s="31"/>
      <c r="Z195" s="31"/>
      <c r="AA195" s="31"/>
      <c r="AB195" s="31"/>
      <c r="AC195" s="31"/>
      <c r="AD195" s="31"/>
      <c r="AE195" s="31"/>
      <c r="AF195" s="31"/>
      <c r="AG195" s="31"/>
      <c r="AH195" s="31"/>
      <c r="AI195" s="31"/>
      <c r="AJ195" s="31"/>
      <c r="AK195" s="31"/>
      <c r="AL195" s="31"/>
      <c r="AM195" s="31"/>
      <c r="AN195" s="31"/>
      <c r="AO195" s="31"/>
      <c r="AP195" s="31"/>
      <c r="AQ195" s="31"/>
      <c r="AR195" s="31"/>
      <c r="AS195" s="31"/>
      <c r="AT195" s="31"/>
      <c r="AU195" s="31"/>
      <c r="AV195" s="31"/>
      <c r="AW195" s="31"/>
      <c r="AX195" s="31"/>
      <c r="AY195" s="31"/>
      <c r="AZ195" s="31"/>
      <c r="BA195" s="31"/>
      <c r="BB195" s="31"/>
      <c r="BC195" s="31"/>
      <c r="BD195" s="31"/>
      <c r="BE195" s="31"/>
      <c r="BF195" s="31"/>
      <c r="BG195" s="31"/>
      <c r="BH195" s="31"/>
      <c r="BI195" s="31"/>
      <c r="BJ195" s="31"/>
      <c r="BK195" s="31"/>
      <c r="BL195" s="31"/>
      <c r="BM195" s="31"/>
      <c r="BN195" s="31"/>
      <c r="BO195" s="31"/>
      <c r="BP195" s="31"/>
      <c r="BQ195" s="31"/>
      <c r="BR195" s="31"/>
      <c r="BS195" s="31"/>
      <c r="BT195" s="31"/>
      <c r="BU195" s="31"/>
      <c r="BV195" s="31"/>
      <c r="BW195" s="31"/>
      <c r="BX195" s="31"/>
      <c r="BY195" s="31"/>
      <c r="BZ195" s="31"/>
      <c r="CA195" s="31"/>
      <c r="CB195" s="31"/>
      <c r="CC195" s="31"/>
      <c r="CD195" s="31"/>
      <c r="CE195" s="31"/>
      <c r="CF195" s="31"/>
      <c r="CG195" s="31"/>
      <c r="CH195" s="31"/>
      <c r="CI195" s="31"/>
      <c r="CJ195" s="31">
        <v>1</v>
      </c>
      <c r="CK195" s="31">
        <v>1</v>
      </c>
      <c r="CL195" s="31"/>
      <c r="CM195" s="31"/>
      <c r="CN195" s="31"/>
      <c r="CO195" s="31"/>
      <c r="CP195" s="31"/>
      <c r="CQ195" s="31"/>
      <c r="CR195" s="31"/>
      <c r="CS195" s="31"/>
      <c r="CT195" s="31"/>
      <c r="CU195" s="31"/>
      <c r="CV195" s="31"/>
      <c r="CW195" s="31"/>
      <c r="CX195" s="31"/>
      <c r="CY195" s="31"/>
      <c r="CZ195" s="31"/>
      <c r="DA195" s="31"/>
      <c r="DB195" s="31"/>
      <c r="DC195" s="31"/>
      <c r="DD195" s="31"/>
      <c r="DE195" s="31"/>
      <c r="DF195" s="31"/>
      <c r="DG195" s="31"/>
      <c r="DH195" s="31"/>
      <c r="DI195" s="31"/>
      <c r="DJ195" s="31"/>
      <c r="DK195" s="31"/>
      <c r="DL195" s="31"/>
      <c r="DM195" s="31"/>
      <c r="DN195" s="31"/>
      <c r="DO195" s="31"/>
      <c r="DP195" s="31"/>
      <c r="DQ195" s="31"/>
      <c r="DR195" s="31"/>
      <c r="DS195" s="31"/>
      <c r="DT195" s="31"/>
      <c r="DU195" s="31"/>
      <c r="DV195" s="31"/>
      <c r="DW195" s="31"/>
      <c r="DX195" s="31"/>
      <c r="DY195" s="31"/>
      <c r="DZ195" s="31"/>
      <c r="EA195" s="31"/>
      <c r="EB195" s="31"/>
      <c r="EC195" s="31"/>
      <c r="ED195" s="31"/>
      <c r="EE195" s="31"/>
      <c r="EF195" s="31"/>
      <c r="EG195" s="31"/>
      <c r="EH195" s="31"/>
      <c r="EI195" s="31"/>
      <c r="EJ195" s="31"/>
      <c r="EK195" s="31"/>
      <c r="EL195" s="31"/>
      <c r="EM195" s="31"/>
      <c r="EN195" s="31"/>
      <c r="EO195" s="31"/>
      <c r="EP195" s="31"/>
      <c r="EQ195" s="31"/>
      <c r="ER195" s="31"/>
      <c r="ES195" s="31"/>
      <c r="ET195" s="31"/>
      <c r="EU195" s="31"/>
      <c r="EV195" s="31"/>
      <c r="EW195" s="31"/>
      <c r="EX195" s="31"/>
      <c r="EY195" s="31"/>
      <c r="EZ195" s="31"/>
      <c r="FA195" s="31"/>
      <c r="FB195" s="31"/>
      <c r="FC195" s="31"/>
      <c r="FD195" s="31"/>
      <c r="FE195" s="31"/>
      <c r="FF195" s="31"/>
      <c r="FG195" s="31"/>
      <c r="FH195" s="31"/>
      <c r="FI195" s="31"/>
      <c r="FJ195" s="31"/>
      <c r="FK195" s="31"/>
      <c r="FL195" s="31">
        <v>1</v>
      </c>
    </row>
    <row r="196" spans="1:168">
      <c r="A196" s="31"/>
      <c r="B196" s="28" t="str">
        <f>Produits!B195</f>
        <v>Issues de meunerie d'épeautre</v>
      </c>
      <c r="C196" s="31"/>
      <c r="D196" s="31"/>
      <c r="E196" s="31"/>
      <c r="F196" s="31"/>
      <c r="G196" s="31"/>
      <c r="H196" s="31"/>
      <c r="I196" s="31"/>
      <c r="J196" s="31"/>
      <c r="K196" s="31"/>
      <c r="L196" s="31"/>
      <c r="M196" s="31"/>
      <c r="N196" s="31"/>
      <c r="O196" s="31"/>
      <c r="P196" s="31"/>
      <c r="Q196" s="31"/>
      <c r="R196" s="31"/>
      <c r="S196" s="31"/>
      <c r="T196" s="31"/>
      <c r="U196" s="31"/>
      <c r="V196" s="31"/>
      <c r="W196" s="31"/>
      <c r="X196" s="31"/>
      <c r="Y196" s="31"/>
      <c r="Z196" s="31"/>
      <c r="AA196" s="31"/>
      <c r="AB196" s="31"/>
      <c r="AC196" s="31"/>
      <c r="AD196" s="31"/>
      <c r="AE196" s="31"/>
      <c r="AF196" s="31"/>
      <c r="AG196" s="31"/>
      <c r="AH196" s="31"/>
      <c r="AI196" s="31"/>
      <c r="AJ196" s="31"/>
      <c r="AK196" s="31"/>
      <c r="AL196" s="31"/>
      <c r="AM196" s="31"/>
      <c r="AN196" s="31"/>
      <c r="AO196" s="31"/>
      <c r="AP196" s="31"/>
      <c r="AQ196" s="31"/>
      <c r="AR196" s="31"/>
      <c r="AS196" s="31"/>
      <c r="AT196" s="31"/>
      <c r="AU196" s="31"/>
      <c r="AV196" s="31"/>
      <c r="AW196" s="31"/>
      <c r="AX196" s="31"/>
      <c r="AY196" s="31"/>
      <c r="AZ196" s="31"/>
      <c r="BA196" s="31"/>
      <c r="BB196" s="31"/>
      <c r="BC196" s="31"/>
      <c r="BD196" s="31"/>
      <c r="BE196" s="31"/>
      <c r="BF196" s="31"/>
      <c r="BG196" s="31"/>
      <c r="BH196" s="31"/>
      <c r="BI196" s="31"/>
      <c r="BJ196" s="31"/>
      <c r="BK196" s="31"/>
      <c r="BL196" s="31"/>
      <c r="BM196" s="31"/>
      <c r="BN196" s="31"/>
      <c r="BO196" s="31"/>
      <c r="BP196" s="31"/>
      <c r="BQ196" s="31"/>
      <c r="BR196" s="31"/>
      <c r="BS196" s="31"/>
      <c r="BT196" s="31"/>
      <c r="BU196" s="31"/>
      <c r="BV196" s="31"/>
      <c r="BW196" s="31"/>
      <c r="BX196" s="31"/>
      <c r="BY196" s="31"/>
      <c r="BZ196" s="31"/>
      <c r="CA196" s="31"/>
      <c r="CB196" s="31"/>
      <c r="CC196" s="31"/>
      <c r="CD196" s="31"/>
      <c r="CE196" s="31"/>
      <c r="CF196" s="31"/>
      <c r="CG196" s="31"/>
      <c r="CH196" s="31"/>
      <c r="CI196" s="31"/>
      <c r="CJ196" s="31">
        <v>1</v>
      </c>
      <c r="CK196" s="31"/>
      <c r="CL196" s="31">
        <v>1</v>
      </c>
      <c r="CM196" s="31"/>
      <c r="CN196" s="31"/>
      <c r="CO196" s="31"/>
      <c r="CP196" s="31"/>
      <c r="CQ196" s="31"/>
      <c r="CR196" s="31"/>
      <c r="CS196" s="31"/>
      <c r="CT196" s="31"/>
      <c r="CU196" s="31"/>
      <c r="CV196" s="31"/>
      <c r="CW196" s="31"/>
      <c r="CX196" s="31"/>
      <c r="CY196" s="31"/>
      <c r="CZ196" s="31"/>
      <c r="DA196" s="31"/>
      <c r="DB196" s="31"/>
      <c r="DC196" s="31"/>
      <c r="DD196" s="31"/>
      <c r="DE196" s="31"/>
      <c r="DF196" s="31"/>
      <c r="DG196" s="31"/>
      <c r="DH196" s="31"/>
      <c r="DI196" s="31"/>
      <c r="DJ196" s="31"/>
      <c r="DK196" s="31"/>
      <c r="DL196" s="31"/>
      <c r="DM196" s="31"/>
      <c r="DN196" s="31"/>
      <c r="DO196" s="31"/>
      <c r="DP196" s="31"/>
      <c r="DQ196" s="31"/>
      <c r="DR196" s="31"/>
      <c r="DS196" s="31"/>
      <c r="DT196" s="31"/>
      <c r="DU196" s="31"/>
      <c r="DV196" s="31"/>
      <c r="DW196" s="31"/>
      <c r="DX196" s="31"/>
      <c r="DY196" s="31"/>
      <c r="DZ196" s="31"/>
      <c r="EA196" s="31"/>
      <c r="EB196" s="31"/>
      <c r="EC196" s="31"/>
      <c r="ED196" s="31"/>
      <c r="EE196" s="31"/>
      <c r="EF196" s="31"/>
      <c r="EG196" s="31"/>
      <c r="EH196" s="31"/>
      <c r="EI196" s="31"/>
      <c r="EJ196" s="31"/>
      <c r="EK196" s="31"/>
      <c r="EL196" s="31"/>
      <c r="EM196" s="31"/>
      <c r="EN196" s="31"/>
      <c r="EO196" s="31"/>
      <c r="EP196" s="31"/>
      <c r="EQ196" s="31"/>
      <c r="ER196" s="31"/>
      <c r="ES196" s="31"/>
      <c r="ET196" s="31"/>
      <c r="EU196" s="31"/>
      <c r="EV196" s="31"/>
      <c r="EW196" s="31"/>
      <c r="EX196" s="31"/>
      <c r="EY196" s="31"/>
      <c r="EZ196" s="31"/>
      <c r="FA196" s="31"/>
      <c r="FB196" s="31"/>
      <c r="FC196" s="31"/>
      <c r="FD196" s="31"/>
      <c r="FE196" s="31"/>
      <c r="FF196" s="31"/>
      <c r="FG196" s="31"/>
      <c r="FH196" s="31"/>
      <c r="FI196" s="31"/>
      <c r="FJ196" s="31"/>
      <c r="FK196" s="31"/>
      <c r="FL196" s="31">
        <v>1</v>
      </c>
    </row>
    <row r="197" spans="1:168">
      <c r="A197" s="31"/>
      <c r="B197" s="28" t="str">
        <f>Produits!B196</f>
        <v>Sons d'épeautre</v>
      </c>
      <c r="C197" s="31"/>
      <c r="D197" s="31"/>
      <c r="E197" s="31"/>
      <c r="F197" s="31"/>
      <c r="G197" s="31"/>
      <c r="H197" s="31"/>
      <c r="I197" s="31"/>
      <c r="J197" s="31"/>
      <c r="K197" s="31"/>
      <c r="L197" s="31"/>
      <c r="M197" s="31"/>
      <c r="N197" s="31"/>
      <c r="O197" s="31"/>
      <c r="P197" s="31"/>
      <c r="Q197" s="31"/>
      <c r="R197" s="31"/>
      <c r="S197" s="31"/>
      <c r="T197" s="31"/>
      <c r="U197" s="31"/>
      <c r="V197" s="31"/>
      <c r="W197" s="31"/>
      <c r="X197" s="31"/>
      <c r="Y197" s="31"/>
      <c r="Z197" s="31"/>
      <c r="AA197" s="31"/>
      <c r="AB197" s="31"/>
      <c r="AC197" s="31"/>
      <c r="AD197" s="31"/>
      <c r="AE197" s="31"/>
      <c r="AF197" s="31"/>
      <c r="AG197" s="31"/>
      <c r="AH197" s="31"/>
      <c r="AI197" s="31"/>
      <c r="AJ197" s="31"/>
      <c r="AK197" s="31"/>
      <c r="AL197" s="31"/>
      <c r="AM197" s="31"/>
      <c r="AN197" s="31"/>
      <c r="AO197" s="31"/>
      <c r="AP197" s="31"/>
      <c r="AQ197" s="31"/>
      <c r="AR197" s="31"/>
      <c r="AS197" s="31"/>
      <c r="AT197" s="31"/>
      <c r="AU197" s="31"/>
      <c r="AV197" s="31"/>
      <c r="AW197" s="31"/>
      <c r="AX197" s="31"/>
      <c r="AY197" s="31"/>
      <c r="AZ197" s="31"/>
      <c r="BA197" s="31"/>
      <c r="BB197" s="31"/>
      <c r="BC197" s="31"/>
      <c r="BD197" s="31"/>
      <c r="BE197" s="31"/>
      <c r="BF197" s="31"/>
      <c r="BG197" s="31"/>
      <c r="BH197" s="31"/>
      <c r="BI197" s="31"/>
      <c r="BJ197" s="31"/>
      <c r="BK197" s="31"/>
      <c r="BL197" s="31"/>
      <c r="BM197" s="31"/>
      <c r="BN197" s="31"/>
      <c r="BO197" s="31"/>
      <c r="BP197" s="31"/>
      <c r="BQ197" s="31"/>
      <c r="BR197" s="31"/>
      <c r="BS197" s="31"/>
      <c r="BT197" s="31"/>
      <c r="BU197" s="31"/>
      <c r="BV197" s="31"/>
      <c r="BW197" s="31"/>
      <c r="BX197" s="31"/>
      <c r="BY197" s="31"/>
      <c r="BZ197" s="31"/>
      <c r="CA197" s="31"/>
      <c r="CB197" s="31"/>
      <c r="CC197" s="31"/>
      <c r="CD197" s="31"/>
      <c r="CE197" s="31"/>
      <c r="CF197" s="31"/>
      <c r="CG197" s="31"/>
      <c r="CH197" s="31"/>
      <c r="CI197" s="31"/>
      <c r="CJ197" s="31">
        <v>1</v>
      </c>
      <c r="CK197" s="31"/>
      <c r="CL197" s="31">
        <v>1</v>
      </c>
      <c r="CM197" s="31"/>
      <c r="CN197" s="31"/>
      <c r="CO197" s="31"/>
      <c r="CP197" s="31"/>
      <c r="CQ197" s="31"/>
      <c r="CR197" s="31"/>
      <c r="CS197" s="31"/>
      <c r="CT197" s="31"/>
      <c r="CU197" s="31"/>
      <c r="CV197" s="31"/>
      <c r="CW197" s="31"/>
      <c r="CX197" s="31"/>
      <c r="CY197" s="31"/>
      <c r="CZ197" s="31"/>
      <c r="DA197" s="31"/>
      <c r="DB197" s="31"/>
      <c r="DC197" s="31"/>
      <c r="DD197" s="31"/>
      <c r="DE197" s="31"/>
      <c r="DF197" s="31"/>
      <c r="DG197" s="31"/>
      <c r="DH197" s="31"/>
      <c r="DI197" s="31"/>
      <c r="DJ197" s="31"/>
      <c r="DK197" s="31"/>
      <c r="DL197" s="31"/>
      <c r="DM197" s="31"/>
      <c r="DN197" s="31"/>
      <c r="DO197" s="31"/>
      <c r="DP197" s="31"/>
      <c r="DQ197" s="31"/>
      <c r="DR197" s="31"/>
      <c r="DS197" s="31"/>
      <c r="DT197" s="31"/>
      <c r="DU197" s="31"/>
      <c r="DV197" s="31"/>
      <c r="DW197" s="31"/>
      <c r="DX197" s="31"/>
      <c r="DY197" s="31"/>
      <c r="DZ197" s="31"/>
      <c r="EA197" s="31"/>
      <c r="EB197" s="31"/>
      <c r="EC197" s="31"/>
      <c r="ED197" s="31"/>
      <c r="EE197" s="31"/>
      <c r="EF197" s="31"/>
      <c r="EG197" s="31"/>
      <c r="EH197" s="31"/>
      <c r="EI197" s="31"/>
      <c r="EJ197" s="31"/>
      <c r="EK197" s="31"/>
      <c r="EL197" s="31"/>
      <c r="EM197" s="31"/>
      <c r="EN197" s="31"/>
      <c r="EO197" s="31"/>
      <c r="EP197" s="31"/>
      <c r="EQ197" s="31"/>
      <c r="ER197" s="31"/>
      <c r="ES197" s="31"/>
      <c r="ET197" s="31"/>
      <c r="EU197" s="31"/>
      <c r="EV197" s="31"/>
      <c r="EW197" s="31"/>
      <c r="EX197" s="31"/>
      <c r="EY197" s="31"/>
      <c r="EZ197" s="31"/>
      <c r="FA197" s="31"/>
      <c r="FB197" s="31"/>
      <c r="FC197" s="31"/>
      <c r="FD197" s="31"/>
      <c r="FE197" s="31"/>
      <c r="FF197" s="31"/>
      <c r="FG197" s="31"/>
      <c r="FH197" s="31"/>
      <c r="FI197" s="31"/>
      <c r="FJ197" s="31"/>
      <c r="FK197" s="31"/>
      <c r="FL197" s="31">
        <v>1</v>
      </c>
    </row>
    <row r="198" spans="1:168">
      <c r="A198" s="31"/>
      <c r="B198" s="28" t="str">
        <f>Produits!B197</f>
        <v>Remoulages d'épeautre</v>
      </c>
      <c r="C198" s="31"/>
      <c r="D198" s="31"/>
      <c r="E198" s="31"/>
      <c r="F198" s="31"/>
      <c r="G198" s="31"/>
      <c r="H198" s="31"/>
      <c r="I198" s="31"/>
      <c r="J198" s="31"/>
      <c r="K198" s="31"/>
      <c r="L198" s="31"/>
      <c r="M198" s="31"/>
      <c r="N198" s="31"/>
      <c r="O198" s="31"/>
      <c r="P198" s="31"/>
      <c r="Q198" s="31"/>
      <c r="R198" s="31"/>
      <c r="S198" s="31"/>
      <c r="T198" s="31"/>
      <c r="U198" s="31"/>
      <c r="V198" s="31"/>
      <c r="W198" s="31"/>
      <c r="X198" s="31"/>
      <c r="Y198" s="31"/>
      <c r="Z198" s="31"/>
      <c r="AA198" s="31"/>
      <c r="AB198" s="31"/>
      <c r="AC198" s="31"/>
      <c r="AD198" s="31"/>
      <c r="AE198" s="31"/>
      <c r="AF198" s="31"/>
      <c r="AG198" s="31"/>
      <c r="AH198" s="31"/>
      <c r="AI198" s="31"/>
      <c r="AJ198" s="31"/>
      <c r="AK198" s="31"/>
      <c r="AL198" s="31"/>
      <c r="AM198" s="31"/>
      <c r="AN198" s="31"/>
      <c r="AO198" s="31"/>
      <c r="AP198" s="31"/>
      <c r="AQ198" s="31"/>
      <c r="AR198" s="31"/>
      <c r="AS198" s="31"/>
      <c r="AT198" s="31"/>
      <c r="AU198" s="31"/>
      <c r="AV198" s="31"/>
      <c r="AW198" s="31"/>
      <c r="AX198" s="31"/>
      <c r="AY198" s="31"/>
      <c r="AZ198" s="31"/>
      <c r="BA198" s="31"/>
      <c r="BB198" s="31"/>
      <c r="BC198" s="31"/>
      <c r="BD198" s="31"/>
      <c r="BE198" s="31"/>
      <c r="BF198" s="31"/>
      <c r="BG198" s="31"/>
      <c r="BH198" s="31"/>
      <c r="BI198" s="31"/>
      <c r="BJ198" s="31"/>
      <c r="BK198" s="31"/>
      <c r="BL198" s="31"/>
      <c r="BM198" s="31"/>
      <c r="BN198" s="31"/>
      <c r="BO198" s="31"/>
      <c r="BP198" s="31"/>
      <c r="BQ198" s="31"/>
      <c r="BR198" s="31"/>
      <c r="BS198" s="31"/>
      <c r="BT198" s="31"/>
      <c r="BU198" s="31"/>
      <c r="BV198" s="31"/>
      <c r="BW198" s="31"/>
      <c r="BX198" s="31"/>
      <c r="BY198" s="31"/>
      <c r="BZ198" s="31"/>
      <c r="CA198" s="31"/>
      <c r="CB198" s="31"/>
      <c r="CC198" s="31"/>
      <c r="CD198" s="31"/>
      <c r="CE198" s="31"/>
      <c r="CF198" s="31"/>
      <c r="CG198" s="31"/>
      <c r="CH198" s="31"/>
      <c r="CI198" s="31"/>
      <c r="CJ198" s="31">
        <v>1</v>
      </c>
      <c r="CK198" s="31"/>
      <c r="CL198" s="31">
        <v>1</v>
      </c>
      <c r="CM198" s="31"/>
      <c r="CN198" s="31"/>
      <c r="CO198" s="31"/>
      <c r="CP198" s="31"/>
      <c r="CQ198" s="31"/>
      <c r="CR198" s="31"/>
      <c r="CS198" s="31"/>
      <c r="CT198" s="31"/>
      <c r="CU198" s="31"/>
      <c r="CV198" s="31"/>
      <c r="CW198" s="31"/>
      <c r="CX198" s="31"/>
      <c r="CY198" s="31"/>
      <c r="CZ198" s="31"/>
      <c r="DA198" s="31"/>
      <c r="DB198" s="31"/>
      <c r="DC198" s="31"/>
      <c r="DD198" s="31"/>
      <c r="DE198" s="31"/>
      <c r="DF198" s="31"/>
      <c r="DG198" s="31"/>
      <c r="DH198" s="31"/>
      <c r="DI198" s="31"/>
      <c r="DJ198" s="31"/>
      <c r="DK198" s="31"/>
      <c r="DL198" s="31"/>
      <c r="DM198" s="31"/>
      <c r="DN198" s="31"/>
      <c r="DO198" s="31"/>
      <c r="DP198" s="31"/>
      <c r="DQ198" s="31"/>
      <c r="DR198" s="31"/>
      <c r="DS198" s="31"/>
      <c r="DT198" s="31"/>
      <c r="DU198" s="31"/>
      <c r="DV198" s="31"/>
      <c r="DW198" s="31"/>
      <c r="DX198" s="31"/>
      <c r="DY198" s="31"/>
      <c r="DZ198" s="31"/>
      <c r="EA198" s="31"/>
      <c r="EB198" s="31"/>
      <c r="EC198" s="31"/>
      <c r="ED198" s="31"/>
      <c r="EE198" s="31"/>
      <c r="EF198" s="31"/>
      <c r="EG198" s="31"/>
      <c r="EH198" s="31"/>
      <c r="EI198" s="31"/>
      <c r="EJ198" s="31"/>
      <c r="EK198" s="31"/>
      <c r="EL198" s="31"/>
      <c r="EM198" s="31"/>
      <c r="EN198" s="31"/>
      <c r="EO198" s="31"/>
      <c r="EP198" s="31"/>
      <c r="EQ198" s="31"/>
      <c r="ER198" s="31"/>
      <c r="ES198" s="31"/>
      <c r="ET198" s="31"/>
      <c r="EU198" s="31"/>
      <c r="EV198" s="31"/>
      <c r="EW198" s="31"/>
      <c r="EX198" s="31"/>
      <c r="EY198" s="31"/>
      <c r="EZ198" s="31"/>
      <c r="FA198" s="31"/>
      <c r="FB198" s="31"/>
      <c r="FC198" s="31"/>
      <c r="FD198" s="31"/>
      <c r="FE198" s="31"/>
      <c r="FF198" s="31"/>
      <c r="FG198" s="31"/>
      <c r="FH198" s="31"/>
      <c r="FI198" s="31"/>
      <c r="FJ198" s="31"/>
      <c r="FK198" s="31"/>
      <c r="FL198" s="31">
        <v>1</v>
      </c>
    </row>
    <row r="199" spans="1:168">
      <c r="A199" s="31"/>
      <c r="B199" s="28" t="str">
        <f>Produits!B198</f>
        <v>Farines basses d'épeautre</v>
      </c>
      <c r="C199" s="31"/>
      <c r="D199" s="31"/>
      <c r="E199" s="31"/>
      <c r="F199" s="31"/>
      <c r="G199" s="31"/>
      <c r="H199" s="31"/>
      <c r="I199" s="31"/>
      <c r="J199" s="31"/>
      <c r="K199" s="31"/>
      <c r="L199" s="31"/>
      <c r="M199" s="31"/>
      <c r="N199" s="31"/>
      <c r="O199" s="31"/>
      <c r="P199" s="31"/>
      <c r="Q199" s="31"/>
      <c r="R199" s="31"/>
      <c r="S199" s="31"/>
      <c r="T199" s="31"/>
      <c r="U199" s="31"/>
      <c r="V199" s="31"/>
      <c r="W199" s="31"/>
      <c r="X199" s="31"/>
      <c r="Y199" s="31"/>
      <c r="Z199" s="31"/>
      <c r="AA199" s="31"/>
      <c r="AB199" s="31"/>
      <c r="AC199" s="31"/>
      <c r="AD199" s="31"/>
      <c r="AE199" s="31"/>
      <c r="AF199" s="31"/>
      <c r="AG199" s="31"/>
      <c r="AH199" s="31"/>
      <c r="AI199" s="31"/>
      <c r="AJ199" s="31"/>
      <c r="AK199" s="31"/>
      <c r="AL199" s="31"/>
      <c r="AM199" s="31"/>
      <c r="AN199" s="31"/>
      <c r="AO199" s="31"/>
      <c r="AP199" s="31"/>
      <c r="AQ199" s="31"/>
      <c r="AR199" s="31"/>
      <c r="AS199" s="31"/>
      <c r="AT199" s="31"/>
      <c r="AU199" s="31"/>
      <c r="AV199" s="31"/>
      <c r="AW199" s="31"/>
      <c r="AX199" s="31"/>
      <c r="AY199" s="31"/>
      <c r="AZ199" s="31"/>
      <c r="BA199" s="31"/>
      <c r="BB199" s="31"/>
      <c r="BC199" s="31"/>
      <c r="BD199" s="31"/>
      <c r="BE199" s="31"/>
      <c r="BF199" s="31"/>
      <c r="BG199" s="31"/>
      <c r="BH199" s="31"/>
      <c r="BI199" s="31"/>
      <c r="BJ199" s="31"/>
      <c r="BK199" s="31"/>
      <c r="BL199" s="31"/>
      <c r="BM199" s="31"/>
      <c r="BN199" s="31"/>
      <c r="BO199" s="31"/>
      <c r="BP199" s="31"/>
      <c r="BQ199" s="31"/>
      <c r="BR199" s="31"/>
      <c r="BS199" s="31"/>
      <c r="BT199" s="31"/>
      <c r="BU199" s="31"/>
      <c r="BV199" s="31"/>
      <c r="BW199" s="31"/>
      <c r="BX199" s="31"/>
      <c r="BY199" s="31"/>
      <c r="BZ199" s="31"/>
      <c r="CA199" s="31"/>
      <c r="CB199" s="31"/>
      <c r="CC199" s="31"/>
      <c r="CD199" s="31"/>
      <c r="CE199" s="31"/>
      <c r="CF199" s="31"/>
      <c r="CG199" s="31"/>
      <c r="CH199" s="31"/>
      <c r="CI199" s="31"/>
      <c r="CJ199" s="31">
        <v>1</v>
      </c>
      <c r="CK199" s="31"/>
      <c r="CL199" s="31">
        <v>1</v>
      </c>
      <c r="CM199" s="31"/>
      <c r="CN199" s="31"/>
      <c r="CO199" s="31"/>
      <c r="CP199" s="31"/>
      <c r="CQ199" s="31"/>
      <c r="CR199" s="31"/>
      <c r="CS199" s="31"/>
      <c r="CT199" s="31"/>
      <c r="CU199" s="31"/>
      <c r="CV199" s="31"/>
      <c r="CW199" s="31"/>
      <c r="CX199" s="31"/>
      <c r="CY199" s="31"/>
      <c r="CZ199" s="31"/>
      <c r="DA199" s="31"/>
      <c r="DB199" s="31"/>
      <c r="DC199" s="31"/>
      <c r="DD199" s="31"/>
      <c r="DE199" s="31"/>
      <c r="DF199" s="31"/>
      <c r="DG199" s="31"/>
      <c r="DH199" s="31"/>
      <c r="DI199" s="31"/>
      <c r="DJ199" s="31"/>
      <c r="DK199" s="31"/>
      <c r="DL199" s="31"/>
      <c r="DM199" s="31"/>
      <c r="DN199" s="31"/>
      <c r="DO199" s="31"/>
      <c r="DP199" s="31"/>
      <c r="DQ199" s="31"/>
      <c r="DR199" s="31"/>
      <c r="DS199" s="31"/>
      <c r="DT199" s="31"/>
      <c r="DU199" s="31"/>
      <c r="DV199" s="31"/>
      <c r="DW199" s="31"/>
      <c r="DX199" s="31"/>
      <c r="DY199" s="31"/>
      <c r="DZ199" s="31"/>
      <c r="EA199" s="31"/>
      <c r="EB199" s="31"/>
      <c r="EC199" s="31"/>
      <c r="ED199" s="31"/>
      <c r="EE199" s="31"/>
      <c r="EF199" s="31"/>
      <c r="EG199" s="31"/>
      <c r="EH199" s="31"/>
      <c r="EI199" s="31"/>
      <c r="EJ199" s="31"/>
      <c r="EK199" s="31"/>
      <c r="EL199" s="31"/>
      <c r="EM199" s="31"/>
      <c r="EN199" s="31"/>
      <c r="EO199" s="31"/>
      <c r="EP199" s="31"/>
      <c r="EQ199" s="31"/>
      <c r="ER199" s="31"/>
      <c r="ES199" s="31"/>
      <c r="ET199" s="31"/>
      <c r="EU199" s="31"/>
      <c r="EV199" s="31"/>
      <c r="EW199" s="31"/>
      <c r="EX199" s="31"/>
      <c r="EY199" s="31"/>
      <c r="EZ199" s="31"/>
      <c r="FA199" s="31"/>
      <c r="FB199" s="31"/>
      <c r="FC199" s="31"/>
      <c r="FD199" s="31"/>
      <c r="FE199" s="31"/>
      <c r="FF199" s="31"/>
      <c r="FG199" s="31"/>
      <c r="FH199" s="31"/>
      <c r="FI199" s="31"/>
      <c r="FJ199" s="31"/>
      <c r="FK199" s="31"/>
      <c r="FL199" s="31">
        <v>1</v>
      </c>
    </row>
    <row r="200" spans="1:168">
      <c r="A200" s="31"/>
      <c r="B200" s="28" t="str">
        <f>Produits!B199</f>
        <v>Issues de meunerie de seigle</v>
      </c>
      <c r="C200" s="31"/>
      <c r="D200" s="31"/>
      <c r="E200" s="31"/>
      <c r="F200" s="31"/>
      <c r="G200" s="31"/>
      <c r="H200" s="31"/>
      <c r="I200" s="31"/>
      <c r="J200" s="31"/>
      <c r="K200" s="31"/>
      <c r="L200" s="31"/>
      <c r="M200" s="31"/>
      <c r="N200" s="31"/>
      <c r="O200" s="31"/>
      <c r="P200" s="31"/>
      <c r="Q200" s="31"/>
      <c r="R200" s="31"/>
      <c r="S200" s="31"/>
      <c r="T200" s="31"/>
      <c r="U200" s="31"/>
      <c r="V200" s="31"/>
      <c r="W200" s="31"/>
      <c r="X200" s="31"/>
      <c r="Y200" s="31"/>
      <c r="Z200" s="31"/>
      <c r="AA200" s="31"/>
      <c r="AB200" s="31"/>
      <c r="AC200" s="31"/>
      <c r="AD200" s="31"/>
      <c r="AE200" s="31"/>
      <c r="AF200" s="31"/>
      <c r="AG200" s="31"/>
      <c r="AH200" s="31"/>
      <c r="AI200" s="31"/>
      <c r="AJ200" s="31"/>
      <c r="AK200" s="31"/>
      <c r="AL200" s="31"/>
      <c r="AM200" s="31"/>
      <c r="AN200" s="31"/>
      <c r="AO200" s="31"/>
      <c r="AP200" s="31"/>
      <c r="AQ200" s="31"/>
      <c r="AR200" s="31"/>
      <c r="AS200" s="31"/>
      <c r="AT200" s="31"/>
      <c r="AU200" s="31"/>
      <c r="AV200" s="31"/>
      <c r="AW200" s="31"/>
      <c r="AX200" s="31"/>
      <c r="AY200" s="31"/>
      <c r="AZ200" s="31"/>
      <c r="BA200" s="31"/>
      <c r="BB200" s="31"/>
      <c r="BC200" s="31"/>
      <c r="BD200" s="31"/>
      <c r="BE200" s="31"/>
      <c r="BF200" s="31"/>
      <c r="BG200" s="31"/>
      <c r="BH200" s="31"/>
      <c r="BI200" s="31"/>
      <c r="BJ200" s="31"/>
      <c r="BK200" s="31"/>
      <c r="BL200" s="31"/>
      <c r="BM200" s="31"/>
      <c r="BN200" s="31"/>
      <c r="BO200" s="31"/>
      <c r="BP200" s="31"/>
      <c r="BQ200" s="31"/>
      <c r="BR200" s="31"/>
      <c r="BS200" s="31"/>
      <c r="BT200" s="31"/>
      <c r="BU200" s="31"/>
      <c r="BV200" s="31"/>
      <c r="BW200" s="31"/>
      <c r="BX200" s="31"/>
      <c r="BY200" s="31"/>
      <c r="BZ200" s="31"/>
      <c r="CA200" s="31"/>
      <c r="CB200" s="31"/>
      <c r="CC200" s="31"/>
      <c r="CD200" s="31"/>
      <c r="CE200" s="31"/>
      <c r="CF200" s="31"/>
      <c r="CG200" s="31"/>
      <c r="CH200" s="31"/>
      <c r="CI200" s="31"/>
      <c r="CJ200" s="31">
        <v>1</v>
      </c>
      <c r="CK200" s="31"/>
      <c r="CL200" s="31"/>
      <c r="CM200" s="31">
        <v>1</v>
      </c>
      <c r="CN200" s="31"/>
      <c r="CO200" s="31"/>
      <c r="CP200" s="31"/>
      <c r="CQ200" s="31"/>
      <c r="CR200" s="31"/>
      <c r="CS200" s="31"/>
      <c r="CT200" s="31"/>
      <c r="CU200" s="31"/>
      <c r="CV200" s="31"/>
      <c r="CW200" s="31"/>
      <c r="CX200" s="31"/>
      <c r="CY200" s="31"/>
      <c r="CZ200" s="31"/>
      <c r="DA200" s="31"/>
      <c r="DB200" s="31"/>
      <c r="DC200" s="31"/>
      <c r="DD200" s="31"/>
      <c r="DE200" s="31"/>
      <c r="DF200" s="31"/>
      <c r="DG200" s="31"/>
      <c r="DH200" s="31"/>
      <c r="DI200" s="31"/>
      <c r="DJ200" s="31"/>
      <c r="DK200" s="31"/>
      <c r="DL200" s="31"/>
      <c r="DM200" s="31"/>
      <c r="DN200" s="31"/>
      <c r="DO200" s="31"/>
      <c r="DP200" s="31"/>
      <c r="DQ200" s="31"/>
      <c r="DR200" s="31"/>
      <c r="DS200" s="31"/>
      <c r="DT200" s="31"/>
      <c r="DU200" s="31"/>
      <c r="DV200" s="31"/>
      <c r="DW200" s="31"/>
      <c r="DX200" s="31"/>
      <c r="DY200" s="31"/>
      <c r="DZ200" s="31"/>
      <c r="EA200" s="31"/>
      <c r="EB200" s="31"/>
      <c r="EC200" s="31"/>
      <c r="ED200" s="31"/>
      <c r="EE200" s="31"/>
      <c r="EF200" s="31"/>
      <c r="EG200" s="31"/>
      <c r="EH200" s="31"/>
      <c r="EI200" s="31"/>
      <c r="EJ200" s="31"/>
      <c r="EK200" s="31"/>
      <c r="EL200" s="31"/>
      <c r="EM200" s="31"/>
      <c r="EN200" s="31"/>
      <c r="EO200" s="31"/>
      <c r="EP200" s="31"/>
      <c r="EQ200" s="31"/>
      <c r="ER200" s="31"/>
      <c r="ES200" s="31"/>
      <c r="ET200" s="31"/>
      <c r="EU200" s="31"/>
      <c r="EV200" s="31"/>
      <c r="EW200" s="31"/>
      <c r="EX200" s="31"/>
      <c r="EY200" s="31"/>
      <c r="EZ200" s="31"/>
      <c r="FA200" s="31"/>
      <c r="FB200" s="31"/>
      <c r="FC200" s="31"/>
      <c r="FD200" s="31"/>
      <c r="FE200" s="31"/>
      <c r="FF200" s="31"/>
      <c r="FG200" s="31"/>
      <c r="FH200" s="31"/>
      <c r="FI200" s="31"/>
      <c r="FJ200" s="31"/>
      <c r="FK200" s="31"/>
      <c r="FL200" s="31">
        <v>1</v>
      </c>
    </row>
    <row r="201" spans="1:168">
      <c r="A201" s="31"/>
      <c r="B201" s="28" t="str">
        <f>Produits!B200</f>
        <v>Sons de seigle</v>
      </c>
      <c r="C201" s="31"/>
      <c r="D201" s="31"/>
      <c r="E201" s="31"/>
      <c r="F201" s="31"/>
      <c r="G201" s="31"/>
      <c r="H201" s="31"/>
      <c r="I201" s="31"/>
      <c r="J201" s="31"/>
      <c r="K201" s="31"/>
      <c r="L201" s="31"/>
      <c r="M201" s="31"/>
      <c r="N201" s="31"/>
      <c r="O201" s="31"/>
      <c r="P201" s="31"/>
      <c r="Q201" s="31"/>
      <c r="R201" s="31"/>
      <c r="S201" s="31"/>
      <c r="T201" s="31"/>
      <c r="U201" s="31"/>
      <c r="V201" s="31"/>
      <c r="W201" s="31"/>
      <c r="X201" s="31"/>
      <c r="Y201" s="31"/>
      <c r="Z201" s="31"/>
      <c r="AA201" s="31"/>
      <c r="AB201" s="31"/>
      <c r="AC201" s="31"/>
      <c r="AD201" s="31"/>
      <c r="AE201" s="31"/>
      <c r="AF201" s="31"/>
      <c r="AG201" s="31"/>
      <c r="AH201" s="31"/>
      <c r="AI201" s="31"/>
      <c r="AJ201" s="31"/>
      <c r="AK201" s="31"/>
      <c r="AL201" s="31"/>
      <c r="AM201" s="31"/>
      <c r="AN201" s="31"/>
      <c r="AO201" s="31"/>
      <c r="AP201" s="31"/>
      <c r="AQ201" s="31"/>
      <c r="AR201" s="31"/>
      <c r="AS201" s="31"/>
      <c r="AT201" s="31"/>
      <c r="AU201" s="31"/>
      <c r="AV201" s="31"/>
      <c r="AW201" s="31"/>
      <c r="AX201" s="31"/>
      <c r="AY201" s="31"/>
      <c r="AZ201" s="31"/>
      <c r="BA201" s="31"/>
      <c r="BB201" s="31"/>
      <c r="BC201" s="31"/>
      <c r="BD201" s="31"/>
      <c r="BE201" s="31"/>
      <c r="BF201" s="31"/>
      <c r="BG201" s="31"/>
      <c r="BH201" s="31"/>
      <c r="BI201" s="31"/>
      <c r="BJ201" s="31"/>
      <c r="BK201" s="31"/>
      <c r="BL201" s="31"/>
      <c r="BM201" s="31"/>
      <c r="BN201" s="31"/>
      <c r="BO201" s="31"/>
      <c r="BP201" s="31"/>
      <c r="BQ201" s="31"/>
      <c r="BR201" s="31"/>
      <c r="BS201" s="31"/>
      <c r="BT201" s="31"/>
      <c r="BU201" s="31"/>
      <c r="BV201" s="31"/>
      <c r="BW201" s="31"/>
      <c r="BX201" s="31"/>
      <c r="BY201" s="31"/>
      <c r="BZ201" s="31"/>
      <c r="CA201" s="31"/>
      <c r="CB201" s="31"/>
      <c r="CC201" s="31"/>
      <c r="CD201" s="31"/>
      <c r="CE201" s="31"/>
      <c r="CF201" s="31"/>
      <c r="CG201" s="31"/>
      <c r="CH201" s="31"/>
      <c r="CI201" s="31"/>
      <c r="CJ201" s="31">
        <v>1</v>
      </c>
      <c r="CK201" s="31"/>
      <c r="CL201" s="31"/>
      <c r="CM201" s="31">
        <v>1</v>
      </c>
      <c r="CN201" s="31"/>
      <c r="CO201" s="31"/>
      <c r="CP201" s="31"/>
      <c r="CQ201" s="31"/>
      <c r="CR201" s="31"/>
      <c r="CS201" s="31"/>
      <c r="CT201" s="31"/>
      <c r="CU201" s="31"/>
      <c r="CV201" s="31"/>
      <c r="CW201" s="31"/>
      <c r="CX201" s="31"/>
      <c r="CY201" s="31"/>
      <c r="CZ201" s="31"/>
      <c r="DA201" s="31"/>
      <c r="DB201" s="31"/>
      <c r="DC201" s="31"/>
      <c r="DD201" s="31"/>
      <c r="DE201" s="31"/>
      <c r="DF201" s="31"/>
      <c r="DG201" s="31"/>
      <c r="DH201" s="31"/>
      <c r="DI201" s="31"/>
      <c r="DJ201" s="31"/>
      <c r="DK201" s="31"/>
      <c r="DL201" s="31"/>
      <c r="DM201" s="31"/>
      <c r="DN201" s="31"/>
      <c r="DO201" s="31"/>
      <c r="DP201" s="31"/>
      <c r="DQ201" s="31"/>
      <c r="DR201" s="31"/>
      <c r="DS201" s="31"/>
      <c r="DT201" s="31"/>
      <c r="DU201" s="31"/>
      <c r="DV201" s="31"/>
      <c r="DW201" s="31"/>
      <c r="DX201" s="31"/>
      <c r="DY201" s="31"/>
      <c r="DZ201" s="31"/>
      <c r="EA201" s="31"/>
      <c r="EB201" s="31"/>
      <c r="EC201" s="31"/>
      <c r="ED201" s="31"/>
      <c r="EE201" s="31"/>
      <c r="EF201" s="31"/>
      <c r="EG201" s="31"/>
      <c r="EH201" s="31"/>
      <c r="EI201" s="31"/>
      <c r="EJ201" s="31"/>
      <c r="EK201" s="31"/>
      <c r="EL201" s="31"/>
      <c r="EM201" s="31"/>
      <c r="EN201" s="31"/>
      <c r="EO201" s="31"/>
      <c r="EP201" s="31"/>
      <c r="EQ201" s="31"/>
      <c r="ER201" s="31"/>
      <c r="ES201" s="31"/>
      <c r="ET201" s="31"/>
      <c r="EU201" s="31"/>
      <c r="EV201" s="31"/>
      <c r="EW201" s="31"/>
      <c r="EX201" s="31"/>
      <c r="EY201" s="31"/>
      <c r="EZ201" s="31"/>
      <c r="FA201" s="31"/>
      <c r="FB201" s="31"/>
      <c r="FC201" s="31"/>
      <c r="FD201" s="31"/>
      <c r="FE201" s="31"/>
      <c r="FF201" s="31"/>
      <c r="FG201" s="31"/>
      <c r="FH201" s="31"/>
      <c r="FI201" s="31"/>
      <c r="FJ201" s="31"/>
      <c r="FK201" s="31"/>
      <c r="FL201" s="31">
        <v>1</v>
      </c>
    </row>
    <row r="202" spans="1:168">
      <c r="A202" s="31"/>
      <c r="B202" s="28" t="str">
        <f>Produits!B201</f>
        <v>Remoulages de seigle</v>
      </c>
      <c r="C202" s="31"/>
      <c r="D202" s="31"/>
      <c r="E202" s="31"/>
      <c r="F202" s="31"/>
      <c r="G202" s="31"/>
      <c r="H202" s="31"/>
      <c r="I202" s="31"/>
      <c r="J202" s="31"/>
      <c r="K202" s="31"/>
      <c r="L202" s="31"/>
      <c r="M202" s="31"/>
      <c r="N202" s="31"/>
      <c r="O202" s="31"/>
      <c r="P202" s="31"/>
      <c r="Q202" s="31"/>
      <c r="R202" s="31"/>
      <c r="S202" s="31"/>
      <c r="T202" s="31"/>
      <c r="U202" s="31"/>
      <c r="V202" s="31"/>
      <c r="W202" s="31"/>
      <c r="X202" s="31"/>
      <c r="Y202" s="31"/>
      <c r="Z202" s="31"/>
      <c r="AA202" s="31"/>
      <c r="AB202" s="31"/>
      <c r="AC202" s="31"/>
      <c r="AD202" s="31"/>
      <c r="AE202" s="31"/>
      <c r="AF202" s="31"/>
      <c r="AG202" s="31"/>
      <c r="AH202" s="31"/>
      <c r="AI202" s="31"/>
      <c r="AJ202" s="31"/>
      <c r="AK202" s="31"/>
      <c r="AL202" s="31"/>
      <c r="AM202" s="31"/>
      <c r="AN202" s="31"/>
      <c r="AO202" s="31"/>
      <c r="AP202" s="31"/>
      <c r="AQ202" s="31"/>
      <c r="AR202" s="31"/>
      <c r="AS202" s="31"/>
      <c r="AT202" s="31"/>
      <c r="AU202" s="31"/>
      <c r="AV202" s="31"/>
      <c r="AW202" s="31"/>
      <c r="AX202" s="31"/>
      <c r="AY202" s="31"/>
      <c r="AZ202" s="31"/>
      <c r="BA202" s="31"/>
      <c r="BB202" s="31"/>
      <c r="BC202" s="31"/>
      <c r="BD202" s="31"/>
      <c r="BE202" s="31"/>
      <c r="BF202" s="31"/>
      <c r="BG202" s="31"/>
      <c r="BH202" s="31"/>
      <c r="BI202" s="31"/>
      <c r="BJ202" s="31"/>
      <c r="BK202" s="31"/>
      <c r="BL202" s="31"/>
      <c r="BM202" s="31"/>
      <c r="BN202" s="31"/>
      <c r="BO202" s="31"/>
      <c r="BP202" s="31"/>
      <c r="BQ202" s="31"/>
      <c r="BR202" s="31"/>
      <c r="BS202" s="31"/>
      <c r="BT202" s="31"/>
      <c r="BU202" s="31"/>
      <c r="BV202" s="31"/>
      <c r="BW202" s="31"/>
      <c r="BX202" s="31"/>
      <c r="BY202" s="31"/>
      <c r="BZ202" s="31"/>
      <c r="CA202" s="31"/>
      <c r="CB202" s="31"/>
      <c r="CC202" s="31"/>
      <c r="CD202" s="31"/>
      <c r="CE202" s="31"/>
      <c r="CF202" s="31"/>
      <c r="CG202" s="31"/>
      <c r="CH202" s="31"/>
      <c r="CI202" s="31"/>
      <c r="CJ202" s="31">
        <v>1</v>
      </c>
      <c r="CK202" s="31"/>
      <c r="CL202" s="31"/>
      <c r="CM202" s="31">
        <v>1</v>
      </c>
      <c r="CN202" s="31"/>
      <c r="CO202" s="31"/>
      <c r="CP202" s="31"/>
      <c r="CQ202" s="31"/>
      <c r="CR202" s="31"/>
      <c r="CS202" s="31"/>
      <c r="CT202" s="31"/>
      <c r="CU202" s="31"/>
      <c r="CV202" s="31"/>
      <c r="CW202" s="31"/>
      <c r="CX202" s="31"/>
      <c r="CY202" s="31"/>
      <c r="CZ202" s="31"/>
      <c r="DA202" s="31"/>
      <c r="DB202" s="31"/>
      <c r="DC202" s="31"/>
      <c r="DD202" s="31"/>
      <c r="DE202" s="31"/>
      <c r="DF202" s="31"/>
      <c r="DG202" s="31"/>
      <c r="DH202" s="31"/>
      <c r="DI202" s="31"/>
      <c r="DJ202" s="31"/>
      <c r="DK202" s="31"/>
      <c r="DL202" s="31"/>
      <c r="DM202" s="31"/>
      <c r="DN202" s="31"/>
      <c r="DO202" s="31"/>
      <c r="DP202" s="31"/>
      <c r="DQ202" s="31"/>
      <c r="DR202" s="31"/>
      <c r="DS202" s="31"/>
      <c r="DT202" s="31"/>
      <c r="DU202" s="31"/>
      <c r="DV202" s="31"/>
      <c r="DW202" s="31"/>
      <c r="DX202" s="31"/>
      <c r="DY202" s="31"/>
      <c r="DZ202" s="31"/>
      <c r="EA202" s="31"/>
      <c r="EB202" s="31"/>
      <c r="EC202" s="31"/>
      <c r="ED202" s="31"/>
      <c r="EE202" s="31"/>
      <c r="EF202" s="31"/>
      <c r="EG202" s="31"/>
      <c r="EH202" s="31"/>
      <c r="EI202" s="31"/>
      <c r="EJ202" s="31"/>
      <c r="EK202" s="31"/>
      <c r="EL202" s="31"/>
      <c r="EM202" s="31"/>
      <c r="EN202" s="31"/>
      <c r="EO202" s="31"/>
      <c r="EP202" s="31"/>
      <c r="EQ202" s="31"/>
      <c r="ER202" s="31"/>
      <c r="ES202" s="31"/>
      <c r="ET202" s="31"/>
      <c r="EU202" s="31"/>
      <c r="EV202" s="31"/>
      <c r="EW202" s="31"/>
      <c r="EX202" s="31"/>
      <c r="EY202" s="31"/>
      <c r="EZ202" s="31"/>
      <c r="FA202" s="31"/>
      <c r="FB202" s="31"/>
      <c r="FC202" s="31"/>
      <c r="FD202" s="31"/>
      <c r="FE202" s="31"/>
      <c r="FF202" s="31"/>
      <c r="FG202" s="31"/>
      <c r="FH202" s="31"/>
      <c r="FI202" s="31"/>
      <c r="FJ202" s="31"/>
      <c r="FK202" s="31"/>
      <c r="FL202" s="31">
        <v>1</v>
      </c>
    </row>
    <row r="203" spans="1:168">
      <c r="A203" s="31"/>
      <c r="B203" s="28" t="str">
        <f>Produits!B202</f>
        <v>Farines basses de seigle</v>
      </c>
      <c r="C203" s="31"/>
      <c r="D203" s="31"/>
      <c r="E203" s="31"/>
      <c r="F203" s="31"/>
      <c r="G203" s="31"/>
      <c r="H203" s="31"/>
      <c r="I203" s="31"/>
      <c r="J203" s="31"/>
      <c r="K203" s="31"/>
      <c r="L203" s="31"/>
      <c r="M203" s="31"/>
      <c r="N203" s="31"/>
      <c r="O203" s="31"/>
      <c r="P203" s="31"/>
      <c r="Q203" s="31"/>
      <c r="R203" s="31"/>
      <c r="S203" s="31"/>
      <c r="T203" s="31"/>
      <c r="U203" s="31"/>
      <c r="V203" s="31"/>
      <c r="W203" s="31"/>
      <c r="X203" s="31"/>
      <c r="Y203" s="31"/>
      <c r="Z203" s="31"/>
      <c r="AA203" s="31"/>
      <c r="AB203" s="31"/>
      <c r="AC203" s="31"/>
      <c r="AD203" s="31"/>
      <c r="AE203" s="31"/>
      <c r="AF203" s="31"/>
      <c r="AG203" s="31"/>
      <c r="AH203" s="31"/>
      <c r="AI203" s="31"/>
      <c r="AJ203" s="31"/>
      <c r="AK203" s="31"/>
      <c r="AL203" s="31"/>
      <c r="AM203" s="31"/>
      <c r="AN203" s="31"/>
      <c r="AO203" s="31"/>
      <c r="AP203" s="31"/>
      <c r="AQ203" s="31"/>
      <c r="AR203" s="31"/>
      <c r="AS203" s="31"/>
      <c r="AT203" s="31"/>
      <c r="AU203" s="31"/>
      <c r="AV203" s="31"/>
      <c r="AW203" s="31"/>
      <c r="AX203" s="31"/>
      <c r="AY203" s="31"/>
      <c r="AZ203" s="31"/>
      <c r="BA203" s="31"/>
      <c r="BB203" s="31"/>
      <c r="BC203" s="31"/>
      <c r="BD203" s="31"/>
      <c r="BE203" s="31"/>
      <c r="BF203" s="31"/>
      <c r="BG203" s="31"/>
      <c r="BH203" s="31"/>
      <c r="BI203" s="31"/>
      <c r="BJ203" s="31"/>
      <c r="BK203" s="31"/>
      <c r="BL203" s="31"/>
      <c r="BM203" s="31"/>
      <c r="BN203" s="31"/>
      <c r="BO203" s="31"/>
      <c r="BP203" s="31"/>
      <c r="BQ203" s="31"/>
      <c r="BR203" s="31"/>
      <c r="BS203" s="31"/>
      <c r="BT203" s="31"/>
      <c r="BU203" s="31"/>
      <c r="BV203" s="31"/>
      <c r="BW203" s="31"/>
      <c r="BX203" s="31"/>
      <c r="BY203" s="31"/>
      <c r="BZ203" s="31"/>
      <c r="CA203" s="31"/>
      <c r="CB203" s="31"/>
      <c r="CC203" s="31"/>
      <c r="CD203" s="31"/>
      <c r="CE203" s="31"/>
      <c r="CF203" s="31"/>
      <c r="CG203" s="31"/>
      <c r="CH203" s="31"/>
      <c r="CI203" s="31"/>
      <c r="CJ203" s="31">
        <v>1</v>
      </c>
      <c r="CK203" s="31"/>
      <c r="CL203" s="31"/>
      <c r="CM203" s="31">
        <v>1</v>
      </c>
      <c r="CN203" s="31"/>
      <c r="CO203" s="31"/>
      <c r="CP203" s="31"/>
      <c r="CQ203" s="31"/>
      <c r="CR203" s="31"/>
      <c r="CS203" s="31"/>
      <c r="CT203" s="31"/>
      <c r="CU203" s="31"/>
      <c r="CV203" s="31"/>
      <c r="CW203" s="31"/>
      <c r="CX203" s="31"/>
      <c r="CY203" s="31"/>
      <c r="CZ203" s="31"/>
      <c r="DA203" s="31"/>
      <c r="DB203" s="31"/>
      <c r="DC203" s="31"/>
      <c r="DD203" s="31"/>
      <c r="DE203" s="31"/>
      <c r="DF203" s="31"/>
      <c r="DG203" s="31"/>
      <c r="DH203" s="31"/>
      <c r="DI203" s="31"/>
      <c r="DJ203" s="31"/>
      <c r="DK203" s="31"/>
      <c r="DL203" s="31"/>
      <c r="DM203" s="31"/>
      <c r="DN203" s="31"/>
      <c r="DO203" s="31"/>
      <c r="DP203" s="31"/>
      <c r="DQ203" s="31"/>
      <c r="DR203" s="31"/>
      <c r="DS203" s="31"/>
      <c r="DT203" s="31"/>
      <c r="DU203" s="31"/>
      <c r="DV203" s="31"/>
      <c r="DW203" s="31"/>
      <c r="DX203" s="31"/>
      <c r="DY203" s="31"/>
      <c r="DZ203" s="31"/>
      <c r="EA203" s="31"/>
      <c r="EB203" s="31"/>
      <c r="EC203" s="31"/>
      <c r="ED203" s="31"/>
      <c r="EE203" s="31"/>
      <c r="EF203" s="31"/>
      <c r="EG203" s="31"/>
      <c r="EH203" s="31"/>
      <c r="EI203" s="31"/>
      <c r="EJ203" s="31"/>
      <c r="EK203" s="31"/>
      <c r="EL203" s="31"/>
      <c r="EM203" s="31"/>
      <c r="EN203" s="31"/>
      <c r="EO203" s="31"/>
      <c r="EP203" s="31"/>
      <c r="EQ203" s="31"/>
      <c r="ER203" s="31"/>
      <c r="ES203" s="31"/>
      <c r="ET203" s="31"/>
      <c r="EU203" s="31"/>
      <c r="EV203" s="31"/>
      <c r="EW203" s="31"/>
      <c r="EX203" s="31"/>
      <c r="EY203" s="31"/>
      <c r="EZ203" s="31"/>
      <c r="FA203" s="31"/>
      <c r="FB203" s="31"/>
      <c r="FC203" s="31"/>
      <c r="FD203" s="31"/>
      <c r="FE203" s="31"/>
      <c r="FF203" s="31"/>
      <c r="FG203" s="31"/>
      <c r="FH203" s="31"/>
      <c r="FI203" s="31"/>
      <c r="FJ203" s="31"/>
      <c r="FK203" s="31"/>
      <c r="FL203" s="31">
        <v>1</v>
      </c>
    </row>
    <row r="204" spans="1:168">
      <c r="A204" s="31"/>
      <c r="B204" s="28" t="str">
        <f>Produits!B203</f>
        <v>Issues de meunerie de sarrasin</v>
      </c>
      <c r="C204" s="31"/>
      <c r="D204" s="31"/>
      <c r="E204" s="31"/>
      <c r="F204" s="31"/>
      <c r="G204" s="31"/>
      <c r="H204" s="31"/>
      <c r="I204" s="31"/>
      <c r="J204" s="31"/>
      <c r="K204" s="31"/>
      <c r="L204" s="31"/>
      <c r="M204" s="31"/>
      <c r="N204" s="31"/>
      <c r="O204" s="31"/>
      <c r="P204" s="31"/>
      <c r="Q204" s="31"/>
      <c r="R204" s="31"/>
      <c r="S204" s="31"/>
      <c r="T204" s="31"/>
      <c r="U204" s="31"/>
      <c r="V204" s="31"/>
      <c r="W204" s="31"/>
      <c r="X204" s="31"/>
      <c r="Y204" s="31"/>
      <c r="Z204" s="31"/>
      <c r="AA204" s="31"/>
      <c r="AB204" s="31"/>
      <c r="AC204" s="31"/>
      <c r="AD204" s="31"/>
      <c r="AE204" s="31"/>
      <c r="AF204" s="31"/>
      <c r="AG204" s="31"/>
      <c r="AH204" s="31"/>
      <c r="AI204" s="31"/>
      <c r="AJ204" s="31"/>
      <c r="AK204" s="31"/>
      <c r="AL204" s="31"/>
      <c r="AM204" s="31"/>
      <c r="AN204" s="31"/>
      <c r="AO204" s="31"/>
      <c r="AP204" s="31"/>
      <c r="AQ204" s="31"/>
      <c r="AR204" s="31"/>
      <c r="AS204" s="31"/>
      <c r="AT204" s="31"/>
      <c r="AU204" s="31"/>
      <c r="AV204" s="31"/>
      <c r="AW204" s="31"/>
      <c r="AX204" s="31"/>
      <c r="AY204" s="31"/>
      <c r="AZ204" s="31"/>
      <c r="BA204" s="31"/>
      <c r="BB204" s="31"/>
      <c r="BC204" s="31"/>
      <c r="BD204" s="31"/>
      <c r="BE204" s="31"/>
      <c r="BF204" s="31"/>
      <c r="BG204" s="31"/>
      <c r="BH204" s="31"/>
      <c r="BI204" s="31"/>
      <c r="BJ204" s="31"/>
      <c r="BK204" s="31"/>
      <c r="BL204" s="31"/>
      <c r="BM204" s="31"/>
      <c r="BN204" s="31"/>
      <c r="BO204" s="31"/>
      <c r="BP204" s="31"/>
      <c r="BQ204" s="31"/>
      <c r="BR204" s="31"/>
      <c r="BS204" s="31"/>
      <c r="BT204" s="31"/>
      <c r="BU204" s="31"/>
      <c r="BV204" s="31"/>
      <c r="BW204" s="31"/>
      <c r="BX204" s="31"/>
      <c r="BY204" s="31"/>
      <c r="BZ204" s="31"/>
      <c r="CA204" s="31"/>
      <c r="CB204" s="31"/>
      <c r="CC204" s="31"/>
      <c r="CD204" s="31"/>
      <c r="CE204" s="31"/>
      <c r="CF204" s="31"/>
      <c r="CG204" s="31"/>
      <c r="CH204" s="31"/>
      <c r="CI204" s="31"/>
      <c r="CJ204" s="31">
        <v>1</v>
      </c>
      <c r="CK204" s="31"/>
      <c r="CL204" s="31"/>
      <c r="CM204" s="31"/>
      <c r="CN204" s="31">
        <v>1</v>
      </c>
      <c r="CO204" s="31"/>
      <c r="CP204" s="31"/>
      <c r="CQ204" s="31"/>
      <c r="CR204" s="31"/>
      <c r="CS204" s="31"/>
      <c r="CT204" s="31"/>
      <c r="CU204" s="31"/>
      <c r="CV204" s="31"/>
      <c r="CW204" s="31"/>
      <c r="CX204" s="31"/>
      <c r="CY204" s="31"/>
      <c r="CZ204" s="31"/>
      <c r="DA204" s="31"/>
      <c r="DB204" s="31"/>
      <c r="DC204" s="31"/>
      <c r="DD204" s="31"/>
      <c r="DE204" s="31"/>
      <c r="DF204" s="31"/>
      <c r="DG204" s="31"/>
      <c r="DH204" s="31"/>
      <c r="DI204" s="31"/>
      <c r="DJ204" s="31"/>
      <c r="DK204" s="31"/>
      <c r="DL204" s="31"/>
      <c r="DM204" s="31"/>
      <c r="DN204" s="31"/>
      <c r="DO204" s="31"/>
      <c r="DP204" s="31"/>
      <c r="DQ204" s="31"/>
      <c r="DR204" s="31"/>
      <c r="DS204" s="31"/>
      <c r="DT204" s="31"/>
      <c r="DU204" s="31"/>
      <c r="DV204" s="31"/>
      <c r="DW204" s="31"/>
      <c r="DX204" s="31"/>
      <c r="DY204" s="31"/>
      <c r="DZ204" s="31"/>
      <c r="EA204" s="31"/>
      <c r="EB204" s="31"/>
      <c r="EC204" s="31"/>
      <c r="ED204" s="31"/>
      <c r="EE204" s="31"/>
      <c r="EF204" s="31"/>
      <c r="EG204" s="31"/>
      <c r="EH204" s="31"/>
      <c r="EI204" s="31"/>
      <c r="EJ204" s="31"/>
      <c r="EK204" s="31"/>
      <c r="EL204" s="31"/>
      <c r="EM204" s="31"/>
      <c r="EN204" s="31"/>
      <c r="EO204" s="31"/>
      <c r="EP204" s="31"/>
      <c r="EQ204" s="31"/>
      <c r="ER204" s="31"/>
      <c r="ES204" s="31"/>
      <c r="ET204" s="31"/>
      <c r="EU204" s="31"/>
      <c r="EV204" s="31"/>
      <c r="EW204" s="31"/>
      <c r="EX204" s="31"/>
      <c r="EY204" s="31"/>
      <c r="EZ204" s="31"/>
      <c r="FA204" s="31"/>
      <c r="FB204" s="31"/>
      <c r="FC204" s="31"/>
      <c r="FD204" s="31"/>
      <c r="FE204" s="31"/>
      <c r="FF204" s="31"/>
      <c r="FG204" s="31"/>
      <c r="FH204" s="31"/>
      <c r="FI204" s="31"/>
      <c r="FJ204" s="31"/>
      <c r="FK204" s="31"/>
      <c r="FL204" s="31">
        <v>1</v>
      </c>
    </row>
    <row r="205" spans="1:168">
      <c r="A205" s="31"/>
      <c r="B205" s="28" t="str">
        <f>Produits!B204</f>
        <v>Sons de sarrasin</v>
      </c>
      <c r="C205" s="31"/>
      <c r="D205" s="31"/>
      <c r="E205" s="31"/>
      <c r="F205" s="31"/>
      <c r="G205" s="31"/>
      <c r="H205" s="31"/>
      <c r="I205" s="31"/>
      <c r="J205" s="31"/>
      <c r="K205" s="31"/>
      <c r="L205" s="31"/>
      <c r="M205" s="31"/>
      <c r="N205" s="31"/>
      <c r="O205" s="31"/>
      <c r="P205" s="31"/>
      <c r="Q205" s="31"/>
      <c r="R205" s="31"/>
      <c r="S205" s="31"/>
      <c r="T205" s="31"/>
      <c r="U205" s="31"/>
      <c r="V205" s="31"/>
      <c r="W205" s="31"/>
      <c r="X205" s="31"/>
      <c r="Y205" s="31"/>
      <c r="Z205" s="31"/>
      <c r="AA205" s="31"/>
      <c r="AB205" s="31"/>
      <c r="AC205" s="31"/>
      <c r="AD205" s="31"/>
      <c r="AE205" s="31"/>
      <c r="AF205" s="31"/>
      <c r="AG205" s="31"/>
      <c r="AH205" s="31"/>
      <c r="AI205" s="31"/>
      <c r="AJ205" s="31"/>
      <c r="AK205" s="31"/>
      <c r="AL205" s="31"/>
      <c r="AM205" s="31"/>
      <c r="AN205" s="31"/>
      <c r="AO205" s="31"/>
      <c r="AP205" s="31"/>
      <c r="AQ205" s="31"/>
      <c r="AR205" s="31"/>
      <c r="AS205" s="31"/>
      <c r="AT205" s="31"/>
      <c r="AU205" s="31"/>
      <c r="AV205" s="31"/>
      <c r="AW205" s="31"/>
      <c r="AX205" s="31"/>
      <c r="AY205" s="31"/>
      <c r="AZ205" s="31"/>
      <c r="BA205" s="31"/>
      <c r="BB205" s="31"/>
      <c r="BC205" s="31"/>
      <c r="BD205" s="31"/>
      <c r="BE205" s="31"/>
      <c r="BF205" s="31"/>
      <c r="BG205" s="31"/>
      <c r="BH205" s="31"/>
      <c r="BI205" s="31"/>
      <c r="BJ205" s="31"/>
      <c r="BK205" s="31"/>
      <c r="BL205" s="31"/>
      <c r="BM205" s="31"/>
      <c r="BN205" s="31"/>
      <c r="BO205" s="31"/>
      <c r="BP205" s="31"/>
      <c r="BQ205" s="31"/>
      <c r="BR205" s="31"/>
      <c r="BS205" s="31"/>
      <c r="BT205" s="31"/>
      <c r="BU205" s="31"/>
      <c r="BV205" s="31"/>
      <c r="BW205" s="31"/>
      <c r="BX205" s="31"/>
      <c r="BY205" s="31"/>
      <c r="BZ205" s="31"/>
      <c r="CA205" s="31"/>
      <c r="CB205" s="31"/>
      <c r="CC205" s="31"/>
      <c r="CD205" s="31"/>
      <c r="CE205" s="31"/>
      <c r="CF205" s="31"/>
      <c r="CG205" s="31"/>
      <c r="CH205" s="31"/>
      <c r="CI205" s="31"/>
      <c r="CJ205" s="31">
        <v>1</v>
      </c>
      <c r="CK205" s="31"/>
      <c r="CL205" s="31"/>
      <c r="CM205" s="31"/>
      <c r="CN205" s="31">
        <v>1</v>
      </c>
      <c r="CO205" s="31"/>
      <c r="CP205" s="31"/>
      <c r="CQ205" s="31"/>
      <c r="CR205" s="31"/>
      <c r="CS205" s="31"/>
      <c r="CT205" s="31"/>
      <c r="CU205" s="31"/>
      <c r="CV205" s="31"/>
      <c r="CW205" s="31"/>
      <c r="CX205" s="31"/>
      <c r="CY205" s="31"/>
      <c r="CZ205" s="31"/>
      <c r="DA205" s="31"/>
      <c r="DB205" s="31"/>
      <c r="DC205" s="31"/>
      <c r="DD205" s="31"/>
      <c r="DE205" s="31"/>
      <c r="DF205" s="31"/>
      <c r="DG205" s="31"/>
      <c r="DH205" s="31"/>
      <c r="DI205" s="31"/>
      <c r="DJ205" s="31"/>
      <c r="DK205" s="31"/>
      <c r="DL205" s="31"/>
      <c r="DM205" s="31"/>
      <c r="DN205" s="31"/>
      <c r="DO205" s="31"/>
      <c r="DP205" s="31"/>
      <c r="DQ205" s="31"/>
      <c r="DR205" s="31"/>
      <c r="DS205" s="31"/>
      <c r="DT205" s="31"/>
      <c r="DU205" s="31"/>
      <c r="DV205" s="31"/>
      <c r="DW205" s="31"/>
      <c r="DX205" s="31"/>
      <c r="DY205" s="31"/>
      <c r="DZ205" s="31"/>
      <c r="EA205" s="31"/>
      <c r="EB205" s="31"/>
      <c r="EC205" s="31"/>
      <c r="ED205" s="31"/>
      <c r="EE205" s="31"/>
      <c r="EF205" s="31"/>
      <c r="EG205" s="31"/>
      <c r="EH205" s="31"/>
      <c r="EI205" s="31"/>
      <c r="EJ205" s="31"/>
      <c r="EK205" s="31"/>
      <c r="EL205" s="31"/>
      <c r="EM205" s="31"/>
      <c r="EN205" s="31"/>
      <c r="EO205" s="31"/>
      <c r="EP205" s="31"/>
      <c r="EQ205" s="31"/>
      <c r="ER205" s="31"/>
      <c r="ES205" s="31"/>
      <c r="ET205" s="31"/>
      <c r="EU205" s="31"/>
      <c r="EV205" s="31"/>
      <c r="EW205" s="31"/>
      <c r="EX205" s="31"/>
      <c r="EY205" s="31"/>
      <c r="EZ205" s="31"/>
      <c r="FA205" s="31"/>
      <c r="FB205" s="31"/>
      <c r="FC205" s="31"/>
      <c r="FD205" s="31"/>
      <c r="FE205" s="31"/>
      <c r="FF205" s="31"/>
      <c r="FG205" s="31"/>
      <c r="FH205" s="31"/>
      <c r="FI205" s="31"/>
      <c r="FJ205" s="31"/>
      <c r="FK205" s="31"/>
      <c r="FL205" s="31">
        <v>1</v>
      </c>
    </row>
    <row r="206" spans="1:168">
      <c r="A206" s="31"/>
      <c r="B206" s="28" t="str">
        <f>Produits!B205</f>
        <v>Remoulages de sarrasin</v>
      </c>
      <c r="C206" s="31"/>
      <c r="D206" s="31"/>
      <c r="E206" s="31"/>
      <c r="F206" s="31"/>
      <c r="G206" s="31"/>
      <c r="H206" s="31"/>
      <c r="I206" s="31"/>
      <c r="J206" s="31"/>
      <c r="K206" s="31"/>
      <c r="L206" s="31"/>
      <c r="M206" s="31"/>
      <c r="N206" s="31"/>
      <c r="O206" s="31"/>
      <c r="P206" s="31"/>
      <c r="Q206" s="31"/>
      <c r="R206" s="31"/>
      <c r="S206" s="31"/>
      <c r="T206" s="31"/>
      <c r="U206" s="31"/>
      <c r="V206" s="31"/>
      <c r="W206" s="31"/>
      <c r="X206" s="31"/>
      <c r="Y206" s="31"/>
      <c r="Z206" s="31"/>
      <c r="AA206" s="31"/>
      <c r="AB206" s="31"/>
      <c r="AC206" s="31"/>
      <c r="AD206" s="31"/>
      <c r="AE206" s="31"/>
      <c r="AF206" s="31"/>
      <c r="AG206" s="31"/>
      <c r="AH206" s="31"/>
      <c r="AI206" s="31"/>
      <c r="AJ206" s="31"/>
      <c r="AK206" s="31"/>
      <c r="AL206" s="31"/>
      <c r="AM206" s="31"/>
      <c r="AN206" s="31"/>
      <c r="AO206" s="31"/>
      <c r="AP206" s="31"/>
      <c r="AQ206" s="31"/>
      <c r="AR206" s="31"/>
      <c r="AS206" s="31"/>
      <c r="AT206" s="31"/>
      <c r="AU206" s="31"/>
      <c r="AV206" s="31"/>
      <c r="AW206" s="31"/>
      <c r="AX206" s="31"/>
      <c r="AY206" s="31"/>
      <c r="AZ206" s="31"/>
      <c r="BA206" s="31"/>
      <c r="BB206" s="31"/>
      <c r="BC206" s="31"/>
      <c r="BD206" s="31"/>
      <c r="BE206" s="31"/>
      <c r="BF206" s="31"/>
      <c r="BG206" s="31"/>
      <c r="BH206" s="31"/>
      <c r="BI206" s="31"/>
      <c r="BJ206" s="31"/>
      <c r="BK206" s="31"/>
      <c r="BL206" s="31"/>
      <c r="BM206" s="31"/>
      <c r="BN206" s="31"/>
      <c r="BO206" s="31"/>
      <c r="BP206" s="31"/>
      <c r="BQ206" s="31"/>
      <c r="BR206" s="31"/>
      <c r="BS206" s="31"/>
      <c r="BT206" s="31"/>
      <c r="BU206" s="31"/>
      <c r="BV206" s="31"/>
      <c r="BW206" s="31"/>
      <c r="BX206" s="31"/>
      <c r="BY206" s="31"/>
      <c r="BZ206" s="31"/>
      <c r="CA206" s="31"/>
      <c r="CB206" s="31"/>
      <c r="CC206" s="31"/>
      <c r="CD206" s="31"/>
      <c r="CE206" s="31"/>
      <c r="CF206" s="31"/>
      <c r="CG206" s="31"/>
      <c r="CH206" s="31"/>
      <c r="CI206" s="31"/>
      <c r="CJ206" s="31">
        <v>1</v>
      </c>
      <c r="CK206" s="31"/>
      <c r="CL206" s="31"/>
      <c r="CM206" s="31"/>
      <c r="CN206" s="31">
        <v>1</v>
      </c>
      <c r="CO206" s="31"/>
      <c r="CP206" s="31"/>
      <c r="CQ206" s="31"/>
      <c r="CR206" s="31"/>
      <c r="CS206" s="31"/>
      <c r="CT206" s="31"/>
      <c r="CU206" s="31"/>
      <c r="CV206" s="31"/>
      <c r="CW206" s="31"/>
      <c r="CX206" s="31"/>
      <c r="CY206" s="31"/>
      <c r="CZ206" s="31"/>
      <c r="DA206" s="31"/>
      <c r="DB206" s="31"/>
      <c r="DC206" s="31"/>
      <c r="DD206" s="31"/>
      <c r="DE206" s="31"/>
      <c r="DF206" s="31"/>
      <c r="DG206" s="31"/>
      <c r="DH206" s="31"/>
      <c r="DI206" s="31"/>
      <c r="DJ206" s="31"/>
      <c r="DK206" s="31"/>
      <c r="DL206" s="31"/>
      <c r="DM206" s="31"/>
      <c r="DN206" s="31"/>
      <c r="DO206" s="31"/>
      <c r="DP206" s="31"/>
      <c r="DQ206" s="31"/>
      <c r="DR206" s="31"/>
      <c r="DS206" s="31"/>
      <c r="DT206" s="31"/>
      <c r="DU206" s="31"/>
      <c r="DV206" s="31"/>
      <c r="DW206" s="31"/>
      <c r="DX206" s="31"/>
      <c r="DY206" s="31"/>
      <c r="DZ206" s="31"/>
      <c r="EA206" s="31"/>
      <c r="EB206" s="31"/>
      <c r="EC206" s="31"/>
      <c r="ED206" s="31"/>
      <c r="EE206" s="31"/>
      <c r="EF206" s="31"/>
      <c r="EG206" s="31"/>
      <c r="EH206" s="31"/>
      <c r="EI206" s="31"/>
      <c r="EJ206" s="31"/>
      <c r="EK206" s="31"/>
      <c r="EL206" s="31"/>
      <c r="EM206" s="31"/>
      <c r="EN206" s="31"/>
      <c r="EO206" s="31"/>
      <c r="EP206" s="31"/>
      <c r="EQ206" s="31"/>
      <c r="ER206" s="31"/>
      <c r="ES206" s="31"/>
      <c r="ET206" s="31"/>
      <c r="EU206" s="31"/>
      <c r="EV206" s="31"/>
      <c r="EW206" s="31"/>
      <c r="EX206" s="31"/>
      <c r="EY206" s="31"/>
      <c r="EZ206" s="31"/>
      <c r="FA206" s="31"/>
      <c r="FB206" s="31"/>
      <c r="FC206" s="31"/>
      <c r="FD206" s="31"/>
      <c r="FE206" s="31"/>
      <c r="FF206" s="31"/>
      <c r="FG206" s="31"/>
      <c r="FH206" s="31"/>
      <c r="FI206" s="31"/>
      <c r="FJ206" s="31"/>
      <c r="FK206" s="31"/>
      <c r="FL206" s="31">
        <v>1</v>
      </c>
    </row>
    <row r="207" spans="1:168">
      <c r="A207" s="31"/>
      <c r="B207" s="28" t="str">
        <f>Produits!B206</f>
        <v>Farines basses de sarrasin</v>
      </c>
      <c r="C207" s="31"/>
      <c r="D207" s="31"/>
      <c r="E207" s="31"/>
      <c r="F207" s="31"/>
      <c r="G207" s="31"/>
      <c r="H207" s="31"/>
      <c r="I207" s="31"/>
      <c r="J207" s="31"/>
      <c r="K207" s="31"/>
      <c r="L207" s="31"/>
      <c r="M207" s="31"/>
      <c r="N207" s="31"/>
      <c r="O207" s="31"/>
      <c r="P207" s="31"/>
      <c r="Q207" s="31"/>
      <c r="R207" s="31"/>
      <c r="S207" s="31"/>
      <c r="T207" s="31"/>
      <c r="U207" s="31"/>
      <c r="V207" s="31"/>
      <c r="W207" s="31"/>
      <c r="X207" s="31"/>
      <c r="Y207" s="31"/>
      <c r="Z207" s="31"/>
      <c r="AA207" s="31"/>
      <c r="AB207" s="31"/>
      <c r="AC207" s="31"/>
      <c r="AD207" s="31"/>
      <c r="AE207" s="31"/>
      <c r="AF207" s="31"/>
      <c r="AG207" s="31"/>
      <c r="AH207" s="31"/>
      <c r="AI207" s="31"/>
      <c r="AJ207" s="31"/>
      <c r="AK207" s="31"/>
      <c r="AL207" s="31"/>
      <c r="AM207" s="31"/>
      <c r="AN207" s="31"/>
      <c r="AO207" s="31"/>
      <c r="AP207" s="31"/>
      <c r="AQ207" s="31"/>
      <c r="AR207" s="31"/>
      <c r="AS207" s="31"/>
      <c r="AT207" s="31"/>
      <c r="AU207" s="31"/>
      <c r="AV207" s="31"/>
      <c r="AW207" s="31"/>
      <c r="AX207" s="31"/>
      <c r="AY207" s="31"/>
      <c r="AZ207" s="31"/>
      <c r="BA207" s="31"/>
      <c r="BB207" s="31"/>
      <c r="BC207" s="31"/>
      <c r="BD207" s="31"/>
      <c r="BE207" s="31"/>
      <c r="BF207" s="31"/>
      <c r="BG207" s="31"/>
      <c r="BH207" s="31"/>
      <c r="BI207" s="31"/>
      <c r="BJ207" s="31"/>
      <c r="BK207" s="31"/>
      <c r="BL207" s="31"/>
      <c r="BM207" s="31"/>
      <c r="BN207" s="31"/>
      <c r="BO207" s="31"/>
      <c r="BP207" s="31"/>
      <c r="BQ207" s="31"/>
      <c r="BR207" s="31"/>
      <c r="BS207" s="31"/>
      <c r="BT207" s="31"/>
      <c r="BU207" s="31"/>
      <c r="BV207" s="31"/>
      <c r="BW207" s="31"/>
      <c r="BX207" s="31"/>
      <c r="BY207" s="31"/>
      <c r="BZ207" s="31"/>
      <c r="CA207" s="31"/>
      <c r="CB207" s="31"/>
      <c r="CC207" s="31"/>
      <c r="CD207" s="31"/>
      <c r="CE207" s="31"/>
      <c r="CF207" s="31"/>
      <c r="CG207" s="31"/>
      <c r="CH207" s="31"/>
      <c r="CI207" s="31"/>
      <c r="CJ207" s="31">
        <v>1</v>
      </c>
      <c r="CK207" s="31"/>
      <c r="CL207" s="31"/>
      <c r="CM207" s="31"/>
      <c r="CN207" s="31">
        <v>1</v>
      </c>
      <c r="CO207" s="31"/>
      <c r="CP207" s="31"/>
      <c r="CQ207" s="31"/>
      <c r="CR207" s="31"/>
      <c r="CS207" s="31"/>
      <c r="CT207" s="31"/>
      <c r="CU207" s="31"/>
      <c r="CV207" s="31"/>
      <c r="CW207" s="31"/>
      <c r="CX207" s="31"/>
      <c r="CY207" s="31"/>
      <c r="CZ207" s="31"/>
      <c r="DA207" s="31"/>
      <c r="DB207" s="31"/>
      <c r="DC207" s="31"/>
      <c r="DD207" s="31"/>
      <c r="DE207" s="31"/>
      <c r="DF207" s="31"/>
      <c r="DG207" s="31"/>
      <c r="DH207" s="31"/>
      <c r="DI207" s="31"/>
      <c r="DJ207" s="31"/>
      <c r="DK207" s="31"/>
      <c r="DL207" s="31"/>
      <c r="DM207" s="31"/>
      <c r="DN207" s="31"/>
      <c r="DO207" s="31"/>
      <c r="DP207" s="31"/>
      <c r="DQ207" s="31"/>
      <c r="DR207" s="31"/>
      <c r="DS207" s="31"/>
      <c r="DT207" s="31"/>
      <c r="DU207" s="31"/>
      <c r="DV207" s="31"/>
      <c r="DW207" s="31"/>
      <c r="DX207" s="31"/>
      <c r="DY207" s="31"/>
      <c r="DZ207" s="31"/>
      <c r="EA207" s="31"/>
      <c r="EB207" s="31"/>
      <c r="EC207" s="31"/>
      <c r="ED207" s="31"/>
      <c r="EE207" s="31"/>
      <c r="EF207" s="31"/>
      <c r="EG207" s="31"/>
      <c r="EH207" s="31"/>
      <c r="EI207" s="31"/>
      <c r="EJ207" s="31"/>
      <c r="EK207" s="31"/>
      <c r="EL207" s="31"/>
      <c r="EM207" s="31"/>
      <c r="EN207" s="31"/>
      <c r="EO207" s="31"/>
      <c r="EP207" s="31"/>
      <c r="EQ207" s="31"/>
      <c r="ER207" s="31"/>
      <c r="ES207" s="31"/>
      <c r="ET207" s="31"/>
      <c r="EU207" s="31"/>
      <c r="EV207" s="31"/>
      <c r="EW207" s="31"/>
      <c r="EX207" s="31"/>
      <c r="EY207" s="31"/>
      <c r="EZ207" s="31"/>
      <c r="FA207" s="31"/>
      <c r="FB207" s="31"/>
      <c r="FC207" s="31"/>
      <c r="FD207" s="31"/>
      <c r="FE207" s="31"/>
      <c r="FF207" s="31"/>
      <c r="FG207" s="31"/>
      <c r="FH207" s="31"/>
      <c r="FI207" s="31"/>
      <c r="FJ207" s="31"/>
      <c r="FK207" s="31"/>
      <c r="FL207" s="31">
        <v>1</v>
      </c>
    </row>
    <row r="208" spans="1:168">
      <c r="A208" s="31"/>
      <c r="B208" s="28" t="str">
        <f>Produits!B207</f>
        <v>Refus de nettoyage</v>
      </c>
      <c r="C208" s="31"/>
      <c r="D208" s="31"/>
      <c r="E208" s="31"/>
      <c r="F208" s="31"/>
      <c r="G208" s="31"/>
      <c r="H208" s="31"/>
      <c r="I208" s="31"/>
      <c r="J208" s="31"/>
      <c r="K208" s="31"/>
      <c r="L208" s="31"/>
      <c r="M208" s="31"/>
      <c r="N208" s="31"/>
      <c r="O208" s="31"/>
      <c r="P208" s="31"/>
      <c r="Q208" s="31"/>
      <c r="R208" s="31"/>
      <c r="S208" s="31"/>
      <c r="T208" s="31"/>
      <c r="U208" s="31"/>
      <c r="V208" s="31"/>
      <c r="W208" s="31"/>
      <c r="X208" s="31"/>
      <c r="Y208" s="31"/>
      <c r="Z208" s="31"/>
      <c r="AA208" s="31"/>
      <c r="AB208" s="31"/>
      <c r="AC208" s="31"/>
      <c r="AD208" s="31"/>
      <c r="AE208" s="31"/>
      <c r="AF208" s="31"/>
      <c r="AG208" s="31"/>
      <c r="AH208" s="31"/>
      <c r="AI208" s="31"/>
      <c r="AJ208" s="31"/>
      <c r="AK208" s="31"/>
      <c r="AL208" s="31"/>
      <c r="AM208" s="31"/>
      <c r="AN208" s="31"/>
      <c r="AO208" s="31"/>
      <c r="AP208" s="31"/>
      <c r="AQ208" s="31"/>
      <c r="AR208" s="31"/>
      <c r="AS208" s="31"/>
      <c r="AT208" s="31"/>
      <c r="AU208" s="31"/>
      <c r="AV208" s="31"/>
      <c r="AW208" s="31"/>
      <c r="AX208" s="31"/>
      <c r="AY208" s="31"/>
      <c r="AZ208" s="31"/>
      <c r="BA208" s="31"/>
      <c r="BB208" s="31"/>
      <c r="BC208" s="31"/>
      <c r="BD208" s="31"/>
      <c r="BE208" s="31"/>
      <c r="BF208" s="31"/>
      <c r="BG208" s="31"/>
      <c r="BH208" s="31"/>
      <c r="BI208" s="31"/>
      <c r="BJ208" s="31"/>
      <c r="BK208" s="31"/>
      <c r="BL208" s="31"/>
      <c r="BM208" s="31"/>
      <c r="BN208" s="31"/>
      <c r="BO208" s="31"/>
      <c r="BP208" s="31"/>
      <c r="BQ208" s="31"/>
      <c r="BR208" s="31"/>
      <c r="BS208" s="31"/>
      <c r="BT208" s="31"/>
      <c r="BU208" s="31"/>
      <c r="BV208" s="31"/>
      <c r="BW208" s="31"/>
      <c r="BX208" s="31"/>
      <c r="BY208" s="31"/>
      <c r="BZ208" s="31"/>
      <c r="CA208" s="31"/>
      <c r="CB208" s="31"/>
      <c r="CC208" s="31"/>
      <c r="CD208" s="31"/>
      <c r="CE208" s="31"/>
      <c r="CF208" s="31"/>
      <c r="CG208" s="31"/>
      <c r="CH208" s="31"/>
      <c r="CI208" s="31"/>
      <c r="CJ208" s="31">
        <v>1</v>
      </c>
      <c r="CK208" s="31">
        <v>1</v>
      </c>
      <c r="CL208" s="31">
        <v>1</v>
      </c>
      <c r="CM208" s="31">
        <v>1</v>
      </c>
      <c r="CN208" s="31">
        <v>1</v>
      </c>
      <c r="CO208" s="31"/>
      <c r="CP208" s="31"/>
      <c r="CQ208" s="31"/>
      <c r="CR208" s="31"/>
      <c r="CS208" s="31"/>
      <c r="CT208" s="31"/>
      <c r="CU208" s="31"/>
      <c r="CV208" s="31"/>
      <c r="CW208" s="31"/>
      <c r="CX208" s="31"/>
      <c r="CY208" s="31"/>
      <c r="CZ208" s="31"/>
      <c r="DA208" s="31"/>
      <c r="DB208" s="31"/>
      <c r="DC208" s="31"/>
      <c r="DD208" s="31"/>
      <c r="DE208" s="31"/>
      <c r="DF208" s="31"/>
      <c r="DG208" s="31"/>
      <c r="DH208" s="31"/>
      <c r="DI208" s="31"/>
      <c r="DJ208" s="31"/>
      <c r="DK208" s="31"/>
      <c r="DL208" s="31"/>
      <c r="DM208" s="31"/>
      <c r="DN208" s="31"/>
      <c r="DO208" s="31"/>
      <c r="DP208" s="31"/>
      <c r="DQ208" s="31"/>
      <c r="DR208" s="31"/>
      <c r="DS208" s="31"/>
      <c r="DT208" s="31"/>
      <c r="DU208" s="31"/>
      <c r="DV208" s="31"/>
      <c r="DW208" s="31"/>
      <c r="DX208" s="31"/>
      <c r="DY208" s="31"/>
      <c r="DZ208" s="31"/>
      <c r="EA208" s="31"/>
      <c r="EB208" s="31"/>
      <c r="EC208" s="31"/>
      <c r="ED208" s="31"/>
      <c r="EE208" s="31"/>
      <c r="EF208" s="31"/>
      <c r="EG208" s="31"/>
      <c r="EH208" s="31"/>
      <c r="EI208" s="31"/>
      <c r="EJ208" s="31"/>
      <c r="EK208" s="31"/>
      <c r="EL208" s="31"/>
      <c r="EM208" s="31"/>
      <c r="EN208" s="31"/>
      <c r="EO208" s="31"/>
      <c r="EP208" s="31"/>
      <c r="EQ208" s="31"/>
      <c r="ER208" s="31"/>
      <c r="ES208" s="31"/>
      <c r="ET208" s="31"/>
      <c r="EU208" s="31"/>
      <c r="EV208" s="31"/>
      <c r="EW208" s="31"/>
      <c r="EX208" s="31"/>
      <c r="EY208" s="31"/>
      <c r="EZ208" s="31"/>
      <c r="FA208" s="31"/>
      <c r="FB208" s="31"/>
      <c r="FC208" s="31"/>
      <c r="FD208" s="31"/>
      <c r="FE208" s="31"/>
      <c r="FF208" s="31"/>
      <c r="FG208" s="31"/>
      <c r="FH208" s="31"/>
      <c r="FI208" s="31"/>
      <c r="FJ208" s="31"/>
      <c r="FK208" s="31"/>
      <c r="FL208" s="31"/>
    </row>
    <row r="209" spans="1:168">
      <c r="A209" s="31"/>
      <c r="B209" s="28" t="str">
        <f>Produits!B208</f>
        <v>Refus de nettoyage de blé tendre</v>
      </c>
      <c r="C209" s="31"/>
      <c r="D209" s="31"/>
      <c r="E209" s="31"/>
      <c r="F209" s="31"/>
      <c r="G209" s="31"/>
      <c r="H209" s="31"/>
      <c r="I209" s="31"/>
      <c r="J209" s="31"/>
      <c r="K209" s="31"/>
      <c r="L209" s="31"/>
      <c r="M209" s="31"/>
      <c r="N209" s="31"/>
      <c r="O209" s="31"/>
      <c r="P209" s="31"/>
      <c r="Q209" s="31"/>
      <c r="R209" s="31"/>
      <c r="S209" s="31"/>
      <c r="T209" s="31"/>
      <c r="U209" s="31"/>
      <c r="V209" s="31"/>
      <c r="W209" s="31"/>
      <c r="X209" s="31"/>
      <c r="Y209" s="31"/>
      <c r="Z209" s="31"/>
      <c r="AA209" s="31"/>
      <c r="AB209" s="31"/>
      <c r="AC209" s="31"/>
      <c r="AD209" s="31"/>
      <c r="AE209" s="31"/>
      <c r="AF209" s="31"/>
      <c r="AG209" s="31"/>
      <c r="AH209" s="31"/>
      <c r="AI209" s="31"/>
      <c r="AJ209" s="31"/>
      <c r="AK209" s="31"/>
      <c r="AL209" s="31"/>
      <c r="AM209" s="31"/>
      <c r="AN209" s="31"/>
      <c r="AO209" s="31"/>
      <c r="AP209" s="31"/>
      <c r="AQ209" s="31"/>
      <c r="AR209" s="31"/>
      <c r="AS209" s="31"/>
      <c r="AT209" s="31"/>
      <c r="AU209" s="31"/>
      <c r="AV209" s="31"/>
      <c r="AW209" s="31"/>
      <c r="AX209" s="31"/>
      <c r="AY209" s="31"/>
      <c r="AZ209" s="31"/>
      <c r="BA209" s="31"/>
      <c r="BB209" s="31"/>
      <c r="BC209" s="31"/>
      <c r="BD209" s="31"/>
      <c r="BE209" s="31"/>
      <c r="BF209" s="31"/>
      <c r="BG209" s="31"/>
      <c r="BH209" s="31"/>
      <c r="BI209" s="31"/>
      <c r="BJ209" s="31"/>
      <c r="BK209" s="31"/>
      <c r="BL209" s="31"/>
      <c r="BM209" s="31"/>
      <c r="BN209" s="31"/>
      <c r="BO209" s="31"/>
      <c r="BP209" s="31"/>
      <c r="BQ209" s="31"/>
      <c r="BR209" s="31"/>
      <c r="BS209" s="31"/>
      <c r="BT209" s="31"/>
      <c r="BU209" s="31"/>
      <c r="BV209" s="31"/>
      <c r="BW209" s="31"/>
      <c r="BX209" s="31"/>
      <c r="BY209" s="31"/>
      <c r="BZ209" s="31"/>
      <c r="CA209" s="31"/>
      <c r="CB209" s="31"/>
      <c r="CC209" s="31"/>
      <c r="CD209" s="31"/>
      <c r="CE209" s="31"/>
      <c r="CF209" s="31"/>
      <c r="CG209" s="31"/>
      <c r="CH209" s="31"/>
      <c r="CI209" s="31"/>
      <c r="CJ209" s="31">
        <v>1</v>
      </c>
      <c r="CK209" s="31">
        <v>1</v>
      </c>
      <c r="CL209" s="31"/>
      <c r="CM209" s="31"/>
      <c r="CN209" s="31"/>
      <c r="CO209" s="31"/>
      <c r="CP209" s="31"/>
      <c r="CQ209" s="31"/>
      <c r="CR209" s="31"/>
      <c r="CS209" s="31"/>
      <c r="CT209" s="31"/>
      <c r="CU209" s="31"/>
      <c r="CV209" s="31"/>
      <c r="CW209" s="31"/>
      <c r="CX209" s="31"/>
      <c r="CY209" s="31"/>
      <c r="CZ209" s="31"/>
      <c r="DA209" s="31"/>
      <c r="DB209" s="31"/>
      <c r="DC209" s="31"/>
      <c r="DD209" s="31"/>
      <c r="DE209" s="31"/>
      <c r="DF209" s="31"/>
      <c r="DG209" s="31"/>
      <c r="DH209" s="31"/>
      <c r="DI209" s="31"/>
      <c r="DJ209" s="31"/>
      <c r="DK209" s="31"/>
      <c r="DL209" s="31"/>
      <c r="DM209" s="31"/>
      <c r="DN209" s="31"/>
      <c r="DO209" s="31"/>
      <c r="DP209" s="31"/>
      <c r="DQ209" s="31"/>
      <c r="DR209" s="31"/>
      <c r="DS209" s="31"/>
      <c r="DT209" s="31"/>
      <c r="DU209" s="31"/>
      <c r="DV209" s="31"/>
      <c r="DW209" s="31"/>
      <c r="DX209" s="31"/>
      <c r="DY209" s="31"/>
      <c r="DZ209" s="31"/>
      <c r="EA209" s="31"/>
      <c r="EB209" s="31"/>
      <c r="EC209" s="31"/>
      <c r="ED209" s="31"/>
      <c r="EE209" s="31"/>
      <c r="EF209" s="31"/>
      <c r="EG209" s="31"/>
      <c r="EH209" s="31"/>
      <c r="EI209" s="31"/>
      <c r="EJ209" s="31"/>
      <c r="EK209" s="31"/>
      <c r="EL209" s="31"/>
      <c r="EM209" s="31"/>
      <c r="EN209" s="31"/>
      <c r="EO209" s="31"/>
      <c r="EP209" s="31"/>
      <c r="EQ209" s="31"/>
      <c r="ER209" s="31"/>
      <c r="ES209" s="31"/>
      <c r="ET209" s="31"/>
      <c r="EU209" s="31"/>
      <c r="EV209" s="31"/>
      <c r="EW209" s="31"/>
      <c r="EX209" s="31"/>
      <c r="EY209" s="31"/>
      <c r="EZ209" s="31"/>
      <c r="FA209" s="31"/>
      <c r="FB209" s="31"/>
      <c r="FC209" s="31"/>
      <c r="FD209" s="31"/>
      <c r="FE209" s="31"/>
      <c r="FF209" s="31"/>
      <c r="FG209" s="31"/>
      <c r="FH209" s="31"/>
      <c r="FI209" s="31"/>
      <c r="FJ209" s="31"/>
      <c r="FK209" s="31"/>
      <c r="FL209" s="31"/>
    </row>
    <row r="210" spans="1:168">
      <c r="A210" s="31"/>
      <c r="B210" s="28" t="str">
        <f>Produits!B209</f>
        <v>Refus de nettoyage d'épeautre</v>
      </c>
      <c r="C210" s="31"/>
      <c r="D210" s="31"/>
      <c r="E210" s="31"/>
      <c r="F210" s="31"/>
      <c r="G210" s="31"/>
      <c r="H210" s="31"/>
      <c r="I210" s="31"/>
      <c r="J210" s="31"/>
      <c r="K210" s="31"/>
      <c r="L210" s="31"/>
      <c r="M210" s="31"/>
      <c r="N210" s="31"/>
      <c r="O210" s="31"/>
      <c r="P210" s="31"/>
      <c r="Q210" s="31"/>
      <c r="R210" s="31"/>
      <c r="S210" s="31"/>
      <c r="T210" s="31"/>
      <c r="U210" s="31"/>
      <c r="V210" s="31"/>
      <c r="W210" s="31"/>
      <c r="X210" s="31"/>
      <c r="Y210" s="31"/>
      <c r="Z210" s="31"/>
      <c r="AA210" s="31"/>
      <c r="AB210" s="31"/>
      <c r="AC210" s="31"/>
      <c r="AD210" s="31"/>
      <c r="AE210" s="31"/>
      <c r="AF210" s="31"/>
      <c r="AG210" s="31"/>
      <c r="AH210" s="31"/>
      <c r="AI210" s="31"/>
      <c r="AJ210" s="31"/>
      <c r="AK210" s="31"/>
      <c r="AL210" s="31"/>
      <c r="AM210" s="31"/>
      <c r="AN210" s="31"/>
      <c r="AO210" s="31"/>
      <c r="AP210" s="31"/>
      <c r="AQ210" s="31"/>
      <c r="AR210" s="31"/>
      <c r="AS210" s="31"/>
      <c r="AT210" s="31"/>
      <c r="AU210" s="31"/>
      <c r="AV210" s="31"/>
      <c r="AW210" s="31"/>
      <c r="AX210" s="31"/>
      <c r="AY210" s="31"/>
      <c r="AZ210" s="31"/>
      <c r="BA210" s="31"/>
      <c r="BB210" s="31"/>
      <c r="BC210" s="31"/>
      <c r="BD210" s="31"/>
      <c r="BE210" s="31"/>
      <c r="BF210" s="31"/>
      <c r="BG210" s="31"/>
      <c r="BH210" s="31"/>
      <c r="BI210" s="31"/>
      <c r="BJ210" s="31"/>
      <c r="BK210" s="31"/>
      <c r="BL210" s="31"/>
      <c r="BM210" s="31"/>
      <c r="BN210" s="31"/>
      <c r="BO210" s="31"/>
      <c r="BP210" s="31"/>
      <c r="BQ210" s="31"/>
      <c r="BR210" s="31"/>
      <c r="BS210" s="31"/>
      <c r="BT210" s="31"/>
      <c r="BU210" s="31"/>
      <c r="BV210" s="31"/>
      <c r="BW210" s="31"/>
      <c r="BX210" s="31"/>
      <c r="BY210" s="31"/>
      <c r="BZ210" s="31"/>
      <c r="CA210" s="31"/>
      <c r="CB210" s="31"/>
      <c r="CC210" s="31"/>
      <c r="CD210" s="31"/>
      <c r="CE210" s="31"/>
      <c r="CF210" s="31"/>
      <c r="CG210" s="31"/>
      <c r="CH210" s="31"/>
      <c r="CI210" s="31"/>
      <c r="CJ210" s="31">
        <v>1</v>
      </c>
      <c r="CK210" s="31"/>
      <c r="CL210" s="31">
        <v>1</v>
      </c>
      <c r="CM210" s="31"/>
      <c r="CN210" s="31"/>
      <c r="CO210" s="31"/>
      <c r="CP210" s="31"/>
      <c r="CQ210" s="31"/>
      <c r="CR210" s="31"/>
      <c r="CS210" s="31"/>
      <c r="CT210" s="31"/>
      <c r="CU210" s="31"/>
      <c r="CV210" s="31"/>
      <c r="CW210" s="31"/>
      <c r="CX210" s="31"/>
      <c r="CY210" s="31"/>
      <c r="CZ210" s="31"/>
      <c r="DA210" s="31"/>
      <c r="DB210" s="31"/>
      <c r="DC210" s="31"/>
      <c r="DD210" s="31"/>
      <c r="DE210" s="31"/>
      <c r="DF210" s="31"/>
      <c r="DG210" s="31"/>
      <c r="DH210" s="31"/>
      <c r="DI210" s="31"/>
      <c r="DJ210" s="31"/>
      <c r="DK210" s="31"/>
      <c r="DL210" s="31"/>
      <c r="DM210" s="31"/>
      <c r="DN210" s="31"/>
      <c r="DO210" s="31"/>
      <c r="DP210" s="31"/>
      <c r="DQ210" s="31"/>
      <c r="DR210" s="31"/>
      <c r="DS210" s="31"/>
      <c r="DT210" s="31"/>
      <c r="DU210" s="31"/>
      <c r="DV210" s="31"/>
      <c r="DW210" s="31"/>
      <c r="DX210" s="31"/>
      <c r="DY210" s="31"/>
      <c r="DZ210" s="31"/>
      <c r="EA210" s="31"/>
      <c r="EB210" s="31"/>
      <c r="EC210" s="31"/>
      <c r="ED210" s="31"/>
      <c r="EE210" s="31"/>
      <c r="EF210" s="31"/>
      <c r="EG210" s="31"/>
      <c r="EH210" s="31"/>
      <c r="EI210" s="31"/>
      <c r="EJ210" s="31"/>
      <c r="EK210" s="31"/>
      <c r="EL210" s="31"/>
      <c r="EM210" s="31"/>
      <c r="EN210" s="31"/>
      <c r="EO210" s="31"/>
      <c r="EP210" s="31"/>
      <c r="EQ210" s="31"/>
      <c r="ER210" s="31"/>
      <c r="ES210" s="31"/>
      <c r="ET210" s="31"/>
      <c r="EU210" s="31"/>
      <c r="EV210" s="31"/>
      <c r="EW210" s="31"/>
      <c r="EX210" s="31"/>
      <c r="EY210" s="31"/>
      <c r="EZ210" s="31"/>
      <c r="FA210" s="31"/>
      <c r="FB210" s="31"/>
      <c r="FC210" s="31"/>
      <c r="FD210" s="31"/>
      <c r="FE210" s="31"/>
      <c r="FF210" s="31"/>
      <c r="FG210" s="31"/>
      <c r="FH210" s="31"/>
      <c r="FI210" s="31"/>
      <c r="FJ210" s="31"/>
      <c r="FK210" s="31"/>
      <c r="FL210" s="31"/>
    </row>
    <row r="211" spans="1:168">
      <c r="A211" s="31"/>
      <c r="B211" s="28" t="str">
        <f>Produits!B210</f>
        <v>Refus de nettoyage de seigle</v>
      </c>
      <c r="C211" s="31"/>
      <c r="D211" s="31"/>
      <c r="E211" s="31"/>
      <c r="F211" s="31"/>
      <c r="G211" s="31"/>
      <c r="H211" s="31"/>
      <c r="I211" s="31"/>
      <c r="J211" s="31"/>
      <c r="K211" s="31"/>
      <c r="L211" s="31"/>
      <c r="M211" s="31"/>
      <c r="N211" s="31"/>
      <c r="O211" s="31"/>
      <c r="P211" s="31"/>
      <c r="Q211" s="31"/>
      <c r="R211" s="31"/>
      <c r="S211" s="31"/>
      <c r="T211" s="31"/>
      <c r="U211" s="31"/>
      <c r="V211" s="31"/>
      <c r="W211" s="31"/>
      <c r="X211" s="31"/>
      <c r="Y211" s="31"/>
      <c r="Z211" s="31"/>
      <c r="AA211" s="31"/>
      <c r="AB211" s="31"/>
      <c r="AC211" s="31"/>
      <c r="AD211" s="31"/>
      <c r="AE211" s="31"/>
      <c r="AF211" s="31"/>
      <c r="AG211" s="31"/>
      <c r="AH211" s="31"/>
      <c r="AI211" s="31"/>
      <c r="AJ211" s="31"/>
      <c r="AK211" s="31"/>
      <c r="AL211" s="31"/>
      <c r="AM211" s="31"/>
      <c r="AN211" s="31"/>
      <c r="AO211" s="31"/>
      <c r="AP211" s="31"/>
      <c r="AQ211" s="31"/>
      <c r="AR211" s="31"/>
      <c r="AS211" s="31"/>
      <c r="AT211" s="31"/>
      <c r="AU211" s="31"/>
      <c r="AV211" s="31"/>
      <c r="AW211" s="31"/>
      <c r="AX211" s="31"/>
      <c r="AY211" s="31"/>
      <c r="AZ211" s="31"/>
      <c r="BA211" s="31"/>
      <c r="BB211" s="31"/>
      <c r="BC211" s="31"/>
      <c r="BD211" s="31"/>
      <c r="BE211" s="31"/>
      <c r="BF211" s="31"/>
      <c r="BG211" s="31"/>
      <c r="BH211" s="31"/>
      <c r="BI211" s="31"/>
      <c r="BJ211" s="31"/>
      <c r="BK211" s="31"/>
      <c r="BL211" s="31"/>
      <c r="BM211" s="31"/>
      <c r="BN211" s="31"/>
      <c r="BO211" s="31"/>
      <c r="BP211" s="31"/>
      <c r="BQ211" s="31"/>
      <c r="BR211" s="31"/>
      <c r="BS211" s="31"/>
      <c r="BT211" s="31"/>
      <c r="BU211" s="31"/>
      <c r="BV211" s="31"/>
      <c r="BW211" s="31"/>
      <c r="BX211" s="31"/>
      <c r="BY211" s="31"/>
      <c r="BZ211" s="31"/>
      <c r="CA211" s="31"/>
      <c r="CB211" s="31"/>
      <c r="CC211" s="31"/>
      <c r="CD211" s="31"/>
      <c r="CE211" s="31"/>
      <c r="CF211" s="31"/>
      <c r="CG211" s="31"/>
      <c r="CH211" s="31"/>
      <c r="CI211" s="31"/>
      <c r="CJ211" s="31">
        <v>1</v>
      </c>
      <c r="CK211" s="31"/>
      <c r="CL211" s="31"/>
      <c r="CM211" s="31">
        <v>1</v>
      </c>
      <c r="CN211" s="31"/>
      <c r="CO211" s="31"/>
      <c r="CP211" s="31"/>
      <c r="CQ211" s="31"/>
      <c r="CR211" s="31"/>
      <c r="CS211" s="31"/>
      <c r="CT211" s="31"/>
      <c r="CU211" s="31"/>
      <c r="CV211" s="31"/>
      <c r="CW211" s="31"/>
      <c r="CX211" s="31"/>
      <c r="CY211" s="31"/>
      <c r="CZ211" s="31"/>
      <c r="DA211" s="31"/>
      <c r="DB211" s="31"/>
      <c r="DC211" s="31"/>
      <c r="DD211" s="31"/>
      <c r="DE211" s="31"/>
      <c r="DF211" s="31"/>
      <c r="DG211" s="31"/>
      <c r="DH211" s="31"/>
      <c r="DI211" s="31"/>
      <c r="DJ211" s="31"/>
      <c r="DK211" s="31"/>
      <c r="DL211" s="31"/>
      <c r="DM211" s="31"/>
      <c r="DN211" s="31"/>
      <c r="DO211" s="31"/>
      <c r="DP211" s="31"/>
      <c r="DQ211" s="31"/>
      <c r="DR211" s="31"/>
      <c r="DS211" s="31"/>
      <c r="DT211" s="31"/>
      <c r="DU211" s="31"/>
      <c r="DV211" s="31"/>
      <c r="DW211" s="31"/>
      <c r="DX211" s="31"/>
      <c r="DY211" s="31"/>
      <c r="DZ211" s="31"/>
      <c r="EA211" s="31"/>
      <c r="EB211" s="31"/>
      <c r="EC211" s="31"/>
      <c r="ED211" s="31"/>
      <c r="EE211" s="31"/>
      <c r="EF211" s="31"/>
      <c r="EG211" s="31"/>
      <c r="EH211" s="31"/>
      <c r="EI211" s="31"/>
      <c r="EJ211" s="31"/>
      <c r="EK211" s="31"/>
      <c r="EL211" s="31"/>
      <c r="EM211" s="31"/>
      <c r="EN211" s="31"/>
      <c r="EO211" s="31"/>
      <c r="EP211" s="31"/>
      <c r="EQ211" s="31"/>
      <c r="ER211" s="31"/>
      <c r="ES211" s="31"/>
      <c r="ET211" s="31"/>
      <c r="EU211" s="31"/>
      <c r="EV211" s="31"/>
      <c r="EW211" s="31"/>
      <c r="EX211" s="31"/>
      <c r="EY211" s="31"/>
      <c r="EZ211" s="31"/>
      <c r="FA211" s="31"/>
      <c r="FB211" s="31"/>
      <c r="FC211" s="31"/>
      <c r="FD211" s="31"/>
      <c r="FE211" s="31"/>
      <c r="FF211" s="31"/>
      <c r="FG211" s="31"/>
      <c r="FH211" s="31"/>
      <c r="FI211" s="31"/>
      <c r="FJ211" s="31"/>
      <c r="FK211" s="31"/>
      <c r="FL211" s="31"/>
    </row>
    <row r="212" spans="1:168">
      <c r="A212" s="31"/>
      <c r="B212" s="28" t="str">
        <f>Produits!B211</f>
        <v>Refus de nettoyage de sarrasin</v>
      </c>
      <c r="C212" s="31"/>
      <c r="D212" s="31"/>
      <c r="E212" s="31"/>
      <c r="F212" s="31"/>
      <c r="G212" s="31"/>
      <c r="H212" s="31"/>
      <c r="I212" s="31"/>
      <c r="J212" s="31"/>
      <c r="K212" s="31"/>
      <c r="L212" s="31"/>
      <c r="M212" s="31"/>
      <c r="N212" s="31"/>
      <c r="O212" s="31"/>
      <c r="P212" s="31"/>
      <c r="Q212" s="31"/>
      <c r="R212" s="31"/>
      <c r="S212" s="31"/>
      <c r="T212" s="31"/>
      <c r="U212" s="31"/>
      <c r="V212" s="31"/>
      <c r="W212" s="31"/>
      <c r="X212" s="31"/>
      <c r="Y212" s="31"/>
      <c r="Z212" s="31"/>
      <c r="AA212" s="31"/>
      <c r="AB212" s="31"/>
      <c r="AC212" s="31"/>
      <c r="AD212" s="31"/>
      <c r="AE212" s="31"/>
      <c r="AF212" s="31"/>
      <c r="AG212" s="31"/>
      <c r="AH212" s="31"/>
      <c r="AI212" s="31"/>
      <c r="AJ212" s="31"/>
      <c r="AK212" s="31"/>
      <c r="AL212" s="31"/>
      <c r="AM212" s="31"/>
      <c r="AN212" s="31"/>
      <c r="AO212" s="31"/>
      <c r="AP212" s="31"/>
      <c r="AQ212" s="31"/>
      <c r="AR212" s="31"/>
      <c r="AS212" s="31"/>
      <c r="AT212" s="31"/>
      <c r="AU212" s="31"/>
      <c r="AV212" s="31"/>
      <c r="AW212" s="31"/>
      <c r="AX212" s="31"/>
      <c r="AY212" s="31"/>
      <c r="AZ212" s="31"/>
      <c r="BA212" s="31"/>
      <c r="BB212" s="31"/>
      <c r="BC212" s="31"/>
      <c r="BD212" s="31"/>
      <c r="BE212" s="31"/>
      <c r="BF212" s="31"/>
      <c r="BG212" s="31"/>
      <c r="BH212" s="31"/>
      <c r="BI212" s="31"/>
      <c r="BJ212" s="31"/>
      <c r="BK212" s="31"/>
      <c r="BL212" s="31"/>
      <c r="BM212" s="31"/>
      <c r="BN212" s="31"/>
      <c r="BO212" s="31"/>
      <c r="BP212" s="31"/>
      <c r="BQ212" s="31"/>
      <c r="BR212" s="31"/>
      <c r="BS212" s="31"/>
      <c r="BT212" s="31"/>
      <c r="BU212" s="31"/>
      <c r="BV212" s="31"/>
      <c r="BW212" s="31"/>
      <c r="BX212" s="31"/>
      <c r="BY212" s="31"/>
      <c r="BZ212" s="31"/>
      <c r="CA212" s="31"/>
      <c r="CB212" s="31"/>
      <c r="CC212" s="31"/>
      <c r="CD212" s="31"/>
      <c r="CE212" s="31"/>
      <c r="CF212" s="31"/>
      <c r="CG212" s="31"/>
      <c r="CH212" s="31"/>
      <c r="CI212" s="31"/>
      <c r="CJ212" s="31">
        <v>1</v>
      </c>
      <c r="CK212" s="31"/>
      <c r="CL212" s="31"/>
      <c r="CM212" s="31"/>
      <c r="CN212" s="31">
        <v>1</v>
      </c>
      <c r="CO212" s="31"/>
      <c r="CP212" s="31"/>
      <c r="CQ212" s="31"/>
      <c r="CR212" s="31"/>
      <c r="CS212" s="31"/>
      <c r="CT212" s="31"/>
      <c r="CU212" s="31"/>
      <c r="CV212" s="31"/>
      <c r="CW212" s="31"/>
      <c r="CX212" s="31"/>
      <c r="CY212" s="31"/>
      <c r="CZ212" s="31"/>
      <c r="DA212" s="31"/>
      <c r="DB212" s="31"/>
      <c r="DC212" s="31"/>
      <c r="DD212" s="31"/>
      <c r="DE212" s="31"/>
      <c r="DF212" s="31"/>
      <c r="DG212" s="31"/>
      <c r="DH212" s="31"/>
      <c r="DI212" s="31"/>
      <c r="DJ212" s="31"/>
      <c r="DK212" s="31"/>
      <c r="DL212" s="31"/>
      <c r="DM212" s="31"/>
      <c r="DN212" s="31"/>
      <c r="DO212" s="31"/>
      <c r="DP212" s="31"/>
      <c r="DQ212" s="31"/>
      <c r="DR212" s="31"/>
      <c r="DS212" s="31"/>
      <c r="DT212" s="31"/>
      <c r="DU212" s="31"/>
      <c r="DV212" s="31"/>
      <c r="DW212" s="31"/>
      <c r="DX212" s="31"/>
      <c r="DY212" s="31"/>
      <c r="DZ212" s="31"/>
      <c r="EA212" s="31"/>
      <c r="EB212" s="31"/>
      <c r="EC212" s="31"/>
      <c r="ED212" s="31"/>
      <c r="EE212" s="31"/>
      <c r="EF212" s="31"/>
      <c r="EG212" s="31"/>
      <c r="EH212" s="31"/>
      <c r="EI212" s="31"/>
      <c r="EJ212" s="31"/>
      <c r="EK212" s="31"/>
      <c r="EL212" s="31"/>
      <c r="EM212" s="31"/>
      <c r="EN212" s="31"/>
      <c r="EO212" s="31"/>
      <c r="EP212" s="31"/>
      <c r="EQ212" s="31"/>
      <c r="ER212" s="31"/>
      <c r="ES212" s="31"/>
      <c r="ET212" s="31"/>
      <c r="EU212" s="31"/>
      <c r="EV212" s="31"/>
      <c r="EW212" s="31"/>
      <c r="EX212" s="31"/>
      <c r="EY212" s="31"/>
      <c r="EZ212" s="31"/>
      <c r="FA212" s="31"/>
      <c r="FB212" s="31"/>
      <c r="FC212" s="31"/>
      <c r="FD212" s="31"/>
      <c r="FE212" s="31"/>
      <c r="FF212" s="31"/>
      <c r="FG212" s="31"/>
      <c r="FH212" s="31"/>
      <c r="FI212" s="31"/>
      <c r="FJ212" s="31"/>
      <c r="FK212" s="31"/>
      <c r="FL212" s="31"/>
    </row>
    <row r="213" spans="1:168">
      <c r="A213" s="31"/>
      <c r="B213" s="28" t="str">
        <f>Produits!B212</f>
        <v>Semoule</v>
      </c>
      <c r="C213" s="31"/>
      <c r="D213" s="31"/>
      <c r="E213" s="31"/>
      <c r="F213" s="31"/>
      <c r="G213" s="31"/>
      <c r="H213" s="31"/>
      <c r="I213" s="31"/>
      <c r="J213" s="31"/>
      <c r="K213" s="31"/>
      <c r="L213" s="31"/>
      <c r="M213" s="31"/>
      <c r="N213" s="31"/>
      <c r="O213" s="31"/>
      <c r="P213" s="31"/>
      <c r="Q213" s="31"/>
      <c r="R213" s="31"/>
      <c r="S213" s="31"/>
      <c r="T213" s="31"/>
      <c r="U213" s="31"/>
      <c r="V213" s="31"/>
      <c r="W213" s="31"/>
      <c r="X213" s="31"/>
      <c r="Y213" s="31"/>
      <c r="Z213" s="31"/>
      <c r="AA213" s="31"/>
      <c r="AB213" s="31"/>
      <c r="AC213" s="31"/>
      <c r="AD213" s="31"/>
      <c r="AE213" s="31"/>
      <c r="AF213" s="31"/>
      <c r="AG213" s="31"/>
      <c r="AH213" s="31"/>
      <c r="AI213" s="31"/>
      <c r="AJ213" s="31"/>
      <c r="AK213" s="31"/>
      <c r="AL213" s="31"/>
      <c r="AM213" s="31"/>
      <c r="AN213" s="31"/>
      <c r="AO213" s="31"/>
      <c r="AP213" s="31"/>
      <c r="AQ213" s="31"/>
      <c r="AR213" s="31"/>
      <c r="AS213" s="31"/>
      <c r="AT213" s="31"/>
      <c r="AU213" s="31"/>
      <c r="AV213" s="31"/>
      <c r="AW213" s="31"/>
      <c r="AX213" s="31"/>
      <c r="AY213" s="31"/>
      <c r="AZ213" s="31"/>
      <c r="BA213" s="31"/>
      <c r="BB213" s="31"/>
      <c r="BC213" s="31"/>
      <c r="BD213" s="31"/>
      <c r="BE213" s="31"/>
      <c r="BF213" s="31"/>
      <c r="BG213" s="31"/>
      <c r="BH213" s="31"/>
      <c r="BI213" s="31"/>
      <c r="BJ213" s="31"/>
      <c r="BK213" s="31"/>
      <c r="BL213" s="31"/>
      <c r="BM213" s="31"/>
      <c r="BN213" s="31"/>
      <c r="BO213" s="31"/>
      <c r="BP213" s="31"/>
      <c r="BQ213" s="31"/>
      <c r="BR213" s="31"/>
      <c r="BS213" s="31"/>
      <c r="BT213" s="31"/>
      <c r="BU213" s="31"/>
      <c r="BV213" s="31"/>
      <c r="BW213" s="31"/>
      <c r="BX213" s="31"/>
      <c r="BY213" s="31"/>
      <c r="BZ213" s="31"/>
      <c r="CA213" s="31"/>
      <c r="CB213" s="31"/>
      <c r="CC213" s="31"/>
      <c r="CD213" s="31"/>
      <c r="CE213" s="31"/>
      <c r="CF213" s="31"/>
      <c r="CG213" s="31"/>
      <c r="CH213" s="31"/>
      <c r="CI213" s="31"/>
      <c r="CJ213" s="31"/>
      <c r="CK213" s="31"/>
      <c r="CL213" s="31"/>
      <c r="CM213" s="31"/>
      <c r="CN213" s="31"/>
      <c r="CO213" s="31">
        <v>1</v>
      </c>
      <c r="CP213" s="31"/>
      <c r="CQ213" s="31"/>
      <c r="CR213" s="31"/>
      <c r="CS213" s="31"/>
      <c r="CT213" s="31"/>
      <c r="CU213" s="31"/>
      <c r="CV213" s="31"/>
      <c r="CW213" s="31"/>
      <c r="CX213" s="31"/>
      <c r="CY213" s="31"/>
      <c r="CZ213" s="31"/>
      <c r="DA213" s="31"/>
      <c r="DB213" s="31"/>
      <c r="DC213" s="31"/>
      <c r="DD213" s="31"/>
      <c r="DE213" s="31"/>
      <c r="DF213" s="31"/>
      <c r="DG213" s="31"/>
      <c r="DH213" s="31"/>
      <c r="DI213" s="31"/>
      <c r="DJ213" s="31"/>
      <c r="DK213" s="31"/>
      <c r="DL213" s="31"/>
      <c r="DM213" s="31"/>
      <c r="DN213" s="31"/>
      <c r="DO213" s="31"/>
      <c r="DP213" s="31"/>
      <c r="DQ213" s="31"/>
      <c r="DR213" s="31"/>
      <c r="DS213" s="31"/>
      <c r="DT213" s="31"/>
      <c r="DU213" s="31"/>
      <c r="DV213" s="31"/>
      <c r="DW213" s="31"/>
      <c r="DX213" s="31"/>
      <c r="DY213" s="31"/>
      <c r="DZ213" s="31"/>
      <c r="EA213" s="31"/>
      <c r="EB213" s="31"/>
      <c r="EC213" s="31"/>
      <c r="ED213" s="31"/>
      <c r="EE213" s="31"/>
      <c r="EF213" s="31"/>
      <c r="EG213" s="31"/>
      <c r="EH213" s="31"/>
      <c r="EI213" s="31"/>
      <c r="EJ213" s="31"/>
      <c r="EK213" s="31"/>
      <c r="EL213" s="31"/>
      <c r="EM213" s="31"/>
      <c r="EN213" s="31"/>
      <c r="EO213" s="31"/>
      <c r="EP213" s="31"/>
      <c r="EQ213" s="31"/>
      <c r="ER213" s="31"/>
      <c r="ES213" s="31"/>
      <c r="ET213" s="31"/>
      <c r="EU213" s="31"/>
      <c r="EV213" s="31"/>
      <c r="EW213" s="31"/>
      <c r="EX213" s="31"/>
      <c r="EY213" s="31"/>
      <c r="EZ213" s="31"/>
      <c r="FA213" s="31"/>
      <c r="FB213" s="31"/>
      <c r="FC213" s="31"/>
      <c r="FD213" s="31"/>
      <c r="FE213" s="31"/>
      <c r="FF213" s="31"/>
      <c r="FG213" s="31"/>
      <c r="FH213" s="31"/>
      <c r="FI213" s="31"/>
      <c r="FJ213" s="31"/>
      <c r="FK213" s="31"/>
      <c r="FL213" s="31">
        <v>1</v>
      </c>
    </row>
    <row r="214" spans="1:168">
      <c r="A214" s="31"/>
      <c r="B214" s="28" t="str">
        <f>Produits!B213</f>
        <v>Coproduits de Semoulerie</v>
      </c>
      <c r="C214" s="31"/>
      <c r="D214" s="31"/>
      <c r="E214" s="31"/>
      <c r="F214" s="31"/>
      <c r="G214" s="31"/>
      <c r="H214" s="31"/>
      <c r="I214" s="31"/>
      <c r="J214" s="31"/>
      <c r="K214" s="31"/>
      <c r="L214" s="31"/>
      <c r="M214" s="31"/>
      <c r="N214" s="31"/>
      <c r="O214" s="31"/>
      <c r="P214" s="31"/>
      <c r="Q214" s="31"/>
      <c r="R214" s="31"/>
      <c r="S214" s="31"/>
      <c r="T214" s="31"/>
      <c r="U214" s="31"/>
      <c r="V214" s="31"/>
      <c r="W214" s="31"/>
      <c r="X214" s="31"/>
      <c r="Y214" s="31"/>
      <c r="Z214" s="31"/>
      <c r="AA214" s="31"/>
      <c r="AB214" s="31"/>
      <c r="AC214" s="31"/>
      <c r="AD214" s="31"/>
      <c r="AE214" s="31"/>
      <c r="AF214" s="31"/>
      <c r="AG214" s="31"/>
      <c r="AH214" s="31"/>
      <c r="AI214" s="31"/>
      <c r="AJ214" s="31"/>
      <c r="AK214" s="31"/>
      <c r="AL214" s="31"/>
      <c r="AM214" s="31"/>
      <c r="AN214" s="31"/>
      <c r="AO214" s="31"/>
      <c r="AP214" s="31"/>
      <c r="AQ214" s="31"/>
      <c r="AR214" s="31"/>
      <c r="AS214" s="31"/>
      <c r="AT214" s="31"/>
      <c r="AU214" s="31"/>
      <c r="AV214" s="31"/>
      <c r="AW214" s="31"/>
      <c r="AX214" s="31"/>
      <c r="AY214" s="31"/>
      <c r="AZ214" s="31"/>
      <c r="BA214" s="31"/>
      <c r="BB214" s="31"/>
      <c r="BC214" s="31"/>
      <c r="BD214" s="31"/>
      <c r="BE214" s="31"/>
      <c r="BF214" s="31"/>
      <c r="BG214" s="31"/>
      <c r="BH214" s="31"/>
      <c r="BI214" s="31"/>
      <c r="BJ214" s="31"/>
      <c r="BK214" s="31"/>
      <c r="BL214" s="31"/>
      <c r="BM214" s="31"/>
      <c r="BN214" s="31"/>
      <c r="BO214" s="31"/>
      <c r="BP214" s="31"/>
      <c r="BQ214" s="31"/>
      <c r="BR214" s="31"/>
      <c r="BS214" s="31"/>
      <c r="BT214" s="31"/>
      <c r="BU214" s="31"/>
      <c r="BV214" s="31"/>
      <c r="BW214" s="31"/>
      <c r="BX214" s="31"/>
      <c r="BY214" s="31"/>
      <c r="BZ214" s="31"/>
      <c r="CA214" s="31"/>
      <c r="CB214" s="31"/>
      <c r="CC214" s="31"/>
      <c r="CD214" s="31"/>
      <c r="CE214" s="31"/>
      <c r="CF214" s="31"/>
      <c r="CG214" s="31"/>
      <c r="CH214" s="31"/>
      <c r="CI214" s="31"/>
      <c r="CJ214" s="31"/>
      <c r="CK214" s="31"/>
      <c r="CL214" s="31"/>
      <c r="CM214" s="31"/>
      <c r="CN214" s="31"/>
      <c r="CO214" s="31">
        <v>1</v>
      </c>
      <c r="CP214" s="31"/>
      <c r="CQ214" s="31"/>
      <c r="CR214" s="31"/>
      <c r="CS214" s="31"/>
      <c r="CT214" s="31"/>
      <c r="CU214" s="31"/>
      <c r="CV214" s="31"/>
      <c r="CW214" s="31"/>
      <c r="CX214" s="31"/>
      <c r="CY214" s="31"/>
      <c r="CZ214" s="31"/>
      <c r="DA214" s="31"/>
      <c r="DB214" s="31"/>
      <c r="DC214" s="31"/>
      <c r="DD214" s="31"/>
      <c r="DE214" s="31"/>
      <c r="DF214" s="31"/>
      <c r="DG214" s="31"/>
      <c r="DH214" s="31"/>
      <c r="DI214" s="31"/>
      <c r="DJ214" s="31"/>
      <c r="DK214" s="31"/>
      <c r="DL214" s="31"/>
      <c r="DM214" s="31"/>
      <c r="DN214" s="31"/>
      <c r="DO214" s="31"/>
      <c r="DP214" s="31"/>
      <c r="DQ214" s="31"/>
      <c r="DR214" s="31"/>
      <c r="DS214" s="31"/>
      <c r="DT214" s="31"/>
      <c r="DU214" s="31"/>
      <c r="DV214" s="31"/>
      <c r="DW214" s="31"/>
      <c r="DX214" s="31"/>
      <c r="DY214" s="31"/>
      <c r="DZ214" s="31"/>
      <c r="EA214" s="31"/>
      <c r="EB214" s="31"/>
      <c r="EC214" s="31"/>
      <c r="ED214" s="31"/>
      <c r="EE214" s="31"/>
      <c r="EF214" s="31"/>
      <c r="EG214" s="31"/>
      <c r="EH214" s="31"/>
      <c r="EI214" s="31"/>
      <c r="EJ214" s="31"/>
      <c r="EK214" s="31"/>
      <c r="EL214" s="31"/>
      <c r="EM214" s="31"/>
      <c r="EN214" s="31"/>
      <c r="EO214" s="31"/>
      <c r="EP214" s="31"/>
      <c r="EQ214" s="31"/>
      <c r="ER214" s="31"/>
      <c r="ES214" s="31"/>
      <c r="ET214" s="31"/>
      <c r="EU214" s="31"/>
      <c r="EV214" s="31"/>
      <c r="EW214" s="31"/>
      <c r="EX214" s="31"/>
      <c r="EY214" s="31"/>
      <c r="EZ214" s="31"/>
      <c r="FA214" s="31"/>
      <c r="FB214" s="31"/>
      <c r="FC214" s="31"/>
      <c r="FD214" s="31"/>
      <c r="FE214" s="31"/>
      <c r="FF214" s="31"/>
      <c r="FG214" s="31"/>
      <c r="FH214" s="31"/>
      <c r="FI214" s="31"/>
      <c r="FJ214" s="31"/>
      <c r="FK214" s="31"/>
      <c r="FL214" s="31"/>
    </row>
    <row r="215" spans="1:168">
      <c r="A215" s="31"/>
      <c r="B215" s="28" t="str">
        <f>Produits!B214</f>
        <v>Gruau D</v>
      </c>
      <c r="C215" s="31"/>
      <c r="D215" s="31"/>
      <c r="E215" s="31"/>
      <c r="F215" s="31"/>
      <c r="G215" s="31"/>
      <c r="H215" s="31"/>
      <c r="I215" s="31"/>
      <c r="J215" s="31"/>
      <c r="K215" s="31"/>
      <c r="L215" s="31"/>
      <c r="M215" s="31"/>
      <c r="N215" s="31"/>
      <c r="O215" s="31"/>
      <c r="P215" s="31"/>
      <c r="Q215" s="31"/>
      <c r="R215" s="31"/>
      <c r="S215" s="31"/>
      <c r="T215" s="31"/>
      <c r="U215" s="31"/>
      <c r="V215" s="31"/>
      <c r="W215" s="31"/>
      <c r="X215" s="31"/>
      <c r="Y215" s="31"/>
      <c r="Z215" s="31"/>
      <c r="AA215" s="31"/>
      <c r="AB215" s="31"/>
      <c r="AC215" s="31"/>
      <c r="AD215" s="31"/>
      <c r="AE215" s="31"/>
      <c r="AF215" s="31"/>
      <c r="AG215" s="31"/>
      <c r="AH215" s="31"/>
      <c r="AI215" s="31"/>
      <c r="AJ215" s="31"/>
      <c r="AK215" s="31"/>
      <c r="AL215" s="31"/>
      <c r="AM215" s="31"/>
      <c r="AN215" s="31"/>
      <c r="AO215" s="31"/>
      <c r="AP215" s="31"/>
      <c r="AQ215" s="31"/>
      <c r="AR215" s="31"/>
      <c r="AS215" s="31"/>
      <c r="AT215" s="31"/>
      <c r="AU215" s="31"/>
      <c r="AV215" s="31"/>
      <c r="AW215" s="31"/>
      <c r="AX215" s="31"/>
      <c r="AY215" s="31"/>
      <c r="AZ215" s="31"/>
      <c r="BA215" s="31"/>
      <c r="BB215" s="31"/>
      <c r="BC215" s="31"/>
      <c r="BD215" s="31"/>
      <c r="BE215" s="31"/>
      <c r="BF215" s="31"/>
      <c r="BG215" s="31"/>
      <c r="BH215" s="31"/>
      <c r="BI215" s="31"/>
      <c r="BJ215" s="31"/>
      <c r="BK215" s="31"/>
      <c r="BL215" s="31"/>
      <c r="BM215" s="31"/>
      <c r="BN215" s="31"/>
      <c r="BO215" s="31"/>
      <c r="BP215" s="31"/>
      <c r="BQ215" s="31"/>
      <c r="BR215" s="31"/>
      <c r="BS215" s="31"/>
      <c r="BT215" s="31"/>
      <c r="BU215" s="31"/>
      <c r="BV215" s="31"/>
      <c r="BW215" s="31"/>
      <c r="BX215" s="31"/>
      <c r="BY215" s="31"/>
      <c r="BZ215" s="31"/>
      <c r="CA215" s="31"/>
      <c r="CB215" s="31"/>
      <c r="CC215" s="31"/>
      <c r="CD215" s="31"/>
      <c r="CE215" s="31"/>
      <c r="CF215" s="31"/>
      <c r="CG215" s="31"/>
      <c r="CH215" s="31"/>
      <c r="CI215" s="31"/>
      <c r="CJ215" s="31"/>
      <c r="CK215" s="31"/>
      <c r="CL215" s="31"/>
      <c r="CM215" s="31"/>
      <c r="CN215" s="31"/>
      <c r="CO215" s="31">
        <v>1</v>
      </c>
      <c r="CP215" s="31"/>
      <c r="CQ215" s="31"/>
      <c r="CR215" s="31"/>
      <c r="CS215" s="31"/>
      <c r="CT215" s="31"/>
      <c r="CU215" s="31"/>
      <c r="CV215" s="31"/>
      <c r="CW215" s="31"/>
      <c r="CX215" s="31"/>
      <c r="CY215" s="31"/>
      <c r="CZ215" s="31"/>
      <c r="DA215" s="31"/>
      <c r="DB215" s="31"/>
      <c r="DC215" s="31"/>
      <c r="DD215" s="31"/>
      <c r="DE215" s="31"/>
      <c r="DF215" s="31"/>
      <c r="DG215" s="31"/>
      <c r="DH215" s="31"/>
      <c r="DI215" s="31"/>
      <c r="DJ215" s="31"/>
      <c r="DK215" s="31"/>
      <c r="DL215" s="31"/>
      <c r="DM215" s="31"/>
      <c r="DN215" s="31"/>
      <c r="DO215" s="31"/>
      <c r="DP215" s="31"/>
      <c r="DQ215" s="31"/>
      <c r="DR215" s="31"/>
      <c r="DS215" s="31"/>
      <c r="DT215" s="31"/>
      <c r="DU215" s="31"/>
      <c r="DV215" s="31"/>
      <c r="DW215" s="31"/>
      <c r="DX215" s="31"/>
      <c r="DY215" s="31"/>
      <c r="DZ215" s="31"/>
      <c r="EA215" s="31"/>
      <c r="EB215" s="31"/>
      <c r="EC215" s="31"/>
      <c r="ED215" s="31"/>
      <c r="EE215" s="31"/>
      <c r="EF215" s="31"/>
      <c r="EG215" s="31"/>
      <c r="EH215" s="31"/>
      <c r="EI215" s="31"/>
      <c r="EJ215" s="31"/>
      <c r="EK215" s="31"/>
      <c r="EL215" s="31"/>
      <c r="EM215" s="31"/>
      <c r="EN215" s="31"/>
      <c r="EO215" s="31"/>
      <c r="EP215" s="31"/>
      <c r="EQ215" s="31"/>
      <c r="ER215" s="31"/>
      <c r="ES215" s="31"/>
      <c r="ET215" s="31"/>
      <c r="EU215" s="31"/>
      <c r="EV215" s="31"/>
      <c r="EW215" s="31"/>
      <c r="EX215" s="31"/>
      <c r="EY215" s="31"/>
      <c r="EZ215" s="31"/>
      <c r="FA215" s="31"/>
      <c r="FB215" s="31"/>
      <c r="FC215" s="31"/>
      <c r="FD215" s="31"/>
      <c r="FE215" s="31"/>
      <c r="FF215" s="31"/>
      <c r="FG215" s="31"/>
      <c r="FH215" s="31"/>
      <c r="FI215" s="31"/>
      <c r="FJ215" s="31"/>
      <c r="FK215" s="31"/>
      <c r="FL215" s="31"/>
    </row>
    <row r="216" spans="1:168">
      <c r="A216" s="31"/>
      <c r="B216" s="28" t="str">
        <f>Produits!B215</f>
        <v>Sons et remoulages de blé dur</v>
      </c>
      <c r="C216" s="31"/>
      <c r="D216" s="31"/>
      <c r="E216" s="31"/>
      <c r="F216" s="31"/>
      <c r="G216" s="31"/>
      <c r="H216" s="31"/>
      <c r="I216" s="31"/>
      <c r="J216" s="31"/>
      <c r="K216" s="31"/>
      <c r="L216" s="31"/>
      <c r="M216" s="31"/>
      <c r="N216" s="31"/>
      <c r="O216" s="31"/>
      <c r="P216" s="31"/>
      <c r="Q216" s="31"/>
      <c r="R216" s="31"/>
      <c r="S216" s="31"/>
      <c r="T216" s="31"/>
      <c r="U216" s="31"/>
      <c r="V216" s="31"/>
      <c r="W216" s="31"/>
      <c r="X216" s="31"/>
      <c r="Y216" s="31"/>
      <c r="Z216" s="31"/>
      <c r="AA216" s="31"/>
      <c r="AB216" s="31"/>
      <c r="AC216" s="31"/>
      <c r="AD216" s="31"/>
      <c r="AE216" s="31"/>
      <c r="AF216" s="31"/>
      <c r="AG216" s="31"/>
      <c r="AH216" s="31"/>
      <c r="AI216" s="31"/>
      <c r="AJ216" s="31"/>
      <c r="AK216" s="31"/>
      <c r="AL216" s="31"/>
      <c r="AM216" s="31"/>
      <c r="AN216" s="31"/>
      <c r="AO216" s="31"/>
      <c r="AP216" s="31"/>
      <c r="AQ216" s="31"/>
      <c r="AR216" s="31"/>
      <c r="AS216" s="31"/>
      <c r="AT216" s="31"/>
      <c r="AU216" s="31"/>
      <c r="AV216" s="31"/>
      <c r="AW216" s="31"/>
      <c r="AX216" s="31"/>
      <c r="AY216" s="31"/>
      <c r="AZ216" s="31"/>
      <c r="BA216" s="31"/>
      <c r="BB216" s="31"/>
      <c r="BC216" s="31"/>
      <c r="BD216" s="31"/>
      <c r="BE216" s="31"/>
      <c r="BF216" s="31"/>
      <c r="BG216" s="31"/>
      <c r="BH216" s="31"/>
      <c r="BI216" s="31"/>
      <c r="BJ216" s="31"/>
      <c r="BK216" s="31"/>
      <c r="BL216" s="31"/>
      <c r="BM216" s="31"/>
      <c r="BN216" s="31"/>
      <c r="BO216" s="31"/>
      <c r="BP216" s="31"/>
      <c r="BQ216" s="31"/>
      <c r="BR216" s="31"/>
      <c r="BS216" s="31"/>
      <c r="BT216" s="31"/>
      <c r="BU216" s="31"/>
      <c r="BV216" s="31"/>
      <c r="BW216" s="31"/>
      <c r="BX216" s="31"/>
      <c r="BY216" s="31"/>
      <c r="BZ216" s="31"/>
      <c r="CA216" s="31"/>
      <c r="CB216" s="31"/>
      <c r="CC216" s="31"/>
      <c r="CD216" s="31"/>
      <c r="CE216" s="31"/>
      <c r="CF216" s="31"/>
      <c r="CG216" s="31"/>
      <c r="CH216" s="31"/>
      <c r="CI216" s="31"/>
      <c r="CJ216" s="31"/>
      <c r="CK216" s="31"/>
      <c r="CL216" s="31"/>
      <c r="CM216" s="31"/>
      <c r="CN216" s="31"/>
      <c r="CO216" s="31">
        <v>1</v>
      </c>
      <c r="CP216" s="31"/>
      <c r="CQ216" s="31"/>
      <c r="CR216" s="31"/>
      <c r="CS216" s="31"/>
      <c r="CT216" s="31"/>
      <c r="CU216" s="31"/>
      <c r="CV216" s="31"/>
      <c r="CW216" s="31"/>
      <c r="CX216" s="31"/>
      <c r="CY216" s="31"/>
      <c r="CZ216" s="31"/>
      <c r="DA216" s="31"/>
      <c r="DB216" s="31"/>
      <c r="DC216" s="31"/>
      <c r="DD216" s="31"/>
      <c r="DE216" s="31"/>
      <c r="DF216" s="31"/>
      <c r="DG216" s="31"/>
      <c r="DH216" s="31"/>
      <c r="DI216" s="31"/>
      <c r="DJ216" s="31"/>
      <c r="DK216" s="31"/>
      <c r="DL216" s="31"/>
      <c r="DM216" s="31"/>
      <c r="DN216" s="31"/>
      <c r="DO216" s="31"/>
      <c r="DP216" s="31"/>
      <c r="DQ216" s="31"/>
      <c r="DR216" s="31"/>
      <c r="DS216" s="31"/>
      <c r="DT216" s="31"/>
      <c r="DU216" s="31"/>
      <c r="DV216" s="31"/>
      <c r="DW216" s="31"/>
      <c r="DX216" s="31"/>
      <c r="DY216" s="31"/>
      <c r="DZ216" s="31"/>
      <c r="EA216" s="31"/>
      <c r="EB216" s="31"/>
      <c r="EC216" s="31"/>
      <c r="ED216" s="31"/>
      <c r="EE216" s="31"/>
      <c r="EF216" s="31"/>
      <c r="EG216" s="31"/>
      <c r="EH216" s="31"/>
      <c r="EI216" s="31"/>
      <c r="EJ216" s="31"/>
      <c r="EK216" s="31"/>
      <c r="EL216" s="31"/>
      <c r="EM216" s="31"/>
      <c r="EN216" s="31"/>
      <c r="EO216" s="31"/>
      <c r="EP216" s="31"/>
      <c r="EQ216" s="31"/>
      <c r="ER216" s="31"/>
      <c r="ES216" s="31"/>
      <c r="ET216" s="31"/>
      <c r="EU216" s="31"/>
      <c r="EV216" s="31"/>
      <c r="EW216" s="31"/>
      <c r="EX216" s="31"/>
      <c r="EY216" s="31"/>
      <c r="EZ216" s="31"/>
      <c r="FA216" s="31"/>
      <c r="FB216" s="31"/>
      <c r="FC216" s="31"/>
      <c r="FD216" s="31"/>
      <c r="FE216" s="31"/>
      <c r="FF216" s="31"/>
      <c r="FG216" s="31"/>
      <c r="FH216" s="31"/>
      <c r="FI216" s="31"/>
      <c r="FJ216" s="31"/>
      <c r="FK216" s="31"/>
      <c r="FL216" s="31"/>
    </row>
    <row r="217" spans="1:168">
      <c r="A217" s="31"/>
      <c r="B217" s="28" t="str">
        <f>Produits!B216</f>
        <v>Ecarts de nettoyage</v>
      </c>
      <c r="C217" s="31"/>
      <c r="D217" s="31"/>
      <c r="E217" s="31"/>
      <c r="F217" s="31"/>
      <c r="G217" s="31"/>
      <c r="H217" s="31"/>
      <c r="I217" s="31"/>
      <c r="J217" s="31"/>
      <c r="K217" s="31"/>
      <c r="L217" s="31"/>
      <c r="M217" s="31"/>
      <c r="N217" s="31"/>
      <c r="O217" s="31"/>
      <c r="P217" s="31"/>
      <c r="Q217" s="31"/>
      <c r="R217" s="31"/>
      <c r="S217" s="31"/>
      <c r="T217" s="31"/>
      <c r="U217" s="31"/>
      <c r="V217" s="31"/>
      <c r="W217" s="31"/>
      <c r="X217" s="31"/>
      <c r="Y217" s="31"/>
      <c r="Z217" s="31"/>
      <c r="AA217" s="31"/>
      <c r="AB217" s="31"/>
      <c r="AC217" s="31"/>
      <c r="AD217" s="31"/>
      <c r="AE217" s="31"/>
      <c r="AF217" s="31"/>
      <c r="AG217" s="31"/>
      <c r="AH217" s="31"/>
      <c r="AI217" s="31"/>
      <c r="AJ217" s="31"/>
      <c r="AK217" s="31"/>
      <c r="AL217" s="31"/>
      <c r="AM217" s="31"/>
      <c r="AN217" s="31"/>
      <c r="AO217" s="31"/>
      <c r="AP217" s="31"/>
      <c r="AQ217" s="31"/>
      <c r="AR217" s="31"/>
      <c r="AS217" s="31"/>
      <c r="AT217" s="31"/>
      <c r="AU217" s="31"/>
      <c r="AV217" s="31"/>
      <c r="AW217" s="31"/>
      <c r="AX217" s="31"/>
      <c r="AY217" s="31"/>
      <c r="AZ217" s="31"/>
      <c r="BA217" s="31"/>
      <c r="BB217" s="31"/>
      <c r="BC217" s="31"/>
      <c r="BD217" s="31"/>
      <c r="BE217" s="31"/>
      <c r="BF217" s="31"/>
      <c r="BG217" s="31"/>
      <c r="BH217" s="31"/>
      <c r="BI217" s="31"/>
      <c r="BJ217" s="31"/>
      <c r="BK217" s="31"/>
      <c r="BL217" s="31"/>
      <c r="BM217" s="31"/>
      <c r="BN217" s="31"/>
      <c r="BO217" s="31"/>
      <c r="BP217" s="31"/>
      <c r="BQ217" s="31"/>
      <c r="BR217" s="31"/>
      <c r="BS217" s="31"/>
      <c r="BT217" s="31"/>
      <c r="BU217" s="31"/>
      <c r="BV217" s="31"/>
      <c r="BW217" s="31"/>
      <c r="BX217" s="31"/>
      <c r="BY217" s="31"/>
      <c r="BZ217" s="31"/>
      <c r="CA217" s="31"/>
      <c r="CB217" s="31"/>
      <c r="CC217" s="31"/>
      <c r="CD217" s="31"/>
      <c r="CE217" s="31"/>
      <c r="CF217" s="31"/>
      <c r="CG217" s="31"/>
      <c r="CH217" s="31"/>
      <c r="CI217" s="31"/>
      <c r="CJ217" s="31"/>
      <c r="CK217" s="31"/>
      <c r="CL217" s="31"/>
      <c r="CM217" s="31"/>
      <c r="CN217" s="31"/>
      <c r="CO217" s="31">
        <v>1</v>
      </c>
      <c r="CP217" s="31"/>
      <c r="CQ217" s="31"/>
      <c r="CR217" s="31"/>
      <c r="CS217" s="31"/>
      <c r="CT217" s="31"/>
      <c r="CU217" s="31"/>
      <c r="CV217" s="31"/>
      <c r="CW217" s="31"/>
      <c r="CX217" s="31"/>
      <c r="CY217" s="31"/>
      <c r="CZ217" s="31"/>
      <c r="DA217" s="31"/>
      <c r="DB217" s="31"/>
      <c r="DC217" s="31"/>
      <c r="DD217" s="31"/>
      <c r="DE217" s="31"/>
      <c r="DF217" s="31"/>
      <c r="DG217" s="31"/>
      <c r="DH217" s="31"/>
      <c r="DI217" s="31"/>
      <c r="DJ217" s="31"/>
      <c r="DK217" s="31"/>
      <c r="DL217" s="31"/>
      <c r="DM217" s="31"/>
      <c r="DN217" s="31"/>
      <c r="DO217" s="31"/>
      <c r="DP217" s="31"/>
      <c r="DQ217" s="31"/>
      <c r="DR217" s="31"/>
      <c r="DS217" s="31"/>
      <c r="DT217" s="31"/>
      <c r="DU217" s="31"/>
      <c r="DV217" s="31"/>
      <c r="DW217" s="31"/>
      <c r="DX217" s="31"/>
      <c r="DY217" s="31"/>
      <c r="DZ217" s="31"/>
      <c r="EA217" s="31"/>
      <c r="EB217" s="31"/>
      <c r="EC217" s="31"/>
      <c r="ED217" s="31"/>
      <c r="EE217" s="31"/>
      <c r="EF217" s="31"/>
      <c r="EG217" s="31"/>
      <c r="EH217" s="31"/>
      <c r="EI217" s="31"/>
      <c r="EJ217" s="31"/>
      <c r="EK217" s="31"/>
      <c r="EL217" s="31"/>
      <c r="EM217" s="31"/>
      <c r="EN217" s="31"/>
      <c r="EO217" s="31"/>
      <c r="EP217" s="31"/>
      <c r="EQ217" s="31"/>
      <c r="ER217" s="31"/>
      <c r="ES217" s="31"/>
      <c r="ET217" s="31"/>
      <c r="EU217" s="31"/>
      <c r="EV217" s="31"/>
      <c r="EW217" s="31"/>
      <c r="EX217" s="31"/>
      <c r="EY217" s="31"/>
      <c r="EZ217" s="31"/>
      <c r="FA217" s="31"/>
      <c r="FB217" s="31"/>
      <c r="FC217" s="31"/>
      <c r="FD217" s="31"/>
      <c r="FE217" s="31"/>
      <c r="FF217" s="31"/>
      <c r="FG217" s="31"/>
      <c r="FH217" s="31"/>
      <c r="FI217" s="31"/>
      <c r="FJ217" s="31"/>
      <c r="FK217" s="31"/>
      <c r="FL217" s="31"/>
    </row>
    <row r="218" spans="1:168">
      <c r="A218" s="31"/>
      <c r="B218" s="28" t="str">
        <f>Produits!B217</f>
        <v>Pâtes et couscous</v>
      </c>
      <c r="C218" s="31"/>
      <c r="D218" s="31"/>
      <c r="E218" s="31"/>
      <c r="F218" s="31"/>
      <c r="G218" s="31"/>
      <c r="H218" s="31"/>
      <c r="I218" s="31"/>
      <c r="J218" s="31"/>
      <c r="K218" s="31"/>
      <c r="L218" s="31"/>
      <c r="M218" s="31"/>
      <c r="N218" s="31"/>
      <c r="O218" s="31"/>
      <c r="P218" s="31"/>
      <c r="Q218" s="31"/>
      <c r="R218" s="31"/>
      <c r="S218" s="31"/>
      <c r="T218" s="31"/>
      <c r="U218" s="31"/>
      <c r="V218" s="31"/>
      <c r="W218" s="31"/>
      <c r="X218" s="31"/>
      <c r="Y218" s="31"/>
      <c r="Z218" s="31"/>
      <c r="AA218" s="31"/>
      <c r="AB218" s="31"/>
      <c r="AC218" s="31"/>
      <c r="AD218" s="31"/>
      <c r="AE218" s="31"/>
      <c r="AF218" s="31"/>
      <c r="AG218" s="31"/>
      <c r="AH218" s="31"/>
      <c r="AI218" s="31"/>
      <c r="AJ218" s="31"/>
      <c r="AK218" s="31"/>
      <c r="AL218" s="31"/>
      <c r="AM218" s="31"/>
      <c r="AN218" s="31"/>
      <c r="AO218" s="31"/>
      <c r="AP218" s="31"/>
      <c r="AQ218" s="31"/>
      <c r="AR218" s="31"/>
      <c r="AS218" s="31"/>
      <c r="AT218" s="31"/>
      <c r="AU218" s="31"/>
      <c r="AV218" s="31"/>
      <c r="AW218" s="31"/>
      <c r="AX218" s="31"/>
      <c r="AY218" s="31"/>
      <c r="AZ218" s="31"/>
      <c r="BA218" s="31"/>
      <c r="BB218" s="31"/>
      <c r="BC218" s="31"/>
      <c r="BD218" s="31"/>
      <c r="BE218" s="31"/>
      <c r="BF218" s="31"/>
      <c r="BG218" s="31"/>
      <c r="BH218" s="31"/>
      <c r="BI218" s="31"/>
      <c r="BJ218" s="31"/>
      <c r="BK218" s="31"/>
      <c r="BL218" s="31"/>
      <c r="BM218" s="31"/>
      <c r="BN218" s="31"/>
      <c r="BO218" s="31"/>
      <c r="BP218" s="31"/>
      <c r="BQ218" s="31"/>
      <c r="BR218" s="31"/>
      <c r="BS218" s="31"/>
      <c r="BT218" s="31"/>
      <c r="BU218" s="31"/>
      <c r="BV218" s="31"/>
      <c r="BW218" s="31"/>
      <c r="BX218" s="31"/>
      <c r="BY218" s="31"/>
      <c r="BZ218" s="31"/>
      <c r="CA218" s="31"/>
      <c r="CB218" s="31"/>
      <c r="CC218" s="31"/>
      <c r="CD218" s="31"/>
      <c r="CE218" s="31"/>
      <c r="CF218" s="31"/>
      <c r="CG218" s="31"/>
      <c r="CH218" s="31"/>
      <c r="CI218" s="31"/>
      <c r="CJ218" s="31"/>
      <c r="CK218" s="31"/>
      <c r="CL218" s="31"/>
      <c r="CM218" s="31"/>
      <c r="CN218" s="31"/>
      <c r="CO218" s="31"/>
      <c r="CP218" s="31">
        <v>1</v>
      </c>
      <c r="CQ218" s="31"/>
      <c r="CR218" s="31"/>
      <c r="CS218" s="31"/>
      <c r="CT218" s="31"/>
      <c r="CU218" s="31"/>
      <c r="CV218" s="31"/>
      <c r="CW218" s="31"/>
      <c r="CX218" s="31"/>
      <c r="CY218" s="31"/>
      <c r="CZ218" s="31"/>
      <c r="DA218" s="31"/>
      <c r="DB218" s="31"/>
      <c r="DC218" s="31"/>
      <c r="DD218" s="31"/>
      <c r="DE218" s="31"/>
      <c r="DF218" s="31"/>
      <c r="DG218" s="31"/>
      <c r="DH218" s="31"/>
      <c r="DI218" s="31"/>
      <c r="DJ218" s="31"/>
      <c r="DK218" s="31"/>
      <c r="DL218" s="31"/>
      <c r="DM218" s="31"/>
      <c r="DN218" s="31"/>
      <c r="DO218" s="31"/>
      <c r="DP218" s="31"/>
      <c r="DQ218" s="31"/>
      <c r="DR218" s="31"/>
      <c r="DS218" s="31"/>
      <c r="DT218" s="31"/>
      <c r="DU218" s="31"/>
      <c r="DV218" s="31"/>
      <c r="DW218" s="31"/>
      <c r="DX218" s="31"/>
      <c r="DY218" s="31"/>
      <c r="DZ218" s="31"/>
      <c r="EA218" s="31"/>
      <c r="EB218" s="31"/>
      <c r="EC218" s="31"/>
      <c r="ED218" s="31"/>
      <c r="EE218" s="31"/>
      <c r="EF218" s="31"/>
      <c r="EG218" s="31"/>
      <c r="EH218" s="31"/>
      <c r="EI218" s="31"/>
      <c r="EJ218" s="31"/>
      <c r="EK218" s="31"/>
      <c r="EL218" s="31"/>
      <c r="EM218" s="31"/>
      <c r="EN218" s="31"/>
      <c r="EO218" s="31"/>
      <c r="EP218" s="31"/>
      <c r="EQ218" s="31"/>
      <c r="ER218" s="31"/>
      <c r="ES218" s="31"/>
      <c r="ET218" s="31"/>
      <c r="EU218" s="31"/>
      <c r="EV218" s="31"/>
      <c r="EW218" s="31"/>
      <c r="EX218" s="31"/>
      <c r="EY218" s="31"/>
      <c r="EZ218" s="31"/>
      <c r="FA218" s="31"/>
      <c r="FB218" s="31"/>
      <c r="FC218" s="31"/>
      <c r="FD218" s="31"/>
      <c r="FE218" s="31"/>
      <c r="FF218" s="31"/>
      <c r="FG218" s="31"/>
      <c r="FH218" s="31"/>
      <c r="FI218" s="31"/>
      <c r="FJ218" s="31"/>
      <c r="FK218" s="31"/>
      <c r="FL218" s="31">
        <v>1</v>
      </c>
    </row>
    <row r="219" spans="1:168">
      <c r="A219" s="31"/>
      <c r="B219" s="28" t="str">
        <f>Produits!B218</f>
        <v>Pâtes alimentaires sèches non préparées</v>
      </c>
      <c r="C219" s="31"/>
      <c r="D219" s="31"/>
      <c r="E219" s="31"/>
      <c r="F219" s="31"/>
      <c r="G219" s="31"/>
      <c r="H219" s="31"/>
      <c r="I219" s="31"/>
      <c r="J219" s="31"/>
      <c r="K219" s="31"/>
      <c r="L219" s="31"/>
      <c r="M219" s="31"/>
      <c r="N219" s="31"/>
      <c r="O219" s="31"/>
      <c r="P219" s="31"/>
      <c r="Q219" s="31"/>
      <c r="R219" s="31"/>
      <c r="S219" s="31"/>
      <c r="T219" s="31"/>
      <c r="U219" s="31"/>
      <c r="V219" s="31"/>
      <c r="W219" s="31"/>
      <c r="X219" s="31"/>
      <c r="Y219" s="31"/>
      <c r="Z219" s="31"/>
      <c r="AA219" s="31"/>
      <c r="AB219" s="31"/>
      <c r="AC219" s="31"/>
      <c r="AD219" s="31"/>
      <c r="AE219" s="31"/>
      <c r="AF219" s="31"/>
      <c r="AG219" s="31"/>
      <c r="AH219" s="31"/>
      <c r="AI219" s="31"/>
      <c r="AJ219" s="31"/>
      <c r="AK219" s="31"/>
      <c r="AL219" s="31"/>
      <c r="AM219" s="31"/>
      <c r="AN219" s="31"/>
      <c r="AO219" s="31"/>
      <c r="AP219" s="31"/>
      <c r="AQ219" s="31"/>
      <c r="AR219" s="31"/>
      <c r="AS219" s="31"/>
      <c r="AT219" s="31"/>
      <c r="AU219" s="31"/>
      <c r="AV219" s="31"/>
      <c r="AW219" s="31"/>
      <c r="AX219" s="31"/>
      <c r="AY219" s="31"/>
      <c r="AZ219" s="31"/>
      <c r="BA219" s="31"/>
      <c r="BB219" s="31"/>
      <c r="BC219" s="31"/>
      <c r="BD219" s="31"/>
      <c r="BE219" s="31"/>
      <c r="BF219" s="31"/>
      <c r="BG219" s="31"/>
      <c r="BH219" s="31"/>
      <c r="BI219" s="31"/>
      <c r="BJ219" s="31"/>
      <c r="BK219" s="31"/>
      <c r="BL219" s="31"/>
      <c r="BM219" s="31"/>
      <c r="BN219" s="31"/>
      <c r="BO219" s="31"/>
      <c r="BP219" s="31"/>
      <c r="BQ219" s="31"/>
      <c r="BR219" s="31"/>
      <c r="BS219" s="31"/>
      <c r="BT219" s="31"/>
      <c r="BU219" s="31"/>
      <c r="BV219" s="31"/>
      <c r="BW219" s="31"/>
      <c r="BX219" s="31"/>
      <c r="BY219" s="31"/>
      <c r="BZ219" s="31"/>
      <c r="CA219" s="31"/>
      <c r="CB219" s="31"/>
      <c r="CC219" s="31"/>
      <c r="CD219" s="31"/>
      <c r="CE219" s="31"/>
      <c r="CF219" s="31"/>
      <c r="CG219" s="31"/>
      <c r="CH219" s="31"/>
      <c r="CI219" s="31"/>
      <c r="CJ219" s="31"/>
      <c r="CK219" s="31"/>
      <c r="CL219" s="31"/>
      <c r="CM219" s="31"/>
      <c r="CN219" s="31"/>
      <c r="CO219" s="31"/>
      <c r="CP219" s="31">
        <v>1</v>
      </c>
      <c r="CQ219" s="31"/>
      <c r="CR219" s="31"/>
      <c r="CS219" s="31"/>
      <c r="CT219" s="31"/>
      <c r="CU219" s="31"/>
      <c r="CV219" s="31"/>
      <c r="CW219" s="31"/>
      <c r="CX219" s="31"/>
      <c r="CY219" s="31"/>
      <c r="CZ219" s="31"/>
      <c r="DA219" s="31"/>
      <c r="DB219" s="31"/>
      <c r="DC219" s="31"/>
      <c r="DD219" s="31"/>
      <c r="DE219" s="31"/>
      <c r="DF219" s="31"/>
      <c r="DG219" s="31"/>
      <c r="DH219" s="31"/>
      <c r="DI219" s="31"/>
      <c r="DJ219" s="31"/>
      <c r="DK219" s="31"/>
      <c r="DL219" s="31"/>
      <c r="DM219" s="31"/>
      <c r="DN219" s="31"/>
      <c r="DO219" s="31"/>
      <c r="DP219" s="31"/>
      <c r="DQ219" s="31"/>
      <c r="DR219" s="31"/>
      <c r="DS219" s="31"/>
      <c r="DT219" s="31"/>
      <c r="DU219" s="31"/>
      <c r="DV219" s="31"/>
      <c r="DW219" s="31"/>
      <c r="DX219" s="31"/>
      <c r="DY219" s="31"/>
      <c r="DZ219" s="31"/>
      <c r="EA219" s="31"/>
      <c r="EB219" s="31"/>
      <c r="EC219" s="31"/>
      <c r="ED219" s="31"/>
      <c r="EE219" s="31"/>
      <c r="EF219" s="31"/>
      <c r="EG219" s="31"/>
      <c r="EH219" s="31"/>
      <c r="EI219" s="31"/>
      <c r="EJ219" s="31"/>
      <c r="EK219" s="31"/>
      <c r="EL219" s="31"/>
      <c r="EM219" s="31"/>
      <c r="EN219" s="31"/>
      <c r="EO219" s="31"/>
      <c r="EP219" s="31"/>
      <c r="EQ219" s="31"/>
      <c r="ER219" s="31"/>
      <c r="ES219" s="31"/>
      <c r="ET219" s="31"/>
      <c r="EU219" s="31"/>
      <c r="EV219" s="31"/>
      <c r="EW219" s="31"/>
      <c r="EX219" s="31"/>
      <c r="EY219" s="31"/>
      <c r="EZ219" s="31"/>
      <c r="FA219" s="31"/>
      <c r="FB219" s="31"/>
      <c r="FC219" s="31"/>
      <c r="FD219" s="31"/>
      <c r="FE219" s="31"/>
      <c r="FF219" s="31"/>
      <c r="FG219" s="31"/>
      <c r="FH219" s="31"/>
      <c r="FI219" s="31"/>
      <c r="FJ219" s="31"/>
      <c r="FK219" s="31"/>
      <c r="FL219" s="31">
        <v>1</v>
      </c>
    </row>
    <row r="220" spans="1:168">
      <c r="A220" s="31"/>
      <c r="B220" s="28" t="str">
        <f>Produits!B219</f>
        <v>Couscous non préparé</v>
      </c>
      <c r="C220" s="31"/>
      <c r="D220" s="31"/>
      <c r="E220" s="31"/>
      <c r="F220" s="31"/>
      <c r="G220" s="31"/>
      <c r="H220" s="31"/>
      <c r="I220" s="31"/>
      <c r="J220" s="31"/>
      <c r="K220" s="31"/>
      <c r="L220" s="31"/>
      <c r="M220" s="31"/>
      <c r="N220" s="31"/>
      <c r="O220" s="31"/>
      <c r="P220" s="31"/>
      <c r="Q220" s="31"/>
      <c r="R220" s="31"/>
      <c r="S220" s="31"/>
      <c r="T220" s="31"/>
      <c r="U220" s="31"/>
      <c r="V220" s="31"/>
      <c r="W220" s="31"/>
      <c r="X220" s="31"/>
      <c r="Y220" s="31"/>
      <c r="Z220" s="31"/>
      <c r="AA220" s="31"/>
      <c r="AB220" s="31"/>
      <c r="AC220" s="31"/>
      <c r="AD220" s="31"/>
      <c r="AE220" s="31"/>
      <c r="AF220" s="31"/>
      <c r="AG220" s="31"/>
      <c r="AH220" s="31"/>
      <c r="AI220" s="31"/>
      <c r="AJ220" s="31"/>
      <c r="AK220" s="31"/>
      <c r="AL220" s="31"/>
      <c r="AM220" s="31"/>
      <c r="AN220" s="31"/>
      <c r="AO220" s="31"/>
      <c r="AP220" s="31"/>
      <c r="AQ220" s="31"/>
      <c r="AR220" s="31"/>
      <c r="AS220" s="31"/>
      <c r="AT220" s="31"/>
      <c r="AU220" s="31"/>
      <c r="AV220" s="31"/>
      <c r="AW220" s="31"/>
      <c r="AX220" s="31"/>
      <c r="AY220" s="31"/>
      <c r="AZ220" s="31"/>
      <c r="BA220" s="31"/>
      <c r="BB220" s="31"/>
      <c r="BC220" s="31"/>
      <c r="BD220" s="31"/>
      <c r="BE220" s="31"/>
      <c r="BF220" s="31"/>
      <c r="BG220" s="31"/>
      <c r="BH220" s="31"/>
      <c r="BI220" s="31"/>
      <c r="BJ220" s="31"/>
      <c r="BK220" s="31"/>
      <c r="BL220" s="31"/>
      <c r="BM220" s="31"/>
      <c r="BN220" s="31"/>
      <c r="BO220" s="31"/>
      <c r="BP220" s="31"/>
      <c r="BQ220" s="31"/>
      <c r="BR220" s="31"/>
      <c r="BS220" s="31"/>
      <c r="BT220" s="31"/>
      <c r="BU220" s="31"/>
      <c r="BV220" s="31"/>
      <c r="BW220" s="31"/>
      <c r="BX220" s="31"/>
      <c r="BY220" s="31"/>
      <c r="BZ220" s="31"/>
      <c r="CA220" s="31"/>
      <c r="CB220" s="31"/>
      <c r="CC220" s="31"/>
      <c r="CD220" s="31"/>
      <c r="CE220" s="31"/>
      <c r="CF220" s="31"/>
      <c r="CG220" s="31"/>
      <c r="CH220" s="31"/>
      <c r="CI220" s="31"/>
      <c r="CJ220" s="31"/>
      <c r="CK220" s="31"/>
      <c r="CL220" s="31"/>
      <c r="CM220" s="31"/>
      <c r="CN220" s="31"/>
      <c r="CO220" s="31"/>
      <c r="CP220" s="31">
        <v>1</v>
      </c>
      <c r="CQ220" s="31"/>
      <c r="CR220" s="31"/>
      <c r="CS220" s="31"/>
      <c r="CT220" s="31"/>
      <c r="CU220" s="31"/>
      <c r="CV220" s="31"/>
      <c r="CW220" s="31"/>
      <c r="CX220" s="31"/>
      <c r="CY220" s="31"/>
      <c r="CZ220" s="31"/>
      <c r="DA220" s="31"/>
      <c r="DB220" s="31"/>
      <c r="DC220" s="31"/>
      <c r="DD220" s="31"/>
      <c r="DE220" s="31"/>
      <c r="DF220" s="31"/>
      <c r="DG220" s="31"/>
      <c r="DH220" s="31"/>
      <c r="DI220" s="31"/>
      <c r="DJ220" s="31"/>
      <c r="DK220" s="31"/>
      <c r="DL220" s="31"/>
      <c r="DM220" s="31"/>
      <c r="DN220" s="31"/>
      <c r="DO220" s="31"/>
      <c r="DP220" s="31"/>
      <c r="DQ220" s="31"/>
      <c r="DR220" s="31"/>
      <c r="DS220" s="31"/>
      <c r="DT220" s="31"/>
      <c r="DU220" s="31"/>
      <c r="DV220" s="31"/>
      <c r="DW220" s="31"/>
      <c r="DX220" s="31"/>
      <c r="DY220" s="31"/>
      <c r="DZ220" s="31"/>
      <c r="EA220" s="31"/>
      <c r="EB220" s="31"/>
      <c r="EC220" s="31"/>
      <c r="ED220" s="31"/>
      <c r="EE220" s="31"/>
      <c r="EF220" s="31"/>
      <c r="EG220" s="31"/>
      <c r="EH220" s="31"/>
      <c r="EI220" s="31"/>
      <c r="EJ220" s="31"/>
      <c r="EK220" s="31"/>
      <c r="EL220" s="31"/>
      <c r="EM220" s="31"/>
      <c r="EN220" s="31"/>
      <c r="EO220" s="31"/>
      <c r="EP220" s="31"/>
      <c r="EQ220" s="31"/>
      <c r="ER220" s="31"/>
      <c r="ES220" s="31"/>
      <c r="ET220" s="31"/>
      <c r="EU220" s="31"/>
      <c r="EV220" s="31"/>
      <c r="EW220" s="31"/>
      <c r="EX220" s="31"/>
      <c r="EY220" s="31"/>
      <c r="EZ220" s="31"/>
      <c r="FA220" s="31"/>
      <c r="FB220" s="31"/>
      <c r="FC220" s="31"/>
      <c r="FD220" s="31"/>
      <c r="FE220" s="31"/>
      <c r="FF220" s="31"/>
      <c r="FG220" s="31"/>
      <c r="FH220" s="31"/>
      <c r="FI220" s="31"/>
      <c r="FJ220" s="31"/>
      <c r="FK220" s="31"/>
      <c r="FL220" s="31">
        <v>1</v>
      </c>
    </row>
    <row r="221" spans="1:168">
      <c r="A221" s="31"/>
      <c r="B221" s="28" t="str">
        <f>Produits!B220</f>
        <v>Coproduits de Fab. de pâtes et couscous</v>
      </c>
      <c r="C221" s="31"/>
      <c r="D221" s="31"/>
      <c r="E221" s="31"/>
      <c r="F221" s="31"/>
      <c r="G221" s="31"/>
      <c r="H221" s="31"/>
      <c r="I221" s="31"/>
      <c r="J221" s="31"/>
      <c r="K221" s="31"/>
      <c r="L221" s="31"/>
      <c r="M221" s="31"/>
      <c r="N221" s="31"/>
      <c r="O221" s="31"/>
      <c r="P221" s="31"/>
      <c r="Q221" s="31"/>
      <c r="R221" s="31"/>
      <c r="S221" s="31"/>
      <c r="T221" s="31"/>
      <c r="U221" s="31"/>
      <c r="V221" s="31"/>
      <c r="W221" s="31"/>
      <c r="X221" s="31"/>
      <c r="Y221" s="31"/>
      <c r="Z221" s="31"/>
      <c r="AA221" s="31"/>
      <c r="AB221" s="31"/>
      <c r="AC221" s="31"/>
      <c r="AD221" s="31"/>
      <c r="AE221" s="31"/>
      <c r="AF221" s="31"/>
      <c r="AG221" s="31"/>
      <c r="AH221" s="31"/>
      <c r="AI221" s="31"/>
      <c r="AJ221" s="31"/>
      <c r="AK221" s="31"/>
      <c r="AL221" s="31"/>
      <c r="AM221" s="31"/>
      <c r="AN221" s="31"/>
      <c r="AO221" s="31"/>
      <c r="AP221" s="31"/>
      <c r="AQ221" s="31"/>
      <c r="AR221" s="31"/>
      <c r="AS221" s="31"/>
      <c r="AT221" s="31"/>
      <c r="AU221" s="31"/>
      <c r="AV221" s="31"/>
      <c r="AW221" s="31"/>
      <c r="AX221" s="31"/>
      <c r="AY221" s="31"/>
      <c r="AZ221" s="31"/>
      <c r="BA221" s="31"/>
      <c r="BB221" s="31"/>
      <c r="BC221" s="31"/>
      <c r="BD221" s="31"/>
      <c r="BE221" s="31"/>
      <c r="BF221" s="31"/>
      <c r="BG221" s="31"/>
      <c r="BH221" s="31"/>
      <c r="BI221" s="31"/>
      <c r="BJ221" s="31"/>
      <c r="BK221" s="31"/>
      <c r="BL221" s="31"/>
      <c r="BM221" s="31"/>
      <c r="BN221" s="31"/>
      <c r="BO221" s="31"/>
      <c r="BP221" s="31"/>
      <c r="BQ221" s="31"/>
      <c r="BR221" s="31"/>
      <c r="BS221" s="31"/>
      <c r="BT221" s="31"/>
      <c r="BU221" s="31"/>
      <c r="BV221" s="31"/>
      <c r="BW221" s="31"/>
      <c r="BX221" s="31"/>
      <c r="BY221" s="31"/>
      <c r="BZ221" s="31"/>
      <c r="CA221" s="31"/>
      <c r="CB221" s="31"/>
      <c r="CC221" s="31"/>
      <c r="CD221" s="31"/>
      <c r="CE221" s="31"/>
      <c r="CF221" s="31"/>
      <c r="CG221" s="31"/>
      <c r="CH221" s="31"/>
      <c r="CI221" s="31"/>
      <c r="CJ221" s="31"/>
      <c r="CK221" s="31"/>
      <c r="CL221" s="31"/>
      <c r="CM221" s="31"/>
      <c r="CN221" s="31"/>
      <c r="CO221" s="31"/>
      <c r="CP221" s="31">
        <v>1</v>
      </c>
      <c r="CQ221" s="31"/>
      <c r="CR221" s="31"/>
      <c r="CS221" s="31"/>
      <c r="CT221" s="31"/>
      <c r="CU221" s="31"/>
      <c r="CV221" s="31"/>
      <c r="CW221" s="31"/>
      <c r="CX221" s="31"/>
      <c r="CY221" s="31"/>
      <c r="CZ221" s="31"/>
      <c r="DA221" s="31"/>
      <c r="DB221" s="31"/>
      <c r="DC221" s="31"/>
      <c r="DD221" s="31"/>
      <c r="DE221" s="31"/>
      <c r="DF221" s="31"/>
      <c r="DG221" s="31"/>
      <c r="DH221" s="31"/>
      <c r="DI221" s="31"/>
      <c r="DJ221" s="31"/>
      <c r="DK221" s="31"/>
      <c r="DL221" s="31"/>
      <c r="DM221" s="31"/>
      <c r="DN221" s="31"/>
      <c r="DO221" s="31"/>
      <c r="DP221" s="31"/>
      <c r="DQ221" s="31"/>
      <c r="DR221" s="31"/>
      <c r="DS221" s="31"/>
      <c r="DT221" s="31"/>
      <c r="DU221" s="31"/>
      <c r="DV221" s="31"/>
      <c r="DW221" s="31"/>
      <c r="DX221" s="31"/>
      <c r="DY221" s="31"/>
      <c r="DZ221" s="31"/>
      <c r="EA221" s="31"/>
      <c r="EB221" s="31"/>
      <c r="EC221" s="31"/>
      <c r="ED221" s="31"/>
      <c r="EE221" s="31"/>
      <c r="EF221" s="31"/>
      <c r="EG221" s="31"/>
      <c r="EH221" s="31"/>
      <c r="EI221" s="31"/>
      <c r="EJ221" s="31"/>
      <c r="EK221" s="31"/>
      <c r="EL221" s="31"/>
      <c r="EM221" s="31"/>
      <c r="EN221" s="31"/>
      <c r="EO221" s="31"/>
      <c r="EP221" s="31"/>
      <c r="EQ221" s="31"/>
      <c r="ER221" s="31"/>
      <c r="ES221" s="31"/>
      <c r="ET221" s="31"/>
      <c r="EU221" s="31"/>
      <c r="EV221" s="31"/>
      <c r="EW221" s="31"/>
      <c r="EX221" s="31"/>
      <c r="EY221" s="31"/>
      <c r="EZ221" s="31"/>
      <c r="FA221" s="31"/>
      <c r="FB221" s="31"/>
      <c r="FC221" s="31"/>
      <c r="FD221" s="31"/>
      <c r="FE221" s="31"/>
      <c r="FF221" s="31"/>
      <c r="FG221" s="31"/>
      <c r="FH221" s="31"/>
      <c r="FI221" s="31"/>
      <c r="FJ221" s="31"/>
      <c r="FK221" s="31"/>
      <c r="FL221" s="31"/>
    </row>
    <row r="222" spans="1:168">
      <c r="A222" s="31"/>
      <c r="B222" s="28" t="str">
        <f>Produits!B221</f>
        <v>Coproduits humides</v>
      </c>
      <c r="C222" s="31"/>
      <c r="D222" s="31"/>
      <c r="E222" s="31"/>
      <c r="F222" s="31"/>
      <c r="G222" s="31"/>
      <c r="H222" s="31"/>
      <c r="I222" s="31"/>
      <c r="J222" s="31"/>
      <c r="K222" s="31"/>
      <c r="L222" s="31"/>
      <c r="M222" s="31"/>
      <c r="N222" s="31"/>
      <c r="O222" s="31"/>
      <c r="P222" s="31"/>
      <c r="Q222" s="31"/>
      <c r="R222" s="31"/>
      <c r="S222" s="31"/>
      <c r="T222" s="31"/>
      <c r="U222" s="31"/>
      <c r="V222" s="31"/>
      <c r="W222" s="31"/>
      <c r="X222" s="31"/>
      <c r="Y222" s="31"/>
      <c r="Z222" s="31"/>
      <c r="AA222" s="31"/>
      <c r="AB222" s="31"/>
      <c r="AC222" s="31"/>
      <c r="AD222" s="31"/>
      <c r="AE222" s="31"/>
      <c r="AF222" s="31"/>
      <c r="AG222" s="31"/>
      <c r="AH222" s="31"/>
      <c r="AI222" s="31"/>
      <c r="AJ222" s="31"/>
      <c r="AK222" s="31"/>
      <c r="AL222" s="31"/>
      <c r="AM222" s="31"/>
      <c r="AN222" s="31"/>
      <c r="AO222" s="31"/>
      <c r="AP222" s="31"/>
      <c r="AQ222" s="31"/>
      <c r="AR222" s="31"/>
      <c r="AS222" s="31"/>
      <c r="AT222" s="31"/>
      <c r="AU222" s="31"/>
      <c r="AV222" s="31"/>
      <c r="AW222" s="31"/>
      <c r="AX222" s="31"/>
      <c r="AY222" s="31"/>
      <c r="AZ222" s="31"/>
      <c r="BA222" s="31"/>
      <c r="BB222" s="31"/>
      <c r="BC222" s="31"/>
      <c r="BD222" s="31"/>
      <c r="BE222" s="31"/>
      <c r="BF222" s="31"/>
      <c r="BG222" s="31"/>
      <c r="BH222" s="31"/>
      <c r="BI222" s="31"/>
      <c r="BJ222" s="31"/>
      <c r="BK222" s="31"/>
      <c r="BL222" s="31"/>
      <c r="BM222" s="31"/>
      <c r="BN222" s="31"/>
      <c r="BO222" s="31"/>
      <c r="BP222" s="31"/>
      <c r="BQ222" s="31"/>
      <c r="BR222" s="31"/>
      <c r="BS222" s="31"/>
      <c r="BT222" s="31"/>
      <c r="BU222" s="31"/>
      <c r="BV222" s="31"/>
      <c r="BW222" s="31"/>
      <c r="BX222" s="31"/>
      <c r="BY222" s="31"/>
      <c r="BZ222" s="31"/>
      <c r="CA222" s="31"/>
      <c r="CB222" s="31"/>
      <c r="CC222" s="31"/>
      <c r="CD222" s="31"/>
      <c r="CE222" s="31"/>
      <c r="CF222" s="31"/>
      <c r="CG222" s="31"/>
      <c r="CH222" s="31"/>
      <c r="CI222" s="31"/>
      <c r="CJ222" s="31"/>
      <c r="CK222" s="31"/>
      <c r="CL222" s="31"/>
      <c r="CM222" s="31"/>
      <c r="CN222" s="31"/>
      <c r="CO222" s="31"/>
      <c r="CP222" s="31">
        <v>1</v>
      </c>
      <c r="CQ222" s="31"/>
      <c r="CR222" s="31"/>
      <c r="CS222" s="31"/>
      <c r="CT222" s="31"/>
      <c r="CU222" s="31"/>
      <c r="CV222" s="31"/>
      <c r="CW222" s="31"/>
      <c r="CX222" s="31"/>
      <c r="CY222" s="31"/>
      <c r="CZ222" s="31"/>
      <c r="DA222" s="31"/>
      <c r="DB222" s="31"/>
      <c r="DC222" s="31"/>
      <c r="DD222" s="31"/>
      <c r="DE222" s="31"/>
      <c r="DF222" s="31"/>
      <c r="DG222" s="31"/>
      <c r="DH222" s="31"/>
      <c r="DI222" s="31"/>
      <c r="DJ222" s="31"/>
      <c r="DK222" s="31"/>
      <c r="DL222" s="31"/>
      <c r="DM222" s="31"/>
      <c r="DN222" s="31"/>
      <c r="DO222" s="31"/>
      <c r="DP222" s="31"/>
      <c r="DQ222" s="31"/>
      <c r="DR222" s="31"/>
      <c r="DS222" s="31"/>
      <c r="DT222" s="31"/>
      <c r="DU222" s="31"/>
      <c r="DV222" s="31"/>
      <c r="DW222" s="31"/>
      <c r="DX222" s="31"/>
      <c r="DY222" s="31"/>
      <c r="DZ222" s="31"/>
      <c r="EA222" s="31"/>
      <c r="EB222" s="31"/>
      <c r="EC222" s="31"/>
      <c r="ED222" s="31"/>
      <c r="EE222" s="31"/>
      <c r="EF222" s="31"/>
      <c r="EG222" s="31"/>
      <c r="EH222" s="31"/>
      <c r="EI222" s="31"/>
      <c r="EJ222" s="31"/>
      <c r="EK222" s="31"/>
      <c r="EL222" s="31"/>
      <c r="EM222" s="31"/>
      <c r="EN222" s="31"/>
      <c r="EO222" s="31"/>
      <c r="EP222" s="31"/>
      <c r="EQ222" s="31"/>
      <c r="ER222" s="31"/>
      <c r="ES222" s="31"/>
      <c r="ET222" s="31"/>
      <c r="EU222" s="31"/>
      <c r="EV222" s="31"/>
      <c r="EW222" s="31"/>
      <c r="EX222" s="31"/>
      <c r="EY222" s="31"/>
      <c r="EZ222" s="31"/>
      <c r="FA222" s="31"/>
      <c r="FB222" s="31"/>
      <c r="FC222" s="31"/>
      <c r="FD222" s="31"/>
      <c r="FE222" s="31"/>
      <c r="FF222" s="31"/>
      <c r="FG222" s="31"/>
      <c r="FH222" s="31"/>
      <c r="FI222" s="31"/>
      <c r="FJ222" s="31"/>
      <c r="FK222" s="31"/>
      <c r="FL222" s="31"/>
    </row>
    <row r="223" spans="1:168">
      <c r="A223" s="31"/>
      <c r="B223" s="28" t="str">
        <f>Produits!B222</f>
        <v>Coproduits secs</v>
      </c>
      <c r="C223" s="31"/>
      <c r="D223" s="31"/>
      <c r="E223" s="31"/>
      <c r="F223" s="31"/>
      <c r="G223" s="31"/>
      <c r="H223" s="31"/>
      <c r="I223" s="31"/>
      <c r="J223" s="31"/>
      <c r="K223" s="31"/>
      <c r="L223" s="31"/>
      <c r="M223" s="31"/>
      <c r="N223" s="31"/>
      <c r="O223" s="31"/>
      <c r="P223" s="31"/>
      <c r="Q223" s="31"/>
      <c r="R223" s="31"/>
      <c r="S223" s="31"/>
      <c r="T223" s="31"/>
      <c r="U223" s="31"/>
      <c r="V223" s="31"/>
      <c r="W223" s="31"/>
      <c r="X223" s="31"/>
      <c r="Y223" s="31"/>
      <c r="Z223" s="31"/>
      <c r="AA223" s="31"/>
      <c r="AB223" s="31"/>
      <c r="AC223" s="31"/>
      <c r="AD223" s="31"/>
      <c r="AE223" s="31"/>
      <c r="AF223" s="31"/>
      <c r="AG223" s="31"/>
      <c r="AH223" s="31"/>
      <c r="AI223" s="31"/>
      <c r="AJ223" s="31"/>
      <c r="AK223" s="31"/>
      <c r="AL223" s="31"/>
      <c r="AM223" s="31"/>
      <c r="AN223" s="31"/>
      <c r="AO223" s="31"/>
      <c r="AP223" s="31"/>
      <c r="AQ223" s="31"/>
      <c r="AR223" s="31"/>
      <c r="AS223" s="31"/>
      <c r="AT223" s="31"/>
      <c r="AU223" s="31"/>
      <c r="AV223" s="31"/>
      <c r="AW223" s="31"/>
      <c r="AX223" s="31"/>
      <c r="AY223" s="31"/>
      <c r="AZ223" s="31"/>
      <c r="BA223" s="31"/>
      <c r="BB223" s="31"/>
      <c r="BC223" s="31"/>
      <c r="BD223" s="31"/>
      <c r="BE223" s="31"/>
      <c r="BF223" s="31"/>
      <c r="BG223" s="31"/>
      <c r="BH223" s="31"/>
      <c r="BI223" s="31"/>
      <c r="BJ223" s="31"/>
      <c r="BK223" s="31"/>
      <c r="BL223" s="31"/>
      <c r="BM223" s="31"/>
      <c r="BN223" s="31"/>
      <c r="BO223" s="31"/>
      <c r="BP223" s="31"/>
      <c r="BQ223" s="31"/>
      <c r="BR223" s="31"/>
      <c r="BS223" s="31"/>
      <c r="BT223" s="31"/>
      <c r="BU223" s="31"/>
      <c r="BV223" s="31"/>
      <c r="BW223" s="31"/>
      <c r="BX223" s="31"/>
      <c r="BY223" s="31"/>
      <c r="BZ223" s="31"/>
      <c r="CA223" s="31"/>
      <c r="CB223" s="31"/>
      <c r="CC223" s="31"/>
      <c r="CD223" s="31"/>
      <c r="CE223" s="31"/>
      <c r="CF223" s="31"/>
      <c r="CG223" s="31"/>
      <c r="CH223" s="31"/>
      <c r="CI223" s="31"/>
      <c r="CJ223" s="31"/>
      <c r="CK223" s="31"/>
      <c r="CL223" s="31"/>
      <c r="CM223" s="31"/>
      <c r="CN223" s="31"/>
      <c r="CO223" s="31"/>
      <c r="CP223" s="31">
        <v>1</v>
      </c>
      <c r="CQ223" s="31"/>
      <c r="CR223" s="31"/>
      <c r="CS223" s="31"/>
      <c r="CT223" s="31"/>
      <c r="CU223" s="31"/>
      <c r="CV223" s="31"/>
      <c r="CW223" s="31"/>
      <c r="CX223" s="31"/>
      <c r="CY223" s="31"/>
      <c r="CZ223" s="31"/>
      <c r="DA223" s="31"/>
      <c r="DB223" s="31"/>
      <c r="DC223" s="31"/>
      <c r="DD223" s="31"/>
      <c r="DE223" s="31"/>
      <c r="DF223" s="31"/>
      <c r="DG223" s="31"/>
      <c r="DH223" s="31"/>
      <c r="DI223" s="31"/>
      <c r="DJ223" s="31"/>
      <c r="DK223" s="31"/>
      <c r="DL223" s="31"/>
      <c r="DM223" s="31"/>
      <c r="DN223" s="31"/>
      <c r="DO223" s="31"/>
      <c r="DP223" s="31"/>
      <c r="DQ223" s="31"/>
      <c r="DR223" s="31"/>
      <c r="DS223" s="31"/>
      <c r="DT223" s="31"/>
      <c r="DU223" s="31"/>
      <c r="DV223" s="31"/>
      <c r="DW223" s="31"/>
      <c r="DX223" s="31"/>
      <c r="DY223" s="31"/>
      <c r="DZ223" s="31"/>
      <c r="EA223" s="31"/>
      <c r="EB223" s="31"/>
      <c r="EC223" s="31"/>
      <c r="ED223" s="31"/>
      <c r="EE223" s="31"/>
      <c r="EF223" s="31"/>
      <c r="EG223" s="31"/>
      <c r="EH223" s="31"/>
      <c r="EI223" s="31"/>
      <c r="EJ223" s="31"/>
      <c r="EK223" s="31"/>
      <c r="EL223" s="31"/>
      <c r="EM223" s="31"/>
      <c r="EN223" s="31"/>
      <c r="EO223" s="31"/>
      <c r="EP223" s="31"/>
      <c r="EQ223" s="31"/>
      <c r="ER223" s="31"/>
      <c r="ES223" s="31"/>
      <c r="ET223" s="31"/>
      <c r="EU223" s="31"/>
      <c r="EV223" s="31"/>
      <c r="EW223" s="31"/>
      <c r="EX223" s="31"/>
      <c r="EY223" s="31"/>
      <c r="EZ223" s="31"/>
      <c r="FA223" s="31"/>
      <c r="FB223" s="31"/>
      <c r="FC223" s="31"/>
      <c r="FD223" s="31"/>
      <c r="FE223" s="31"/>
      <c r="FF223" s="31"/>
      <c r="FG223" s="31"/>
      <c r="FH223" s="31"/>
      <c r="FI223" s="31"/>
      <c r="FJ223" s="31"/>
      <c r="FK223" s="31"/>
      <c r="FL223" s="31"/>
    </row>
    <row r="224" spans="1:168">
      <c r="A224" s="31"/>
      <c r="B224" s="28" t="str">
        <f>Produits!B223</f>
        <v>Semoule, gritz, hominy</v>
      </c>
      <c r="C224" s="31"/>
      <c r="D224" s="31"/>
      <c r="E224" s="31"/>
      <c r="F224" s="31"/>
      <c r="G224" s="31"/>
      <c r="H224" s="31"/>
      <c r="I224" s="31"/>
      <c r="J224" s="31"/>
      <c r="K224" s="31"/>
      <c r="L224" s="31"/>
      <c r="M224" s="31"/>
      <c r="N224" s="31"/>
      <c r="O224" s="31"/>
      <c r="P224" s="31"/>
      <c r="Q224" s="31"/>
      <c r="R224" s="31"/>
      <c r="S224" s="31"/>
      <c r="T224" s="31"/>
      <c r="U224" s="31"/>
      <c r="V224" s="31"/>
      <c r="W224" s="31"/>
      <c r="X224" s="31"/>
      <c r="Y224" s="31"/>
      <c r="Z224" s="31"/>
      <c r="AA224" s="31"/>
      <c r="AB224" s="31"/>
      <c r="AC224" s="31"/>
      <c r="AD224" s="31"/>
      <c r="AE224" s="31"/>
      <c r="AF224" s="31"/>
      <c r="AG224" s="31"/>
      <c r="AH224" s="31"/>
      <c r="AI224" s="31"/>
      <c r="AJ224" s="31"/>
      <c r="AK224" s="31"/>
      <c r="AL224" s="31"/>
      <c r="AM224" s="31"/>
      <c r="AN224" s="31"/>
      <c r="AO224" s="31"/>
      <c r="AP224" s="31"/>
      <c r="AQ224" s="31"/>
      <c r="AR224" s="31"/>
      <c r="AS224" s="31"/>
      <c r="AT224" s="31"/>
      <c r="AU224" s="31"/>
      <c r="AV224" s="31"/>
      <c r="AW224" s="31"/>
      <c r="AX224" s="31"/>
      <c r="AY224" s="31"/>
      <c r="AZ224" s="31"/>
      <c r="BA224" s="31"/>
      <c r="BB224" s="31"/>
      <c r="BC224" s="31"/>
      <c r="BD224" s="31"/>
      <c r="BE224" s="31"/>
      <c r="BF224" s="31"/>
      <c r="BG224" s="31"/>
      <c r="BH224" s="31"/>
      <c r="BI224" s="31"/>
      <c r="BJ224" s="31"/>
      <c r="BK224" s="31"/>
      <c r="BL224" s="31"/>
      <c r="BM224" s="31"/>
      <c r="BN224" s="31"/>
      <c r="BO224" s="31"/>
      <c r="BP224" s="31"/>
      <c r="BQ224" s="31"/>
      <c r="BR224" s="31"/>
      <c r="BS224" s="31"/>
      <c r="BT224" s="31"/>
      <c r="BU224" s="31"/>
      <c r="BV224" s="31"/>
      <c r="BW224" s="31"/>
      <c r="BX224" s="31"/>
      <c r="BY224" s="31"/>
      <c r="BZ224" s="31"/>
      <c r="CA224" s="31"/>
      <c r="CB224" s="31"/>
      <c r="CC224" s="31"/>
      <c r="CD224" s="31"/>
      <c r="CE224" s="31"/>
      <c r="CF224" s="31"/>
      <c r="CG224" s="31"/>
      <c r="CH224" s="31"/>
      <c r="CI224" s="31"/>
      <c r="CJ224" s="31"/>
      <c r="CK224" s="31"/>
      <c r="CL224" s="31"/>
      <c r="CM224" s="31"/>
      <c r="CN224" s="31"/>
      <c r="CO224" s="31"/>
      <c r="CP224" s="31"/>
      <c r="CQ224" s="31">
        <v>1</v>
      </c>
      <c r="CR224" s="31"/>
      <c r="CS224" s="31"/>
      <c r="CT224" s="31"/>
      <c r="CU224" s="31"/>
      <c r="CV224" s="31"/>
      <c r="CW224" s="31"/>
      <c r="CX224" s="31"/>
      <c r="CY224" s="31"/>
      <c r="CZ224" s="31"/>
      <c r="DA224" s="31"/>
      <c r="DB224" s="31"/>
      <c r="DC224" s="31"/>
      <c r="DD224" s="31"/>
      <c r="DE224" s="31"/>
      <c r="DF224" s="31"/>
      <c r="DG224" s="31"/>
      <c r="DH224" s="31"/>
      <c r="DI224" s="31"/>
      <c r="DJ224" s="31"/>
      <c r="DK224" s="31"/>
      <c r="DL224" s="31"/>
      <c r="DM224" s="31"/>
      <c r="DN224" s="31"/>
      <c r="DO224" s="31"/>
      <c r="DP224" s="31"/>
      <c r="DQ224" s="31"/>
      <c r="DR224" s="31"/>
      <c r="DS224" s="31"/>
      <c r="DT224" s="31"/>
      <c r="DU224" s="31"/>
      <c r="DV224" s="31"/>
      <c r="DW224" s="31"/>
      <c r="DX224" s="31"/>
      <c r="DY224" s="31"/>
      <c r="DZ224" s="31"/>
      <c r="EA224" s="31"/>
      <c r="EB224" s="31"/>
      <c r="EC224" s="31"/>
      <c r="ED224" s="31"/>
      <c r="EE224" s="31"/>
      <c r="EF224" s="31"/>
      <c r="EG224" s="31"/>
      <c r="EH224" s="31"/>
      <c r="EI224" s="31"/>
      <c r="EJ224" s="31"/>
      <c r="EK224" s="31"/>
      <c r="EL224" s="31"/>
      <c r="EM224" s="31"/>
      <c r="EN224" s="31"/>
      <c r="EO224" s="31"/>
      <c r="EP224" s="31"/>
      <c r="EQ224" s="31"/>
      <c r="ER224" s="31"/>
      <c r="ES224" s="31"/>
      <c r="ET224" s="31"/>
      <c r="EU224" s="31"/>
      <c r="EV224" s="31"/>
      <c r="EW224" s="31"/>
      <c r="EX224" s="31"/>
      <c r="EY224" s="31"/>
      <c r="EZ224" s="31"/>
      <c r="FA224" s="31"/>
      <c r="FB224" s="31"/>
      <c r="FC224" s="31"/>
      <c r="FD224" s="31"/>
      <c r="FE224" s="31"/>
      <c r="FF224" s="31"/>
      <c r="FG224" s="31"/>
      <c r="FH224" s="31"/>
      <c r="FI224" s="31"/>
      <c r="FJ224" s="31"/>
      <c r="FK224" s="31"/>
      <c r="FL224" s="31">
        <v>1</v>
      </c>
    </row>
    <row r="225" spans="1:168">
      <c r="A225" s="31"/>
      <c r="B225" s="28" t="str">
        <f>Produits!B224</f>
        <v>Germes de maïs</v>
      </c>
      <c r="C225" s="31"/>
      <c r="D225" s="31"/>
      <c r="E225" s="31"/>
      <c r="F225" s="31"/>
      <c r="G225" s="31"/>
      <c r="H225" s="31"/>
      <c r="I225" s="31"/>
      <c r="J225" s="31"/>
      <c r="K225" s="31"/>
      <c r="L225" s="31"/>
      <c r="M225" s="31"/>
      <c r="N225" s="31"/>
      <c r="O225" s="31"/>
      <c r="P225" s="31"/>
      <c r="Q225" s="31"/>
      <c r="R225" s="31"/>
      <c r="S225" s="31"/>
      <c r="T225" s="31"/>
      <c r="U225" s="31"/>
      <c r="V225" s="31"/>
      <c r="W225" s="31"/>
      <c r="X225" s="31"/>
      <c r="Y225" s="31"/>
      <c r="Z225" s="31"/>
      <c r="AA225" s="31"/>
      <c r="AB225" s="31"/>
      <c r="AC225" s="31"/>
      <c r="AD225" s="31"/>
      <c r="AE225" s="31"/>
      <c r="AF225" s="31"/>
      <c r="AG225" s="31"/>
      <c r="AH225" s="31"/>
      <c r="AI225" s="31"/>
      <c r="AJ225" s="31"/>
      <c r="AK225" s="31"/>
      <c r="AL225" s="31"/>
      <c r="AM225" s="31"/>
      <c r="AN225" s="31"/>
      <c r="AO225" s="31"/>
      <c r="AP225" s="31"/>
      <c r="AQ225" s="31"/>
      <c r="AR225" s="31"/>
      <c r="AS225" s="31"/>
      <c r="AT225" s="31"/>
      <c r="AU225" s="31"/>
      <c r="AV225" s="31"/>
      <c r="AW225" s="31"/>
      <c r="AX225" s="31"/>
      <c r="AY225" s="31"/>
      <c r="AZ225" s="31"/>
      <c r="BA225" s="31"/>
      <c r="BB225" s="31"/>
      <c r="BC225" s="31"/>
      <c r="BD225" s="31"/>
      <c r="BE225" s="31"/>
      <c r="BF225" s="31"/>
      <c r="BG225" s="31"/>
      <c r="BH225" s="31"/>
      <c r="BI225" s="31"/>
      <c r="BJ225" s="31"/>
      <c r="BK225" s="31"/>
      <c r="BL225" s="31"/>
      <c r="BM225" s="31"/>
      <c r="BN225" s="31"/>
      <c r="BO225" s="31"/>
      <c r="BP225" s="31"/>
      <c r="BQ225" s="31"/>
      <c r="BR225" s="31"/>
      <c r="BS225" s="31"/>
      <c r="BT225" s="31"/>
      <c r="BU225" s="31"/>
      <c r="BV225" s="31"/>
      <c r="BW225" s="31"/>
      <c r="BX225" s="31"/>
      <c r="BY225" s="31"/>
      <c r="BZ225" s="31"/>
      <c r="CA225" s="31"/>
      <c r="CB225" s="31"/>
      <c r="CC225" s="31"/>
      <c r="CD225" s="31"/>
      <c r="CE225" s="31"/>
      <c r="CF225" s="31"/>
      <c r="CG225" s="31"/>
      <c r="CH225" s="31"/>
      <c r="CI225" s="31"/>
      <c r="CJ225" s="31"/>
      <c r="CK225" s="31"/>
      <c r="CL225" s="31"/>
      <c r="CM225" s="31"/>
      <c r="CN225" s="31"/>
      <c r="CO225" s="31"/>
      <c r="CP225" s="31"/>
      <c r="CQ225" s="31">
        <v>1</v>
      </c>
      <c r="CR225" s="31"/>
      <c r="CS225" s="31"/>
      <c r="CT225" s="31"/>
      <c r="CU225" s="31"/>
      <c r="CV225" s="31"/>
      <c r="CW225" s="31"/>
      <c r="CX225" s="31"/>
      <c r="CY225" s="31"/>
      <c r="CZ225" s="31"/>
      <c r="DA225" s="31"/>
      <c r="DB225" s="31"/>
      <c r="DC225" s="31"/>
      <c r="DD225" s="31"/>
      <c r="DE225" s="31"/>
      <c r="DF225" s="31"/>
      <c r="DG225" s="31"/>
      <c r="DH225" s="31"/>
      <c r="DI225" s="31"/>
      <c r="DJ225" s="31"/>
      <c r="DK225" s="31"/>
      <c r="DL225" s="31"/>
      <c r="DM225" s="31"/>
      <c r="DN225" s="31"/>
      <c r="DO225" s="31"/>
      <c r="DP225" s="31"/>
      <c r="DQ225" s="31"/>
      <c r="DR225" s="31"/>
      <c r="DS225" s="31"/>
      <c r="DT225" s="31"/>
      <c r="DU225" s="31"/>
      <c r="DV225" s="31"/>
      <c r="DW225" s="31"/>
      <c r="DX225" s="31"/>
      <c r="DY225" s="31"/>
      <c r="DZ225" s="31"/>
      <c r="EA225" s="31"/>
      <c r="EB225" s="31"/>
      <c r="EC225" s="31"/>
      <c r="ED225" s="31"/>
      <c r="EE225" s="31"/>
      <c r="EF225" s="31"/>
      <c r="EG225" s="31"/>
      <c r="EH225" s="31"/>
      <c r="EI225" s="31"/>
      <c r="EJ225" s="31"/>
      <c r="EK225" s="31"/>
      <c r="EL225" s="31"/>
      <c r="EM225" s="31"/>
      <c r="EN225" s="31"/>
      <c r="EO225" s="31"/>
      <c r="EP225" s="31"/>
      <c r="EQ225" s="31"/>
      <c r="ER225" s="31"/>
      <c r="ES225" s="31"/>
      <c r="ET225" s="31"/>
      <c r="EU225" s="31"/>
      <c r="EV225" s="31"/>
      <c r="EW225" s="31"/>
      <c r="EX225" s="31"/>
      <c r="EY225" s="31"/>
      <c r="EZ225" s="31"/>
      <c r="FA225" s="31"/>
      <c r="FB225" s="31"/>
      <c r="FC225" s="31"/>
      <c r="FD225" s="31"/>
      <c r="FE225" s="31"/>
      <c r="FF225" s="31"/>
      <c r="FG225" s="31"/>
      <c r="FH225" s="31"/>
      <c r="FI225" s="31"/>
      <c r="FJ225" s="31"/>
      <c r="FK225" s="31"/>
      <c r="FL225" s="31">
        <v>1</v>
      </c>
    </row>
    <row r="226" spans="1:168">
      <c r="A226" s="31"/>
      <c r="B226" s="28" t="str">
        <f>Produits!B225</f>
        <v>Farine alimentaire</v>
      </c>
      <c r="C226" s="31"/>
      <c r="D226" s="31"/>
      <c r="E226" s="31"/>
      <c r="F226" s="31"/>
      <c r="G226" s="31"/>
      <c r="H226" s="31"/>
      <c r="I226" s="31"/>
      <c r="J226" s="31"/>
      <c r="K226" s="31"/>
      <c r="L226" s="31"/>
      <c r="M226" s="31"/>
      <c r="N226" s="31"/>
      <c r="O226" s="31"/>
      <c r="P226" s="31"/>
      <c r="Q226" s="31"/>
      <c r="R226" s="31"/>
      <c r="S226" s="31"/>
      <c r="T226" s="31"/>
      <c r="U226" s="31"/>
      <c r="V226" s="31"/>
      <c r="W226" s="31"/>
      <c r="X226" s="31"/>
      <c r="Y226" s="31"/>
      <c r="Z226" s="31"/>
      <c r="AA226" s="31"/>
      <c r="AB226" s="31"/>
      <c r="AC226" s="31"/>
      <c r="AD226" s="31"/>
      <c r="AE226" s="31"/>
      <c r="AF226" s="31"/>
      <c r="AG226" s="31"/>
      <c r="AH226" s="31"/>
      <c r="AI226" s="31"/>
      <c r="AJ226" s="31"/>
      <c r="AK226" s="31"/>
      <c r="AL226" s="31"/>
      <c r="AM226" s="31"/>
      <c r="AN226" s="31"/>
      <c r="AO226" s="31"/>
      <c r="AP226" s="31"/>
      <c r="AQ226" s="31"/>
      <c r="AR226" s="31"/>
      <c r="AS226" s="31"/>
      <c r="AT226" s="31"/>
      <c r="AU226" s="31"/>
      <c r="AV226" s="31"/>
      <c r="AW226" s="31"/>
      <c r="AX226" s="31"/>
      <c r="AY226" s="31"/>
      <c r="AZ226" s="31"/>
      <c r="BA226" s="31"/>
      <c r="BB226" s="31"/>
      <c r="BC226" s="31"/>
      <c r="BD226" s="31"/>
      <c r="BE226" s="31"/>
      <c r="BF226" s="31"/>
      <c r="BG226" s="31"/>
      <c r="BH226" s="31"/>
      <c r="BI226" s="31"/>
      <c r="BJ226" s="31"/>
      <c r="BK226" s="31"/>
      <c r="BL226" s="31"/>
      <c r="BM226" s="31"/>
      <c r="BN226" s="31"/>
      <c r="BO226" s="31"/>
      <c r="BP226" s="31"/>
      <c r="BQ226" s="31"/>
      <c r="BR226" s="31"/>
      <c r="BS226" s="31"/>
      <c r="BT226" s="31"/>
      <c r="BU226" s="31"/>
      <c r="BV226" s="31"/>
      <c r="BW226" s="31"/>
      <c r="BX226" s="31"/>
      <c r="BY226" s="31"/>
      <c r="BZ226" s="31"/>
      <c r="CA226" s="31"/>
      <c r="CB226" s="31"/>
      <c r="CC226" s="31"/>
      <c r="CD226" s="31"/>
      <c r="CE226" s="31"/>
      <c r="CF226" s="31"/>
      <c r="CG226" s="31"/>
      <c r="CH226" s="31"/>
      <c r="CI226" s="31"/>
      <c r="CJ226" s="31"/>
      <c r="CK226" s="31"/>
      <c r="CL226" s="31"/>
      <c r="CM226" s="31"/>
      <c r="CN226" s="31"/>
      <c r="CO226" s="31"/>
      <c r="CP226" s="31"/>
      <c r="CQ226" s="31">
        <v>1</v>
      </c>
      <c r="CR226" s="31"/>
      <c r="CS226" s="31"/>
      <c r="CT226" s="31"/>
      <c r="CU226" s="31"/>
      <c r="CV226" s="31"/>
      <c r="CW226" s="31"/>
      <c r="CX226" s="31"/>
      <c r="CY226" s="31"/>
      <c r="CZ226" s="31"/>
      <c r="DA226" s="31"/>
      <c r="DB226" s="31"/>
      <c r="DC226" s="31"/>
      <c r="DD226" s="31"/>
      <c r="DE226" s="31"/>
      <c r="DF226" s="31"/>
      <c r="DG226" s="31"/>
      <c r="DH226" s="31"/>
      <c r="DI226" s="31"/>
      <c r="DJ226" s="31"/>
      <c r="DK226" s="31"/>
      <c r="DL226" s="31"/>
      <c r="DM226" s="31"/>
      <c r="DN226" s="31"/>
      <c r="DO226" s="31"/>
      <c r="DP226" s="31"/>
      <c r="DQ226" s="31"/>
      <c r="DR226" s="31"/>
      <c r="DS226" s="31"/>
      <c r="DT226" s="31"/>
      <c r="DU226" s="31"/>
      <c r="DV226" s="31"/>
      <c r="DW226" s="31"/>
      <c r="DX226" s="31"/>
      <c r="DY226" s="31"/>
      <c r="DZ226" s="31"/>
      <c r="EA226" s="31"/>
      <c r="EB226" s="31"/>
      <c r="EC226" s="31"/>
      <c r="ED226" s="31"/>
      <c r="EE226" s="31"/>
      <c r="EF226" s="31"/>
      <c r="EG226" s="31"/>
      <c r="EH226" s="31"/>
      <c r="EI226" s="31"/>
      <c r="EJ226" s="31"/>
      <c r="EK226" s="31"/>
      <c r="EL226" s="31"/>
      <c r="EM226" s="31"/>
      <c r="EN226" s="31"/>
      <c r="EO226" s="31"/>
      <c r="EP226" s="31"/>
      <c r="EQ226" s="31"/>
      <c r="ER226" s="31"/>
      <c r="ES226" s="31"/>
      <c r="ET226" s="31"/>
      <c r="EU226" s="31"/>
      <c r="EV226" s="31"/>
      <c r="EW226" s="31"/>
      <c r="EX226" s="31"/>
      <c r="EY226" s="31"/>
      <c r="EZ226" s="31"/>
      <c r="FA226" s="31"/>
      <c r="FB226" s="31"/>
      <c r="FC226" s="31"/>
      <c r="FD226" s="31"/>
      <c r="FE226" s="31"/>
      <c r="FF226" s="31"/>
      <c r="FG226" s="31"/>
      <c r="FH226" s="31"/>
      <c r="FI226" s="31"/>
      <c r="FJ226" s="31"/>
      <c r="FK226" s="31"/>
      <c r="FL226" s="31">
        <v>1</v>
      </c>
    </row>
    <row r="227" spans="1:168">
      <c r="A227" s="31"/>
      <c r="B227" s="28" t="str">
        <f>Produits!B226</f>
        <v>Farine fourragère</v>
      </c>
      <c r="C227" s="31"/>
      <c r="D227" s="31"/>
      <c r="E227" s="31"/>
      <c r="F227" s="31"/>
      <c r="G227" s="31"/>
      <c r="H227" s="31"/>
      <c r="I227" s="31"/>
      <c r="J227" s="31"/>
      <c r="K227" s="31"/>
      <c r="L227" s="31"/>
      <c r="M227" s="31"/>
      <c r="N227" s="31"/>
      <c r="O227" s="31"/>
      <c r="P227" s="31"/>
      <c r="Q227" s="31"/>
      <c r="R227" s="31"/>
      <c r="S227" s="31"/>
      <c r="T227" s="31"/>
      <c r="U227" s="31"/>
      <c r="V227" s="31"/>
      <c r="W227" s="31"/>
      <c r="X227" s="31"/>
      <c r="Y227" s="31"/>
      <c r="Z227" s="31"/>
      <c r="AA227" s="31"/>
      <c r="AB227" s="31"/>
      <c r="AC227" s="31"/>
      <c r="AD227" s="31"/>
      <c r="AE227" s="31"/>
      <c r="AF227" s="31"/>
      <c r="AG227" s="31"/>
      <c r="AH227" s="31"/>
      <c r="AI227" s="31"/>
      <c r="AJ227" s="31"/>
      <c r="AK227" s="31"/>
      <c r="AL227" s="31"/>
      <c r="AM227" s="31"/>
      <c r="AN227" s="31"/>
      <c r="AO227" s="31"/>
      <c r="AP227" s="31"/>
      <c r="AQ227" s="31"/>
      <c r="AR227" s="31"/>
      <c r="AS227" s="31"/>
      <c r="AT227" s="31"/>
      <c r="AU227" s="31"/>
      <c r="AV227" s="31"/>
      <c r="AW227" s="31"/>
      <c r="AX227" s="31"/>
      <c r="AY227" s="31"/>
      <c r="AZ227" s="31"/>
      <c r="BA227" s="31"/>
      <c r="BB227" s="31"/>
      <c r="BC227" s="31"/>
      <c r="BD227" s="31"/>
      <c r="BE227" s="31"/>
      <c r="BF227" s="31"/>
      <c r="BG227" s="31"/>
      <c r="BH227" s="31"/>
      <c r="BI227" s="31"/>
      <c r="BJ227" s="31"/>
      <c r="BK227" s="31"/>
      <c r="BL227" s="31"/>
      <c r="BM227" s="31"/>
      <c r="BN227" s="31"/>
      <c r="BO227" s="31"/>
      <c r="BP227" s="31"/>
      <c r="BQ227" s="31"/>
      <c r="BR227" s="31"/>
      <c r="BS227" s="31"/>
      <c r="BT227" s="31"/>
      <c r="BU227" s="31"/>
      <c r="BV227" s="31"/>
      <c r="BW227" s="31"/>
      <c r="BX227" s="31"/>
      <c r="BY227" s="31"/>
      <c r="BZ227" s="31"/>
      <c r="CA227" s="31"/>
      <c r="CB227" s="31"/>
      <c r="CC227" s="31"/>
      <c r="CD227" s="31"/>
      <c r="CE227" s="31"/>
      <c r="CF227" s="31"/>
      <c r="CG227" s="31"/>
      <c r="CH227" s="31"/>
      <c r="CI227" s="31"/>
      <c r="CJ227" s="31"/>
      <c r="CK227" s="31"/>
      <c r="CL227" s="31"/>
      <c r="CM227" s="31"/>
      <c r="CN227" s="31"/>
      <c r="CO227" s="31"/>
      <c r="CP227" s="31"/>
      <c r="CQ227" s="31">
        <v>1</v>
      </c>
      <c r="CR227" s="31"/>
      <c r="CS227" s="31"/>
      <c r="CT227" s="31"/>
      <c r="CU227" s="31"/>
      <c r="CV227" s="31"/>
      <c r="CW227" s="31"/>
      <c r="CX227" s="31"/>
      <c r="CY227" s="31"/>
      <c r="CZ227" s="31"/>
      <c r="DA227" s="31"/>
      <c r="DB227" s="31"/>
      <c r="DC227" s="31"/>
      <c r="DD227" s="31"/>
      <c r="DE227" s="31"/>
      <c r="DF227" s="31"/>
      <c r="DG227" s="31"/>
      <c r="DH227" s="31"/>
      <c r="DI227" s="31"/>
      <c r="DJ227" s="31"/>
      <c r="DK227" s="31"/>
      <c r="DL227" s="31"/>
      <c r="DM227" s="31"/>
      <c r="DN227" s="31"/>
      <c r="DO227" s="31"/>
      <c r="DP227" s="31"/>
      <c r="DQ227" s="31"/>
      <c r="DR227" s="31"/>
      <c r="DS227" s="31"/>
      <c r="DT227" s="31"/>
      <c r="DU227" s="31"/>
      <c r="DV227" s="31"/>
      <c r="DW227" s="31"/>
      <c r="DX227" s="31"/>
      <c r="DY227" s="31"/>
      <c r="DZ227" s="31"/>
      <c r="EA227" s="31"/>
      <c r="EB227" s="31"/>
      <c r="EC227" s="31"/>
      <c r="ED227" s="31"/>
      <c r="EE227" s="31"/>
      <c r="EF227" s="31"/>
      <c r="EG227" s="31"/>
      <c r="EH227" s="31"/>
      <c r="EI227" s="31"/>
      <c r="EJ227" s="31"/>
      <c r="EK227" s="31"/>
      <c r="EL227" s="31"/>
      <c r="EM227" s="31"/>
      <c r="EN227" s="31"/>
      <c r="EO227" s="31"/>
      <c r="EP227" s="31"/>
      <c r="EQ227" s="31"/>
      <c r="ER227" s="31"/>
      <c r="ES227" s="31"/>
      <c r="ET227" s="31"/>
      <c r="EU227" s="31"/>
      <c r="EV227" s="31"/>
      <c r="EW227" s="31"/>
      <c r="EX227" s="31"/>
      <c r="EY227" s="31"/>
      <c r="EZ227" s="31"/>
      <c r="FA227" s="31"/>
      <c r="FB227" s="31"/>
      <c r="FC227" s="31"/>
      <c r="FD227" s="31"/>
      <c r="FE227" s="31"/>
      <c r="FF227" s="31"/>
      <c r="FG227" s="31"/>
      <c r="FH227" s="31"/>
      <c r="FI227" s="31"/>
      <c r="FJ227" s="31"/>
      <c r="FK227" s="31"/>
      <c r="FL227" s="31">
        <v>1</v>
      </c>
    </row>
    <row r="228" spans="1:168">
      <c r="A228" s="31"/>
      <c r="B228" s="28" t="str">
        <f>Produits!B227</f>
        <v>Huile de maïs</v>
      </c>
      <c r="C228" s="31"/>
      <c r="D228" s="31"/>
      <c r="E228" s="31"/>
      <c r="F228" s="31"/>
      <c r="G228" s="31"/>
      <c r="H228" s="31"/>
      <c r="I228" s="31"/>
      <c r="J228" s="31"/>
      <c r="K228" s="31"/>
      <c r="L228" s="31"/>
      <c r="M228" s="31"/>
      <c r="N228" s="31"/>
      <c r="O228" s="31"/>
      <c r="P228" s="31"/>
      <c r="Q228" s="31"/>
      <c r="R228" s="31"/>
      <c r="S228" s="31"/>
      <c r="T228" s="31"/>
      <c r="U228" s="31"/>
      <c r="V228" s="31"/>
      <c r="W228" s="31"/>
      <c r="X228" s="31"/>
      <c r="Y228" s="31"/>
      <c r="Z228" s="31"/>
      <c r="AA228" s="31"/>
      <c r="AB228" s="31"/>
      <c r="AC228" s="31"/>
      <c r="AD228" s="31"/>
      <c r="AE228" s="31"/>
      <c r="AF228" s="31"/>
      <c r="AG228" s="31"/>
      <c r="AH228" s="31"/>
      <c r="AI228" s="31"/>
      <c r="AJ228" s="31"/>
      <c r="AK228" s="31"/>
      <c r="AL228" s="31"/>
      <c r="AM228" s="31"/>
      <c r="AN228" s="31"/>
      <c r="AO228" s="31"/>
      <c r="AP228" s="31"/>
      <c r="AQ228" s="31"/>
      <c r="AR228" s="31"/>
      <c r="AS228" s="31"/>
      <c r="AT228" s="31"/>
      <c r="AU228" s="31"/>
      <c r="AV228" s="31"/>
      <c r="AW228" s="31"/>
      <c r="AX228" s="31"/>
      <c r="AY228" s="31"/>
      <c r="AZ228" s="31"/>
      <c r="BA228" s="31"/>
      <c r="BB228" s="31"/>
      <c r="BC228" s="31"/>
      <c r="BD228" s="31"/>
      <c r="BE228" s="31"/>
      <c r="BF228" s="31"/>
      <c r="BG228" s="31"/>
      <c r="BH228" s="31"/>
      <c r="BI228" s="31"/>
      <c r="BJ228" s="31"/>
      <c r="BK228" s="31"/>
      <c r="BL228" s="31"/>
      <c r="BM228" s="31"/>
      <c r="BN228" s="31"/>
      <c r="BO228" s="31"/>
      <c r="BP228" s="31"/>
      <c r="BQ228" s="31"/>
      <c r="BR228" s="31"/>
      <c r="BS228" s="31"/>
      <c r="BT228" s="31"/>
      <c r="BU228" s="31"/>
      <c r="BV228" s="31"/>
      <c r="BW228" s="31"/>
      <c r="BX228" s="31"/>
      <c r="BY228" s="31"/>
      <c r="BZ228" s="31"/>
      <c r="CA228" s="31"/>
      <c r="CB228" s="31"/>
      <c r="CC228" s="31"/>
      <c r="CD228" s="31"/>
      <c r="CE228" s="31"/>
      <c r="CF228" s="31"/>
      <c r="CG228" s="31"/>
      <c r="CH228" s="31"/>
      <c r="CI228" s="31"/>
      <c r="CJ228" s="31"/>
      <c r="CK228" s="31"/>
      <c r="CL228" s="31"/>
      <c r="CM228" s="31"/>
      <c r="CN228" s="31"/>
      <c r="CO228" s="31"/>
      <c r="CP228" s="31"/>
      <c r="CQ228" s="31"/>
      <c r="CR228" s="31">
        <v>1</v>
      </c>
      <c r="CS228" s="31"/>
      <c r="CT228" s="31"/>
      <c r="CU228" s="31"/>
      <c r="CV228" s="31"/>
      <c r="CW228" s="31"/>
      <c r="CX228" s="31"/>
      <c r="CY228" s="31"/>
      <c r="CZ228" s="31"/>
      <c r="DA228" s="31"/>
      <c r="DB228" s="31"/>
      <c r="DC228" s="31"/>
      <c r="DD228" s="31"/>
      <c r="DE228" s="31"/>
      <c r="DF228" s="31"/>
      <c r="DG228" s="31"/>
      <c r="DH228" s="31"/>
      <c r="DI228" s="31"/>
      <c r="DJ228" s="31"/>
      <c r="DK228" s="31"/>
      <c r="DL228" s="31"/>
      <c r="DM228" s="31"/>
      <c r="DN228" s="31"/>
      <c r="DO228" s="31"/>
      <c r="DP228" s="31"/>
      <c r="DQ228" s="31"/>
      <c r="DR228" s="31"/>
      <c r="DS228" s="31"/>
      <c r="DT228" s="31"/>
      <c r="DU228" s="31"/>
      <c r="DV228" s="31"/>
      <c r="DW228" s="31"/>
      <c r="DX228" s="31"/>
      <c r="DY228" s="31"/>
      <c r="DZ228" s="31"/>
      <c r="EA228" s="31"/>
      <c r="EB228" s="31"/>
      <c r="EC228" s="31"/>
      <c r="ED228" s="31"/>
      <c r="EE228" s="31"/>
      <c r="EF228" s="31"/>
      <c r="EG228" s="31"/>
      <c r="EH228" s="31"/>
      <c r="EI228" s="31"/>
      <c r="EJ228" s="31"/>
      <c r="EK228" s="31"/>
      <c r="EL228" s="31"/>
      <c r="EM228" s="31"/>
      <c r="EN228" s="31"/>
      <c r="EO228" s="31"/>
      <c r="EP228" s="31"/>
      <c r="EQ228" s="31"/>
      <c r="ER228" s="31"/>
      <c r="ES228" s="31"/>
      <c r="ET228" s="31"/>
      <c r="EU228" s="31"/>
      <c r="EV228" s="31"/>
      <c r="EW228" s="31"/>
      <c r="EX228" s="31"/>
      <c r="EY228" s="31"/>
      <c r="EZ228" s="31"/>
      <c r="FA228" s="31"/>
      <c r="FB228" s="31"/>
      <c r="FC228" s="31"/>
      <c r="FD228" s="31"/>
      <c r="FE228" s="31"/>
      <c r="FF228" s="31"/>
      <c r="FG228" s="31"/>
      <c r="FH228" s="31"/>
      <c r="FI228" s="31"/>
      <c r="FJ228" s="31"/>
      <c r="FK228" s="31"/>
      <c r="FL228" s="31">
        <v>1</v>
      </c>
    </row>
    <row r="229" spans="1:168">
      <c r="A229" s="31"/>
      <c r="B229" s="28" t="str">
        <f>Produits!B228</f>
        <v>Tourteaux de maïs</v>
      </c>
      <c r="C229" s="31"/>
      <c r="D229" s="31"/>
      <c r="E229" s="31"/>
      <c r="F229" s="31"/>
      <c r="G229" s="31"/>
      <c r="H229" s="31"/>
      <c r="I229" s="31"/>
      <c r="J229" s="31"/>
      <c r="K229" s="31"/>
      <c r="L229" s="31"/>
      <c r="M229" s="31"/>
      <c r="N229" s="31"/>
      <c r="O229" s="31"/>
      <c r="P229" s="31"/>
      <c r="Q229" s="31"/>
      <c r="R229" s="31"/>
      <c r="S229" s="31"/>
      <c r="T229" s="31"/>
      <c r="U229" s="31"/>
      <c r="V229" s="31"/>
      <c r="W229" s="31"/>
      <c r="X229" s="31"/>
      <c r="Y229" s="31"/>
      <c r="Z229" s="31"/>
      <c r="AA229" s="31"/>
      <c r="AB229" s="31"/>
      <c r="AC229" s="31"/>
      <c r="AD229" s="31"/>
      <c r="AE229" s="31"/>
      <c r="AF229" s="31"/>
      <c r="AG229" s="31"/>
      <c r="AH229" s="31"/>
      <c r="AI229" s="31"/>
      <c r="AJ229" s="31"/>
      <c r="AK229" s="31"/>
      <c r="AL229" s="31"/>
      <c r="AM229" s="31"/>
      <c r="AN229" s="31"/>
      <c r="AO229" s="31"/>
      <c r="AP229" s="31"/>
      <c r="AQ229" s="31"/>
      <c r="AR229" s="31"/>
      <c r="AS229" s="31"/>
      <c r="AT229" s="31"/>
      <c r="AU229" s="31"/>
      <c r="AV229" s="31"/>
      <c r="AW229" s="31"/>
      <c r="AX229" s="31"/>
      <c r="AY229" s="31"/>
      <c r="AZ229" s="31"/>
      <c r="BA229" s="31"/>
      <c r="BB229" s="31"/>
      <c r="BC229" s="31"/>
      <c r="BD229" s="31"/>
      <c r="BE229" s="31"/>
      <c r="BF229" s="31"/>
      <c r="BG229" s="31"/>
      <c r="BH229" s="31"/>
      <c r="BI229" s="31"/>
      <c r="BJ229" s="31"/>
      <c r="BK229" s="31"/>
      <c r="BL229" s="31"/>
      <c r="BM229" s="31"/>
      <c r="BN229" s="31"/>
      <c r="BO229" s="31"/>
      <c r="BP229" s="31"/>
      <c r="BQ229" s="31"/>
      <c r="BR229" s="31"/>
      <c r="BS229" s="31"/>
      <c r="BT229" s="31"/>
      <c r="BU229" s="31"/>
      <c r="BV229" s="31"/>
      <c r="BW229" s="31"/>
      <c r="BX229" s="31"/>
      <c r="BY229" s="31"/>
      <c r="BZ229" s="31"/>
      <c r="CA229" s="31"/>
      <c r="CB229" s="31"/>
      <c r="CC229" s="31"/>
      <c r="CD229" s="31"/>
      <c r="CE229" s="31"/>
      <c r="CF229" s="31"/>
      <c r="CG229" s="31"/>
      <c r="CH229" s="31"/>
      <c r="CI229" s="31"/>
      <c r="CJ229" s="31"/>
      <c r="CK229" s="31"/>
      <c r="CL229" s="31"/>
      <c r="CM229" s="31"/>
      <c r="CN229" s="31"/>
      <c r="CO229" s="31"/>
      <c r="CP229" s="31"/>
      <c r="CQ229" s="31"/>
      <c r="CR229" s="31">
        <v>1</v>
      </c>
      <c r="CS229" s="31"/>
      <c r="CT229" s="31"/>
      <c r="CU229" s="31"/>
      <c r="CV229" s="31"/>
      <c r="CW229" s="31"/>
      <c r="CX229" s="31"/>
      <c r="CY229" s="31"/>
      <c r="CZ229" s="31"/>
      <c r="DA229" s="31"/>
      <c r="DB229" s="31"/>
      <c r="DC229" s="31"/>
      <c r="DD229" s="31"/>
      <c r="DE229" s="31"/>
      <c r="DF229" s="31"/>
      <c r="DG229" s="31"/>
      <c r="DH229" s="31"/>
      <c r="DI229" s="31"/>
      <c r="DJ229" s="31"/>
      <c r="DK229" s="31"/>
      <c r="DL229" s="31"/>
      <c r="DM229" s="31"/>
      <c r="DN229" s="31"/>
      <c r="DO229" s="31"/>
      <c r="DP229" s="31"/>
      <c r="DQ229" s="31"/>
      <c r="DR229" s="31"/>
      <c r="DS229" s="31"/>
      <c r="DT229" s="31"/>
      <c r="DU229" s="31"/>
      <c r="DV229" s="31"/>
      <c r="DW229" s="31"/>
      <c r="DX229" s="31"/>
      <c r="DY229" s="31"/>
      <c r="DZ229" s="31"/>
      <c r="EA229" s="31"/>
      <c r="EB229" s="31"/>
      <c r="EC229" s="31"/>
      <c r="ED229" s="31"/>
      <c r="EE229" s="31"/>
      <c r="EF229" s="31"/>
      <c r="EG229" s="31"/>
      <c r="EH229" s="31"/>
      <c r="EI229" s="31"/>
      <c r="EJ229" s="31"/>
      <c r="EK229" s="31"/>
      <c r="EL229" s="31"/>
      <c r="EM229" s="31"/>
      <c r="EN229" s="31"/>
      <c r="EO229" s="31"/>
      <c r="EP229" s="31"/>
      <c r="EQ229" s="31"/>
      <c r="ER229" s="31"/>
      <c r="ES229" s="31"/>
      <c r="ET229" s="31"/>
      <c r="EU229" s="31"/>
      <c r="EV229" s="31"/>
      <c r="EW229" s="31"/>
      <c r="EX229" s="31"/>
      <c r="EY229" s="31"/>
      <c r="EZ229" s="31"/>
      <c r="FA229" s="31"/>
      <c r="FB229" s="31"/>
      <c r="FC229" s="31"/>
      <c r="FD229" s="31"/>
      <c r="FE229" s="31"/>
      <c r="FF229" s="31"/>
      <c r="FG229" s="31"/>
      <c r="FH229" s="31"/>
      <c r="FI229" s="31"/>
      <c r="FJ229" s="31"/>
      <c r="FK229" s="31"/>
      <c r="FL229" s="31">
        <v>1</v>
      </c>
    </row>
    <row r="230" spans="1:168">
      <c r="A230" s="31"/>
      <c r="B230" s="28" t="str">
        <f>Produits!B229</f>
        <v>Ethanol</v>
      </c>
      <c r="C230" s="31"/>
      <c r="D230" s="31"/>
      <c r="E230" s="31"/>
      <c r="F230" s="31"/>
      <c r="G230" s="31"/>
      <c r="H230" s="31"/>
      <c r="I230" s="31"/>
      <c r="J230" s="31"/>
      <c r="K230" s="31"/>
      <c r="L230" s="31"/>
      <c r="M230" s="31"/>
      <c r="N230" s="31"/>
      <c r="O230" s="31"/>
      <c r="P230" s="31"/>
      <c r="Q230" s="31"/>
      <c r="R230" s="31"/>
      <c r="S230" s="31"/>
      <c r="T230" s="31"/>
      <c r="U230" s="31"/>
      <c r="V230" s="31"/>
      <c r="W230" s="31"/>
      <c r="X230" s="31"/>
      <c r="Y230" s="31"/>
      <c r="Z230" s="31"/>
      <c r="AA230" s="31"/>
      <c r="AB230" s="31"/>
      <c r="AC230" s="31"/>
      <c r="AD230" s="31"/>
      <c r="AE230" s="31"/>
      <c r="AF230" s="31"/>
      <c r="AG230" s="31"/>
      <c r="AH230" s="31"/>
      <c r="AI230" s="31"/>
      <c r="AJ230" s="31"/>
      <c r="AK230" s="31"/>
      <c r="AL230" s="31"/>
      <c r="AM230" s="31"/>
      <c r="AN230" s="31"/>
      <c r="AO230" s="31"/>
      <c r="AP230" s="31"/>
      <c r="AQ230" s="31"/>
      <c r="AR230" s="31"/>
      <c r="AS230" s="31"/>
      <c r="AT230" s="31"/>
      <c r="AU230" s="31"/>
      <c r="AV230" s="31"/>
      <c r="AW230" s="31"/>
      <c r="AX230" s="31"/>
      <c r="AY230" s="31"/>
      <c r="AZ230" s="31"/>
      <c r="BA230" s="31"/>
      <c r="BB230" s="31"/>
      <c r="BC230" s="31"/>
      <c r="BD230" s="31"/>
      <c r="BE230" s="31"/>
      <c r="BF230" s="31"/>
      <c r="BG230" s="31"/>
      <c r="BH230" s="31"/>
      <c r="BI230" s="31"/>
      <c r="BJ230" s="31"/>
      <c r="BK230" s="31"/>
      <c r="BL230" s="31"/>
      <c r="BM230" s="31"/>
      <c r="BN230" s="31"/>
      <c r="BO230" s="31"/>
      <c r="BP230" s="31"/>
      <c r="BQ230" s="31"/>
      <c r="BR230" s="31"/>
      <c r="BS230" s="31"/>
      <c r="BT230" s="31"/>
      <c r="BU230" s="31"/>
      <c r="BV230" s="31"/>
      <c r="BW230" s="31"/>
      <c r="BX230" s="31"/>
      <c r="BY230" s="31"/>
      <c r="BZ230" s="31"/>
      <c r="CA230" s="31"/>
      <c r="CB230" s="31"/>
      <c r="CC230" s="31"/>
      <c r="CD230" s="31"/>
      <c r="CE230" s="31"/>
      <c r="CF230" s="31"/>
      <c r="CG230" s="31"/>
      <c r="CH230" s="31"/>
      <c r="CI230" s="31"/>
      <c r="CJ230" s="31"/>
      <c r="CK230" s="31"/>
      <c r="CL230" s="31"/>
      <c r="CM230" s="31"/>
      <c r="CN230" s="31"/>
      <c r="CO230" s="31"/>
      <c r="CP230" s="31"/>
      <c r="CQ230" s="31"/>
      <c r="CR230" s="31"/>
      <c r="CS230" s="31">
        <v>1</v>
      </c>
      <c r="CT230" s="31">
        <v>1</v>
      </c>
      <c r="CU230" s="31">
        <v>1</v>
      </c>
      <c r="CV230" s="31"/>
      <c r="CW230" s="31"/>
      <c r="CX230" s="31"/>
      <c r="CY230" s="31"/>
      <c r="CZ230" s="31"/>
      <c r="DA230" s="31"/>
      <c r="DB230" s="31"/>
      <c r="DC230" s="31"/>
      <c r="DD230" s="31"/>
      <c r="DE230" s="31"/>
      <c r="DF230" s="31"/>
      <c r="DG230" s="31"/>
      <c r="DH230" s="31"/>
      <c r="DI230" s="31"/>
      <c r="DJ230" s="31"/>
      <c r="DK230" s="31"/>
      <c r="DL230" s="31"/>
      <c r="DM230" s="31"/>
      <c r="DN230" s="31"/>
      <c r="DO230" s="31"/>
      <c r="DP230" s="31"/>
      <c r="DQ230" s="31"/>
      <c r="DR230" s="31"/>
      <c r="DS230" s="31"/>
      <c r="DT230" s="31"/>
      <c r="DU230" s="31"/>
      <c r="DV230" s="31"/>
      <c r="DW230" s="31"/>
      <c r="DX230" s="31"/>
      <c r="DY230" s="31"/>
      <c r="DZ230" s="31"/>
      <c r="EA230" s="31"/>
      <c r="EB230" s="31"/>
      <c r="EC230" s="31"/>
      <c r="ED230" s="31"/>
      <c r="EE230" s="31"/>
      <c r="EF230" s="31"/>
      <c r="EG230" s="31"/>
      <c r="EH230" s="31"/>
      <c r="EI230" s="31"/>
      <c r="EJ230" s="31"/>
      <c r="EK230" s="31"/>
      <c r="EL230" s="31"/>
      <c r="EM230" s="31"/>
      <c r="EN230" s="31"/>
      <c r="EO230" s="31"/>
      <c r="EP230" s="31"/>
      <c r="EQ230" s="31"/>
      <c r="ER230" s="31"/>
      <c r="ES230" s="31"/>
      <c r="ET230" s="31"/>
      <c r="EU230" s="31"/>
      <c r="EV230" s="31"/>
      <c r="EW230" s="31"/>
      <c r="EX230" s="31"/>
      <c r="EY230" s="31"/>
      <c r="EZ230" s="31"/>
      <c r="FA230" s="31"/>
      <c r="FB230" s="31"/>
      <c r="FC230" s="31"/>
      <c r="FD230" s="31"/>
      <c r="FE230" s="31"/>
      <c r="FF230" s="31"/>
      <c r="FG230" s="31"/>
      <c r="FH230" s="31"/>
      <c r="FI230" s="31"/>
      <c r="FJ230" s="31"/>
      <c r="FK230" s="31"/>
      <c r="FL230" s="31"/>
    </row>
    <row r="231" spans="1:168">
      <c r="A231" s="31"/>
      <c r="B231" s="28" t="str">
        <f>Produits!B230</f>
        <v>Ethanol de blé tendre</v>
      </c>
      <c r="C231" s="31"/>
      <c r="D231" s="31"/>
      <c r="E231" s="31"/>
      <c r="F231" s="31"/>
      <c r="G231" s="31"/>
      <c r="H231" s="31"/>
      <c r="I231" s="31"/>
      <c r="J231" s="31"/>
      <c r="K231" s="31"/>
      <c r="L231" s="31"/>
      <c r="M231" s="31"/>
      <c r="N231" s="31"/>
      <c r="O231" s="31"/>
      <c r="P231" s="31"/>
      <c r="Q231" s="31"/>
      <c r="R231" s="31"/>
      <c r="S231" s="31"/>
      <c r="T231" s="31"/>
      <c r="U231" s="31"/>
      <c r="V231" s="31"/>
      <c r="W231" s="31"/>
      <c r="X231" s="31"/>
      <c r="Y231" s="31"/>
      <c r="Z231" s="31"/>
      <c r="AA231" s="31"/>
      <c r="AB231" s="31"/>
      <c r="AC231" s="31"/>
      <c r="AD231" s="31"/>
      <c r="AE231" s="31"/>
      <c r="AF231" s="31"/>
      <c r="AG231" s="31"/>
      <c r="AH231" s="31"/>
      <c r="AI231" s="31"/>
      <c r="AJ231" s="31"/>
      <c r="AK231" s="31"/>
      <c r="AL231" s="31"/>
      <c r="AM231" s="31"/>
      <c r="AN231" s="31"/>
      <c r="AO231" s="31"/>
      <c r="AP231" s="31"/>
      <c r="AQ231" s="31"/>
      <c r="AR231" s="31"/>
      <c r="AS231" s="31"/>
      <c r="AT231" s="31"/>
      <c r="AU231" s="31"/>
      <c r="AV231" s="31"/>
      <c r="AW231" s="31"/>
      <c r="AX231" s="31"/>
      <c r="AY231" s="31"/>
      <c r="AZ231" s="31"/>
      <c r="BA231" s="31"/>
      <c r="BB231" s="31"/>
      <c r="BC231" s="31"/>
      <c r="BD231" s="31"/>
      <c r="BE231" s="31"/>
      <c r="BF231" s="31"/>
      <c r="BG231" s="31"/>
      <c r="BH231" s="31"/>
      <c r="BI231" s="31"/>
      <c r="BJ231" s="31"/>
      <c r="BK231" s="31"/>
      <c r="BL231" s="31"/>
      <c r="BM231" s="31"/>
      <c r="BN231" s="31"/>
      <c r="BO231" s="31"/>
      <c r="BP231" s="31"/>
      <c r="BQ231" s="31"/>
      <c r="BR231" s="31"/>
      <c r="BS231" s="31"/>
      <c r="BT231" s="31"/>
      <c r="BU231" s="31"/>
      <c r="BV231" s="31"/>
      <c r="BW231" s="31"/>
      <c r="BX231" s="31"/>
      <c r="BY231" s="31"/>
      <c r="BZ231" s="31"/>
      <c r="CA231" s="31"/>
      <c r="CB231" s="31"/>
      <c r="CC231" s="31"/>
      <c r="CD231" s="31"/>
      <c r="CE231" s="31"/>
      <c r="CF231" s="31"/>
      <c r="CG231" s="31"/>
      <c r="CH231" s="31"/>
      <c r="CI231" s="31"/>
      <c r="CJ231" s="31"/>
      <c r="CK231" s="31"/>
      <c r="CL231" s="31"/>
      <c r="CM231" s="31"/>
      <c r="CN231" s="31"/>
      <c r="CO231" s="31"/>
      <c r="CP231" s="31"/>
      <c r="CQ231" s="31"/>
      <c r="CR231" s="31"/>
      <c r="CS231" s="31">
        <v>1</v>
      </c>
      <c r="CT231" s="31">
        <v>1</v>
      </c>
      <c r="CU231" s="31"/>
      <c r="CV231" s="31"/>
      <c r="CW231" s="31"/>
      <c r="CX231" s="31"/>
      <c r="CY231" s="31"/>
      <c r="CZ231" s="31"/>
      <c r="DA231" s="31"/>
      <c r="DB231" s="31"/>
      <c r="DC231" s="31"/>
      <c r="DD231" s="31"/>
      <c r="DE231" s="31"/>
      <c r="DF231" s="31"/>
      <c r="DG231" s="31"/>
      <c r="DH231" s="31"/>
      <c r="DI231" s="31"/>
      <c r="DJ231" s="31"/>
      <c r="DK231" s="31"/>
      <c r="DL231" s="31"/>
      <c r="DM231" s="31"/>
      <c r="DN231" s="31"/>
      <c r="DO231" s="31"/>
      <c r="DP231" s="31"/>
      <c r="DQ231" s="31"/>
      <c r="DR231" s="31"/>
      <c r="DS231" s="31"/>
      <c r="DT231" s="31"/>
      <c r="DU231" s="31"/>
      <c r="DV231" s="31"/>
      <c r="DW231" s="31"/>
      <c r="DX231" s="31"/>
      <c r="DY231" s="31"/>
      <c r="DZ231" s="31"/>
      <c r="EA231" s="31"/>
      <c r="EB231" s="31"/>
      <c r="EC231" s="31"/>
      <c r="ED231" s="31"/>
      <c r="EE231" s="31"/>
      <c r="EF231" s="31"/>
      <c r="EG231" s="31"/>
      <c r="EH231" s="31"/>
      <c r="EI231" s="31"/>
      <c r="EJ231" s="31"/>
      <c r="EK231" s="31"/>
      <c r="EL231" s="31"/>
      <c r="EM231" s="31"/>
      <c r="EN231" s="31"/>
      <c r="EO231" s="31"/>
      <c r="EP231" s="31"/>
      <c r="EQ231" s="31"/>
      <c r="ER231" s="31"/>
      <c r="ES231" s="31"/>
      <c r="ET231" s="31"/>
      <c r="EU231" s="31"/>
      <c r="EV231" s="31"/>
      <c r="EW231" s="31"/>
      <c r="EX231" s="31"/>
      <c r="EY231" s="31"/>
      <c r="EZ231" s="31"/>
      <c r="FA231" s="31"/>
      <c r="FB231" s="31"/>
      <c r="FC231" s="31"/>
      <c r="FD231" s="31"/>
      <c r="FE231" s="31"/>
      <c r="FF231" s="31"/>
      <c r="FG231" s="31"/>
      <c r="FH231" s="31"/>
      <c r="FI231" s="31"/>
      <c r="FJ231" s="31"/>
      <c r="FK231" s="31"/>
      <c r="FL231" s="31"/>
    </row>
    <row r="232" spans="1:168">
      <c r="A232" s="31"/>
      <c r="B232" s="28" t="str">
        <f>Produits!B231</f>
        <v>Ethanol de maïs</v>
      </c>
      <c r="C232" s="31"/>
      <c r="D232" s="31"/>
      <c r="E232" s="31"/>
      <c r="F232" s="31"/>
      <c r="G232" s="31"/>
      <c r="H232" s="31"/>
      <c r="I232" s="31"/>
      <c r="J232" s="31"/>
      <c r="K232" s="31"/>
      <c r="L232" s="31"/>
      <c r="M232" s="31"/>
      <c r="N232" s="31"/>
      <c r="O232" s="31"/>
      <c r="P232" s="31"/>
      <c r="Q232" s="31"/>
      <c r="R232" s="31"/>
      <c r="S232" s="31"/>
      <c r="T232" s="31"/>
      <c r="U232" s="31"/>
      <c r="V232" s="31"/>
      <c r="W232" s="31"/>
      <c r="X232" s="31"/>
      <c r="Y232" s="31"/>
      <c r="Z232" s="31"/>
      <c r="AA232" s="31"/>
      <c r="AB232" s="31"/>
      <c r="AC232" s="31"/>
      <c r="AD232" s="31"/>
      <c r="AE232" s="31"/>
      <c r="AF232" s="31"/>
      <c r="AG232" s="31"/>
      <c r="AH232" s="31"/>
      <c r="AI232" s="31"/>
      <c r="AJ232" s="31"/>
      <c r="AK232" s="31"/>
      <c r="AL232" s="31"/>
      <c r="AM232" s="31"/>
      <c r="AN232" s="31"/>
      <c r="AO232" s="31"/>
      <c r="AP232" s="31"/>
      <c r="AQ232" s="31"/>
      <c r="AR232" s="31"/>
      <c r="AS232" s="31"/>
      <c r="AT232" s="31"/>
      <c r="AU232" s="31"/>
      <c r="AV232" s="31"/>
      <c r="AW232" s="31"/>
      <c r="AX232" s="31"/>
      <c r="AY232" s="31"/>
      <c r="AZ232" s="31"/>
      <c r="BA232" s="31"/>
      <c r="BB232" s="31"/>
      <c r="BC232" s="31"/>
      <c r="BD232" s="31"/>
      <c r="BE232" s="31"/>
      <c r="BF232" s="31"/>
      <c r="BG232" s="31"/>
      <c r="BH232" s="31"/>
      <c r="BI232" s="31"/>
      <c r="BJ232" s="31"/>
      <c r="BK232" s="31"/>
      <c r="BL232" s="31"/>
      <c r="BM232" s="31"/>
      <c r="BN232" s="31"/>
      <c r="BO232" s="31"/>
      <c r="BP232" s="31"/>
      <c r="BQ232" s="31"/>
      <c r="BR232" s="31"/>
      <c r="BS232" s="31"/>
      <c r="BT232" s="31"/>
      <c r="BU232" s="31"/>
      <c r="BV232" s="31"/>
      <c r="BW232" s="31"/>
      <c r="BX232" s="31"/>
      <c r="BY232" s="31"/>
      <c r="BZ232" s="31"/>
      <c r="CA232" s="31"/>
      <c r="CB232" s="31"/>
      <c r="CC232" s="31"/>
      <c r="CD232" s="31"/>
      <c r="CE232" s="31"/>
      <c r="CF232" s="31"/>
      <c r="CG232" s="31"/>
      <c r="CH232" s="31"/>
      <c r="CI232" s="31"/>
      <c r="CJ232" s="31"/>
      <c r="CK232" s="31"/>
      <c r="CL232" s="31"/>
      <c r="CM232" s="31"/>
      <c r="CN232" s="31"/>
      <c r="CO232" s="31"/>
      <c r="CP232" s="31"/>
      <c r="CQ232" s="31"/>
      <c r="CR232" s="31"/>
      <c r="CS232" s="31">
        <v>1</v>
      </c>
      <c r="CT232" s="31"/>
      <c r="CU232" s="31">
        <v>1</v>
      </c>
      <c r="CV232" s="31"/>
      <c r="CW232" s="31"/>
      <c r="CX232" s="31"/>
      <c r="CY232" s="31"/>
      <c r="CZ232" s="31"/>
      <c r="DA232" s="31"/>
      <c r="DB232" s="31"/>
      <c r="DC232" s="31"/>
      <c r="DD232" s="31"/>
      <c r="DE232" s="31"/>
      <c r="DF232" s="31"/>
      <c r="DG232" s="31"/>
      <c r="DH232" s="31"/>
      <c r="DI232" s="31"/>
      <c r="DJ232" s="31"/>
      <c r="DK232" s="31"/>
      <c r="DL232" s="31"/>
      <c r="DM232" s="31"/>
      <c r="DN232" s="31"/>
      <c r="DO232" s="31"/>
      <c r="DP232" s="31"/>
      <c r="DQ232" s="31"/>
      <c r="DR232" s="31"/>
      <c r="DS232" s="31"/>
      <c r="DT232" s="31"/>
      <c r="DU232" s="31"/>
      <c r="DV232" s="31"/>
      <c r="DW232" s="31"/>
      <c r="DX232" s="31"/>
      <c r="DY232" s="31"/>
      <c r="DZ232" s="31"/>
      <c r="EA232" s="31"/>
      <c r="EB232" s="31"/>
      <c r="EC232" s="31"/>
      <c r="ED232" s="31"/>
      <c r="EE232" s="31"/>
      <c r="EF232" s="31"/>
      <c r="EG232" s="31"/>
      <c r="EH232" s="31"/>
      <c r="EI232" s="31"/>
      <c r="EJ232" s="31"/>
      <c r="EK232" s="31"/>
      <c r="EL232" s="31"/>
      <c r="EM232" s="31"/>
      <c r="EN232" s="31"/>
      <c r="EO232" s="31"/>
      <c r="EP232" s="31"/>
      <c r="EQ232" s="31"/>
      <c r="ER232" s="31"/>
      <c r="ES232" s="31"/>
      <c r="ET232" s="31"/>
      <c r="EU232" s="31"/>
      <c r="EV232" s="31"/>
      <c r="EW232" s="31"/>
      <c r="EX232" s="31"/>
      <c r="EY232" s="31"/>
      <c r="EZ232" s="31"/>
      <c r="FA232" s="31"/>
      <c r="FB232" s="31"/>
      <c r="FC232" s="31"/>
      <c r="FD232" s="31"/>
      <c r="FE232" s="31"/>
      <c r="FF232" s="31"/>
      <c r="FG232" s="31"/>
      <c r="FH232" s="31"/>
      <c r="FI232" s="31"/>
      <c r="FJ232" s="31"/>
      <c r="FK232" s="31"/>
      <c r="FL232" s="31"/>
    </row>
    <row r="233" spans="1:168">
      <c r="A233" s="31"/>
      <c r="B233" s="28" t="str">
        <f>Produits!B232</f>
        <v>Drèches et solubles</v>
      </c>
      <c r="C233" s="31"/>
      <c r="D233" s="31"/>
      <c r="E233" s="31"/>
      <c r="F233" s="31"/>
      <c r="G233" s="31"/>
      <c r="H233" s="31"/>
      <c r="I233" s="31"/>
      <c r="J233" s="31"/>
      <c r="K233" s="31"/>
      <c r="L233" s="31"/>
      <c r="M233" s="31"/>
      <c r="N233" s="31"/>
      <c r="O233" s="31"/>
      <c r="P233" s="31"/>
      <c r="Q233" s="31"/>
      <c r="R233" s="31"/>
      <c r="S233" s="31"/>
      <c r="T233" s="31"/>
      <c r="U233" s="31"/>
      <c r="V233" s="31"/>
      <c r="W233" s="31"/>
      <c r="X233" s="31"/>
      <c r="Y233" s="31"/>
      <c r="Z233" s="31"/>
      <c r="AA233" s="31"/>
      <c r="AB233" s="31"/>
      <c r="AC233" s="31"/>
      <c r="AD233" s="31"/>
      <c r="AE233" s="31"/>
      <c r="AF233" s="31"/>
      <c r="AG233" s="31"/>
      <c r="AH233" s="31"/>
      <c r="AI233" s="31"/>
      <c r="AJ233" s="31"/>
      <c r="AK233" s="31"/>
      <c r="AL233" s="31"/>
      <c r="AM233" s="31"/>
      <c r="AN233" s="31"/>
      <c r="AO233" s="31"/>
      <c r="AP233" s="31"/>
      <c r="AQ233" s="31"/>
      <c r="AR233" s="31"/>
      <c r="AS233" s="31"/>
      <c r="AT233" s="31"/>
      <c r="AU233" s="31"/>
      <c r="AV233" s="31"/>
      <c r="AW233" s="31"/>
      <c r="AX233" s="31"/>
      <c r="AY233" s="31"/>
      <c r="AZ233" s="31"/>
      <c r="BA233" s="31"/>
      <c r="BB233" s="31"/>
      <c r="BC233" s="31"/>
      <c r="BD233" s="31"/>
      <c r="BE233" s="31"/>
      <c r="BF233" s="31"/>
      <c r="BG233" s="31"/>
      <c r="BH233" s="31"/>
      <c r="BI233" s="31"/>
      <c r="BJ233" s="31"/>
      <c r="BK233" s="31"/>
      <c r="BL233" s="31"/>
      <c r="BM233" s="31"/>
      <c r="BN233" s="31"/>
      <c r="BO233" s="31"/>
      <c r="BP233" s="31"/>
      <c r="BQ233" s="31"/>
      <c r="BR233" s="31"/>
      <c r="BS233" s="31"/>
      <c r="BT233" s="31"/>
      <c r="BU233" s="31"/>
      <c r="BV233" s="31"/>
      <c r="BW233" s="31"/>
      <c r="BX233" s="31"/>
      <c r="BY233" s="31"/>
      <c r="BZ233" s="31"/>
      <c r="CA233" s="31"/>
      <c r="CB233" s="31"/>
      <c r="CC233" s="31"/>
      <c r="CD233" s="31"/>
      <c r="CE233" s="31"/>
      <c r="CF233" s="31"/>
      <c r="CG233" s="31"/>
      <c r="CH233" s="31"/>
      <c r="CI233" s="31"/>
      <c r="CJ233" s="31"/>
      <c r="CK233" s="31"/>
      <c r="CL233" s="31"/>
      <c r="CM233" s="31"/>
      <c r="CN233" s="31"/>
      <c r="CO233" s="31"/>
      <c r="CP233" s="31"/>
      <c r="CQ233" s="31"/>
      <c r="CR233" s="31"/>
      <c r="CS233" s="31">
        <v>1</v>
      </c>
      <c r="CT233" s="31">
        <v>1</v>
      </c>
      <c r="CU233" s="31">
        <v>1</v>
      </c>
      <c r="CV233" s="31"/>
      <c r="CW233" s="31"/>
      <c r="CX233" s="31"/>
      <c r="CY233" s="31"/>
      <c r="CZ233" s="31"/>
      <c r="DA233" s="31"/>
      <c r="DB233" s="31"/>
      <c r="DC233" s="31"/>
      <c r="DD233" s="31"/>
      <c r="DE233" s="31"/>
      <c r="DF233" s="31"/>
      <c r="DG233" s="31"/>
      <c r="DH233" s="31"/>
      <c r="DI233" s="31"/>
      <c r="DJ233" s="31"/>
      <c r="DK233" s="31"/>
      <c r="DL233" s="31"/>
      <c r="DM233" s="31"/>
      <c r="DN233" s="31"/>
      <c r="DO233" s="31"/>
      <c r="DP233" s="31"/>
      <c r="DQ233" s="31"/>
      <c r="DR233" s="31"/>
      <c r="DS233" s="31"/>
      <c r="DT233" s="31"/>
      <c r="DU233" s="31"/>
      <c r="DV233" s="31"/>
      <c r="DW233" s="31"/>
      <c r="DX233" s="31"/>
      <c r="DY233" s="31"/>
      <c r="DZ233" s="31"/>
      <c r="EA233" s="31"/>
      <c r="EB233" s="31"/>
      <c r="EC233" s="31"/>
      <c r="ED233" s="31"/>
      <c r="EE233" s="31"/>
      <c r="EF233" s="31"/>
      <c r="EG233" s="31"/>
      <c r="EH233" s="31"/>
      <c r="EI233" s="31"/>
      <c r="EJ233" s="31"/>
      <c r="EK233" s="31"/>
      <c r="EL233" s="31"/>
      <c r="EM233" s="31"/>
      <c r="EN233" s="31"/>
      <c r="EO233" s="31"/>
      <c r="EP233" s="31"/>
      <c r="EQ233" s="31"/>
      <c r="ER233" s="31"/>
      <c r="ES233" s="31"/>
      <c r="ET233" s="31"/>
      <c r="EU233" s="31"/>
      <c r="EV233" s="31"/>
      <c r="EW233" s="31"/>
      <c r="EX233" s="31"/>
      <c r="EY233" s="31"/>
      <c r="EZ233" s="31"/>
      <c r="FA233" s="31"/>
      <c r="FB233" s="31"/>
      <c r="FC233" s="31"/>
      <c r="FD233" s="31"/>
      <c r="FE233" s="31"/>
      <c r="FF233" s="31"/>
      <c r="FG233" s="31"/>
      <c r="FH233" s="31"/>
      <c r="FI233" s="31"/>
      <c r="FJ233" s="31"/>
      <c r="FK233" s="31"/>
      <c r="FL233" s="31"/>
    </row>
    <row r="234" spans="1:168">
      <c r="A234" s="31"/>
      <c r="B234" s="28" t="str">
        <f>Produits!B233</f>
        <v>Drèches et solubles de blé tendre</v>
      </c>
      <c r="C234" s="31"/>
      <c r="D234" s="31"/>
      <c r="E234" s="31"/>
      <c r="F234" s="31"/>
      <c r="G234" s="31"/>
      <c r="H234" s="31"/>
      <c r="I234" s="31"/>
      <c r="J234" s="31"/>
      <c r="K234" s="31"/>
      <c r="L234" s="31"/>
      <c r="M234" s="31"/>
      <c r="N234" s="31"/>
      <c r="O234" s="31"/>
      <c r="P234" s="31"/>
      <c r="Q234" s="31"/>
      <c r="R234" s="31"/>
      <c r="S234" s="31"/>
      <c r="T234" s="31"/>
      <c r="U234" s="31"/>
      <c r="V234" s="31"/>
      <c r="W234" s="31"/>
      <c r="X234" s="31"/>
      <c r="Y234" s="31"/>
      <c r="Z234" s="31"/>
      <c r="AA234" s="31"/>
      <c r="AB234" s="31"/>
      <c r="AC234" s="31"/>
      <c r="AD234" s="31"/>
      <c r="AE234" s="31"/>
      <c r="AF234" s="31"/>
      <c r="AG234" s="31"/>
      <c r="AH234" s="31"/>
      <c r="AI234" s="31"/>
      <c r="AJ234" s="31"/>
      <c r="AK234" s="31"/>
      <c r="AL234" s="31"/>
      <c r="AM234" s="31"/>
      <c r="AN234" s="31"/>
      <c r="AO234" s="31"/>
      <c r="AP234" s="31"/>
      <c r="AQ234" s="31"/>
      <c r="AR234" s="31"/>
      <c r="AS234" s="31"/>
      <c r="AT234" s="31"/>
      <c r="AU234" s="31"/>
      <c r="AV234" s="31"/>
      <c r="AW234" s="31"/>
      <c r="AX234" s="31"/>
      <c r="AY234" s="31"/>
      <c r="AZ234" s="31"/>
      <c r="BA234" s="31"/>
      <c r="BB234" s="31"/>
      <c r="BC234" s="31"/>
      <c r="BD234" s="31"/>
      <c r="BE234" s="31"/>
      <c r="BF234" s="31"/>
      <c r="BG234" s="31"/>
      <c r="BH234" s="31"/>
      <c r="BI234" s="31"/>
      <c r="BJ234" s="31"/>
      <c r="BK234" s="31"/>
      <c r="BL234" s="31"/>
      <c r="BM234" s="31"/>
      <c r="BN234" s="31"/>
      <c r="BO234" s="31"/>
      <c r="BP234" s="31"/>
      <c r="BQ234" s="31"/>
      <c r="BR234" s="31"/>
      <c r="BS234" s="31"/>
      <c r="BT234" s="31"/>
      <c r="BU234" s="31"/>
      <c r="BV234" s="31"/>
      <c r="BW234" s="31"/>
      <c r="BX234" s="31"/>
      <c r="BY234" s="31"/>
      <c r="BZ234" s="31"/>
      <c r="CA234" s="31"/>
      <c r="CB234" s="31"/>
      <c r="CC234" s="31"/>
      <c r="CD234" s="31"/>
      <c r="CE234" s="31"/>
      <c r="CF234" s="31"/>
      <c r="CG234" s="31"/>
      <c r="CH234" s="31"/>
      <c r="CI234" s="31"/>
      <c r="CJ234" s="31"/>
      <c r="CK234" s="31"/>
      <c r="CL234" s="31"/>
      <c r="CM234" s="31"/>
      <c r="CN234" s="31"/>
      <c r="CO234" s="31"/>
      <c r="CP234" s="31"/>
      <c r="CQ234" s="31"/>
      <c r="CR234" s="31"/>
      <c r="CS234" s="31">
        <v>1</v>
      </c>
      <c r="CT234" s="31">
        <v>1</v>
      </c>
      <c r="CU234" s="31"/>
      <c r="CV234" s="31"/>
      <c r="CW234" s="31"/>
      <c r="CX234" s="31"/>
      <c r="CY234" s="31"/>
      <c r="CZ234" s="31"/>
      <c r="DA234" s="31"/>
      <c r="DB234" s="31"/>
      <c r="DC234" s="31"/>
      <c r="DD234" s="31"/>
      <c r="DE234" s="31"/>
      <c r="DF234" s="31"/>
      <c r="DG234" s="31"/>
      <c r="DH234" s="31"/>
      <c r="DI234" s="31"/>
      <c r="DJ234" s="31"/>
      <c r="DK234" s="31"/>
      <c r="DL234" s="31"/>
      <c r="DM234" s="31"/>
      <c r="DN234" s="31"/>
      <c r="DO234" s="31"/>
      <c r="DP234" s="31"/>
      <c r="DQ234" s="31"/>
      <c r="DR234" s="31"/>
      <c r="DS234" s="31"/>
      <c r="DT234" s="31"/>
      <c r="DU234" s="31"/>
      <c r="DV234" s="31"/>
      <c r="DW234" s="31"/>
      <c r="DX234" s="31"/>
      <c r="DY234" s="31"/>
      <c r="DZ234" s="31"/>
      <c r="EA234" s="31"/>
      <c r="EB234" s="31"/>
      <c r="EC234" s="31"/>
      <c r="ED234" s="31"/>
      <c r="EE234" s="31"/>
      <c r="EF234" s="31"/>
      <c r="EG234" s="31"/>
      <c r="EH234" s="31"/>
      <c r="EI234" s="31"/>
      <c r="EJ234" s="31"/>
      <c r="EK234" s="31"/>
      <c r="EL234" s="31"/>
      <c r="EM234" s="31"/>
      <c r="EN234" s="31"/>
      <c r="EO234" s="31"/>
      <c r="EP234" s="31"/>
      <c r="EQ234" s="31"/>
      <c r="ER234" s="31"/>
      <c r="ES234" s="31"/>
      <c r="ET234" s="31"/>
      <c r="EU234" s="31"/>
      <c r="EV234" s="31"/>
      <c r="EW234" s="31"/>
      <c r="EX234" s="31"/>
      <c r="EY234" s="31"/>
      <c r="EZ234" s="31"/>
      <c r="FA234" s="31"/>
      <c r="FB234" s="31"/>
      <c r="FC234" s="31"/>
      <c r="FD234" s="31"/>
      <c r="FE234" s="31"/>
      <c r="FF234" s="31"/>
      <c r="FG234" s="31"/>
      <c r="FH234" s="31"/>
      <c r="FI234" s="31"/>
      <c r="FJ234" s="31"/>
      <c r="FK234" s="31"/>
      <c r="FL234" s="31"/>
    </row>
    <row r="235" spans="1:168">
      <c r="A235" s="31"/>
      <c r="B235" s="28" t="str">
        <f>Produits!B234</f>
        <v>Drèches et solubles de maïs</v>
      </c>
      <c r="C235" s="31"/>
      <c r="D235" s="31"/>
      <c r="E235" s="31"/>
      <c r="F235" s="31"/>
      <c r="G235" s="31"/>
      <c r="H235" s="31"/>
      <c r="I235" s="31"/>
      <c r="J235" s="31"/>
      <c r="K235" s="31"/>
      <c r="L235" s="31"/>
      <c r="M235" s="31"/>
      <c r="N235" s="31"/>
      <c r="O235" s="31"/>
      <c r="P235" s="31"/>
      <c r="Q235" s="31"/>
      <c r="R235" s="31"/>
      <c r="S235" s="31"/>
      <c r="T235" s="31"/>
      <c r="U235" s="31"/>
      <c r="V235" s="31"/>
      <c r="W235" s="31"/>
      <c r="X235" s="31"/>
      <c r="Y235" s="31"/>
      <c r="Z235" s="31"/>
      <c r="AA235" s="31"/>
      <c r="AB235" s="31"/>
      <c r="AC235" s="31"/>
      <c r="AD235" s="31"/>
      <c r="AE235" s="31"/>
      <c r="AF235" s="31"/>
      <c r="AG235" s="31"/>
      <c r="AH235" s="31"/>
      <c r="AI235" s="31"/>
      <c r="AJ235" s="31"/>
      <c r="AK235" s="31"/>
      <c r="AL235" s="31"/>
      <c r="AM235" s="31"/>
      <c r="AN235" s="31"/>
      <c r="AO235" s="31"/>
      <c r="AP235" s="31"/>
      <c r="AQ235" s="31"/>
      <c r="AR235" s="31"/>
      <c r="AS235" s="31"/>
      <c r="AT235" s="31"/>
      <c r="AU235" s="31"/>
      <c r="AV235" s="31"/>
      <c r="AW235" s="31"/>
      <c r="AX235" s="31"/>
      <c r="AY235" s="31"/>
      <c r="AZ235" s="31"/>
      <c r="BA235" s="31"/>
      <c r="BB235" s="31"/>
      <c r="BC235" s="31"/>
      <c r="BD235" s="31"/>
      <c r="BE235" s="31"/>
      <c r="BF235" s="31"/>
      <c r="BG235" s="31"/>
      <c r="BH235" s="31"/>
      <c r="BI235" s="31"/>
      <c r="BJ235" s="31"/>
      <c r="BK235" s="31"/>
      <c r="BL235" s="31"/>
      <c r="BM235" s="31"/>
      <c r="BN235" s="31"/>
      <c r="BO235" s="31"/>
      <c r="BP235" s="31"/>
      <c r="BQ235" s="31"/>
      <c r="BR235" s="31"/>
      <c r="BS235" s="31"/>
      <c r="BT235" s="31"/>
      <c r="BU235" s="31"/>
      <c r="BV235" s="31"/>
      <c r="BW235" s="31"/>
      <c r="BX235" s="31"/>
      <c r="BY235" s="31"/>
      <c r="BZ235" s="31"/>
      <c r="CA235" s="31"/>
      <c r="CB235" s="31"/>
      <c r="CC235" s="31"/>
      <c r="CD235" s="31"/>
      <c r="CE235" s="31"/>
      <c r="CF235" s="31"/>
      <c r="CG235" s="31"/>
      <c r="CH235" s="31"/>
      <c r="CI235" s="31"/>
      <c r="CJ235" s="31"/>
      <c r="CK235" s="31"/>
      <c r="CL235" s="31"/>
      <c r="CM235" s="31"/>
      <c r="CN235" s="31"/>
      <c r="CO235" s="31"/>
      <c r="CP235" s="31"/>
      <c r="CQ235" s="31"/>
      <c r="CR235" s="31"/>
      <c r="CS235" s="31">
        <v>1</v>
      </c>
      <c r="CT235" s="31"/>
      <c r="CU235" s="31">
        <v>1</v>
      </c>
      <c r="CV235" s="31"/>
      <c r="CW235" s="31"/>
      <c r="CX235" s="31"/>
      <c r="CY235" s="31"/>
      <c r="CZ235" s="31"/>
      <c r="DA235" s="31"/>
      <c r="DB235" s="31"/>
      <c r="DC235" s="31"/>
      <c r="DD235" s="31"/>
      <c r="DE235" s="31"/>
      <c r="DF235" s="31"/>
      <c r="DG235" s="31"/>
      <c r="DH235" s="31"/>
      <c r="DI235" s="31"/>
      <c r="DJ235" s="31"/>
      <c r="DK235" s="31"/>
      <c r="DL235" s="31"/>
      <c r="DM235" s="31"/>
      <c r="DN235" s="31"/>
      <c r="DO235" s="31"/>
      <c r="DP235" s="31"/>
      <c r="DQ235" s="31"/>
      <c r="DR235" s="31"/>
      <c r="DS235" s="31"/>
      <c r="DT235" s="31"/>
      <c r="DU235" s="31"/>
      <c r="DV235" s="31"/>
      <c r="DW235" s="31"/>
      <c r="DX235" s="31"/>
      <c r="DY235" s="31"/>
      <c r="DZ235" s="31"/>
      <c r="EA235" s="31"/>
      <c r="EB235" s="31"/>
      <c r="EC235" s="31"/>
      <c r="ED235" s="31"/>
      <c r="EE235" s="31"/>
      <c r="EF235" s="31"/>
      <c r="EG235" s="31"/>
      <c r="EH235" s="31"/>
      <c r="EI235" s="31"/>
      <c r="EJ235" s="31"/>
      <c r="EK235" s="31"/>
      <c r="EL235" s="31"/>
      <c r="EM235" s="31"/>
      <c r="EN235" s="31"/>
      <c r="EO235" s="31"/>
      <c r="EP235" s="31"/>
      <c r="EQ235" s="31"/>
      <c r="ER235" s="31"/>
      <c r="ES235" s="31"/>
      <c r="ET235" s="31"/>
      <c r="EU235" s="31"/>
      <c r="EV235" s="31"/>
      <c r="EW235" s="31"/>
      <c r="EX235" s="31"/>
      <c r="EY235" s="31"/>
      <c r="EZ235" s="31"/>
      <c r="FA235" s="31"/>
      <c r="FB235" s="31"/>
      <c r="FC235" s="31"/>
      <c r="FD235" s="31"/>
      <c r="FE235" s="31"/>
      <c r="FF235" s="31"/>
      <c r="FG235" s="31"/>
      <c r="FH235" s="31"/>
      <c r="FI235" s="31"/>
      <c r="FJ235" s="31"/>
      <c r="FK235" s="31"/>
      <c r="FL235" s="31"/>
    </row>
    <row r="236" spans="1:168">
      <c r="A236" s="31"/>
      <c r="B236" s="28" t="str">
        <f>Produits!B235</f>
        <v>CO2</v>
      </c>
      <c r="C236" s="31"/>
      <c r="D236" s="31"/>
      <c r="E236" s="31"/>
      <c r="F236" s="31"/>
      <c r="G236" s="31"/>
      <c r="H236" s="31"/>
      <c r="I236" s="31"/>
      <c r="J236" s="31"/>
      <c r="K236" s="31"/>
      <c r="L236" s="31"/>
      <c r="M236" s="31"/>
      <c r="N236" s="31"/>
      <c r="O236" s="31"/>
      <c r="P236" s="31"/>
      <c r="Q236" s="31"/>
      <c r="R236" s="31"/>
      <c r="S236" s="31"/>
      <c r="T236" s="31"/>
      <c r="U236" s="31"/>
      <c r="V236" s="31"/>
      <c r="W236" s="31"/>
      <c r="X236" s="31"/>
      <c r="Y236" s="31"/>
      <c r="Z236" s="31"/>
      <c r="AA236" s="31"/>
      <c r="AB236" s="31"/>
      <c r="AC236" s="31"/>
      <c r="AD236" s="31"/>
      <c r="AE236" s="31"/>
      <c r="AF236" s="31"/>
      <c r="AG236" s="31"/>
      <c r="AH236" s="31"/>
      <c r="AI236" s="31"/>
      <c r="AJ236" s="31"/>
      <c r="AK236" s="31"/>
      <c r="AL236" s="31"/>
      <c r="AM236" s="31"/>
      <c r="AN236" s="31"/>
      <c r="AO236" s="31"/>
      <c r="AP236" s="31"/>
      <c r="AQ236" s="31"/>
      <c r="AR236" s="31"/>
      <c r="AS236" s="31"/>
      <c r="AT236" s="31"/>
      <c r="AU236" s="31"/>
      <c r="AV236" s="31"/>
      <c r="AW236" s="31"/>
      <c r="AX236" s="31"/>
      <c r="AY236" s="31"/>
      <c r="AZ236" s="31"/>
      <c r="BA236" s="31"/>
      <c r="BB236" s="31"/>
      <c r="BC236" s="31"/>
      <c r="BD236" s="31"/>
      <c r="BE236" s="31"/>
      <c r="BF236" s="31"/>
      <c r="BG236" s="31"/>
      <c r="BH236" s="31"/>
      <c r="BI236" s="31"/>
      <c r="BJ236" s="31"/>
      <c r="BK236" s="31"/>
      <c r="BL236" s="31"/>
      <c r="BM236" s="31"/>
      <c r="BN236" s="31"/>
      <c r="BO236" s="31"/>
      <c r="BP236" s="31"/>
      <c r="BQ236" s="31"/>
      <c r="BR236" s="31"/>
      <c r="BS236" s="31"/>
      <c r="BT236" s="31"/>
      <c r="BU236" s="31"/>
      <c r="BV236" s="31"/>
      <c r="BW236" s="31"/>
      <c r="BX236" s="31"/>
      <c r="BY236" s="31"/>
      <c r="BZ236" s="31"/>
      <c r="CA236" s="31"/>
      <c r="CB236" s="31"/>
      <c r="CC236" s="31"/>
      <c r="CD236" s="31"/>
      <c r="CE236" s="31"/>
      <c r="CF236" s="31"/>
      <c r="CG236" s="31"/>
      <c r="CH236" s="31"/>
      <c r="CI236" s="31"/>
      <c r="CJ236" s="31"/>
      <c r="CK236" s="31"/>
      <c r="CL236" s="31"/>
      <c r="CM236" s="31"/>
      <c r="CN236" s="31"/>
      <c r="CO236" s="31"/>
      <c r="CP236" s="31"/>
      <c r="CQ236" s="31"/>
      <c r="CR236" s="31"/>
      <c r="CS236" s="31">
        <v>1</v>
      </c>
      <c r="CT236" s="31">
        <v>1</v>
      </c>
      <c r="CU236" s="31">
        <v>1</v>
      </c>
      <c r="CV236" s="31"/>
      <c r="CW236" s="31"/>
      <c r="CX236" s="31"/>
      <c r="CY236" s="31"/>
      <c r="CZ236" s="31"/>
      <c r="DA236" s="31"/>
      <c r="DB236" s="31"/>
      <c r="DC236" s="31"/>
      <c r="DD236" s="31"/>
      <c r="DE236" s="31"/>
      <c r="DF236" s="31"/>
      <c r="DG236" s="31"/>
      <c r="DH236" s="31"/>
      <c r="DI236" s="31"/>
      <c r="DJ236" s="31"/>
      <c r="DK236" s="31"/>
      <c r="DL236" s="31"/>
      <c r="DM236" s="31"/>
      <c r="DN236" s="31"/>
      <c r="DO236" s="31"/>
      <c r="DP236" s="31"/>
      <c r="DQ236" s="31"/>
      <c r="DR236" s="31"/>
      <c r="DS236" s="31"/>
      <c r="DT236" s="31"/>
      <c r="DU236" s="31"/>
      <c r="DV236" s="31"/>
      <c r="DW236" s="31"/>
      <c r="DX236" s="31"/>
      <c r="DY236" s="31"/>
      <c r="DZ236" s="31"/>
      <c r="EA236" s="31"/>
      <c r="EB236" s="31"/>
      <c r="EC236" s="31"/>
      <c r="ED236" s="31"/>
      <c r="EE236" s="31"/>
      <c r="EF236" s="31"/>
      <c r="EG236" s="31"/>
      <c r="EH236" s="31"/>
      <c r="EI236" s="31"/>
      <c r="EJ236" s="31"/>
      <c r="EK236" s="31"/>
      <c r="EL236" s="31"/>
      <c r="EM236" s="31"/>
      <c r="EN236" s="31"/>
      <c r="EO236" s="31"/>
      <c r="EP236" s="31"/>
      <c r="EQ236" s="31"/>
      <c r="ER236" s="31"/>
      <c r="ES236" s="31"/>
      <c r="ET236" s="31"/>
      <c r="EU236" s="31"/>
      <c r="EV236" s="31"/>
      <c r="EW236" s="31"/>
      <c r="EX236" s="31"/>
      <c r="EY236" s="31"/>
      <c r="EZ236" s="31"/>
      <c r="FA236" s="31"/>
      <c r="FB236" s="31"/>
      <c r="FC236" s="31"/>
      <c r="FD236" s="31"/>
      <c r="FE236" s="31"/>
      <c r="FF236" s="31"/>
      <c r="FG236" s="31"/>
      <c r="FH236" s="31"/>
      <c r="FI236" s="31"/>
      <c r="FJ236" s="31"/>
      <c r="FK236" s="31"/>
      <c r="FL236" s="31"/>
    </row>
    <row r="237" spans="1:168">
      <c r="A237" s="31"/>
      <c r="B237" s="28" t="str">
        <f>Produits!B236</f>
        <v>CO2 de blé tendre</v>
      </c>
      <c r="C237" s="31"/>
      <c r="D237" s="31"/>
      <c r="E237" s="31"/>
      <c r="F237" s="31"/>
      <c r="G237" s="31"/>
      <c r="H237" s="31"/>
      <c r="I237" s="31"/>
      <c r="J237" s="31"/>
      <c r="K237" s="31"/>
      <c r="L237" s="31"/>
      <c r="M237" s="31"/>
      <c r="N237" s="31"/>
      <c r="O237" s="31"/>
      <c r="P237" s="31"/>
      <c r="Q237" s="31"/>
      <c r="R237" s="31"/>
      <c r="S237" s="31"/>
      <c r="T237" s="31"/>
      <c r="U237" s="31"/>
      <c r="V237" s="31"/>
      <c r="W237" s="31"/>
      <c r="X237" s="31"/>
      <c r="Y237" s="31"/>
      <c r="Z237" s="31"/>
      <c r="AA237" s="31"/>
      <c r="AB237" s="31"/>
      <c r="AC237" s="31"/>
      <c r="AD237" s="31"/>
      <c r="AE237" s="31"/>
      <c r="AF237" s="31"/>
      <c r="AG237" s="31"/>
      <c r="AH237" s="31"/>
      <c r="AI237" s="31"/>
      <c r="AJ237" s="31"/>
      <c r="AK237" s="31"/>
      <c r="AL237" s="31"/>
      <c r="AM237" s="31"/>
      <c r="AN237" s="31"/>
      <c r="AO237" s="31"/>
      <c r="AP237" s="31"/>
      <c r="AQ237" s="31"/>
      <c r="AR237" s="31"/>
      <c r="AS237" s="31"/>
      <c r="AT237" s="31"/>
      <c r="AU237" s="31"/>
      <c r="AV237" s="31"/>
      <c r="AW237" s="31"/>
      <c r="AX237" s="31"/>
      <c r="AY237" s="31"/>
      <c r="AZ237" s="31"/>
      <c r="BA237" s="31"/>
      <c r="BB237" s="31"/>
      <c r="BC237" s="31"/>
      <c r="BD237" s="31"/>
      <c r="BE237" s="31"/>
      <c r="BF237" s="31"/>
      <c r="BG237" s="31"/>
      <c r="BH237" s="31"/>
      <c r="BI237" s="31"/>
      <c r="BJ237" s="31"/>
      <c r="BK237" s="31"/>
      <c r="BL237" s="31"/>
      <c r="BM237" s="31"/>
      <c r="BN237" s="31"/>
      <c r="BO237" s="31"/>
      <c r="BP237" s="31"/>
      <c r="BQ237" s="31"/>
      <c r="BR237" s="31"/>
      <c r="BS237" s="31"/>
      <c r="BT237" s="31"/>
      <c r="BU237" s="31"/>
      <c r="BV237" s="31"/>
      <c r="BW237" s="31"/>
      <c r="BX237" s="31"/>
      <c r="BY237" s="31"/>
      <c r="BZ237" s="31"/>
      <c r="CA237" s="31"/>
      <c r="CB237" s="31"/>
      <c r="CC237" s="31"/>
      <c r="CD237" s="31"/>
      <c r="CE237" s="31"/>
      <c r="CF237" s="31"/>
      <c r="CG237" s="31"/>
      <c r="CH237" s="31"/>
      <c r="CI237" s="31"/>
      <c r="CJ237" s="31"/>
      <c r="CK237" s="31"/>
      <c r="CL237" s="31"/>
      <c r="CM237" s="31"/>
      <c r="CN237" s="31"/>
      <c r="CO237" s="31"/>
      <c r="CP237" s="31"/>
      <c r="CQ237" s="31"/>
      <c r="CR237" s="31"/>
      <c r="CS237" s="31">
        <v>1</v>
      </c>
      <c r="CT237" s="31">
        <v>1</v>
      </c>
      <c r="CU237" s="31"/>
      <c r="CV237" s="31"/>
      <c r="CW237" s="31"/>
      <c r="CX237" s="31"/>
      <c r="CY237" s="31"/>
      <c r="CZ237" s="31"/>
      <c r="DA237" s="31"/>
      <c r="DB237" s="31"/>
      <c r="DC237" s="31"/>
      <c r="DD237" s="31"/>
      <c r="DE237" s="31"/>
      <c r="DF237" s="31"/>
      <c r="DG237" s="31"/>
      <c r="DH237" s="31"/>
      <c r="DI237" s="31"/>
      <c r="DJ237" s="31"/>
      <c r="DK237" s="31"/>
      <c r="DL237" s="31"/>
      <c r="DM237" s="31"/>
      <c r="DN237" s="31"/>
      <c r="DO237" s="31"/>
      <c r="DP237" s="31"/>
      <c r="DQ237" s="31"/>
      <c r="DR237" s="31"/>
      <c r="DS237" s="31"/>
      <c r="DT237" s="31"/>
      <c r="DU237" s="31"/>
      <c r="DV237" s="31"/>
      <c r="DW237" s="31"/>
      <c r="DX237" s="31"/>
      <c r="DY237" s="31"/>
      <c r="DZ237" s="31"/>
      <c r="EA237" s="31"/>
      <c r="EB237" s="31"/>
      <c r="EC237" s="31"/>
      <c r="ED237" s="31"/>
      <c r="EE237" s="31"/>
      <c r="EF237" s="31"/>
      <c r="EG237" s="31"/>
      <c r="EH237" s="31"/>
      <c r="EI237" s="31"/>
      <c r="EJ237" s="31"/>
      <c r="EK237" s="31"/>
      <c r="EL237" s="31"/>
      <c r="EM237" s="31"/>
      <c r="EN237" s="31"/>
      <c r="EO237" s="31"/>
      <c r="EP237" s="31"/>
      <c r="EQ237" s="31"/>
      <c r="ER237" s="31"/>
      <c r="ES237" s="31"/>
      <c r="ET237" s="31"/>
      <c r="EU237" s="31"/>
      <c r="EV237" s="31"/>
      <c r="EW237" s="31"/>
      <c r="EX237" s="31"/>
      <c r="EY237" s="31"/>
      <c r="EZ237" s="31"/>
      <c r="FA237" s="31"/>
      <c r="FB237" s="31"/>
      <c r="FC237" s="31"/>
      <c r="FD237" s="31"/>
      <c r="FE237" s="31"/>
      <c r="FF237" s="31"/>
      <c r="FG237" s="31"/>
      <c r="FH237" s="31"/>
      <c r="FI237" s="31"/>
      <c r="FJ237" s="31"/>
      <c r="FK237" s="31"/>
      <c r="FL237" s="31"/>
    </row>
    <row r="238" spans="1:168">
      <c r="A238" s="31"/>
      <c r="B238" s="28" t="str">
        <f>Produits!B237</f>
        <v>CO2 de maïs</v>
      </c>
      <c r="C238" s="31"/>
      <c r="D238" s="31"/>
      <c r="E238" s="31"/>
      <c r="F238" s="31"/>
      <c r="G238" s="31"/>
      <c r="H238" s="31"/>
      <c r="I238" s="31"/>
      <c r="J238" s="31"/>
      <c r="K238" s="31"/>
      <c r="L238" s="31"/>
      <c r="M238" s="31"/>
      <c r="N238" s="31"/>
      <c r="O238" s="31"/>
      <c r="P238" s="31"/>
      <c r="Q238" s="31"/>
      <c r="R238" s="31"/>
      <c r="S238" s="31"/>
      <c r="T238" s="31"/>
      <c r="U238" s="31"/>
      <c r="V238" s="31"/>
      <c r="W238" s="31"/>
      <c r="X238" s="31"/>
      <c r="Y238" s="31"/>
      <c r="Z238" s="31"/>
      <c r="AA238" s="31"/>
      <c r="AB238" s="31"/>
      <c r="AC238" s="31"/>
      <c r="AD238" s="31"/>
      <c r="AE238" s="31"/>
      <c r="AF238" s="31"/>
      <c r="AG238" s="31"/>
      <c r="AH238" s="31"/>
      <c r="AI238" s="31"/>
      <c r="AJ238" s="31"/>
      <c r="AK238" s="31"/>
      <c r="AL238" s="31"/>
      <c r="AM238" s="31"/>
      <c r="AN238" s="31"/>
      <c r="AO238" s="31"/>
      <c r="AP238" s="31"/>
      <c r="AQ238" s="31"/>
      <c r="AR238" s="31"/>
      <c r="AS238" s="31"/>
      <c r="AT238" s="31"/>
      <c r="AU238" s="31"/>
      <c r="AV238" s="31"/>
      <c r="AW238" s="31"/>
      <c r="AX238" s="31"/>
      <c r="AY238" s="31"/>
      <c r="AZ238" s="31"/>
      <c r="BA238" s="31"/>
      <c r="BB238" s="31"/>
      <c r="BC238" s="31"/>
      <c r="BD238" s="31"/>
      <c r="BE238" s="31"/>
      <c r="BF238" s="31"/>
      <c r="BG238" s="31"/>
      <c r="BH238" s="31"/>
      <c r="BI238" s="31"/>
      <c r="BJ238" s="31"/>
      <c r="BK238" s="31"/>
      <c r="BL238" s="31"/>
      <c r="BM238" s="31"/>
      <c r="BN238" s="31"/>
      <c r="BO238" s="31"/>
      <c r="BP238" s="31"/>
      <c r="BQ238" s="31"/>
      <c r="BR238" s="31"/>
      <c r="BS238" s="31"/>
      <c r="BT238" s="31"/>
      <c r="BU238" s="31"/>
      <c r="BV238" s="31"/>
      <c r="BW238" s="31"/>
      <c r="BX238" s="31"/>
      <c r="BY238" s="31"/>
      <c r="BZ238" s="31"/>
      <c r="CA238" s="31"/>
      <c r="CB238" s="31"/>
      <c r="CC238" s="31"/>
      <c r="CD238" s="31"/>
      <c r="CE238" s="31"/>
      <c r="CF238" s="31"/>
      <c r="CG238" s="31"/>
      <c r="CH238" s="31"/>
      <c r="CI238" s="31"/>
      <c r="CJ238" s="31"/>
      <c r="CK238" s="31"/>
      <c r="CL238" s="31"/>
      <c r="CM238" s="31"/>
      <c r="CN238" s="31"/>
      <c r="CO238" s="31"/>
      <c r="CP238" s="31"/>
      <c r="CQ238" s="31"/>
      <c r="CR238" s="31"/>
      <c r="CS238" s="31">
        <v>1</v>
      </c>
      <c r="CT238" s="31"/>
      <c r="CU238" s="31">
        <v>1</v>
      </c>
      <c r="CV238" s="31"/>
      <c r="CW238" s="31"/>
      <c r="CX238" s="31"/>
      <c r="CY238" s="31"/>
      <c r="CZ238" s="31"/>
      <c r="DA238" s="31"/>
      <c r="DB238" s="31"/>
      <c r="DC238" s="31"/>
      <c r="DD238" s="31"/>
      <c r="DE238" s="31"/>
      <c r="DF238" s="31"/>
      <c r="DG238" s="31"/>
      <c r="DH238" s="31"/>
      <c r="DI238" s="31"/>
      <c r="DJ238" s="31"/>
      <c r="DK238" s="31"/>
      <c r="DL238" s="31"/>
      <c r="DM238" s="31"/>
      <c r="DN238" s="31"/>
      <c r="DO238" s="31"/>
      <c r="DP238" s="31"/>
      <c r="DQ238" s="31"/>
      <c r="DR238" s="31"/>
      <c r="DS238" s="31"/>
      <c r="DT238" s="31"/>
      <c r="DU238" s="31"/>
      <c r="DV238" s="31"/>
      <c r="DW238" s="31"/>
      <c r="DX238" s="31"/>
      <c r="DY238" s="31"/>
      <c r="DZ238" s="31"/>
      <c r="EA238" s="31"/>
      <c r="EB238" s="31"/>
      <c r="EC238" s="31"/>
      <c r="ED238" s="31"/>
      <c r="EE238" s="31"/>
      <c r="EF238" s="31"/>
      <c r="EG238" s="31"/>
      <c r="EH238" s="31"/>
      <c r="EI238" s="31"/>
      <c r="EJ238" s="31"/>
      <c r="EK238" s="31"/>
      <c r="EL238" s="31"/>
      <c r="EM238" s="31"/>
      <c r="EN238" s="31"/>
      <c r="EO238" s="31"/>
      <c r="EP238" s="31"/>
      <c r="EQ238" s="31"/>
      <c r="ER238" s="31"/>
      <c r="ES238" s="31"/>
      <c r="ET238" s="31"/>
      <c r="EU238" s="31"/>
      <c r="EV238" s="31"/>
      <c r="EW238" s="31"/>
      <c r="EX238" s="31"/>
      <c r="EY238" s="31"/>
      <c r="EZ238" s="31"/>
      <c r="FA238" s="31"/>
      <c r="FB238" s="31"/>
      <c r="FC238" s="31"/>
      <c r="FD238" s="31"/>
      <c r="FE238" s="31"/>
      <c r="FF238" s="31"/>
      <c r="FG238" s="31"/>
      <c r="FH238" s="31"/>
      <c r="FI238" s="31"/>
      <c r="FJ238" s="31"/>
      <c r="FK238" s="31"/>
      <c r="FL238" s="31"/>
    </row>
    <row r="239" spans="1:168">
      <c r="A239" s="31"/>
      <c r="B239" s="28" t="str">
        <f>Produits!B238</f>
        <v>Malt</v>
      </c>
      <c r="C239" s="31"/>
      <c r="D239" s="31"/>
      <c r="E239" s="31"/>
      <c r="F239" s="31"/>
      <c r="G239" s="31"/>
      <c r="H239" s="31"/>
      <c r="I239" s="31"/>
      <c r="J239" s="31"/>
      <c r="K239" s="31"/>
      <c r="L239" s="31"/>
      <c r="M239" s="31"/>
      <c r="N239" s="31"/>
      <c r="O239" s="31"/>
      <c r="P239" s="31"/>
      <c r="Q239" s="31"/>
      <c r="R239" s="31"/>
      <c r="S239" s="31"/>
      <c r="T239" s="31"/>
      <c r="U239" s="31"/>
      <c r="V239" s="31"/>
      <c r="W239" s="31"/>
      <c r="X239" s="31"/>
      <c r="Y239" s="31"/>
      <c r="Z239" s="31"/>
      <c r="AA239" s="31"/>
      <c r="AB239" s="31"/>
      <c r="AC239" s="31"/>
      <c r="AD239" s="31"/>
      <c r="AE239" s="31"/>
      <c r="AF239" s="31"/>
      <c r="AG239" s="31"/>
      <c r="AH239" s="31"/>
      <c r="AI239" s="31"/>
      <c r="AJ239" s="31"/>
      <c r="AK239" s="31"/>
      <c r="AL239" s="31"/>
      <c r="AM239" s="31"/>
      <c r="AN239" s="31"/>
      <c r="AO239" s="31"/>
      <c r="AP239" s="31"/>
      <c r="AQ239" s="31"/>
      <c r="AR239" s="31"/>
      <c r="AS239" s="31"/>
      <c r="AT239" s="31"/>
      <c r="AU239" s="31"/>
      <c r="AV239" s="31"/>
      <c r="AW239" s="31"/>
      <c r="AX239" s="31"/>
      <c r="AY239" s="31"/>
      <c r="AZ239" s="31"/>
      <c r="BA239" s="31"/>
      <c r="BB239" s="31"/>
      <c r="BC239" s="31"/>
      <c r="BD239" s="31"/>
      <c r="BE239" s="31"/>
      <c r="BF239" s="31"/>
      <c r="BG239" s="31"/>
      <c r="BH239" s="31"/>
      <c r="BI239" s="31"/>
      <c r="BJ239" s="31"/>
      <c r="BK239" s="31"/>
      <c r="BL239" s="31"/>
      <c r="BM239" s="31"/>
      <c r="BN239" s="31"/>
      <c r="BO239" s="31"/>
      <c r="BP239" s="31"/>
      <c r="BQ239" s="31"/>
      <c r="BR239" s="31"/>
      <c r="BS239" s="31"/>
      <c r="BT239" s="31"/>
      <c r="BU239" s="31"/>
      <c r="BV239" s="31"/>
      <c r="BW239" s="31"/>
      <c r="BX239" s="31"/>
      <c r="BY239" s="31"/>
      <c r="BZ239" s="31"/>
      <c r="CA239" s="31"/>
      <c r="CB239" s="31"/>
      <c r="CC239" s="31"/>
      <c r="CD239" s="31"/>
      <c r="CE239" s="31"/>
      <c r="CF239" s="31"/>
      <c r="CG239" s="31"/>
      <c r="CH239" s="31"/>
      <c r="CI239" s="31"/>
      <c r="CJ239" s="31"/>
      <c r="CK239" s="31"/>
      <c r="CL239" s="31"/>
      <c r="CM239" s="31"/>
      <c r="CN239" s="31"/>
      <c r="CO239" s="31"/>
      <c r="CP239" s="31"/>
      <c r="CQ239" s="31"/>
      <c r="CR239" s="31"/>
      <c r="CS239" s="31"/>
      <c r="CT239" s="31"/>
      <c r="CU239" s="31"/>
      <c r="CV239" s="31">
        <v>1</v>
      </c>
      <c r="CW239" s="31">
        <v>1</v>
      </c>
      <c r="CX239" s="31">
        <v>1</v>
      </c>
      <c r="CY239" s="31"/>
      <c r="CZ239" s="31"/>
      <c r="DA239" s="31"/>
      <c r="DB239" s="31"/>
      <c r="DC239" s="31"/>
      <c r="DD239" s="31"/>
      <c r="DE239" s="31"/>
      <c r="DF239" s="31"/>
      <c r="DG239" s="31"/>
      <c r="DH239" s="31"/>
      <c r="DI239" s="31"/>
      <c r="DJ239" s="31"/>
      <c r="DK239" s="31"/>
      <c r="DL239" s="31"/>
      <c r="DM239" s="31"/>
      <c r="DN239" s="31"/>
      <c r="DO239" s="31"/>
      <c r="DP239" s="31"/>
      <c r="DQ239" s="31"/>
      <c r="DR239" s="31"/>
      <c r="DS239" s="31"/>
      <c r="DT239" s="31"/>
      <c r="DU239" s="31"/>
      <c r="DV239" s="31"/>
      <c r="DW239" s="31"/>
      <c r="DX239" s="31"/>
      <c r="DY239" s="31"/>
      <c r="DZ239" s="31"/>
      <c r="EA239" s="31"/>
      <c r="EB239" s="31"/>
      <c r="EC239" s="31"/>
      <c r="ED239" s="31"/>
      <c r="EE239" s="31"/>
      <c r="EF239" s="31"/>
      <c r="EG239" s="31"/>
      <c r="EH239" s="31"/>
      <c r="EI239" s="31"/>
      <c r="EJ239" s="31"/>
      <c r="EK239" s="31"/>
      <c r="EL239" s="31"/>
      <c r="EM239" s="31"/>
      <c r="EN239" s="31"/>
      <c r="EO239" s="31"/>
      <c r="EP239" s="31"/>
      <c r="EQ239" s="31"/>
      <c r="ER239" s="31"/>
      <c r="ES239" s="31"/>
      <c r="ET239" s="31"/>
      <c r="EU239" s="31"/>
      <c r="EV239" s="31"/>
      <c r="EW239" s="31"/>
      <c r="EX239" s="31"/>
      <c r="EY239" s="31"/>
      <c r="EZ239" s="31"/>
      <c r="FA239" s="31"/>
      <c r="FB239" s="31"/>
      <c r="FC239" s="31"/>
      <c r="FD239" s="31"/>
      <c r="FE239" s="31"/>
      <c r="FF239" s="31"/>
      <c r="FG239" s="31"/>
      <c r="FH239" s="31"/>
      <c r="FI239" s="31"/>
      <c r="FJ239" s="31"/>
      <c r="FK239" s="31"/>
      <c r="FL239" s="31">
        <v>1</v>
      </c>
    </row>
    <row r="240" spans="1:168">
      <c r="A240" s="31"/>
      <c r="B240" s="28" t="str">
        <f>Produits!B239</f>
        <v>Malt d'orge</v>
      </c>
      <c r="C240" s="31"/>
      <c r="D240" s="31"/>
      <c r="E240" s="31"/>
      <c r="F240" s="31"/>
      <c r="G240" s="31"/>
      <c r="H240" s="31"/>
      <c r="I240" s="31"/>
      <c r="J240" s="31"/>
      <c r="K240" s="31"/>
      <c r="L240" s="31"/>
      <c r="M240" s="31"/>
      <c r="N240" s="31"/>
      <c r="O240" s="31"/>
      <c r="P240" s="31"/>
      <c r="Q240" s="31"/>
      <c r="R240" s="31"/>
      <c r="S240" s="31"/>
      <c r="T240" s="31"/>
      <c r="U240" s="31"/>
      <c r="V240" s="31"/>
      <c r="W240" s="31"/>
      <c r="X240" s="31"/>
      <c r="Y240" s="31"/>
      <c r="Z240" s="31"/>
      <c r="AA240" s="31"/>
      <c r="AB240" s="31"/>
      <c r="AC240" s="31"/>
      <c r="AD240" s="31"/>
      <c r="AE240" s="31"/>
      <c r="AF240" s="31"/>
      <c r="AG240" s="31"/>
      <c r="AH240" s="31"/>
      <c r="AI240" s="31"/>
      <c r="AJ240" s="31"/>
      <c r="AK240" s="31"/>
      <c r="AL240" s="31"/>
      <c r="AM240" s="31"/>
      <c r="AN240" s="31"/>
      <c r="AO240" s="31"/>
      <c r="AP240" s="31"/>
      <c r="AQ240" s="31"/>
      <c r="AR240" s="31"/>
      <c r="AS240" s="31"/>
      <c r="AT240" s="31"/>
      <c r="AU240" s="31"/>
      <c r="AV240" s="31"/>
      <c r="AW240" s="31"/>
      <c r="AX240" s="31"/>
      <c r="AY240" s="31"/>
      <c r="AZ240" s="31"/>
      <c r="BA240" s="31"/>
      <c r="BB240" s="31"/>
      <c r="BC240" s="31"/>
      <c r="BD240" s="31"/>
      <c r="BE240" s="31"/>
      <c r="BF240" s="31"/>
      <c r="BG240" s="31"/>
      <c r="BH240" s="31"/>
      <c r="BI240" s="31"/>
      <c r="BJ240" s="31"/>
      <c r="BK240" s="31"/>
      <c r="BL240" s="31"/>
      <c r="BM240" s="31"/>
      <c r="BN240" s="31"/>
      <c r="BO240" s="31"/>
      <c r="BP240" s="31"/>
      <c r="BQ240" s="31"/>
      <c r="BR240" s="31"/>
      <c r="BS240" s="31"/>
      <c r="BT240" s="31"/>
      <c r="BU240" s="31"/>
      <c r="BV240" s="31"/>
      <c r="BW240" s="31"/>
      <c r="BX240" s="31"/>
      <c r="BY240" s="31"/>
      <c r="BZ240" s="31"/>
      <c r="CA240" s="31"/>
      <c r="CB240" s="31"/>
      <c r="CC240" s="31"/>
      <c r="CD240" s="31"/>
      <c r="CE240" s="31"/>
      <c r="CF240" s="31"/>
      <c r="CG240" s="31"/>
      <c r="CH240" s="31"/>
      <c r="CI240" s="31"/>
      <c r="CJ240" s="31"/>
      <c r="CK240" s="31"/>
      <c r="CL240" s="31"/>
      <c r="CM240" s="31"/>
      <c r="CN240" s="31"/>
      <c r="CO240" s="31"/>
      <c r="CP240" s="31"/>
      <c r="CQ240" s="31"/>
      <c r="CR240" s="31"/>
      <c r="CS240" s="31"/>
      <c r="CT240" s="31"/>
      <c r="CU240" s="31"/>
      <c r="CV240" s="31">
        <v>1</v>
      </c>
      <c r="CW240" s="31">
        <v>1</v>
      </c>
      <c r="CX240" s="31"/>
      <c r="CY240" s="31"/>
      <c r="CZ240" s="31"/>
      <c r="DA240" s="31"/>
      <c r="DB240" s="31"/>
      <c r="DC240" s="31"/>
      <c r="DD240" s="31"/>
      <c r="DE240" s="31"/>
      <c r="DF240" s="31"/>
      <c r="DG240" s="31"/>
      <c r="DH240" s="31"/>
      <c r="DI240" s="31"/>
      <c r="DJ240" s="31"/>
      <c r="DK240" s="31"/>
      <c r="DL240" s="31"/>
      <c r="DM240" s="31"/>
      <c r="DN240" s="31"/>
      <c r="DO240" s="31"/>
      <c r="DP240" s="31"/>
      <c r="DQ240" s="31"/>
      <c r="DR240" s="31"/>
      <c r="DS240" s="31"/>
      <c r="DT240" s="31"/>
      <c r="DU240" s="31"/>
      <c r="DV240" s="31"/>
      <c r="DW240" s="31"/>
      <c r="DX240" s="31"/>
      <c r="DY240" s="31"/>
      <c r="DZ240" s="31"/>
      <c r="EA240" s="31"/>
      <c r="EB240" s="31"/>
      <c r="EC240" s="31"/>
      <c r="ED240" s="31"/>
      <c r="EE240" s="31"/>
      <c r="EF240" s="31"/>
      <c r="EG240" s="31"/>
      <c r="EH240" s="31"/>
      <c r="EI240" s="31"/>
      <c r="EJ240" s="31"/>
      <c r="EK240" s="31"/>
      <c r="EL240" s="31"/>
      <c r="EM240" s="31"/>
      <c r="EN240" s="31"/>
      <c r="EO240" s="31"/>
      <c r="EP240" s="31"/>
      <c r="EQ240" s="31"/>
      <c r="ER240" s="31"/>
      <c r="ES240" s="31"/>
      <c r="ET240" s="31"/>
      <c r="EU240" s="31"/>
      <c r="EV240" s="31"/>
      <c r="EW240" s="31"/>
      <c r="EX240" s="31"/>
      <c r="EY240" s="31"/>
      <c r="EZ240" s="31"/>
      <c r="FA240" s="31"/>
      <c r="FB240" s="31"/>
      <c r="FC240" s="31"/>
      <c r="FD240" s="31"/>
      <c r="FE240" s="31"/>
      <c r="FF240" s="31"/>
      <c r="FG240" s="31"/>
      <c r="FH240" s="31"/>
      <c r="FI240" s="31"/>
      <c r="FJ240" s="31"/>
      <c r="FK240" s="31"/>
      <c r="FL240" s="31">
        <v>1</v>
      </c>
    </row>
    <row r="241" spans="1:168">
      <c r="A241" s="31"/>
      <c r="B241" s="28" t="str">
        <f>Produits!B240</f>
        <v>Malt de blé tendre</v>
      </c>
      <c r="C241" s="31"/>
      <c r="D241" s="31"/>
      <c r="E241" s="31"/>
      <c r="F241" s="31"/>
      <c r="G241" s="31"/>
      <c r="H241" s="31"/>
      <c r="I241" s="31"/>
      <c r="J241" s="31"/>
      <c r="K241" s="31"/>
      <c r="L241" s="31"/>
      <c r="M241" s="31"/>
      <c r="N241" s="31"/>
      <c r="O241" s="31"/>
      <c r="P241" s="31"/>
      <c r="Q241" s="31"/>
      <c r="R241" s="31"/>
      <c r="S241" s="31"/>
      <c r="T241" s="31"/>
      <c r="U241" s="31"/>
      <c r="V241" s="31"/>
      <c r="W241" s="31"/>
      <c r="X241" s="31"/>
      <c r="Y241" s="31"/>
      <c r="Z241" s="31"/>
      <c r="AA241" s="31"/>
      <c r="AB241" s="31"/>
      <c r="AC241" s="31"/>
      <c r="AD241" s="31"/>
      <c r="AE241" s="31"/>
      <c r="AF241" s="31"/>
      <c r="AG241" s="31"/>
      <c r="AH241" s="31"/>
      <c r="AI241" s="31"/>
      <c r="AJ241" s="31"/>
      <c r="AK241" s="31"/>
      <c r="AL241" s="31"/>
      <c r="AM241" s="31"/>
      <c r="AN241" s="31"/>
      <c r="AO241" s="31"/>
      <c r="AP241" s="31"/>
      <c r="AQ241" s="31"/>
      <c r="AR241" s="31"/>
      <c r="AS241" s="31"/>
      <c r="AT241" s="31"/>
      <c r="AU241" s="31"/>
      <c r="AV241" s="31"/>
      <c r="AW241" s="31"/>
      <c r="AX241" s="31"/>
      <c r="AY241" s="31"/>
      <c r="AZ241" s="31"/>
      <c r="BA241" s="31"/>
      <c r="BB241" s="31"/>
      <c r="BC241" s="31"/>
      <c r="BD241" s="31"/>
      <c r="BE241" s="31"/>
      <c r="BF241" s="31"/>
      <c r="BG241" s="31"/>
      <c r="BH241" s="31"/>
      <c r="BI241" s="31"/>
      <c r="BJ241" s="31"/>
      <c r="BK241" s="31"/>
      <c r="BL241" s="31"/>
      <c r="BM241" s="31"/>
      <c r="BN241" s="31"/>
      <c r="BO241" s="31"/>
      <c r="BP241" s="31"/>
      <c r="BQ241" s="31"/>
      <c r="BR241" s="31"/>
      <c r="BS241" s="31"/>
      <c r="BT241" s="31"/>
      <c r="BU241" s="31"/>
      <c r="BV241" s="31"/>
      <c r="BW241" s="31"/>
      <c r="BX241" s="31"/>
      <c r="BY241" s="31"/>
      <c r="BZ241" s="31"/>
      <c r="CA241" s="31"/>
      <c r="CB241" s="31"/>
      <c r="CC241" s="31"/>
      <c r="CD241" s="31"/>
      <c r="CE241" s="31"/>
      <c r="CF241" s="31"/>
      <c r="CG241" s="31"/>
      <c r="CH241" s="31"/>
      <c r="CI241" s="31"/>
      <c r="CJ241" s="31"/>
      <c r="CK241" s="31"/>
      <c r="CL241" s="31"/>
      <c r="CM241" s="31"/>
      <c r="CN241" s="31"/>
      <c r="CO241" s="31"/>
      <c r="CP241" s="31"/>
      <c r="CQ241" s="31"/>
      <c r="CR241" s="31"/>
      <c r="CS241" s="31"/>
      <c r="CT241" s="31"/>
      <c r="CU241" s="31"/>
      <c r="CV241" s="31">
        <v>1</v>
      </c>
      <c r="CW241" s="31"/>
      <c r="CX241" s="31">
        <v>1</v>
      </c>
      <c r="CY241" s="31"/>
      <c r="CZ241" s="31"/>
      <c r="DA241" s="31"/>
      <c r="DB241" s="31"/>
      <c r="DC241" s="31"/>
      <c r="DD241" s="31"/>
      <c r="DE241" s="31"/>
      <c r="DF241" s="31"/>
      <c r="DG241" s="31"/>
      <c r="DH241" s="31"/>
      <c r="DI241" s="31"/>
      <c r="DJ241" s="31"/>
      <c r="DK241" s="31"/>
      <c r="DL241" s="31"/>
      <c r="DM241" s="31"/>
      <c r="DN241" s="31"/>
      <c r="DO241" s="31"/>
      <c r="DP241" s="31"/>
      <c r="DQ241" s="31"/>
      <c r="DR241" s="31"/>
      <c r="DS241" s="31"/>
      <c r="DT241" s="31"/>
      <c r="DU241" s="31"/>
      <c r="DV241" s="31"/>
      <c r="DW241" s="31"/>
      <c r="DX241" s="31"/>
      <c r="DY241" s="31"/>
      <c r="DZ241" s="31"/>
      <c r="EA241" s="31"/>
      <c r="EB241" s="31"/>
      <c r="EC241" s="31"/>
      <c r="ED241" s="31"/>
      <c r="EE241" s="31"/>
      <c r="EF241" s="31"/>
      <c r="EG241" s="31"/>
      <c r="EH241" s="31"/>
      <c r="EI241" s="31"/>
      <c r="EJ241" s="31"/>
      <c r="EK241" s="31"/>
      <c r="EL241" s="31"/>
      <c r="EM241" s="31"/>
      <c r="EN241" s="31"/>
      <c r="EO241" s="31"/>
      <c r="EP241" s="31"/>
      <c r="EQ241" s="31"/>
      <c r="ER241" s="31"/>
      <c r="ES241" s="31"/>
      <c r="ET241" s="31"/>
      <c r="EU241" s="31"/>
      <c r="EV241" s="31"/>
      <c r="EW241" s="31"/>
      <c r="EX241" s="31"/>
      <c r="EY241" s="31"/>
      <c r="EZ241" s="31"/>
      <c r="FA241" s="31"/>
      <c r="FB241" s="31"/>
      <c r="FC241" s="31"/>
      <c r="FD241" s="31"/>
      <c r="FE241" s="31"/>
      <c r="FF241" s="31"/>
      <c r="FG241" s="31"/>
      <c r="FH241" s="31"/>
      <c r="FI241" s="31"/>
      <c r="FJ241" s="31"/>
      <c r="FK241" s="31"/>
      <c r="FL241" s="31">
        <v>1</v>
      </c>
    </row>
    <row r="242" spans="1:168">
      <c r="A242" s="31"/>
      <c r="B242" s="28" t="str">
        <f>Produits!B241</f>
        <v>Coproduits de Malterie</v>
      </c>
      <c r="C242" s="31"/>
      <c r="D242" s="31"/>
      <c r="E242" s="31"/>
      <c r="F242" s="31"/>
      <c r="G242" s="31"/>
      <c r="H242" s="31"/>
      <c r="I242" s="31"/>
      <c r="J242" s="31"/>
      <c r="K242" s="31"/>
      <c r="L242" s="31"/>
      <c r="M242" s="31"/>
      <c r="N242" s="31"/>
      <c r="O242" s="31"/>
      <c r="P242" s="31"/>
      <c r="Q242" s="31"/>
      <c r="R242" s="31"/>
      <c r="S242" s="31"/>
      <c r="T242" s="31"/>
      <c r="U242" s="31"/>
      <c r="V242" s="31"/>
      <c r="W242" s="31"/>
      <c r="X242" s="31"/>
      <c r="Y242" s="31"/>
      <c r="Z242" s="31"/>
      <c r="AA242" s="31"/>
      <c r="AB242" s="31"/>
      <c r="AC242" s="31"/>
      <c r="AD242" s="31"/>
      <c r="AE242" s="31"/>
      <c r="AF242" s="31"/>
      <c r="AG242" s="31"/>
      <c r="AH242" s="31"/>
      <c r="AI242" s="31"/>
      <c r="AJ242" s="31"/>
      <c r="AK242" s="31"/>
      <c r="AL242" s="31"/>
      <c r="AM242" s="31"/>
      <c r="AN242" s="31"/>
      <c r="AO242" s="31"/>
      <c r="AP242" s="31"/>
      <c r="AQ242" s="31"/>
      <c r="AR242" s="31"/>
      <c r="AS242" s="31"/>
      <c r="AT242" s="31"/>
      <c r="AU242" s="31"/>
      <c r="AV242" s="31"/>
      <c r="AW242" s="31"/>
      <c r="AX242" s="31"/>
      <c r="AY242" s="31"/>
      <c r="AZ242" s="31"/>
      <c r="BA242" s="31"/>
      <c r="BB242" s="31"/>
      <c r="BC242" s="31"/>
      <c r="BD242" s="31"/>
      <c r="BE242" s="31"/>
      <c r="BF242" s="31"/>
      <c r="BG242" s="31"/>
      <c r="BH242" s="31"/>
      <c r="BI242" s="31"/>
      <c r="BJ242" s="31"/>
      <c r="BK242" s="31"/>
      <c r="BL242" s="31"/>
      <c r="BM242" s="31"/>
      <c r="BN242" s="31"/>
      <c r="BO242" s="31"/>
      <c r="BP242" s="31"/>
      <c r="BQ242" s="31"/>
      <c r="BR242" s="31"/>
      <c r="BS242" s="31"/>
      <c r="BT242" s="31"/>
      <c r="BU242" s="31"/>
      <c r="BV242" s="31"/>
      <c r="BW242" s="31"/>
      <c r="BX242" s="31"/>
      <c r="BY242" s="31"/>
      <c r="BZ242" s="31"/>
      <c r="CA242" s="31"/>
      <c r="CB242" s="31"/>
      <c r="CC242" s="31"/>
      <c r="CD242" s="31"/>
      <c r="CE242" s="31"/>
      <c r="CF242" s="31"/>
      <c r="CG242" s="31"/>
      <c r="CH242" s="31"/>
      <c r="CI242" s="31"/>
      <c r="CJ242" s="31"/>
      <c r="CK242" s="31"/>
      <c r="CL242" s="31"/>
      <c r="CM242" s="31"/>
      <c r="CN242" s="31"/>
      <c r="CO242" s="31"/>
      <c r="CP242" s="31"/>
      <c r="CQ242" s="31"/>
      <c r="CR242" s="31"/>
      <c r="CS242" s="31"/>
      <c r="CT242" s="31"/>
      <c r="CU242" s="31"/>
      <c r="CV242" s="31">
        <v>1</v>
      </c>
      <c r="CW242" s="31">
        <v>1</v>
      </c>
      <c r="CX242" s="31">
        <v>1</v>
      </c>
      <c r="CY242" s="31"/>
      <c r="CZ242" s="31"/>
      <c r="DA242" s="31"/>
      <c r="DB242" s="31"/>
      <c r="DC242" s="31"/>
      <c r="DD242" s="31"/>
      <c r="DE242" s="31"/>
      <c r="DF242" s="31"/>
      <c r="DG242" s="31"/>
      <c r="DH242" s="31"/>
      <c r="DI242" s="31"/>
      <c r="DJ242" s="31"/>
      <c r="DK242" s="31"/>
      <c r="DL242" s="31"/>
      <c r="DM242" s="31"/>
      <c r="DN242" s="31"/>
      <c r="DO242" s="31"/>
      <c r="DP242" s="31"/>
      <c r="DQ242" s="31"/>
      <c r="DR242" s="31"/>
      <c r="DS242" s="31"/>
      <c r="DT242" s="31"/>
      <c r="DU242" s="31"/>
      <c r="DV242" s="31"/>
      <c r="DW242" s="31"/>
      <c r="DX242" s="31"/>
      <c r="DY242" s="31"/>
      <c r="DZ242" s="31"/>
      <c r="EA242" s="31"/>
      <c r="EB242" s="31"/>
      <c r="EC242" s="31"/>
      <c r="ED242" s="31"/>
      <c r="EE242" s="31"/>
      <c r="EF242" s="31"/>
      <c r="EG242" s="31"/>
      <c r="EH242" s="31"/>
      <c r="EI242" s="31"/>
      <c r="EJ242" s="31"/>
      <c r="EK242" s="31"/>
      <c r="EL242" s="31"/>
      <c r="EM242" s="31"/>
      <c r="EN242" s="31"/>
      <c r="EO242" s="31"/>
      <c r="EP242" s="31"/>
      <c r="EQ242" s="31"/>
      <c r="ER242" s="31"/>
      <c r="ES242" s="31"/>
      <c r="ET242" s="31"/>
      <c r="EU242" s="31"/>
      <c r="EV242" s="31"/>
      <c r="EW242" s="31"/>
      <c r="EX242" s="31"/>
      <c r="EY242" s="31"/>
      <c r="EZ242" s="31"/>
      <c r="FA242" s="31"/>
      <c r="FB242" s="31"/>
      <c r="FC242" s="31"/>
      <c r="FD242" s="31"/>
      <c r="FE242" s="31"/>
      <c r="FF242" s="31"/>
      <c r="FG242" s="31"/>
      <c r="FH242" s="31"/>
      <c r="FI242" s="31"/>
      <c r="FJ242" s="31"/>
      <c r="FK242" s="31"/>
      <c r="FL242" s="31"/>
    </row>
    <row r="243" spans="1:168">
      <c r="A243" s="31"/>
      <c r="B243" s="28" t="str">
        <f>Produits!B242</f>
        <v>Orgettes</v>
      </c>
      <c r="C243" s="31"/>
      <c r="D243" s="31"/>
      <c r="E243" s="31"/>
      <c r="F243" s="31"/>
      <c r="G243" s="31"/>
      <c r="H243" s="31"/>
      <c r="I243" s="31"/>
      <c r="J243" s="31"/>
      <c r="K243" s="31"/>
      <c r="L243" s="31"/>
      <c r="M243" s="31"/>
      <c r="N243" s="31"/>
      <c r="O243" s="31"/>
      <c r="P243" s="31"/>
      <c r="Q243" s="31"/>
      <c r="R243" s="31"/>
      <c r="S243" s="31"/>
      <c r="T243" s="31"/>
      <c r="U243" s="31"/>
      <c r="V243" s="31"/>
      <c r="W243" s="31"/>
      <c r="X243" s="31"/>
      <c r="Y243" s="31"/>
      <c r="Z243" s="31"/>
      <c r="AA243" s="31"/>
      <c r="AB243" s="31"/>
      <c r="AC243" s="31"/>
      <c r="AD243" s="31"/>
      <c r="AE243" s="31"/>
      <c r="AF243" s="31"/>
      <c r="AG243" s="31"/>
      <c r="AH243" s="31"/>
      <c r="AI243" s="31"/>
      <c r="AJ243" s="31"/>
      <c r="AK243" s="31"/>
      <c r="AL243" s="31"/>
      <c r="AM243" s="31"/>
      <c r="AN243" s="31"/>
      <c r="AO243" s="31"/>
      <c r="AP243" s="31"/>
      <c r="AQ243" s="31"/>
      <c r="AR243" s="31"/>
      <c r="AS243" s="31"/>
      <c r="AT243" s="31"/>
      <c r="AU243" s="31"/>
      <c r="AV243" s="31"/>
      <c r="AW243" s="31"/>
      <c r="AX243" s="31"/>
      <c r="AY243" s="31"/>
      <c r="AZ243" s="31"/>
      <c r="BA243" s="31"/>
      <c r="BB243" s="31"/>
      <c r="BC243" s="31"/>
      <c r="BD243" s="31"/>
      <c r="BE243" s="31"/>
      <c r="BF243" s="31"/>
      <c r="BG243" s="31"/>
      <c r="BH243" s="31"/>
      <c r="BI243" s="31"/>
      <c r="BJ243" s="31"/>
      <c r="BK243" s="31"/>
      <c r="BL243" s="31"/>
      <c r="BM243" s="31"/>
      <c r="BN243" s="31"/>
      <c r="BO243" s="31"/>
      <c r="BP243" s="31"/>
      <c r="BQ243" s="31"/>
      <c r="BR243" s="31"/>
      <c r="BS243" s="31"/>
      <c r="BT243" s="31"/>
      <c r="BU243" s="31"/>
      <c r="BV243" s="31"/>
      <c r="BW243" s="31"/>
      <c r="BX243" s="31"/>
      <c r="BY243" s="31"/>
      <c r="BZ243" s="31"/>
      <c r="CA243" s="31"/>
      <c r="CB243" s="31"/>
      <c r="CC243" s="31"/>
      <c r="CD243" s="31"/>
      <c r="CE243" s="31"/>
      <c r="CF243" s="31"/>
      <c r="CG243" s="31"/>
      <c r="CH243" s="31"/>
      <c r="CI243" s="31"/>
      <c r="CJ243" s="31"/>
      <c r="CK243" s="31"/>
      <c r="CL243" s="31"/>
      <c r="CM243" s="31"/>
      <c r="CN243" s="31"/>
      <c r="CO243" s="31"/>
      <c r="CP243" s="31"/>
      <c r="CQ243" s="31"/>
      <c r="CR243" s="31"/>
      <c r="CS243" s="31"/>
      <c r="CT243" s="31"/>
      <c r="CU243" s="31"/>
      <c r="CV243" s="31">
        <v>1</v>
      </c>
      <c r="CW243" s="31">
        <v>1</v>
      </c>
      <c r="CX243" s="31"/>
      <c r="CY243" s="31"/>
      <c r="CZ243" s="31"/>
      <c r="DA243" s="31"/>
      <c r="DB243" s="31"/>
      <c r="DC243" s="31"/>
      <c r="DD243" s="31"/>
      <c r="DE243" s="31"/>
      <c r="DF243" s="31"/>
      <c r="DG243" s="31"/>
      <c r="DH243" s="31"/>
      <c r="DI243" s="31"/>
      <c r="DJ243" s="31"/>
      <c r="DK243" s="31"/>
      <c r="DL243" s="31"/>
      <c r="DM243" s="31"/>
      <c r="DN243" s="31"/>
      <c r="DO243" s="31"/>
      <c r="DP243" s="31"/>
      <c r="DQ243" s="31"/>
      <c r="DR243" s="31"/>
      <c r="DS243" s="31"/>
      <c r="DT243" s="31"/>
      <c r="DU243" s="31"/>
      <c r="DV243" s="31"/>
      <c r="DW243" s="31"/>
      <c r="DX243" s="31"/>
      <c r="DY243" s="31"/>
      <c r="DZ243" s="31"/>
      <c r="EA243" s="31"/>
      <c r="EB243" s="31"/>
      <c r="EC243" s="31"/>
      <c r="ED243" s="31"/>
      <c r="EE243" s="31"/>
      <c r="EF243" s="31"/>
      <c r="EG243" s="31"/>
      <c r="EH243" s="31"/>
      <c r="EI243" s="31"/>
      <c r="EJ243" s="31"/>
      <c r="EK243" s="31"/>
      <c r="EL243" s="31"/>
      <c r="EM243" s="31"/>
      <c r="EN243" s="31"/>
      <c r="EO243" s="31"/>
      <c r="EP243" s="31"/>
      <c r="EQ243" s="31"/>
      <c r="ER243" s="31"/>
      <c r="ES243" s="31"/>
      <c r="ET243" s="31"/>
      <c r="EU243" s="31"/>
      <c r="EV243" s="31"/>
      <c r="EW243" s="31"/>
      <c r="EX243" s="31"/>
      <c r="EY243" s="31"/>
      <c r="EZ243" s="31"/>
      <c r="FA243" s="31"/>
      <c r="FB243" s="31"/>
      <c r="FC243" s="31"/>
      <c r="FD243" s="31"/>
      <c r="FE243" s="31"/>
      <c r="FF243" s="31"/>
      <c r="FG243" s="31"/>
      <c r="FH243" s="31"/>
      <c r="FI243" s="31"/>
      <c r="FJ243" s="31"/>
      <c r="FK243" s="31"/>
      <c r="FL243" s="31"/>
    </row>
    <row r="244" spans="1:168">
      <c r="A244" s="31"/>
      <c r="B244" s="28" t="str">
        <f>Produits!B243</f>
        <v>Radicelles</v>
      </c>
      <c r="C244" s="31"/>
      <c r="D244" s="31"/>
      <c r="E244" s="31"/>
      <c r="F244" s="31"/>
      <c r="G244" s="31"/>
      <c r="H244" s="31"/>
      <c r="I244" s="31"/>
      <c r="J244" s="31"/>
      <c r="K244" s="31"/>
      <c r="L244" s="31"/>
      <c r="M244" s="31"/>
      <c r="N244" s="31"/>
      <c r="O244" s="31"/>
      <c r="P244" s="31"/>
      <c r="Q244" s="31"/>
      <c r="R244" s="31"/>
      <c r="S244" s="31"/>
      <c r="T244" s="31"/>
      <c r="U244" s="31"/>
      <c r="V244" s="31"/>
      <c r="W244" s="31"/>
      <c r="X244" s="31"/>
      <c r="Y244" s="31"/>
      <c r="Z244" s="31"/>
      <c r="AA244" s="31"/>
      <c r="AB244" s="31"/>
      <c r="AC244" s="31"/>
      <c r="AD244" s="31"/>
      <c r="AE244" s="31"/>
      <c r="AF244" s="31"/>
      <c r="AG244" s="31"/>
      <c r="AH244" s="31"/>
      <c r="AI244" s="31"/>
      <c r="AJ244" s="31"/>
      <c r="AK244" s="31"/>
      <c r="AL244" s="31"/>
      <c r="AM244" s="31"/>
      <c r="AN244" s="31"/>
      <c r="AO244" s="31"/>
      <c r="AP244" s="31"/>
      <c r="AQ244" s="31"/>
      <c r="AR244" s="31"/>
      <c r="AS244" s="31"/>
      <c r="AT244" s="31"/>
      <c r="AU244" s="31"/>
      <c r="AV244" s="31"/>
      <c r="AW244" s="31"/>
      <c r="AX244" s="31"/>
      <c r="AY244" s="31"/>
      <c r="AZ244" s="31"/>
      <c r="BA244" s="31"/>
      <c r="BB244" s="31"/>
      <c r="BC244" s="31"/>
      <c r="BD244" s="31"/>
      <c r="BE244" s="31"/>
      <c r="BF244" s="31"/>
      <c r="BG244" s="31"/>
      <c r="BH244" s="31"/>
      <c r="BI244" s="31"/>
      <c r="BJ244" s="31"/>
      <c r="BK244" s="31"/>
      <c r="BL244" s="31"/>
      <c r="BM244" s="31"/>
      <c r="BN244" s="31"/>
      <c r="BO244" s="31"/>
      <c r="BP244" s="31"/>
      <c r="BQ244" s="31"/>
      <c r="BR244" s="31"/>
      <c r="BS244" s="31"/>
      <c r="BT244" s="31"/>
      <c r="BU244" s="31"/>
      <c r="BV244" s="31"/>
      <c r="BW244" s="31"/>
      <c r="BX244" s="31"/>
      <c r="BY244" s="31"/>
      <c r="BZ244" s="31"/>
      <c r="CA244" s="31"/>
      <c r="CB244" s="31"/>
      <c r="CC244" s="31"/>
      <c r="CD244" s="31"/>
      <c r="CE244" s="31"/>
      <c r="CF244" s="31"/>
      <c r="CG244" s="31"/>
      <c r="CH244" s="31"/>
      <c r="CI244" s="31"/>
      <c r="CJ244" s="31"/>
      <c r="CK244" s="31"/>
      <c r="CL244" s="31"/>
      <c r="CM244" s="31"/>
      <c r="CN244" s="31"/>
      <c r="CO244" s="31"/>
      <c r="CP244" s="31"/>
      <c r="CQ244" s="31"/>
      <c r="CR244" s="31"/>
      <c r="CS244" s="31"/>
      <c r="CT244" s="31"/>
      <c r="CU244" s="31"/>
      <c r="CV244" s="31">
        <v>1</v>
      </c>
      <c r="CW244" s="31">
        <v>1</v>
      </c>
      <c r="CX244" s="31"/>
      <c r="CY244" s="31"/>
      <c r="CZ244" s="31"/>
      <c r="DA244" s="31"/>
      <c r="DB244" s="31"/>
      <c r="DC244" s="31"/>
      <c r="DD244" s="31"/>
      <c r="DE244" s="31"/>
      <c r="DF244" s="31"/>
      <c r="DG244" s="31"/>
      <c r="DH244" s="31"/>
      <c r="DI244" s="31"/>
      <c r="DJ244" s="31"/>
      <c r="DK244" s="31"/>
      <c r="DL244" s="31"/>
      <c r="DM244" s="31"/>
      <c r="DN244" s="31"/>
      <c r="DO244" s="31"/>
      <c r="DP244" s="31"/>
      <c r="DQ244" s="31"/>
      <c r="DR244" s="31"/>
      <c r="DS244" s="31"/>
      <c r="DT244" s="31"/>
      <c r="DU244" s="31"/>
      <c r="DV244" s="31"/>
      <c r="DW244" s="31"/>
      <c r="DX244" s="31"/>
      <c r="DY244" s="31"/>
      <c r="DZ244" s="31"/>
      <c r="EA244" s="31"/>
      <c r="EB244" s="31"/>
      <c r="EC244" s="31"/>
      <c r="ED244" s="31"/>
      <c r="EE244" s="31"/>
      <c r="EF244" s="31"/>
      <c r="EG244" s="31"/>
      <c r="EH244" s="31"/>
      <c r="EI244" s="31"/>
      <c r="EJ244" s="31"/>
      <c r="EK244" s="31"/>
      <c r="EL244" s="31"/>
      <c r="EM244" s="31"/>
      <c r="EN244" s="31"/>
      <c r="EO244" s="31"/>
      <c r="EP244" s="31"/>
      <c r="EQ244" s="31"/>
      <c r="ER244" s="31"/>
      <c r="ES244" s="31"/>
      <c r="ET244" s="31"/>
      <c r="EU244" s="31"/>
      <c r="EV244" s="31"/>
      <c r="EW244" s="31"/>
      <c r="EX244" s="31"/>
      <c r="EY244" s="31"/>
      <c r="EZ244" s="31"/>
      <c r="FA244" s="31"/>
      <c r="FB244" s="31"/>
      <c r="FC244" s="31"/>
      <c r="FD244" s="31"/>
      <c r="FE244" s="31"/>
      <c r="FF244" s="31"/>
      <c r="FG244" s="31"/>
      <c r="FH244" s="31"/>
      <c r="FI244" s="31"/>
      <c r="FJ244" s="31"/>
      <c r="FK244" s="31"/>
      <c r="FL244" s="31"/>
    </row>
    <row r="245" spans="1:168">
      <c r="A245" s="31"/>
      <c r="B245" s="28" t="str">
        <f>Produits!B244</f>
        <v>Petits blés</v>
      </c>
      <c r="C245" s="31"/>
      <c r="D245" s="31"/>
      <c r="E245" s="31"/>
      <c r="F245" s="31"/>
      <c r="G245" s="31"/>
      <c r="H245" s="31"/>
      <c r="I245" s="31"/>
      <c r="J245" s="31"/>
      <c r="K245" s="31"/>
      <c r="L245" s="31"/>
      <c r="M245" s="31"/>
      <c r="N245" s="31"/>
      <c r="O245" s="31"/>
      <c r="P245" s="31"/>
      <c r="Q245" s="31"/>
      <c r="R245" s="31"/>
      <c r="S245" s="31"/>
      <c r="T245" s="31"/>
      <c r="U245" s="31"/>
      <c r="V245" s="31"/>
      <c r="W245" s="31"/>
      <c r="X245" s="31"/>
      <c r="Y245" s="31"/>
      <c r="Z245" s="31"/>
      <c r="AA245" s="31"/>
      <c r="AB245" s="31"/>
      <c r="AC245" s="31"/>
      <c r="AD245" s="31"/>
      <c r="AE245" s="31"/>
      <c r="AF245" s="31"/>
      <c r="AG245" s="31"/>
      <c r="AH245" s="31"/>
      <c r="AI245" s="31"/>
      <c r="AJ245" s="31"/>
      <c r="AK245" s="31"/>
      <c r="AL245" s="31"/>
      <c r="AM245" s="31"/>
      <c r="AN245" s="31"/>
      <c r="AO245" s="31"/>
      <c r="AP245" s="31"/>
      <c r="AQ245" s="31"/>
      <c r="AR245" s="31"/>
      <c r="AS245" s="31"/>
      <c r="AT245" s="31"/>
      <c r="AU245" s="31"/>
      <c r="AV245" s="31"/>
      <c r="AW245" s="31"/>
      <c r="AX245" s="31"/>
      <c r="AY245" s="31"/>
      <c r="AZ245" s="31"/>
      <c r="BA245" s="31"/>
      <c r="BB245" s="31"/>
      <c r="BC245" s="31"/>
      <c r="BD245" s="31"/>
      <c r="BE245" s="31"/>
      <c r="BF245" s="31"/>
      <c r="BG245" s="31"/>
      <c r="BH245" s="31"/>
      <c r="BI245" s="31"/>
      <c r="BJ245" s="31"/>
      <c r="BK245" s="31"/>
      <c r="BL245" s="31"/>
      <c r="BM245" s="31"/>
      <c r="BN245" s="31"/>
      <c r="BO245" s="31"/>
      <c r="BP245" s="31"/>
      <c r="BQ245" s="31"/>
      <c r="BR245" s="31"/>
      <c r="BS245" s="31"/>
      <c r="BT245" s="31"/>
      <c r="BU245" s="31"/>
      <c r="BV245" s="31"/>
      <c r="BW245" s="31"/>
      <c r="BX245" s="31"/>
      <c r="BY245" s="31"/>
      <c r="BZ245" s="31"/>
      <c r="CA245" s="31"/>
      <c r="CB245" s="31"/>
      <c r="CC245" s="31"/>
      <c r="CD245" s="31"/>
      <c r="CE245" s="31"/>
      <c r="CF245" s="31"/>
      <c r="CG245" s="31"/>
      <c r="CH245" s="31"/>
      <c r="CI245" s="31"/>
      <c r="CJ245" s="31"/>
      <c r="CK245" s="31"/>
      <c r="CL245" s="31"/>
      <c r="CM245" s="31"/>
      <c r="CN245" s="31"/>
      <c r="CO245" s="31"/>
      <c r="CP245" s="31"/>
      <c r="CQ245" s="31"/>
      <c r="CR245" s="31"/>
      <c r="CS245" s="31"/>
      <c r="CT245" s="31"/>
      <c r="CU245" s="31"/>
      <c r="CV245" s="31">
        <v>1</v>
      </c>
      <c r="CW245" s="31"/>
      <c r="CX245" s="31">
        <v>1</v>
      </c>
      <c r="CY245" s="31"/>
      <c r="CZ245" s="31"/>
      <c r="DA245" s="31"/>
      <c r="DB245" s="31"/>
      <c r="DC245" s="31"/>
      <c r="DD245" s="31"/>
      <c r="DE245" s="31"/>
      <c r="DF245" s="31"/>
      <c r="DG245" s="31"/>
      <c r="DH245" s="31"/>
      <c r="DI245" s="31"/>
      <c r="DJ245" s="31"/>
      <c r="DK245" s="31"/>
      <c r="DL245" s="31"/>
      <c r="DM245" s="31"/>
      <c r="DN245" s="31"/>
      <c r="DO245" s="31"/>
      <c r="DP245" s="31"/>
      <c r="DQ245" s="31"/>
      <c r="DR245" s="31"/>
      <c r="DS245" s="31"/>
      <c r="DT245" s="31"/>
      <c r="DU245" s="31"/>
      <c r="DV245" s="31"/>
      <c r="DW245" s="31"/>
      <c r="DX245" s="31"/>
      <c r="DY245" s="31"/>
      <c r="DZ245" s="31"/>
      <c r="EA245" s="31"/>
      <c r="EB245" s="31"/>
      <c r="EC245" s="31"/>
      <c r="ED245" s="31"/>
      <c r="EE245" s="31"/>
      <c r="EF245" s="31"/>
      <c r="EG245" s="31"/>
      <c r="EH245" s="31"/>
      <c r="EI245" s="31"/>
      <c r="EJ245" s="31"/>
      <c r="EK245" s="31"/>
      <c r="EL245" s="31"/>
      <c r="EM245" s="31"/>
      <c r="EN245" s="31"/>
      <c r="EO245" s="31"/>
      <c r="EP245" s="31"/>
      <c r="EQ245" s="31"/>
      <c r="ER245" s="31"/>
      <c r="ES245" s="31"/>
      <c r="ET245" s="31"/>
      <c r="EU245" s="31"/>
      <c r="EV245" s="31"/>
      <c r="EW245" s="31"/>
      <c r="EX245" s="31"/>
      <c r="EY245" s="31"/>
      <c r="EZ245" s="31"/>
      <c r="FA245" s="31"/>
      <c r="FB245" s="31"/>
      <c r="FC245" s="31"/>
      <c r="FD245" s="31"/>
      <c r="FE245" s="31"/>
      <c r="FF245" s="31"/>
      <c r="FG245" s="31"/>
      <c r="FH245" s="31"/>
      <c r="FI245" s="31"/>
      <c r="FJ245" s="31"/>
      <c r="FK245" s="31"/>
      <c r="FL245" s="31"/>
    </row>
    <row r="246" spans="1:168">
      <c r="A246" s="31"/>
      <c r="B246" s="28" t="str">
        <f>Produits!B245</f>
        <v>Particules d'enveloppes</v>
      </c>
      <c r="C246" s="31"/>
      <c r="D246" s="31"/>
      <c r="E246" s="31"/>
      <c r="F246" s="31"/>
      <c r="G246" s="31"/>
      <c r="H246" s="31"/>
      <c r="I246" s="31"/>
      <c r="J246" s="31"/>
      <c r="K246" s="31"/>
      <c r="L246" s="31"/>
      <c r="M246" s="31"/>
      <c r="N246" s="31"/>
      <c r="O246" s="31"/>
      <c r="P246" s="31"/>
      <c r="Q246" s="31"/>
      <c r="R246" s="31"/>
      <c r="S246" s="31"/>
      <c r="T246" s="31"/>
      <c r="U246" s="31"/>
      <c r="V246" s="31"/>
      <c r="W246" s="31"/>
      <c r="X246" s="31"/>
      <c r="Y246" s="31"/>
      <c r="Z246" s="31"/>
      <c r="AA246" s="31"/>
      <c r="AB246" s="31"/>
      <c r="AC246" s="31"/>
      <c r="AD246" s="31"/>
      <c r="AE246" s="31"/>
      <c r="AF246" s="31"/>
      <c r="AG246" s="31"/>
      <c r="AH246" s="31"/>
      <c r="AI246" s="31"/>
      <c r="AJ246" s="31"/>
      <c r="AK246" s="31"/>
      <c r="AL246" s="31"/>
      <c r="AM246" s="31"/>
      <c r="AN246" s="31"/>
      <c r="AO246" s="31"/>
      <c r="AP246" s="31"/>
      <c r="AQ246" s="31"/>
      <c r="AR246" s="31"/>
      <c r="AS246" s="31"/>
      <c r="AT246" s="31"/>
      <c r="AU246" s="31"/>
      <c r="AV246" s="31"/>
      <c r="AW246" s="31"/>
      <c r="AX246" s="31"/>
      <c r="AY246" s="31"/>
      <c r="AZ246" s="31"/>
      <c r="BA246" s="31"/>
      <c r="BB246" s="31"/>
      <c r="BC246" s="31"/>
      <c r="BD246" s="31"/>
      <c r="BE246" s="31"/>
      <c r="BF246" s="31"/>
      <c r="BG246" s="31"/>
      <c r="BH246" s="31"/>
      <c r="BI246" s="31"/>
      <c r="BJ246" s="31"/>
      <c r="BK246" s="31"/>
      <c r="BL246" s="31"/>
      <c r="BM246" s="31"/>
      <c r="BN246" s="31"/>
      <c r="BO246" s="31"/>
      <c r="BP246" s="31"/>
      <c r="BQ246" s="31"/>
      <c r="BR246" s="31"/>
      <c r="BS246" s="31"/>
      <c r="BT246" s="31"/>
      <c r="BU246" s="31"/>
      <c r="BV246" s="31"/>
      <c r="BW246" s="31"/>
      <c r="BX246" s="31"/>
      <c r="BY246" s="31"/>
      <c r="BZ246" s="31"/>
      <c r="CA246" s="31"/>
      <c r="CB246" s="31"/>
      <c r="CC246" s="31"/>
      <c r="CD246" s="31"/>
      <c r="CE246" s="31"/>
      <c r="CF246" s="31"/>
      <c r="CG246" s="31"/>
      <c r="CH246" s="31"/>
      <c r="CI246" s="31"/>
      <c r="CJ246" s="31"/>
      <c r="CK246" s="31"/>
      <c r="CL246" s="31"/>
      <c r="CM246" s="31"/>
      <c r="CN246" s="31"/>
      <c r="CO246" s="31"/>
      <c r="CP246" s="31"/>
      <c r="CQ246" s="31"/>
      <c r="CR246" s="31"/>
      <c r="CS246" s="31"/>
      <c r="CT246" s="31"/>
      <c r="CU246" s="31"/>
      <c r="CV246" s="31">
        <v>1</v>
      </c>
      <c r="CW246" s="31"/>
      <c r="CX246" s="31">
        <v>1</v>
      </c>
      <c r="CY246" s="31"/>
      <c r="CZ246" s="31"/>
      <c r="DA246" s="31"/>
      <c r="DB246" s="31"/>
      <c r="DC246" s="31"/>
      <c r="DD246" s="31"/>
      <c r="DE246" s="31"/>
      <c r="DF246" s="31"/>
      <c r="DG246" s="31"/>
      <c r="DH246" s="31"/>
      <c r="DI246" s="31"/>
      <c r="DJ246" s="31"/>
      <c r="DK246" s="31"/>
      <c r="DL246" s="31"/>
      <c r="DM246" s="31"/>
      <c r="DN246" s="31"/>
      <c r="DO246" s="31"/>
      <c r="DP246" s="31"/>
      <c r="DQ246" s="31"/>
      <c r="DR246" s="31"/>
      <c r="DS246" s="31"/>
      <c r="DT246" s="31"/>
      <c r="DU246" s="31"/>
      <c r="DV246" s="31"/>
      <c r="DW246" s="31"/>
      <c r="DX246" s="31"/>
      <c r="DY246" s="31"/>
      <c r="DZ246" s="31"/>
      <c r="EA246" s="31"/>
      <c r="EB246" s="31"/>
      <c r="EC246" s="31"/>
      <c r="ED246" s="31"/>
      <c r="EE246" s="31"/>
      <c r="EF246" s="31"/>
      <c r="EG246" s="31"/>
      <c r="EH246" s="31"/>
      <c r="EI246" s="31"/>
      <c r="EJ246" s="31"/>
      <c r="EK246" s="31"/>
      <c r="EL246" s="31"/>
      <c r="EM246" s="31"/>
      <c r="EN246" s="31"/>
      <c r="EO246" s="31"/>
      <c r="EP246" s="31"/>
      <c r="EQ246" s="31"/>
      <c r="ER246" s="31"/>
      <c r="ES246" s="31"/>
      <c r="ET246" s="31"/>
      <c r="EU246" s="31"/>
      <c r="EV246" s="31"/>
      <c r="EW246" s="31"/>
      <c r="EX246" s="31"/>
      <c r="EY246" s="31"/>
      <c r="EZ246" s="31"/>
      <c r="FA246" s="31"/>
      <c r="FB246" s="31"/>
      <c r="FC246" s="31"/>
      <c r="FD246" s="31"/>
      <c r="FE246" s="31"/>
      <c r="FF246" s="31"/>
      <c r="FG246" s="31"/>
      <c r="FH246" s="31"/>
      <c r="FI246" s="31"/>
      <c r="FJ246" s="31"/>
      <c r="FK246" s="31"/>
      <c r="FL246" s="31"/>
    </row>
    <row r="247" spans="1:168">
      <c r="A247" s="31"/>
      <c r="B247" s="28" t="str">
        <f>Produits!B246</f>
        <v>Eau - Fabrication de bière</v>
      </c>
      <c r="C247" s="31"/>
      <c r="D247" s="31"/>
      <c r="E247" s="31"/>
      <c r="F247" s="31"/>
      <c r="G247" s="31"/>
      <c r="H247" s="31"/>
      <c r="I247" s="31"/>
      <c r="J247" s="31"/>
      <c r="K247" s="31"/>
      <c r="L247" s="31"/>
      <c r="M247" s="31"/>
      <c r="N247" s="31"/>
      <c r="O247" s="31"/>
      <c r="P247" s="31"/>
      <c r="Q247" s="31"/>
      <c r="R247" s="31"/>
      <c r="S247" s="31"/>
      <c r="T247" s="31"/>
      <c r="U247" s="31"/>
      <c r="V247" s="31"/>
      <c r="W247" s="31"/>
      <c r="X247" s="31"/>
      <c r="Y247" s="31"/>
      <c r="Z247" s="31"/>
      <c r="AA247" s="31"/>
      <c r="AB247" s="31"/>
      <c r="AC247" s="31"/>
      <c r="AD247" s="31"/>
      <c r="AE247" s="31"/>
      <c r="AF247" s="31"/>
      <c r="AG247" s="31"/>
      <c r="AH247" s="31"/>
      <c r="AI247" s="31"/>
      <c r="AJ247" s="31"/>
      <c r="AK247" s="31"/>
      <c r="AL247" s="31"/>
      <c r="AM247" s="31"/>
      <c r="AN247" s="31"/>
      <c r="AO247" s="31"/>
      <c r="AP247" s="31"/>
      <c r="AQ247" s="31"/>
      <c r="AR247" s="31"/>
      <c r="AS247" s="31"/>
      <c r="AT247" s="31"/>
      <c r="AU247" s="31"/>
      <c r="AV247" s="31"/>
      <c r="AW247" s="31"/>
      <c r="AX247" s="31"/>
      <c r="AY247" s="31"/>
      <c r="AZ247" s="31"/>
      <c r="BA247" s="31"/>
      <c r="BB247" s="31"/>
      <c r="BC247" s="31"/>
      <c r="BD247" s="31"/>
      <c r="BE247" s="31"/>
      <c r="BF247" s="31"/>
      <c r="BG247" s="31"/>
      <c r="BH247" s="31"/>
      <c r="BI247" s="31"/>
      <c r="BJ247" s="31"/>
      <c r="BK247" s="31"/>
      <c r="BL247" s="31"/>
      <c r="BM247" s="31"/>
      <c r="BN247" s="31"/>
      <c r="BO247" s="31"/>
      <c r="BP247" s="31"/>
      <c r="BQ247" s="31"/>
      <c r="BR247" s="31"/>
      <c r="BS247" s="31"/>
      <c r="BT247" s="31"/>
      <c r="BU247" s="31"/>
      <c r="BV247" s="31"/>
      <c r="BW247" s="31"/>
      <c r="BX247" s="31"/>
      <c r="BY247" s="31"/>
      <c r="BZ247" s="31"/>
      <c r="CA247" s="31"/>
      <c r="CB247" s="31"/>
      <c r="CC247" s="31"/>
      <c r="CD247" s="31"/>
      <c r="CE247" s="31"/>
      <c r="CF247" s="31"/>
      <c r="CG247" s="31"/>
      <c r="CH247" s="31"/>
      <c r="CI247" s="31"/>
      <c r="CJ247" s="31"/>
      <c r="CK247" s="31"/>
      <c r="CL247" s="31"/>
      <c r="CM247" s="31"/>
      <c r="CN247" s="31"/>
      <c r="CO247" s="31"/>
      <c r="CP247" s="31"/>
      <c r="CQ247" s="31"/>
      <c r="CR247" s="31"/>
      <c r="CS247" s="31"/>
      <c r="CT247" s="31"/>
      <c r="CU247" s="31"/>
      <c r="CV247" s="31"/>
      <c r="CW247" s="31"/>
      <c r="CX247" s="31"/>
      <c r="CY247" s="31"/>
      <c r="CZ247" s="31"/>
      <c r="DA247" s="31"/>
      <c r="DB247" s="31"/>
      <c r="DC247" s="31"/>
      <c r="DD247" s="31"/>
      <c r="DE247" s="31"/>
      <c r="DF247" s="31"/>
      <c r="DG247" s="31"/>
      <c r="DH247" s="31"/>
      <c r="DI247" s="31"/>
      <c r="DJ247" s="31"/>
      <c r="DK247" s="31"/>
      <c r="DL247" s="31"/>
      <c r="DM247" s="31"/>
      <c r="DN247" s="31"/>
      <c r="DO247" s="31"/>
      <c r="DP247" s="31"/>
      <c r="DQ247" s="31"/>
      <c r="DR247" s="31"/>
      <c r="DS247" s="31"/>
      <c r="DT247" s="31"/>
      <c r="DU247" s="31"/>
      <c r="DV247" s="31"/>
      <c r="DW247" s="31"/>
      <c r="DX247" s="31"/>
      <c r="DY247" s="31"/>
      <c r="DZ247" s="31"/>
      <c r="EA247" s="31"/>
      <c r="EB247" s="31"/>
      <c r="EC247" s="31"/>
      <c r="ED247" s="31"/>
      <c r="EE247" s="31"/>
      <c r="EF247" s="31"/>
      <c r="EG247" s="31"/>
      <c r="EH247" s="31"/>
      <c r="EI247" s="31"/>
      <c r="EJ247" s="31"/>
      <c r="EK247" s="31"/>
      <c r="EL247" s="31"/>
      <c r="EM247" s="31"/>
      <c r="EN247" s="31"/>
      <c r="EO247" s="31"/>
      <c r="EP247" s="31"/>
      <c r="EQ247" s="31"/>
      <c r="ER247" s="31"/>
      <c r="ES247" s="31"/>
      <c r="ET247" s="31"/>
      <c r="EU247" s="31"/>
      <c r="EV247" s="31"/>
      <c r="EW247" s="31"/>
      <c r="EX247" s="31"/>
      <c r="EY247" s="31"/>
      <c r="EZ247" s="31"/>
      <c r="FA247" s="31"/>
      <c r="FB247" s="31"/>
      <c r="FC247" s="31"/>
      <c r="FD247" s="31"/>
      <c r="FE247" s="31"/>
      <c r="FF247" s="31"/>
      <c r="FG247" s="31"/>
      <c r="FH247" s="31"/>
      <c r="FI247" s="31"/>
      <c r="FJ247" s="31"/>
      <c r="FK247" s="31"/>
      <c r="FL247" s="31"/>
    </row>
    <row r="248" spans="1:168">
      <c r="A248" s="31"/>
      <c r="B248" s="28" t="str">
        <f>Produits!B247</f>
        <v>Bière</v>
      </c>
      <c r="C248" s="31"/>
      <c r="D248" s="31"/>
      <c r="E248" s="31"/>
      <c r="F248" s="31"/>
      <c r="G248" s="31"/>
      <c r="H248" s="31"/>
      <c r="I248" s="31"/>
      <c r="J248" s="31"/>
      <c r="K248" s="31"/>
      <c r="L248" s="31"/>
      <c r="M248" s="31"/>
      <c r="N248" s="31"/>
      <c r="O248" s="31"/>
      <c r="P248" s="31"/>
      <c r="Q248" s="31"/>
      <c r="R248" s="31"/>
      <c r="S248" s="31"/>
      <c r="T248" s="31"/>
      <c r="U248" s="31"/>
      <c r="V248" s="31"/>
      <c r="W248" s="31"/>
      <c r="X248" s="31"/>
      <c r="Y248" s="31"/>
      <c r="Z248" s="31"/>
      <c r="AA248" s="31"/>
      <c r="AB248" s="31"/>
      <c r="AC248" s="31"/>
      <c r="AD248" s="31"/>
      <c r="AE248" s="31"/>
      <c r="AF248" s="31"/>
      <c r="AG248" s="31"/>
      <c r="AH248" s="31"/>
      <c r="AI248" s="31"/>
      <c r="AJ248" s="31"/>
      <c r="AK248" s="31"/>
      <c r="AL248" s="31"/>
      <c r="AM248" s="31"/>
      <c r="AN248" s="31"/>
      <c r="AO248" s="31"/>
      <c r="AP248" s="31"/>
      <c r="AQ248" s="31"/>
      <c r="AR248" s="31"/>
      <c r="AS248" s="31"/>
      <c r="AT248" s="31"/>
      <c r="AU248" s="31"/>
      <c r="AV248" s="31"/>
      <c r="AW248" s="31"/>
      <c r="AX248" s="31"/>
      <c r="AY248" s="31"/>
      <c r="AZ248" s="31"/>
      <c r="BA248" s="31"/>
      <c r="BB248" s="31"/>
      <c r="BC248" s="31"/>
      <c r="BD248" s="31"/>
      <c r="BE248" s="31"/>
      <c r="BF248" s="31"/>
      <c r="BG248" s="31"/>
      <c r="BH248" s="31"/>
      <c r="BI248" s="31"/>
      <c r="BJ248" s="31"/>
      <c r="BK248" s="31"/>
      <c r="BL248" s="31"/>
      <c r="BM248" s="31"/>
      <c r="BN248" s="31"/>
      <c r="BO248" s="31"/>
      <c r="BP248" s="31"/>
      <c r="BQ248" s="31"/>
      <c r="BR248" s="31"/>
      <c r="BS248" s="31"/>
      <c r="BT248" s="31"/>
      <c r="BU248" s="31"/>
      <c r="BV248" s="31"/>
      <c r="BW248" s="31"/>
      <c r="BX248" s="31"/>
      <c r="BY248" s="31"/>
      <c r="BZ248" s="31"/>
      <c r="CA248" s="31"/>
      <c r="CB248" s="31"/>
      <c r="CC248" s="31"/>
      <c r="CD248" s="31"/>
      <c r="CE248" s="31"/>
      <c r="CF248" s="31"/>
      <c r="CG248" s="31"/>
      <c r="CH248" s="31"/>
      <c r="CI248" s="31"/>
      <c r="CJ248" s="31"/>
      <c r="CK248" s="31"/>
      <c r="CL248" s="31"/>
      <c r="CM248" s="31"/>
      <c r="CN248" s="31"/>
      <c r="CO248" s="31"/>
      <c r="CP248" s="31"/>
      <c r="CQ248" s="31"/>
      <c r="CR248" s="31"/>
      <c r="CS248" s="31"/>
      <c r="CT248" s="31"/>
      <c r="CU248" s="31"/>
      <c r="CV248" s="31"/>
      <c r="CW248" s="31"/>
      <c r="CX248" s="31"/>
      <c r="CY248" s="31">
        <v>1</v>
      </c>
      <c r="CZ248" s="31"/>
      <c r="DA248" s="31"/>
      <c r="DB248" s="31"/>
      <c r="DC248" s="31"/>
      <c r="DD248" s="31"/>
      <c r="DE248" s="31"/>
      <c r="DF248" s="31"/>
      <c r="DG248" s="31"/>
      <c r="DH248" s="31"/>
      <c r="DI248" s="31"/>
      <c r="DJ248" s="31"/>
      <c r="DK248" s="31"/>
      <c r="DL248" s="31"/>
      <c r="DM248" s="31"/>
      <c r="DN248" s="31"/>
      <c r="DO248" s="31"/>
      <c r="DP248" s="31"/>
      <c r="DQ248" s="31"/>
      <c r="DR248" s="31"/>
      <c r="DS248" s="31"/>
      <c r="DT248" s="31"/>
      <c r="DU248" s="31"/>
      <c r="DV248" s="31"/>
      <c r="DW248" s="31"/>
      <c r="DX248" s="31"/>
      <c r="DY248" s="31"/>
      <c r="DZ248" s="31"/>
      <c r="EA248" s="31"/>
      <c r="EB248" s="31"/>
      <c r="EC248" s="31"/>
      <c r="ED248" s="31"/>
      <c r="EE248" s="31"/>
      <c r="EF248" s="31"/>
      <c r="EG248" s="31"/>
      <c r="EH248" s="31"/>
      <c r="EI248" s="31"/>
      <c r="EJ248" s="31"/>
      <c r="EK248" s="31"/>
      <c r="EL248" s="31"/>
      <c r="EM248" s="31"/>
      <c r="EN248" s="31"/>
      <c r="EO248" s="31"/>
      <c r="EP248" s="31"/>
      <c r="EQ248" s="31"/>
      <c r="ER248" s="31"/>
      <c r="ES248" s="31"/>
      <c r="ET248" s="31"/>
      <c r="EU248" s="31"/>
      <c r="EV248" s="31"/>
      <c r="EW248" s="31"/>
      <c r="EX248" s="31"/>
      <c r="EY248" s="31"/>
      <c r="EZ248" s="31"/>
      <c r="FA248" s="31"/>
      <c r="FB248" s="31"/>
      <c r="FC248" s="31"/>
      <c r="FD248" s="31"/>
      <c r="FE248" s="31"/>
      <c r="FF248" s="31"/>
      <c r="FG248" s="31"/>
      <c r="FH248" s="31"/>
      <c r="FI248" s="31"/>
      <c r="FJ248" s="31"/>
      <c r="FK248" s="31"/>
      <c r="FL248" s="31">
        <v>1</v>
      </c>
    </row>
    <row r="249" spans="1:168">
      <c r="A249" s="31"/>
      <c r="B249" s="28" t="str">
        <f>Produits!B248</f>
        <v>Coproduits de Brasserie</v>
      </c>
      <c r="C249" s="31"/>
      <c r="D249" s="31"/>
      <c r="E249" s="31"/>
      <c r="F249" s="31"/>
      <c r="G249" s="31"/>
      <c r="H249" s="31"/>
      <c r="I249" s="31"/>
      <c r="J249" s="31"/>
      <c r="K249" s="31"/>
      <c r="L249" s="31"/>
      <c r="M249" s="31"/>
      <c r="N249" s="31"/>
      <c r="O249" s="31"/>
      <c r="P249" s="31"/>
      <c r="Q249" s="31"/>
      <c r="R249" s="31"/>
      <c r="S249" s="31"/>
      <c r="T249" s="31"/>
      <c r="U249" s="31"/>
      <c r="V249" s="31"/>
      <c r="W249" s="31"/>
      <c r="X249" s="31"/>
      <c r="Y249" s="31"/>
      <c r="Z249" s="31"/>
      <c r="AA249" s="31"/>
      <c r="AB249" s="31"/>
      <c r="AC249" s="31"/>
      <c r="AD249" s="31"/>
      <c r="AE249" s="31"/>
      <c r="AF249" s="31"/>
      <c r="AG249" s="31"/>
      <c r="AH249" s="31"/>
      <c r="AI249" s="31"/>
      <c r="AJ249" s="31"/>
      <c r="AK249" s="31"/>
      <c r="AL249" s="31"/>
      <c r="AM249" s="31"/>
      <c r="AN249" s="31"/>
      <c r="AO249" s="31"/>
      <c r="AP249" s="31"/>
      <c r="AQ249" s="31"/>
      <c r="AR249" s="31"/>
      <c r="AS249" s="31"/>
      <c r="AT249" s="31"/>
      <c r="AU249" s="31"/>
      <c r="AV249" s="31"/>
      <c r="AW249" s="31"/>
      <c r="AX249" s="31"/>
      <c r="AY249" s="31"/>
      <c r="AZ249" s="31"/>
      <c r="BA249" s="31"/>
      <c r="BB249" s="31"/>
      <c r="BC249" s="31"/>
      <c r="BD249" s="31"/>
      <c r="BE249" s="31"/>
      <c r="BF249" s="31"/>
      <c r="BG249" s="31"/>
      <c r="BH249" s="31"/>
      <c r="BI249" s="31"/>
      <c r="BJ249" s="31"/>
      <c r="BK249" s="31"/>
      <c r="BL249" s="31"/>
      <c r="BM249" s="31"/>
      <c r="BN249" s="31"/>
      <c r="BO249" s="31"/>
      <c r="BP249" s="31"/>
      <c r="BQ249" s="31"/>
      <c r="BR249" s="31"/>
      <c r="BS249" s="31"/>
      <c r="BT249" s="31"/>
      <c r="BU249" s="31"/>
      <c r="BV249" s="31"/>
      <c r="BW249" s="31"/>
      <c r="BX249" s="31"/>
      <c r="BY249" s="31"/>
      <c r="BZ249" s="31"/>
      <c r="CA249" s="31"/>
      <c r="CB249" s="31"/>
      <c r="CC249" s="31"/>
      <c r="CD249" s="31"/>
      <c r="CE249" s="31"/>
      <c r="CF249" s="31"/>
      <c r="CG249" s="31"/>
      <c r="CH249" s="31"/>
      <c r="CI249" s="31"/>
      <c r="CJ249" s="31"/>
      <c r="CK249" s="31"/>
      <c r="CL249" s="31"/>
      <c r="CM249" s="31"/>
      <c r="CN249" s="31"/>
      <c r="CO249" s="31"/>
      <c r="CP249" s="31"/>
      <c r="CQ249" s="31"/>
      <c r="CR249" s="31"/>
      <c r="CS249" s="31"/>
      <c r="CT249" s="31"/>
      <c r="CU249" s="31"/>
      <c r="CV249" s="31"/>
      <c r="CW249" s="31"/>
      <c r="CX249" s="31"/>
      <c r="CY249" s="31">
        <v>1</v>
      </c>
      <c r="CZ249" s="31"/>
      <c r="DA249" s="31"/>
      <c r="DB249" s="31"/>
      <c r="DC249" s="31"/>
      <c r="DD249" s="31"/>
      <c r="DE249" s="31"/>
      <c r="DF249" s="31"/>
      <c r="DG249" s="31"/>
      <c r="DH249" s="31"/>
      <c r="DI249" s="31"/>
      <c r="DJ249" s="31"/>
      <c r="DK249" s="31"/>
      <c r="DL249" s="31"/>
      <c r="DM249" s="31"/>
      <c r="DN249" s="31"/>
      <c r="DO249" s="31"/>
      <c r="DP249" s="31"/>
      <c r="DQ249" s="31"/>
      <c r="DR249" s="31"/>
      <c r="DS249" s="31"/>
      <c r="DT249" s="31"/>
      <c r="DU249" s="31"/>
      <c r="DV249" s="31"/>
      <c r="DW249" s="31"/>
      <c r="DX249" s="31"/>
      <c r="DY249" s="31"/>
      <c r="DZ249" s="31"/>
      <c r="EA249" s="31"/>
      <c r="EB249" s="31"/>
      <c r="EC249" s="31"/>
      <c r="ED249" s="31"/>
      <c r="EE249" s="31"/>
      <c r="EF249" s="31"/>
      <c r="EG249" s="31"/>
      <c r="EH249" s="31"/>
      <c r="EI249" s="31"/>
      <c r="EJ249" s="31"/>
      <c r="EK249" s="31"/>
      <c r="EL249" s="31"/>
      <c r="EM249" s="31"/>
      <c r="EN249" s="31"/>
      <c r="EO249" s="31"/>
      <c r="EP249" s="31"/>
      <c r="EQ249" s="31"/>
      <c r="ER249" s="31"/>
      <c r="ES249" s="31"/>
      <c r="ET249" s="31"/>
      <c r="EU249" s="31"/>
      <c r="EV249" s="31"/>
      <c r="EW249" s="31"/>
      <c r="EX249" s="31"/>
      <c r="EY249" s="31"/>
      <c r="EZ249" s="31"/>
      <c r="FA249" s="31"/>
      <c r="FB249" s="31"/>
      <c r="FC249" s="31"/>
      <c r="FD249" s="31"/>
      <c r="FE249" s="31"/>
      <c r="FF249" s="31"/>
      <c r="FG249" s="31"/>
      <c r="FH249" s="31"/>
      <c r="FI249" s="31"/>
      <c r="FJ249" s="31"/>
      <c r="FK249" s="31"/>
      <c r="FL249" s="31">
        <v>1</v>
      </c>
    </row>
    <row r="250" spans="1:168">
      <c r="A250" s="31"/>
      <c r="B250" s="28" t="str">
        <f>Produits!B249</f>
        <v>Drèches</v>
      </c>
      <c r="C250" s="31"/>
      <c r="D250" s="31"/>
      <c r="E250" s="31"/>
      <c r="F250" s="31"/>
      <c r="G250" s="31"/>
      <c r="H250" s="31"/>
      <c r="I250" s="31"/>
      <c r="J250" s="31"/>
      <c r="K250" s="31"/>
      <c r="L250" s="31"/>
      <c r="M250" s="31"/>
      <c r="N250" s="31"/>
      <c r="O250" s="31"/>
      <c r="P250" s="31"/>
      <c r="Q250" s="31"/>
      <c r="R250" s="31"/>
      <c r="S250" s="31"/>
      <c r="T250" s="31"/>
      <c r="U250" s="31"/>
      <c r="V250" s="31"/>
      <c r="W250" s="31"/>
      <c r="X250" s="31"/>
      <c r="Y250" s="31"/>
      <c r="Z250" s="31"/>
      <c r="AA250" s="31"/>
      <c r="AB250" s="31"/>
      <c r="AC250" s="31"/>
      <c r="AD250" s="31"/>
      <c r="AE250" s="31"/>
      <c r="AF250" s="31"/>
      <c r="AG250" s="31"/>
      <c r="AH250" s="31"/>
      <c r="AI250" s="31"/>
      <c r="AJ250" s="31"/>
      <c r="AK250" s="31"/>
      <c r="AL250" s="31"/>
      <c r="AM250" s="31"/>
      <c r="AN250" s="31"/>
      <c r="AO250" s="31"/>
      <c r="AP250" s="31"/>
      <c r="AQ250" s="31"/>
      <c r="AR250" s="31"/>
      <c r="AS250" s="31"/>
      <c r="AT250" s="31"/>
      <c r="AU250" s="31"/>
      <c r="AV250" s="31"/>
      <c r="AW250" s="31"/>
      <c r="AX250" s="31"/>
      <c r="AY250" s="31"/>
      <c r="AZ250" s="31"/>
      <c r="BA250" s="31"/>
      <c r="BB250" s="31"/>
      <c r="BC250" s="31"/>
      <c r="BD250" s="31"/>
      <c r="BE250" s="31"/>
      <c r="BF250" s="31"/>
      <c r="BG250" s="31"/>
      <c r="BH250" s="31"/>
      <c r="BI250" s="31"/>
      <c r="BJ250" s="31"/>
      <c r="BK250" s="31"/>
      <c r="BL250" s="31"/>
      <c r="BM250" s="31"/>
      <c r="BN250" s="31"/>
      <c r="BO250" s="31"/>
      <c r="BP250" s="31"/>
      <c r="BQ250" s="31"/>
      <c r="BR250" s="31"/>
      <c r="BS250" s="31"/>
      <c r="BT250" s="31"/>
      <c r="BU250" s="31"/>
      <c r="BV250" s="31"/>
      <c r="BW250" s="31"/>
      <c r="BX250" s="31"/>
      <c r="BY250" s="31"/>
      <c r="BZ250" s="31"/>
      <c r="CA250" s="31"/>
      <c r="CB250" s="31"/>
      <c r="CC250" s="31"/>
      <c r="CD250" s="31"/>
      <c r="CE250" s="31"/>
      <c r="CF250" s="31"/>
      <c r="CG250" s="31"/>
      <c r="CH250" s="31"/>
      <c r="CI250" s="31"/>
      <c r="CJ250" s="31"/>
      <c r="CK250" s="31"/>
      <c r="CL250" s="31"/>
      <c r="CM250" s="31"/>
      <c r="CN250" s="31"/>
      <c r="CO250" s="31"/>
      <c r="CP250" s="31"/>
      <c r="CQ250" s="31"/>
      <c r="CR250" s="31"/>
      <c r="CS250" s="31"/>
      <c r="CT250" s="31"/>
      <c r="CU250" s="31"/>
      <c r="CV250" s="31"/>
      <c r="CW250" s="31"/>
      <c r="CX250" s="31"/>
      <c r="CY250" s="31">
        <v>1</v>
      </c>
      <c r="CZ250" s="31"/>
      <c r="DA250" s="31"/>
      <c r="DB250" s="31"/>
      <c r="DC250" s="31"/>
      <c r="DD250" s="31"/>
      <c r="DE250" s="31"/>
      <c r="DF250" s="31"/>
      <c r="DG250" s="31"/>
      <c r="DH250" s="31"/>
      <c r="DI250" s="31"/>
      <c r="DJ250" s="31"/>
      <c r="DK250" s="31"/>
      <c r="DL250" s="31"/>
      <c r="DM250" s="31"/>
      <c r="DN250" s="31"/>
      <c r="DO250" s="31"/>
      <c r="DP250" s="31"/>
      <c r="DQ250" s="31"/>
      <c r="DR250" s="31"/>
      <c r="DS250" s="31"/>
      <c r="DT250" s="31"/>
      <c r="DU250" s="31"/>
      <c r="DV250" s="31"/>
      <c r="DW250" s="31"/>
      <c r="DX250" s="31"/>
      <c r="DY250" s="31"/>
      <c r="DZ250" s="31"/>
      <c r="EA250" s="31"/>
      <c r="EB250" s="31"/>
      <c r="EC250" s="31"/>
      <c r="ED250" s="31"/>
      <c r="EE250" s="31"/>
      <c r="EF250" s="31"/>
      <c r="EG250" s="31"/>
      <c r="EH250" s="31"/>
      <c r="EI250" s="31"/>
      <c r="EJ250" s="31"/>
      <c r="EK250" s="31"/>
      <c r="EL250" s="31"/>
      <c r="EM250" s="31"/>
      <c r="EN250" s="31"/>
      <c r="EO250" s="31"/>
      <c r="EP250" s="31"/>
      <c r="EQ250" s="31"/>
      <c r="ER250" s="31"/>
      <c r="ES250" s="31"/>
      <c r="ET250" s="31"/>
      <c r="EU250" s="31"/>
      <c r="EV250" s="31"/>
      <c r="EW250" s="31"/>
      <c r="EX250" s="31"/>
      <c r="EY250" s="31"/>
      <c r="EZ250" s="31"/>
      <c r="FA250" s="31"/>
      <c r="FB250" s="31"/>
      <c r="FC250" s="31"/>
      <c r="FD250" s="31"/>
      <c r="FE250" s="31"/>
      <c r="FF250" s="31"/>
      <c r="FG250" s="31"/>
      <c r="FH250" s="31"/>
      <c r="FI250" s="31"/>
      <c r="FJ250" s="31"/>
      <c r="FK250" s="31"/>
      <c r="FL250" s="31">
        <v>1</v>
      </c>
    </row>
    <row r="251" spans="1:168">
      <c r="A251" s="31"/>
      <c r="B251" s="28" t="str">
        <f>Produits!B250</f>
        <v>Levures</v>
      </c>
      <c r="C251" s="31"/>
      <c r="D251" s="31"/>
      <c r="E251" s="31"/>
      <c r="F251" s="31"/>
      <c r="G251" s="31"/>
      <c r="H251" s="31"/>
      <c r="I251" s="31"/>
      <c r="J251" s="31"/>
      <c r="K251" s="31"/>
      <c r="L251" s="31"/>
      <c r="M251" s="31"/>
      <c r="N251" s="31"/>
      <c r="O251" s="31"/>
      <c r="P251" s="31"/>
      <c r="Q251" s="31"/>
      <c r="R251" s="31"/>
      <c r="S251" s="31"/>
      <c r="T251" s="31"/>
      <c r="U251" s="31"/>
      <c r="V251" s="31"/>
      <c r="W251" s="31"/>
      <c r="X251" s="31"/>
      <c r="Y251" s="31"/>
      <c r="Z251" s="31"/>
      <c r="AA251" s="31"/>
      <c r="AB251" s="31"/>
      <c r="AC251" s="31"/>
      <c r="AD251" s="31"/>
      <c r="AE251" s="31"/>
      <c r="AF251" s="31"/>
      <c r="AG251" s="31"/>
      <c r="AH251" s="31"/>
      <c r="AI251" s="31"/>
      <c r="AJ251" s="31"/>
      <c r="AK251" s="31"/>
      <c r="AL251" s="31"/>
      <c r="AM251" s="31"/>
      <c r="AN251" s="31"/>
      <c r="AO251" s="31"/>
      <c r="AP251" s="31"/>
      <c r="AQ251" s="31"/>
      <c r="AR251" s="31"/>
      <c r="AS251" s="31"/>
      <c r="AT251" s="31"/>
      <c r="AU251" s="31"/>
      <c r="AV251" s="31"/>
      <c r="AW251" s="31"/>
      <c r="AX251" s="31"/>
      <c r="AY251" s="31"/>
      <c r="AZ251" s="31"/>
      <c r="BA251" s="31"/>
      <c r="BB251" s="31"/>
      <c r="BC251" s="31"/>
      <c r="BD251" s="31"/>
      <c r="BE251" s="31"/>
      <c r="BF251" s="31"/>
      <c r="BG251" s="31"/>
      <c r="BH251" s="31"/>
      <c r="BI251" s="31"/>
      <c r="BJ251" s="31"/>
      <c r="BK251" s="31"/>
      <c r="BL251" s="31"/>
      <c r="BM251" s="31"/>
      <c r="BN251" s="31"/>
      <c r="BO251" s="31"/>
      <c r="BP251" s="31"/>
      <c r="BQ251" s="31"/>
      <c r="BR251" s="31"/>
      <c r="BS251" s="31"/>
      <c r="BT251" s="31"/>
      <c r="BU251" s="31"/>
      <c r="BV251" s="31"/>
      <c r="BW251" s="31"/>
      <c r="BX251" s="31"/>
      <c r="BY251" s="31"/>
      <c r="BZ251" s="31"/>
      <c r="CA251" s="31"/>
      <c r="CB251" s="31"/>
      <c r="CC251" s="31"/>
      <c r="CD251" s="31"/>
      <c r="CE251" s="31"/>
      <c r="CF251" s="31"/>
      <c r="CG251" s="31"/>
      <c r="CH251" s="31"/>
      <c r="CI251" s="31"/>
      <c r="CJ251" s="31"/>
      <c r="CK251" s="31"/>
      <c r="CL251" s="31"/>
      <c r="CM251" s="31"/>
      <c r="CN251" s="31"/>
      <c r="CO251" s="31"/>
      <c r="CP251" s="31"/>
      <c r="CQ251" s="31"/>
      <c r="CR251" s="31"/>
      <c r="CS251" s="31"/>
      <c r="CT251" s="31"/>
      <c r="CU251" s="31"/>
      <c r="CV251" s="31"/>
      <c r="CW251" s="31"/>
      <c r="CX251" s="31"/>
      <c r="CY251" s="31">
        <v>1</v>
      </c>
      <c r="CZ251" s="31"/>
      <c r="DA251" s="31"/>
      <c r="DB251" s="31"/>
      <c r="DC251" s="31"/>
      <c r="DD251" s="31"/>
      <c r="DE251" s="31"/>
      <c r="DF251" s="31"/>
      <c r="DG251" s="31"/>
      <c r="DH251" s="31"/>
      <c r="DI251" s="31"/>
      <c r="DJ251" s="31"/>
      <c r="DK251" s="31"/>
      <c r="DL251" s="31"/>
      <c r="DM251" s="31"/>
      <c r="DN251" s="31"/>
      <c r="DO251" s="31"/>
      <c r="DP251" s="31"/>
      <c r="DQ251" s="31"/>
      <c r="DR251" s="31"/>
      <c r="DS251" s="31"/>
      <c r="DT251" s="31"/>
      <c r="DU251" s="31"/>
      <c r="DV251" s="31"/>
      <c r="DW251" s="31"/>
      <c r="DX251" s="31"/>
      <c r="DY251" s="31"/>
      <c r="DZ251" s="31"/>
      <c r="EA251" s="31"/>
      <c r="EB251" s="31"/>
      <c r="EC251" s="31"/>
      <c r="ED251" s="31"/>
      <c r="EE251" s="31"/>
      <c r="EF251" s="31"/>
      <c r="EG251" s="31"/>
      <c r="EH251" s="31"/>
      <c r="EI251" s="31"/>
      <c r="EJ251" s="31"/>
      <c r="EK251" s="31"/>
      <c r="EL251" s="31"/>
      <c r="EM251" s="31"/>
      <c r="EN251" s="31"/>
      <c r="EO251" s="31"/>
      <c r="EP251" s="31"/>
      <c r="EQ251" s="31"/>
      <c r="ER251" s="31"/>
      <c r="ES251" s="31"/>
      <c r="ET251" s="31"/>
      <c r="EU251" s="31"/>
      <c r="EV251" s="31"/>
      <c r="EW251" s="31"/>
      <c r="EX251" s="31"/>
      <c r="EY251" s="31"/>
      <c r="EZ251" s="31"/>
      <c r="FA251" s="31"/>
      <c r="FB251" s="31"/>
      <c r="FC251" s="31"/>
      <c r="FD251" s="31"/>
      <c r="FE251" s="31"/>
      <c r="FF251" s="31"/>
      <c r="FG251" s="31"/>
      <c r="FH251" s="31"/>
      <c r="FI251" s="31"/>
      <c r="FJ251" s="31"/>
      <c r="FK251" s="31"/>
      <c r="FL251" s="31">
        <v>1</v>
      </c>
    </row>
    <row r="252" spans="1:168">
      <c r="A252" s="31"/>
      <c r="B252" s="28" t="str">
        <f>Produits!B251</f>
        <v>Kieselguhr</v>
      </c>
      <c r="C252" s="31"/>
      <c r="D252" s="31"/>
      <c r="E252" s="31"/>
      <c r="F252" s="31"/>
      <c r="G252" s="31"/>
      <c r="H252" s="31"/>
      <c r="I252" s="31"/>
      <c r="J252" s="31"/>
      <c r="K252" s="31"/>
      <c r="L252" s="31"/>
      <c r="M252" s="31"/>
      <c r="N252" s="31"/>
      <c r="O252" s="31"/>
      <c r="P252" s="31"/>
      <c r="Q252" s="31"/>
      <c r="R252" s="31"/>
      <c r="S252" s="31"/>
      <c r="T252" s="31"/>
      <c r="U252" s="31"/>
      <c r="V252" s="31"/>
      <c r="W252" s="31"/>
      <c r="X252" s="31"/>
      <c r="Y252" s="31"/>
      <c r="Z252" s="31"/>
      <c r="AA252" s="31"/>
      <c r="AB252" s="31"/>
      <c r="AC252" s="31"/>
      <c r="AD252" s="31"/>
      <c r="AE252" s="31"/>
      <c r="AF252" s="31"/>
      <c r="AG252" s="31"/>
      <c r="AH252" s="31"/>
      <c r="AI252" s="31"/>
      <c r="AJ252" s="31"/>
      <c r="AK252" s="31"/>
      <c r="AL252" s="31"/>
      <c r="AM252" s="31"/>
      <c r="AN252" s="31"/>
      <c r="AO252" s="31"/>
      <c r="AP252" s="31"/>
      <c r="AQ252" s="31"/>
      <c r="AR252" s="31"/>
      <c r="AS252" s="31"/>
      <c r="AT252" s="31"/>
      <c r="AU252" s="31"/>
      <c r="AV252" s="31"/>
      <c r="AW252" s="31"/>
      <c r="AX252" s="31"/>
      <c r="AY252" s="31"/>
      <c r="AZ252" s="31"/>
      <c r="BA252" s="31"/>
      <c r="BB252" s="31"/>
      <c r="BC252" s="31"/>
      <c r="BD252" s="31"/>
      <c r="BE252" s="31"/>
      <c r="BF252" s="31"/>
      <c r="BG252" s="31"/>
      <c r="BH252" s="31"/>
      <c r="BI252" s="31"/>
      <c r="BJ252" s="31"/>
      <c r="BK252" s="31"/>
      <c r="BL252" s="31"/>
      <c r="BM252" s="31"/>
      <c r="BN252" s="31"/>
      <c r="BO252" s="31"/>
      <c r="BP252" s="31"/>
      <c r="BQ252" s="31"/>
      <c r="BR252" s="31"/>
      <c r="BS252" s="31"/>
      <c r="BT252" s="31"/>
      <c r="BU252" s="31"/>
      <c r="BV252" s="31"/>
      <c r="BW252" s="31"/>
      <c r="BX252" s="31"/>
      <c r="BY252" s="31"/>
      <c r="BZ252" s="31"/>
      <c r="CA252" s="31"/>
      <c r="CB252" s="31"/>
      <c r="CC252" s="31"/>
      <c r="CD252" s="31"/>
      <c r="CE252" s="31"/>
      <c r="CF252" s="31"/>
      <c r="CG252" s="31"/>
      <c r="CH252" s="31"/>
      <c r="CI252" s="31"/>
      <c r="CJ252" s="31"/>
      <c r="CK252" s="31"/>
      <c r="CL252" s="31"/>
      <c r="CM252" s="31"/>
      <c r="CN252" s="31"/>
      <c r="CO252" s="31"/>
      <c r="CP252" s="31"/>
      <c r="CQ252" s="31"/>
      <c r="CR252" s="31"/>
      <c r="CS252" s="31"/>
      <c r="CT252" s="31"/>
      <c r="CU252" s="31"/>
      <c r="CV252" s="31"/>
      <c r="CW252" s="31"/>
      <c r="CX252" s="31"/>
      <c r="CY252" s="31">
        <v>1</v>
      </c>
      <c r="CZ252" s="31"/>
      <c r="DA252" s="31"/>
      <c r="DB252" s="31"/>
      <c r="DC252" s="31"/>
      <c r="DD252" s="31"/>
      <c r="DE252" s="31"/>
      <c r="DF252" s="31"/>
      <c r="DG252" s="31"/>
      <c r="DH252" s="31"/>
      <c r="DI252" s="31"/>
      <c r="DJ252" s="31"/>
      <c r="DK252" s="31"/>
      <c r="DL252" s="31"/>
      <c r="DM252" s="31"/>
      <c r="DN252" s="31"/>
      <c r="DO252" s="31"/>
      <c r="DP252" s="31"/>
      <c r="DQ252" s="31"/>
      <c r="DR252" s="31"/>
      <c r="DS252" s="31"/>
      <c r="DT252" s="31"/>
      <c r="DU252" s="31"/>
      <c r="DV252" s="31"/>
      <c r="DW252" s="31"/>
      <c r="DX252" s="31"/>
      <c r="DY252" s="31"/>
      <c r="DZ252" s="31"/>
      <c r="EA252" s="31"/>
      <c r="EB252" s="31"/>
      <c r="EC252" s="31"/>
      <c r="ED252" s="31"/>
      <c r="EE252" s="31"/>
      <c r="EF252" s="31"/>
      <c r="EG252" s="31"/>
      <c r="EH252" s="31"/>
      <c r="EI252" s="31"/>
      <c r="EJ252" s="31"/>
      <c r="EK252" s="31"/>
      <c r="EL252" s="31"/>
      <c r="EM252" s="31"/>
      <c r="EN252" s="31"/>
      <c r="EO252" s="31"/>
      <c r="EP252" s="31"/>
      <c r="EQ252" s="31"/>
      <c r="ER252" s="31"/>
      <c r="ES252" s="31"/>
      <c r="ET252" s="31"/>
      <c r="EU252" s="31"/>
      <c r="EV252" s="31"/>
      <c r="EW252" s="31"/>
      <c r="EX252" s="31"/>
      <c r="EY252" s="31"/>
      <c r="EZ252" s="31"/>
      <c r="FA252" s="31"/>
      <c r="FB252" s="31"/>
      <c r="FC252" s="31"/>
      <c r="FD252" s="31"/>
      <c r="FE252" s="31"/>
      <c r="FF252" s="31"/>
      <c r="FG252" s="31"/>
      <c r="FH252" s="31"/>
      <c r="FI252" s="31"/>
      <c r="FJ252" s="31"/>
      <c r="FK252" s="31"/>
      <c r="FL252" s="31">
        <v>1</v>
      </c>
    </row>
    <row r="253" spans="1:168">
      <c r="A253" s="31"/>
      <c r="B253" s="28" t="str">
        <f>Produits!B252</f>
        <v>Troubles</v>
      </c>
      <c r="C253" s="31"/>
      <c r="D253" s="31"/>
      <c r="E253" s="31"/>
      <c r="F253" s="31"/>
      <c r="G253" s="31"/>
      <c r="H253" s="31"/>
      <c r="I253" s="31"/>
      <c r="J253" s="31"/>
      <c r="K253" s="31"/>
      <c r="L253" s="31"/>
      <c r="M253" s="31"/>
      <c r="N253" s="31"/>
      <c r="O253" s="31"/>
      <c r="P253" s="31"/>
      <c r="Q253" s="31"/>
      <c r="R253" s="31"/>
      <c r="S253" s="31"/>
      <c r="T253" s="31"/>
      <c r="U253" s="31"/>
      <c r="V253" s="31"/>
      <c r="W253" s="31"/>
      <c r="X253" s="31"/>
      <c r="Y253" s="31"/>
      <c r="Z253" s="31"/>
      <c r="AA253" s="31"/>
      <c r="AB253" s="31"/>
      <c r="AC253" s="31"/>
      <c r="AD253" s="31"/>
      <c r="AE253" s="31"/>
      <c r="AF253" s="31"/>
      <c r="AG253" s="31"/>
      <c r="AH253" s="31"/>
      <c r="AI253" s="31"/>
      <c r="AJ253" s="31"/>
      <c r="AK253" s="31"/>
      <c r="AL253" s="31"/>
      <c r="AM253" s="31"/>
      <c r="AN253" s="31"/>
      <c r="AO253" s="31"/>
      <c r="AP253" s="31"/>
      <c r="AQ253" s="31"/>
      <c r="AR253" s="31"/>
      <c r="AS253" s="31"/>
      <c r="AT253" s="31"/>
      <c r="AU253" s="31"/>
      <c r="AV253" s="31"/>
      <c r="AW253" s="31"/>
      <c r="AX253" s="31"/>
      <c r="AY253" s="31"/>
      <c r="AZ253" s="31"/>
      <c r="BA253" s="31"/>
      <c r="BB253" s="31"/>
      <c r="BC253" s="31"/>
      <c r="BD253" s="31"/>
      <c r="BE253" s="31"/>
      <c r="BF253" s="31"/>
      <c r="BG253" s="31"/>
      <c r="BH253" s="31"/>
      <c r="BI253" s="31"/>
      <c r="BJ253" s="31"/>
      <c r="BK253" s="31"/>
      <c r="BL253" s="31"/>
      <c r="BM253" s="31"/>
      <c r="BN253" s="31"/>
      <c r="BO253" s="31"/>
      <c r="BP253" s="31"/>
      <c r="BQ253" s="31"/>
      <c r="BR253" s="31"/>
      <c r="BS253" s="31"/>
      <c r="BT253" s="31"/>
      <c r="BU253" s="31"/>
      <c r="BV253" s="31"/>
      <c r="BW253" s="31"/>
      <c r="BX253" s="31"/>
      <c r="BY253" s="31"/>
      <c r="BZ253" s="31"/>
      <c r="CA253" s="31"/>
      <c r="CB253" s="31"/>
      <c r="CC253" s="31"/>
      <c r="CD253" s="31"/>
      <c r="CE253" s="31"/>
      <c r="CF253" s="31"/>
      <c r="CG253" s="31"/>
      <c r="CH253" s="31"/>
      <c r="CI253" s="31"/>
      <c r="CJ253" s="31"/>
      <c r="CK253" s="31"/>
      <c r="CL253" s="31"/>
      <c r="CM253" s="31"/>
      <c r="CN253" s="31"/>
      <c r="CO253" s="31"/>
      <c r="CP253" s="31"/>
      <c r="CQ253" s="31"/>
      <c r="CR253" s="31"/>
      <c r="CS253" s="31"/>
      <c r="CT253" s="31"/>
      <c r="CU253" s="31"/>
      <c r="CV253" s="31"/>
      <c r="CW253" s="31"/>
      <c r="CX253" s="31"/>
      <c r="CY253" s="31">
        <v>1</v>
      </c>
      <c r="CZ253" s="31"/>
      <c r="DA253" s="31"/>
      <c r="DB253" s="31"/>
      <c r="DC253" s="31"/>
      <c r="DD253" s="31"/>
      <c r="DE253" s="31"/>
      <c r="DF253" s="31"/>
      <c r="DG253" s="31"/>
      <c r="DH253" s="31"/>
      <c r="DI253" s="31"/>
      <c r="DJ253" s="31"/>
      <c r="DK253" s="31"/>
      <c r="DL253" s="31"/>
      <c r="DM253" s="31"/>
      <c r="DN253" s="31"/>
      <c r="DO253" s="31"/>
      <c r="DP253" s="31"/>
      <c r="DQ253" s="31"/>
      <c r="DR253" s="31"/>
      <c r="DS253" s="31"/>
      <c r="DT253" s="31"/>
      <c r="DU253" s="31"/>
      <c r="DV253" s="31"/>
      <c r="DW253" s="31"/>
      <c r="DX253" s="31"/>
      <c r="DY253" s="31"/>
      <c r="DZ253" s="31"/>
      <c r="EA253" s="31"/>
      <c r="EB253" s="31"/>
      <c r="EC253" s="31"/>
      <c r="ED253" s="31"/>
      <c r="EE253" s="31"/>
      <c r="EF253" s="31"/>
      <c r="EG253" s="31"/>
      <c r="EH253" s="31"/>
      <c r="EI253" s="31"/>
      <c r="EJ253" s="31"/>
      <c r="EK253" s="31"/>
      <c r="EL253" s="31"/>
      <c r="EM253" s="31"/>
      <c r="EN253" s="31"/>
      <c r="EO253" s="31"/>
      <c r="EP253" s="31"/>
      <c r="EQ253" s="31"/>
      <c r="ER253" s="31"/>
      <c r="ES253" s="31"/>
      <c r="ET253" s="31"/>
      <c r="EU253" s="31"/>
      <c r="EV253" s="31"/>
      <c r="EW253" s="31"/>
      <c r="EX253" s="31"/>
      <c r="EY253" s="31"/>
      <c r="EZ253" s="31"/>
      <c r="FA253" s="31"/>
      <c r="FB253" s="31"/>
      <c r="FC253" s="31"/>
      <c r="FD253" s="31"/>
      <c r="FE253" s="31"/>
      <c r="FF253" s="31"/>
      <c r="FG253" s="31"/>
      <c r="FH253" s="31"/>
      <c r="FI253" s="31"/>
      <c r="FJ253" s="31"/>
      <c r="FK253" s="31"/>
      <c r="FL253" s="31">
        <v>1</v>
      </c>
    </row>
    <row r="254" spans="1:168">
      <c r="A254" s="31"/>
      <c r="B254" s="28" t="str">
        <f>Produits!B253</f>
        <v>Ecarts de production</v>
      </c>
      <c r="C254" s="31"/>
      <c r="D254" s="31"/>
      <c r="E254" s="31"/>
      <c r="F254" s="31"/>
      <c r="G254" s="31"/>
      <c r="H254" s="31"/>
      <c r="I254" s="31"/>
      <c r="J254" s="31"/>
      <c r="K254" s="31"/>
      <c r="L254" s="31"/>
      <c r="M254" s="31"/>
      <c r="N254" s="31"/>
      <c r="O254" s="31"/>
      <c r="P254" s="31"/>
      <c r="Q254" s="31"/>
      <c r="R254" s="31"/>
      <c r="S254" s="31"/>
      <c r="T254" s="31"/>
      <c r="U254" s="31"/>
      <c r="V254" s="31"/>
      <c r="W254" s="31"/>
      <c r="X254" s="31"/>
      <c r="Y254" s="31"/>
      <c r="Z254" s="31"/>
      <c r="AA254" s="31"/>
      <c r="AB254" s="31"/>
      <c r="AC254" s="31"/>
      <c r="AD254" s="31"/>
      <c r="AE254" s="31"/>
      <c r="AF254" s="31"/>
      <c r="AG254" s="31"/>
      <c r="AH254" s="31"/>
      <c r="AI254" s="31"/>
      <c r="AJ254" s="31"/>
      <c r="AK254" s="31"/>
      <c r="AL254" s="31"/>
      <c r="AM254" s="31"/>
      <c r="AN254" s="31"/>
      <c r="AO254" s="31"/>
      <c r="AP254" s="31"/>
      <c r="AQ254" s="31"/>
      <c r="AR254" s="31"/>
      <c r="AS254" s="31"/>
      <c r="AT254" s="31"/>
      <c r="AU254" s="31"/>
      <c r="AV254" s="31"/>
      <c r="AW254" s="31"/>
      <c r="AX254" s="31"/>
      <c r="AY254" s="31"/>
      <c r="AZ254" s="31"/>
      <c r="BA254" s="31"/>
      <c r="BB254" s="31"/>
      <c r="BC254" s="31"/>
      <c r="BD254" s="31"/>
      <c r="BE254" s="31"/>
      <c r="BF254" s="31"/>
      <c r="BG254" s="31"/>
      <c r="BH254" s="31"/>
      <c r="BI254" s="31"/>
      <c r="BJ254" s="31"/>
      <c r="BK254" s="31"/>
      <c r="BL254" s="31"/>
      <c r="BM254" s="31"/>
      <c r="BN254" s="31"/>
      <c r="BO254" s="31"/>
      <c r="BP254" s="31"/>
      <c r="BQ254" s="31"/>
      <c r="BR254" s="31"/>
      <c r="BS254" s="31"/>
      <c r="BT254" s="31"/>
      <c r="BU254" s="31"/>
      <c r="BV254" s="31"/>
      <c r="BW254" s="31"/>
      <c r="BX254" s="31"/>
      <c r="BY254" s="31"/>
      <c r="BZ254" s="31"/>
      <c r="CA254" s="31"/>
      <c r="CB254" s="31"/>
      <c r="CC254" s="31"/>
      <c r="CD254" s="31"/>
      <c r="CE254" s="31"/>
      <c r="CF254" s="31"/>
      <c r="CG254" s="31"/>
      <c r="CH254" s="31"/>
      <c r="CI254" s="31"/>
      <c r="CJ254" s="31"/>
      <c r="CK254" s="31"/>
      <c r="CL254" s="31"/>
      <c r="CM254" s="31"/>
      <c r="CN254" s="31"/>
      <c r="CO254" s="31"/>
      <c r="CP254" s="31"/>
      <c r="CQ254" s="31"/>
      <c r="CR254" s="31"/>
      <c r="CS254" s="31"/>
      <c r="CT254" s="31"/>
      <c r="CU254" s="31"/>
      <c r="CV254" s="31"/>
      <c r="CW254" s="31"/>
      <c r="CX254" s="31"/>
      <c r="CY254" s="31">
        <v>1</v>
      </c>
      <c r="CZ254" s="31"/>
      <c r="DA254" s="31"/>
      <c r="DB254" s="31"/>
      <c r="DC254" s="31"/>
      <c r="DD254" s="31"/>
      <c r="DE254" s="31"/>
      <c r="DF254" s="31"/>
      <c r="DG254" s="31"/>
      <c r="DH254" s="31"/>
      <c r="DI254" s="31"/>
      <c r="DJ254" s="31"/>
      <c r="DK254" s="31"/>
      <c r="DL254" s="31"/>
      <c r="DM254" s="31"/>
      <c r="DN254" s="31"/>
      <c r="DO254" s="31"/>
      <c r="DP254" s="31"/>
      <c r="DQ254" s="31"/>
      <c r="DR254" s="31"/>
      <c r="DS254" s="31"/>
      <c r="DT254" s="31"/>
      <c r="DU254" s="31"/>
      <c r="DV254" s="31"/>
      <c r="DW254" s="31"/>
      <c r="DX254" s="31"/>
      <c r="DY254" s="31"/>
      <c r="DZ254" s="31"/>
      <c r="EA254" s="31"/>
      <c r="EB254" s="31"/>
      <c r="EC254" s="31"/>
      <c r="ED254" s="31"/>
      <c r="EE254" s="31"/>
      <c r="EF254" s="31"/>
      <c r="EG254" s="31"/>
      <c r="EH254" s="31"/>
      <c r="EI254" s="31"/>
      <c r="EJ254" s="31"/>
      <c r="EK254" s="31"/>
      <c r="EL254" s="31"/>
      <c r="EM254" s="31"/>
      <c r="EN254" s="31"/>
      <c r="EO254" s="31"/>
      <c r="EP254" s="31"/>
      <c r="EQ254" s="31"/>
      <c r="ER254" s="31"/>
      <c r="ES254" s="31"/>
      <c r="ET254" s="31"/>
      <c r="EU254" s="31"/>
      <c r="EV254" s="31"/>
      <c r="EW254" s="31"/>
      <c r="EX254" s="31"/>
      <c r="EY254" s="31"/>
      <c r="EZ254" s="31"/>
      <c r="FA254" s="31"/>
      <c r="FB254" s="31"/>
      <c r="FC254" s="31"/>
      <c r="FD254" s="31"/>
      <c r="FE254" s="31"/>
      <c r="FF254" s="31"/>
      <c r="FG254" s="31"/>
      <c r="FH254" s="31"/>
      <c r="FI254" s="31"/>
      <c r="FJ254" s="31"/>
      <c r="FK254" s="31"/>
      <c r="FL254" s="31">
        <v>1</v>
      </c>
    </row>
    <row r="255" spans="1:168">
      <c r="A255" s="31"/>
      <c r="B255" s="28" t="str">
        <f>Produits!B254</f>
        <v>Riz, complet</v>
      </c>
      <c r="C255" s="31"/>
      <c r="D255" s="31"/>
      <c r="E255" s="31"/>
      <c r="F255" s="31"/>
      <c r="G255" s="31"/>
      <c r="H255" s="31"/>
      <c r="I255" s="31"/>
      <c r="J255" s="31"/>
      <c r="K255" s="31"/>
      <c r="L255" s="31"/>
      <c r="M255" s="31"/>
      <c r="N255" s="31"/>
      <c r="O255" s="31"/>
      <c r="P255" s="31"/>
      <c r="Q255" s="31"/>
      <c r="R255" s="31"/>
      <c r="S255" s="31"/>
      <c r="T255" s="31"/>
      <c r="U255" s="31"/>
      <c r="V255" s="31"/>
      <c r="W255" s="31"/>
      <c r="X255" s="31"/>
      <c r="Y255" s="31"/>
      <c r="Z255" s="31"/>
      <c r="AA255" s="31"/>
      <c r="AB255" s="31"/>
      <c r="AC255" s="31"/>
      <c r="AD255" s="31"/>
      <c r="AE255" s="31"/>
      <c r="AF255" s="31"/>
      <c r="AG255" s="31"/>
      <c r="AH255" s="31"/>
      <c r="AI255" s="31"/>
      <c r="AJ255" s="31"/>
      <c r="AK255" s="31"/>
      <c r="AL255" s="31"/>
      <c r="AM255" s="31"/>
      <c r="AN255" s="31"/>
      <c r="AO255" s="31"/>
      <c r="AP255" s="31"/>
      <c r="AQ255" s="31"/>
      <c r="AR255" s="31"/>
      <c r="AS255" s="31"/>
      <c r="AT255" s="31"/>
      <c r="AU255" s="31"/>
      <c r="AV255" s="31"/>
      <c r="AW255" s="31"/>
      <c r="AX255" s="31"/>
      <c r="AY255" s="31"/>
      <c r="AZ255" s="31"/>
      <c r="BA255" s="31"/>
      <c r="BB255" s="31"/>
      <c r="BC255" s="31"/>
      <c r="BD255" s="31"/>
      <c r="BE255" s="31"/>
      <c r="BF255" s="31"/>
      <c r="BG255" s="31"/>
      <c r="BH255" s="31"/>
      <c r="BI255" s="31"/>
      <c r="BJ255" s="31"/>
      <c r="BK255" s="31"/>
      <c r="BL255" s="31"/>
      <c r="BM255" s="31"/>
      <c r="BN255" s="31"/>
      <c r="BO255" s="31"/>
      <c r="BP255" s="31"/>
      <c r="BQ255" s="31"/>
      <c r="BR255" s="31"/>
      <c r="BS255" s="31"/>
      <c r="BT255" s="31"/>
      <c r="BU255" s="31"/>
      <c r="BV255" s="31"/>
      <c r="BW255" s="31"/>
      <c r="BX255" s="31"/>
      <c r="BY255" s="31"/>
      <c r="BZ255" s="31"/>
      <c r="CA255" s="31"/>
      <c r="CB255" s="31"/>
      <c r="CC255" s="31"/>
      <c r="CD255" s="31"/>
      <c r="CE255" s="31"/>
      <c r="CF255" s="31"/>
      <c r="CG255" s="31"/>
      <c r="CH255" s="31"/>
      <c r="CI255" s="31"/>
      <c r="CJ255" s="31"/>
      <c r="CK255" s="31"/>
      <c r="CL255" s="31"/>
      <c r="CM255" s="31"/>
      <c r="CN255" s="31"/>
      <c r="CO255" s="31"/>
      <c r="CP255" s="31"/>
      <c r="CQ255" s="31"/>
      <c r="CR255" s="31"/>
      <c r="CS255" s="31"/>
      <c r="CT255" s="31"/>
      <c r="CU255" s="31"/>
      <c r="CV255" s="31"/>
      <c r="CW255" s="31"/>
      <c r="CX255" s="31"/>
      <c r="CY255" s="31"/>
      <c r="CZ255" s="31">
        <v>1</v>
      </c>
      <c r="DA255" s="31"/>
      <c r="DB255" s="31"/>
      <c r="DC255" s="31"/>
      <c r="DD255" s="31"/>
      <c r="DE255" s="31"/>
      <c r="DF255" s="31"/>
      <c r="DG255" s="31"/>
      <c r="DH255" s="31"/>
      <c r="DI255" s="31"/>
      <c r="DJ255" s="31"/>
      <c r="DK255" s="31"/>
      <c r="DL255" s="31"/>
      <c r="DM255" s="31"/>
      <c r="DN255" s="31"/>
      <c r="DO255" s="31"/>
      <c r="DP255" s="31"/>
      <c r="DQ255" s="31"/>
      <c r="DR255" s="31"/>
      <c r="DS255" s="31"/>
      <c r="DT255" s="31"/>
      <c r="DU255" s="31"/>
      <c r="DV255" s="31"/>
      <c r="DW255" s="31"/>
      <c r="DX255" s="31"/>
      <c r="DY255" s="31"/>
      <c r="DZ255" s="31"/>
      <c r="EA255" s="31"/>
      <c r="EB255" s="31"/>
      <c r="EC255" s="31"/>
      <c r="ED255" s="31"/>
      <c r="EE255" s="31"/>
      <c r="EF255" s="31"/>
      <c r="EG255" s="31"/>
      <c r="EH255" s="31"/>
      <c r="EI255" s="31"/>
      <c r="EJ255" s="31"/>
      <c r="EK255" s="31"/>
      <c r="EL255" s="31"/>
      <c r="EM255" s="31"/>
      <c r="EN255" s="31"/>
      <c r="EO255" s="31"/>
      <c r="EP255" s="31"/>
      <c r="EQ255" s="31"/>
      <c r="ER255" s="31"/>
      <c r="ES255" s="31"/>
      <c r="ET255" s="31"/>
      <c r="EU255" s="31"/>
      <c r="EV255" s="31"/>
      <c r="EW255" s="31"/>
      <c r="EX255" s="31"/>
      <c r="EY255" s="31"/>
      <c r="EZ255" s="31"/>
      <c r="FA255" s="31"/>
      <c r="FB255" s="31"/>
      <c r="FC255" s="31"/>
      <c r="FD255" s="31"/>
      <c r="FE255" s="31"/>
      <c r="FF255" s="31"/>
      <c r="FG255" s="31"/>
      <c r="FH255" s="31"/>
      <c r="FI255" s="31"/>
      <c r="FJ255" s="31"/>
      <c r="FK255" s="31"/>
      <c r="FL255" s="31">
        <v>1</v>
      </c>
    </row>
    <row r="256" spans="1:168">
      <c r="A256" s="31"/>
      <c r="B256" s="28" t="str">
        <f>Produits!B255</f>
        <v>Riz, complet (surplus)</v>
      </c>
      <c r="C256" s="31"/>
      <c r="D256" s="31"/>
      <c r="E256" s="31"/>
      <c r="F256" s="31"/>
      <c r="G256" s="31"/>
      <c r="H256" s="31"/>
      <c r="I256" s="31"/>
      <c r="J256" s="31"/>
      <c r="K256" s="31"/>
      <c r="L256" s="31"/>
      <c r="M256" s="31"/>
      <c r="N256" s="31"/>
      <c r="O256" s="31"/>
      <c r="P256" s="31"/>
      <c r="Q256" s="31"/>
      <c r="R256" s="31"/>
      <c r="S256" s="31"/>
      <c r="T256" s="31"/>
      <c r="U256" s="31"/>
      <c r="V256" s="31"/>
      <c r="W256" s="31"/>
      <c r="X256" s="31"/>
      <c r="Y256" s="31"/>
      <c r="Z256" s="31"/>
      <c r="AA256" s="31"/>
      <c r="AB256" s="31"/>
      <c r="AC256" s="31"/>
      <c r="AD256" s="31"/>
      <c r="AE256" s="31"/>
      <c r="AF256" s="31"/>
      <c r="AG256" s="31"/>
      <c r="AH256" s="31"/>
      <c r="AI256" s="31"/>
      <c r="AJ256" s="31"/>
      <c r="AK256" s="31"/>
      <c r="AL256" s="31"/>
      <c r="AM256" s="31"/>
      <c r="AN256" s="31"/>
      <c r="AO256" s="31"/>
      <c r="AP256" s="31"/>
      <c r="AQ256" s="31"/>
      <c r="AR256" s="31"/>
      <c r="AS256" s="31"/>
      <c r="AT256" s="31"/>
      <c r="AU256" s="31"/>
      <c r="AV256" s="31"/>
      <c r="AW256" s="31"/>
      <c r="AX256" s="31"/>
      <c r="AY256" s="31"/>
      <c r="AZ256" s="31"/>
      <c r="BA256" s="31"/>
      <c r="BB256" s="31"/>
      <c r="BC256" s="31"/>
      <c r="BD256" s="31"/>
      <c r="BE256" s="31"/>
      <c r="BF256" s="31"/>
      <c r="BG256" s="31"/>
      <c r="BH256" s="31"/>
      <c r="BI256" s="31"/>
      <c r="BJ256" s="31"/>
      <c r="BK256" s="31"/>
      <c r="BL256" s="31"/>
      <c r="BM256" s="31"/>
      <c r="BN256" s="31"/>
      <c r="BO256" s="31"/>
      <c r="BP256" s="31"/>
      <c r="BQ256" s="31"/>
      <c r="BR256" s="31"/>
      <c r="BS256" s="31"/>
      <c r="BT256" s="31"/>
      <c r="BU256" s="31"/>
      <c r="BV256" s="31"/>
      <c r="BW256" s="31"/>
      <c r="BX256" s="31"/>
      <c r="BY256" s="31"/>
      <c r="BZ256" s="31"/>
      <c r="CA256" s="31"/>
      <c r="CB256" s="31"/>
      <c r="CC256" s="31"/>
      <c r="CD256" s="31"/>
      <c r="CE256" s="31"/>
      <c r="CF256" s="31"/>
      <c r="CG256" s="31"/>
      <c r="CH256" s="31"/>
      <c r="CI256" s="31"/>
      <c r="CJ256" s="31"/>
      <c r="CK256" s="31"/>
      <c r="CL256" s="31"/>
      <c r="CM256" s="31"/>
      <c r="CN256" s="31"/>
      <c r="CO256" s="31"/>
      <c r="CP256" s="31"/>
      <c r="CQ256" s="31"/>
      <c r="CR256" s="31"/>
      <c r="CS256" s="31"/>
      <c r="CT256" s="31"/>
      <c r="CU256" s="31"/>
      <c r="CV256" s="31"/>
      <c r="CW256" s="31"/>
      <c r="CX256" s="31"/>
      <c r="CY256" s="31"/>
      <c r="CZ256" s="31">
        <v>1</v>
      </c>
      <c r="DA256" s="31"/>
      <c r="DB256" s="31"/>
      <c r="DC256" s="31"/>
      <c r="DD256" s="31"/>
      <c r="DE256" s="31"/>
      <c r="DF256" s="31"/>
      <c r="DG256" s="31"/>
      <c r="DH256" s="31"/>
      <c r="DI256" s="31"/>
      <c r="DJ256" s="31"/>
      <c r="DK256" s="31"/>
      <c r="DL256" s="31"/>
      <c r="DM256" s="31"/>
      <c r="DN256" s="31"/>
      <c r="DO256" s="31"/>
      <c r="DP256" s="31"/>
      <c r="DQ256" s="31"/>
      <c r="DR256" s="31"/>
      <c r="DS256" s="31"/>
      <c r="DT256" s="31"/>
      <c r="DU256" s="31"/>
      <c r="DV256" s="31"/>
      <c r="DW256" s="31"/>
      <c r="DX256" s="31"/>
      <c r="DY256" s="31"/>
      <c r="DZ256" s="31"/>
      <c r="EA256" s="31"/>
      <c r="EB256" s="31"/>
      <c r="EC256" s="31"/>
      <c r="ED256" s="31"/>
      <c r="EE256" s="31"/>
      <c r="EF256" s="31"/>
      <c r="EG256" s="31"/>
      <c r="EH256" s="31"/>
      <c r="EI256" s="31"/>
      <c r="EJ256" s="31"/>
      <c r="EK256" s="31"/>
      <c r="EL256" s="31"/>
      <c r="EM256" s="31"/>
      <c r="EN256" s="31"/>
      <c r="EO256" s="31"/>
      <c r="EP256" s="31"/>
      <c r="EQ256" s="31"/>
      <c r="ER256" s="31"/>
      <c r="ES256" s="31"/>
      <c r="ET256" s="31"/>
      <c r="EU256" s="31"/>
      <c r="EV256" s="31"/>
      <c r="EW256" s="31"/>
      <c r="EX256" s="31"/>
      <c r="EY256" s="31"/>
      <c r="EZ256" s="31"/>
      <c r="FA256" s="31"/>
      <c r="FB256" s="31"/>
      <c r="FC256" s="31"/>
      <c r="FD256" s="31"/>
      <c r="FE256" s="31"/>
      <c r="FF256" s="31"/>
      <c r="FG256" s="31"/>
      <c r="FH256" s="31"/>
      <c r="FI256" s="31"/>
      <c r="FJ256" s="31"/>
      <c r="FK256" s="31"/>
      <c r="FL256" s="31">
        <v>1</v>
      </c>
    </row>
    <row r="257" spans="1:168">
      <c r="A257" s="31"/>
      <c r="B257" s="28" t="str">
        <f>Produits!B256</f>
        <v>Riz, complet (intermédiaire)</v>
      </c>
      <c r="C257" s="31"/>
      <c r="D257" s="31"/>
      <c r="E257" s="31"/>
      <c r="F257" s="31"/>
      <c r="G257" s="31"/>
      <c r="H257" s="31"/>
      <c r="I257" s="31"/>
      <c r="J257" s="31"/>
      <c r="K257" s="31"/>
      <c r="L257" s="31"/>
      <c r="M257" s="31"/>
      <c r="N257" s="31"/>
      <c r="O257" s="31"/>
      <c r="P257" s="31"/>
      <c r="Q257" s="31"/>
      <c r="R257" s="31"/>
      <c r="S257" s="31"/>
      <c r="T257" s="31"/>
      <c r="U257" s="31"/>
      <c r="V257" s="31"/>
      <c r="W257" s="31"/>
      <c r="X257" s="31"/>
      <c r="Y257" s="31"/>
      <c r="Z257" s="31"/>
      <c r="AA257" s="31"/>
      <c r="AB257" s="31"/>
      <c r="AC257" s="31"/>
      <c r="AD257" s="31"/>
      <c r="AE257" s="31"/>
      <c r="AF257" s="31"/>
      <c r="AG257" s="31"/>
      <c r="AH257" s="31"/>
      <c r="AI257" s="31"/>
      <c r="AJ257" s="31"/>
      <c r="AK257" s="31"/>
      <c r="AL257" s="31"/>
      <c r="AM257" s="31"/>
      <c r="AN257" s="31"/>
      <c r="AO257" s="31"/>
      <c r="AP257" s="31"/>
      <c r="AQ257" s="31"/>
      <c r="AR257" s="31"/>
      <c r="AS257" s="31"/>
      <c r="AT257" s="31"/>
      <c r="AU257" s="31"/>
      <c r="AV257" s="31"/>
      <c r="AW257" s="31"/>
      <c r="AX257" s="31"/>
      <c r="AY257" s="31"/>
      <c r="AZ257" s="31"/>
      <c r="BA257" s="31"/>
      <c r="BB257" s="31"/>
      <c r="BC257" s="31"/>
      <c r="BD257" s="31"/>
      <c r="BE257" s="31"/>
      <c r="BF257" s="31"/>
      <c r="BG257" s="31"/>
      <c r="BH257" s="31"/>
      <c r="BI257" s="31"/>
      <c r="BJ257" s="31"/>
      <c r="BK257" s="31"/>
      <c r="BL257" s="31"/>
      <c r="BM257" s="31"/>
      <c r="BN257" s="31"/>
      <c r="BO257" s="31"/>
      <c r="BP257" s="31"/>
      <c r="BQ257" s="31"/>
      <c r="BR257" s="31"/>
      <c r="BS257" s="31"/>
      <c r="BT257" s="31"/>
      <c r="BU257" s="31"/>
      <c r="BV257" s="31"/>
      <c r="BW257" s="31"/>
      <c r="BX257" s="31"/>
      <c r="BY257" s="31"/>
      <c r="BZ257" s="31"/>
      <c r="CA257" s="31"/>
      <c r="CB257" s="31"/>
      <c r="CC257" s="31"/>
      <c r="CD257" s="31"/>
      <c r="CE257" s="31"/>
      <c r="CF257" s="31"/>
      <c r="CG257" s="31"/>
      <c r="CH257" s="31"/>
      <c r="CI257" s="31"/>
      <c r="CJ257" s="31"/>
      <c r="CK257" s="31"/>
      <c r="CL257" s="31"/>
      <c r="CM257" s="31"/>
      <c r="CN257" s="31"/>
      <c r="CO257" s="31"/>
      <c r="CP257" s="31"/>
      <c r="CQ257" s="31"/>
      <c r="CR257" s="31"/>
      <c r="CS257" s="31"/>
      <c r="CT257" s="31"/>
      <c r="CU257" s="31"/>
      <c r="CV257" s="31"/>
      <c r="CW257" s="31"/>
      <c r="CX257" s="31"/>
      <c r="CY257" s="31"/>
      <c r="CZ257" s="31">
        <v>1</v>
      </c>
      <c r="DA257" s="31"/>
      <c r="DB257" s="31"/>
      <c r="DC257" s="31"/>
      <c r="DD257" s="31"/>
      <c r="DE257" s="31"/>
      <c r="DF257" s="31"/>
      <c r="DG257" s="31"/>
      <c r="DH257" s="31"/>
      <c r="DI257" s="31"/>
      <c r="DJ257" s="31"/>
      <c r="DK257" s="31"/>
      <c r="DL257" s="31"/>
      <c r="DM257" s="31"/>
      <c r="DN257" s="31"/>
      <c r="DO257" s="31"/>
      <c r="DP257" s="31"/>
      <c r="DQ257" s="31"/>
      <c r="DR257" s="31"/>
      <c r="DS257" s="31"/>
      <c r="DT257" s="31"/>
      <c r="DU257" s="31"/>
      <c r="DV257" s="31"/>
      <c r="DW257" s="31"/>
      <c r="DX257" s="31"/>
      <c r="DY257" s="31"/>
      <c r="DZ257" s="31"/>
      <c r="EA257" s="31"/>
      <c r="EB257" s="31"/>
      <c r="EC257" s="31"/>
      <c r="ED257" s="31"/>
      <c r="EE257" s="31"/>
      <c r="EF257" s="31"/>
      <c r="EG257" s="31"/>
      <c r="EH257" s="31"/>
      <c r="EI257" s="31"/>
      <c r="EJ257" s="31"/>
      <c r="EK257" s="31"/>
      <c r="EL257" s="31"/>
      <c r="EM257" s="31"/>
      <c r="EN257" s="31"/>
      <c r="EO257" s="31"/>
      <c r="EP257" s="31"/>
      <c r="EQ257" s="31"/>
      <c r="ER257" s="31"/>
      <c r="ES257" s="31"/>
      <c r="ET257" s="31"/>
      <c r="EU257" s="31"/>
      <c r="EV257" s="31"/>
      <c r="EW257" s="31"/>
      <c r="EX257" s="31"/>
      <c r="EY257" s="31"/>
      <c r="EZ257" s="31"/>
      <c r="FA257" s="31"/>
      <c r="FB257" s="31"/>
      <c r="FC257" s="31"/>
      <c r="FD257" s="31"/>
      <c r="FE257" s="31"/>
      <c r="FF257" s="31"/>
      <c r="FG257" s="31"/>
      <c r="FH257" s="31"/>
      <c r="FI257" s="31"/>
      <c r="FJ257" s="31"/>
      <c r="FK257" s="31"/>
      <c r="FL257" s="31">
        <v>1</v>
      </c>
    </row>
    <row r="258" spans="1:168">
      <c r="A258" s="31"/>
      <c r="B258" s="28" t="str">
        <f>Produits!B257</f>
        <v>Balle de paddy</v>
      </c>
      <c r="C258" s="31"/>
      <c r="D258" s="31"/>
      <c r="E258" s="31"/>
      <c r="F258" s="31"/>
      <c r="G258" s="31"/>
      <c r="H258" s="31"/>
      <c r="I258" s="31"/>
      <c r="J258" s="31"/>
      <c r="K258" s="31"/>
      <c r="L258" s="31"/>
      <c r="M258" s="31"/>
      <c r="N258" s="31"/>
      <c r="O258" s="31"/>
      <c r="P258" s="31"/>
      <c r="Q258" s="31"/>
      <c r="R258" s="31"/>
      <c r="S258" s="31"/>
      <c r="T258" s="31"/>
      <c r="U258" s="31"/>
      <c r="V258" s="31"/>
      <c r="W258" s="31"/>
      <c r="X258" s="31"/>
      <c r="Y258" s="31"/>
      <c r="Z258" s="31"/>
      <c r="AA258" s="31"/>
      <c r="AB258" s="31"/>
      <c r="AC258" s="31"/>
      <c r="AD258" s="31"/>
      <c r="AE258" s="31"/>
      <c r="AF258" s="31"/>
      <c r="AG258" s="31"/>
      <c r="AH258" s="31"/>
      <c r="AI258" s="31"/>
      <c r="AJ258" s="31"/>
      <c r="AK258" s="31"/>
      <c r="AL258" s="31"/>
      <c r="AM258" s="31"/>
      <c r="AN258" s="31"/>
      <c r="AO258" s="31"/>
      <c r="AP258" s="31"/>
      <c r="AQ258" s="31"/>
      <c r="AR258" s="31"/>
      <c r="AS258" s="31"/>
      <c r="AT258" s="31"/>
      <c r="AU258" s="31"/>
      <c r="AV258" s="31"/>
      <c r="AW258" s="31"/>
      <c r="AX258" s="31"/>
      <c r="AY258" s="31"/>
      <c r="AZ258" s="31"/>
      <c r="BA258" s="31"/>
      <c r="BB258" s="31"/>
      <c r="BC258" s="31"/>
      <c r="BD258" s="31"/>
      <c r="BE258" s="31"/>
      <c r="BF258" s="31"/>
      <c r="BG258" s="31"/>
      <c r="BH258" s="31"/>
      <c r="BI258" s="31"/>
      <c r="BJ258" s="31"/>
      <c r="BK258" s="31"/>
      <c r="BL258" s="31"/>
      <c r="BM258" s="31"/>
      <c r="BN258" s="31"/>
      <c r="BO258" s="31"/>
      <c r="BP258" s="31"/>
      <c r="BQ258" s="31"/>
      <c r="BR258" s="31"/>
      <c r="BS258" s="31"/>
      <c r="BT258" s="31"/>
      <c r="BU258" s="31"/>
      <c r="BV258" s="31"/>
      <c r="BW258" s="31"/>
      <c r="BX258" s="31"/>
      <c r="BY258" s="31"/>
      <c r="BZ258" s="31"/>
      <c r="CA258" s="31"/>
      <c r="CB258" s="31"/>
      <c r="CC258" s="31"/>
      <c r="CD258" s="31"/>
      <c r="CE258" s="31"/>
      <c r="CF258" s="31"/>
      <c r="CG258" s="31"/>
      <c r="CH258" s="31"/>
      <c r="CI258" s="31"/>
      <c r="CJ258" s="31"/>
      <c r="CK258" s="31"/>
      <c r="CL258" s="31"/>
      <c r="CM258" s="31"/>
      <c r="CN258" s="31"/>
      <c r="CO258" s="31"/>
      <c r="CP258" s="31"/>
      <c r="CQ258" s="31"/>
      <c r="CR258" s="31"/>
      <c r="CS258" s="31"/>
      <c r="CT258" s="31"/>
      <c r="CU258" s="31"/>
      <c r="CV258" s="31"/>
      <c r="CW258" s="31"/>
      <c r="CX258" s="31"/>
      <c r="CY258" s="31"/>
      <c r="CZ258" s="31">
        <v>1</v>
      </c>
      <c r="DA258" s="31"/>
      <c r="DB258" s="31"/>
      <c r="DC258" s="31"/>
      <c r="DD258" s="31"/>
      <c r="DE258" s="31"/>
      <c r="DF258" s="31"/>
      <c r="DG258" s="31"/>
      <c r="DH258" s="31"/>
      <c r="DI258" s="31"/>
      <c r="DJ258" s="31"/>
      <c r="DK258" s="31"/>
      <c r="DL258" s="31"/>
      <c r="DM258" s="31"/>
      <c r="DN258" s="31"/>
      <c r="DO258" s="31"/>
      <c r="DP258" s="31"/>
      <c r="DQ258" s="31"/>
      <c r="DR258" s="31"/>
      <c r="DS258" s="31"/>
      <c r="DT258" s="31"/>
      <c r="DU258" s="31"/>
      <c r="DV258" s="31"/>
      <c r="DW258" s="31"/>
      <c r="DX258" s="31"/>
      <c r="DY258" s="31"/>
      <c r="DZ258" s="31"/>
      <c r="EA258" s="31"/>
      <c r="EB258" s="31"/>
      <c r="EC258" s="31"/>
      <c r="ED258" s="31"/>
      <c r="EE258" s="31"/>
      <c r="EF258" s="31"/>
      <c r="EG258" s="31"/>
      <c r="EH258" s="31"/>
      <c r="EI258" s="31"/>
      <c r="EJ258" s="31"/>
      <c r="EK258" s="31"/>
      <c r="EL258" s="31"/>
      <c r="EM258" s="31"/>
      <c r="EN258" s="31"/>
      <c r="EO258" s="31"/>
      <c r="EP258" s="31"/>
      <c r="EQ258" s="31"/>
      <c r="ER258" s="31"/>
      <c r="ES258" s="31"/>
      <c r="ET258" s="31"/>
      <c r="EU258" s="31"/>
      <c r="EV258" s="31"/>
      <c r="EW258" s="31"/>
      <c r="EX258" s="31"/>
      <c r="EY258" s="31"/>
      <c r="EZ258" s="31"/>
      <c r="FA258" s="31"/>
      <c r="FB258" s="31"/>
      <c r="FC258" s="31"/>
      <c r="FD258" s="31"/>
      <c r="FE258" s="31"/>
      <c r="FF258" s="31"/>
      <c r="FG258" s="31"/>
      <c r="FH258" s="31"/>
      <c r="FI258" s="31"/>
      <c r="FJ258" s="31"/>
      <c r="FK258" s="31"/>
      <c r="FL258" s="31"/>
    </row>
    <row r="259" spans="1:168">
      <c r="A259" s="31"/>
      <c r="B259" s="28" t="str">
        <f>Produits!B258</f>
        <v>Riz, partiellement ou totalement blanchi et brisures</v>
      </c>
      <c r="C259" s="31"/>
      <c r="D259" s="31"/>
      <c r="E259" s="31"/>
      <c r="F259" s="31"/>
      <c r="G259" s="31"/>
      <c r="H259" s="31"/>
      <c r="I259" s="31"/>
      <c r="J259" s="31"/>
      <c r="K259" s="31"/>
      <c r="L259" s="31"/>
      <c r="M259" s="31"/>
      <c r="N259" s="31"/>
      <c r="O259" s="31"/>
      <c r="P259" s="31"/>
      <c r="Q259" s="31"/>
      <c r="R259" s="31"/>
      <c r="S259" s="31"/>
      <c r="T259" s="31"/>
      <c r="U259" s="31"/>
      <c r="V259" s="31"/>
      <c r="W259" s="31"/>
      <c r="X259" s="31"/>
      <c r="Y259" s="31"/>
      <c r="Z259" s="31"/>
      <c r="AA259" s="31"/>
      <c r="AB259" s="31"/>
      <c r="AC259" s="31"/>
      <c r="AD259" s="31"/>
      <c r="AE259" s="31"/>
      <c r="AF259" s="31"/>
      <c r="AG259" s="31"/>
      <c r="AH259" s="31"/>
      <c r="AI259" s="31"/>
      <c r="AJ259" s="31"/>
      <c r="AK259" s="31"/>
      <c r="AL259" s="31"/>
      <c r="AM259" s="31"/>
      <c r="AN259" s="31"/>
      <c r="AO259" s="31"/>
      <c r="AP259" s="31"/>
      <c r="AQ259" s="31"/>
      <c r="AR259" s="31"/>
      <c r="AS259" s="31"/>
      <c r="AT259" s="31"/>
      <c r="AU259" s="31"/>
      <c r="AV259" s="31"/>
      <c r="AW259" s="31"/>
      <c r="AX259" s="31"/>
      <c r="AY259" s="31"/>
      <c r="AZ259" s="31"/>
      <c r="BA259" s="31"/>
      <c r="BB259" s="31"/>
      <c r="BC259" s="31"/>
      <c r="BD259" s="31"/>
      <c r="BE259" s="31"/>
      <c r="BF259" s="31"/>
      <c r="BG259" s="31"/>
      <c r="BH259" s="31"/>
      <c r="BI259" s="31"/>
      <c r="BJ259" s="31"/>
      <c r="BK259" s="31"/>
      <c r="BL259" s="31"/>
      <c r="BM259" s="31"/>
      <c r="BN259" s="31"/>
      <c r="BO259" s="31"/>
      <c r="BP259" s="31"/>
      <c r="BQ259" s="31"/>
      <c r="BR259" s="31"/>
      <c r="BS259" s="31"/>
      <c r="BT259" s="31"/>
      <c r="BU259" s="31"/>
      <c r="BV259" s="31"/>
      <c r="BW259" s="31"/>
      <c r="BX259" s="31"/>
      <c r="BY259" s="31"/>
      <c r="BZ259" s="31"/>
      <c r="CA259" s="31"/>
      <c r="CB259" s="31"/>
      <c r="CC259" s="31"/>
      <c r="CD259" s="31"/>
      <c r="CE259" s="31"/>
      <c r="CF259" s="31"/>
      <c r="CG259" s="31"/>
      <c r="CH259" s="31"/>
      <c r="CI259" s="31"/>
      <c r="CJ259" s="31"/>
      <c r="CK259" s="31"/>
      <c r="CL259" s="31"/>
      <c r="CM259" s="31"/>
      <c r="CN259" s="31"/>
      <c r="CO259" s="31"/>
      <c r="CP259" s="31"/>
      <c r="CQ259" s="31"/>
      <c r="CR259" s="31"/>
      <c r="CS259" s="31"/>
      <c r="CT259" s="31"/>
      <c r="CU259" s="31"/>
      <c r="CV259" s="31"/>
      <c r="CW259" s="31"/>
      <c r="CX259" s="31"/>
      <c r="CY259" s="31"/>
      <c r="CZ259" s="31"/>
      <c r="DA259" s="31">
        <v>1</v>
      </c>
      <c r="DB259" s="31"/>
      <c r="DC259" s="31"/>
      <c r="DD259" s="31"/>
      <c r="DE259" s="31"/>
      <c r="DF259" s="31"/>
      <c r="DG259" s="31"/>
      <c r="DH259" s="31"/>
      <c r="DI259" s="31"/>
      <c r="DJ259" s="31"/>
      <c r="DK259" s="31"/>
      <c r="DL259" s="31"/>
      <c r="DM259" s="31"/>
      <c r="DN259" s="31"/>
      <c r="DO259" s="31"/>
      <c r="DP259" s="31"/>
      <c r="DQ259" s="31"/>
      <c r="DR259" s="31"/>
      <c r="DS259" s="31"/>
      <c r="DT259" s="31"/>
      <c r="DU259" s="31"/>
      <c r="DV259" s="31"/>
      <c r="DW259" s="31"/>
      <c r="DX259" s="31"/>
      <c r="DY259" s="31"/>
      <c r="DZ259" s="31"/>
      <c r="EA259" s="31"/>
      <c r="EB259" s="31"/>
      <c r="EC259" s="31"/>
      <c r="ED259" s="31"/>
      <c r="EE259" s="31"/>
      <c r="EF259" s="31"/>
      <c r="EG259" s="31"/>
      <c r="EH259" s="31"/>
      <c r="EI259" s="31"/>
      <c r="EJ259" s="31"/>
      <c r="EK259" s="31"/>
      <c r="EL259" s="31"/>
      <c r="EM259" s="31"/>
      <c r="EN259" s="31"/>
      <c r="EO259" s="31"/>
      <c r="EP259" s="31"/>
      <c r="EQ259" s="31"/>
      <c r="ER259" s="31"/>
      <c r="ES259" s="31"/>
      <c r="ET259" s="31"/>
      <c r="EU259" s="31"/>
      <c r="EV259" s="31"/>
      <c r="EW259" s="31"/>
      <c r="EX259" s="31"/>
      <c r="EY259" s="31"/>
      <c r="EZ259" s="31"/>
      <c r="FA259" s="31"/>
      <c r="FB259" s="31"/>
      <c r="FC259" s="31"/>
      <c r="FD259" s="31"/>
      <c r="FE259" s="31"/>
      <c r="FF259" s="31"/>
      <c r="FG259" s="31"/>
      <c r="FH259" s="31"/>
      <c r="FI259" s="31"/>
      <c r="FJ259" s="31"/>
      <c r="FK259" s="31"/>
      <c r="FL259" s="31">
        <v>1</v>
      </c>
    </row>
    <row r="260" spans="1:168">
      <c r="A260" s="31"/>
      <c r="B260" s="28" t="str">
        <f>Produits!B259</f>
        <v>Riz, partiellement ou totalement blanchi</v>
      </c>
      <c r="C260" s="31"/>
      <c r="D260" s="31"/>
      <c r="E260" s="31"/>
      <c r="F260" s="31"/>
      <c r="G260" s="31"/>
      <c r="H260" s="31"/>
      <c r="I260" s="31"/>
      <c r="J260" s="31"/>
      <c r="K260" s="31"/>
      <c r="L260" s="31"/>
      <c r="M260" s="31"/>
      <c r="N260" s="31"/>
      <c r="O260" s="31"/>
      <c r="P260" s="31"/>
      <c r="Q260" s="31"/>
      <c r="R260" s="31"/>
      <c r="S260" s="31"/>
      <c r="T260" s="31"/>
      <c r="U260" s="31"/>
      <c r="V260" s="31"/>
      <c r="W260" s="31"/>
      <c r="X260" s="31"/>
      <c r="Y260" s="31"/>
      <c r="Z260" s="31"/>
      <c r="AA260" s="31"/>
      <c r="AB260" s="31"/>
      <c r="AC260" s="31"/>
      <c r="AD260" s="31"/>
      <c r="AE260" s="31"/>
      <c r="AF260" s="31"/>
      <c r="AG260" s="31"/>
      <c r="AH260" s="31"/>
      <c r="AI260" s="31"/>
      <c r="AJ260" s="31"/>
      <c r="AK260" s="31"/>
      <c r="AL260" s="31"/>
      <c r="AM260" s="31"/>
      <c r="AN260" s="31"/>
      <c r="AO260" s="31"/>
      <c r="AP260" s="31"/>
      <c r="AQ260" s="31"/>
      <c r="AR260" s="31"/>
      <c r="AS260" s="31"/>
      <c r="AT260" s="31"/>
      <c r="AU260" s="31"/>
      <c r="AV260" s="31"/>
      <c r="AW260" s="31"/>
      <c r="AX260" s="31"/>
      <c r="AY260" s="31"/>
      <c r="AZ260" s="31"/>
      <c r="BA260" s="31"/>
      <c r="BB260" s="31"/>
      <c r="BC260" s="31"/>
      <c r="BD260" s="31"/>
      <c r="BE260" s="31"/>
      <c r="BF260" s="31"/>
      <c r="BG260" s="31"/>
      <c r="BH260" s="31"/>
      <c r="BI260" s="31"/>
      <c r="BJ260" s="31"/>
      <c r="BK260" s="31"/>
      <c r="BL260" s="31"/>
      <c r="BM260" s="31"/>
      <c r="BN260" s="31"/>
      <c r="BO260" s="31"/>
      <c r="BP260" s="31"/>
      <c r="BQ260" s="31"/>
      <c r="BR260" s="31"/>
      <c r="BS260" s="31"/>
      <c r="BT260" s="31"/>
      <c r="BU260" s="31"/>
      <c r="BV260" s="31"/>
      <c r="BW260" s="31"/>
      <c r="BX260" s="31"/>
      <c r="BY260" s="31"/>
      <c r="BZ260" s="31"/>
      <c r="CA260" s="31"/>
      <c r="CB260" s="31"/>
      <c r="CC260" s="31"/>
      <c r="CD260" s="31"/>
      <c r="CE260" s="31"/>
      <c r="CF260" s="31"/>
      <c r="CG260" s="31"/>
      <c r="CH260" s="31"/>
      <c r="CI260" s="31"/>
      <c r="CJ260" s="31"/>
      <c r="CK260" s="31"/>
      <c r="CL260" s="31"/>
      <c r="CM260" s="31"/>
      <c r="CN260" s="31"/>
      <c r="CO260" s="31"/>
      <c r="CP260" s="31"/>
      <c r="CQ260" s="31"/>
      <c r="CR260" s="31"/>
      <c r="CS260" s="31"/>
      <c r="CT260" s="31"/>
      <c r="CU260" s="31"/>
      <c r="CV260" s="31"/>
      <c r="CW260" s="31"/>
      <c r="CX260" s="31"/>
      <c r="CY260" s="31"/>
      <c r="CZ260" s="31"/>
      <c r="DA260" s="31">
        <v>1</v>
      </c>
      <c r="DB260" s="31"/>
      <c r="DC260" s="31"/>
      <c r="DD260" s="31"/>
      <c r="DE260" s="31"/>
      <c r="DF260" s="31"/>
      <c r="DG260" s="31"/>
      <c r="DH260" s="31"/>
      <c r="DI260" s="31"/>
      <c r="DJ260" s="31"/>
      <c r="DK260" s="31"/>
      <c r="DL260" s="31"/>
      <c r="DM260" s="31"/>
      <c r="DN260" s="31"/>
      <c r="DO260" s="31"/>
      <c r="DP260" s="31"/>
      <c r="DQ260" s="31"/>
      <c r="DR260" s="31"/>
      <c r="DS260" s="31"/>
      <c r="DT260" s="31"/>
      <c r="DU260" s="31"/>
      <c r="DV260" s="31"/>
      <c r="DW260" s="31"/>
      <c r="DX260" s="31"/>
      <c r="DY260" s="31"/>
      <c r="DZ260" s="31"/>
      <c r="EA260" s="31"/>
      <c r="EB260" s="31"/>
      <c r="EC260" s="31"/>
      <c r="ED260" s="31"/>
      <c r="EE260" s="31"/>
      <c r="EF260" s="31"/>
      <c r="EG260" s="31"/>
      <c r="EH260" s="31"/>
      <c r="EI260" s="31"/>
      <c r="EJ260" s="31"/>
      <c r="EK260" s="31"/>
      <c r="EL260" s="31"/>
      <c r="EM260" s="31"/>
      <c r="EN260" s="31"/>
      <c r="EO260" s="31"/>
      <c r="EP260" s="31"/>
      <c r="EQ260" s="31"/>
      <c r="ER260" s="31"/>
      <c r="ES260" s="31"/>
      <c r="ET260" s="31"/>
      <c r="EU260" s="31"/>
      <c r="EV260" s="31"/>
      <c r="EW260" s="31"/>
      <c r="EX260" s="31"/>
      <c r="EY260" s="31"/>
      <c r="EZ260" s="31"/>
      <c r="FA260" s="31"/>
      <c r="FB260" s="31"/>
      <c r="FC260" s="31"/>
      <c r="FD260" s="31"/>
      <c r="FE260" s="31"/>
      <c r="FF260" s="31"/>
      <c r="FG260" s="31"/>
      <c r="FH260" s="31"/>
      <c r="FI260" s="31"/>
      <c r="FJ260" s="31"/>
      <c r="FK260" s="31"/>
      <c r="FL260" s="31">
        <v>1</v>
      </c>
    </row>
    <row r="261" spans="1:168">
      <c r="A261" s="31"/>
      <c r="B261" s="28" t="str">
        <f>Produits!B260</f>
        <v>Riz, semi-complet</v>
      </c>
      <c r="C261" s="31"/>
      <c r="D261" s="31"/>
      <c r="E261" s="31"/>
      <c r="F261" s="31"/>
      <c r="G261" s="31"/>
      <c r="H261" s="31"/>
      <c r="I261" s="31"/>
      <c r="J261" s="31"/>
      <c r="K261" s="31"/>
      <c r="L261" s="31"/>
      <c r="M261" s="31"/>
      <c r="N261" s="31"/>
      <c r="O261" s="31"/>
      <c r="P261" s="31"/>
      <c r="Q261" s="31"/>
      <c r="R261" s="31"/>
      <c r="S261" s="31"/>
      <c r="T261" s="31"/>
      <c r="U261" s="31"/>
      <c r="V261" s="31"/>
      <c r="W261" s="31"/>
      <c r="X261" s="31"/>
      <c r="Y261" s="31"/>
      <c r="Z261" s="31"/>
      <c r="AA261" s="31"/>
      <c r="AB261" s="31"/>
      <c r="AC261" s="31"/>
      <c r="AD261" s="31"/>
      <c r="AE261" s="31"/>
      <c r="AF261" s="31"/>
      <c r="AG261" s="31"/>
      <c r="AH261" s="31"/>
      <c r="AI261" s="31"/>
      <c r="AJ261" s="31"/>
      <c r="AK261" s="31"/>
      <c r="AL261" s="31"/>
      <c r="AM261" s="31"/>
      <c r="AN261" s="31"/>
      <c r="AO261" s="31"/>
      <c r="AP261" s="31"/>
      <c r="AQ261" s="31"/>
      <c r="AR261" s="31"/>
      <c r="AS261" s="31"/>
      <c r="AT261" s="31"/>
      <c r="AU261" s="31"/>
      <c r="AV261" s="31"/>
      <c r="AW261" s="31"/>
      <c r="AX261" s="31"/>
      <c r="AY261" s="31"/>
      <c r="AZ261" s="31"/>
      <c r="BA261" s="31"/>
      <c r="BB261" s="31"/>
      <c r="BC261" s="31"/>
      <c r="BD261" s="31"/>
      <c r="BE261" s="31"/>
      <c r="BF261" s="31"/>
      <c r="BG261" s="31"/>
      <c r="BH261" s="31"/>
      <c r="BI261" s="31"/>
      <c r="BJ261" s="31"/>
      <c r="BK261" s="31"/>
      <c r="BL261" s="31"/>
      <c r="BM261" s="31"/>
      <c r="BN261" s="31"/>
      <c r="BO261" s="31"/>
      <c r="BP261" s="31"/>
      <c r="BQ261" s="31"/>
      <c r="BR261" s="31"/>
      <c r="BS261" s="31"/>
      <c r="BT261" s="31"/>
      <c r="BU261" s="31"/>
      <c r="BV261" s="31"/>
      <c r="BW261" s="31"/>
      <c r="BX261" s="31"/>
      <c r="BY261" s="31"/>
      <c r="BZ261" s="31"/>
      <c r="CA261" s="31"/>
      <c r="CB261" s="31"/>
      <c r="CC261" s="31"/>
      <c r="CD261" s="31"/>
      <c r="CE261" s="31"/>
      <c r="CF261" s="31"/>
      <c r="CG261" s="31"/>
      <c r="CH261" s="31"/>
      <c r="CI261" s="31"/>
      <c r="CJ261" s="31"/>
      <c r="CK261" s="31"/>
      <c r="CL261" s="31"/>
      <c r="CM261" s="31"/>
      <c r="CN261" s="31"/>
      <c r="CO261" s="31"/>
      <c r="CP261" s="31"/>
      <c r="CQ261" s="31"/>
      <c r="CR261" s="31"/>
      <c r="CS261" s="31"/>
      <c r="CT261" s="31"/>
      <c r="CU261" s="31"/>
      <c r="CV261" s="31"/>
      <c r="CW261" s="31"/>
      <c r="CX261" s="31"/>
      <c r="CY261" s="31"/>
      <c r="CZ261" s="31"/>
      <c r="DA261" s="31">
        <v>1</v>
      </c>
      <c r="DB261" s="31"/>
      <c r="DC261" s="31"/>
      <c r="DD261" s="31"/>
      <c r="DE261" s="31"/>
      <c r="DF261" s="31"/>
      <c r="DG261" s="31"/>
      <c r="DH261" s="31"/>
      <c r="DI261" s="31"/>
      <c r="DJ261" s="31"/>
      <c r="DK261" s="31"/>
      <c r="DL261" s="31"/>
      <c r="DM261" s="31"/>
      <c r="DN261" s="31"/>
      <c r="DO261" s="31"/>
      <c r="DP261" s="31"/>
      <c r="DQ261" s="31"/>
      <c r="DR261" s="31"/>
      <c r="DS261" s="31"/>
      <c r="DT261" s="31"/>
      <c r="DU261" s="31"/>
      <c r="DV261" s="31"/>
      <c r="DW261" s="31"/>
      <c r="DX261" s="31"/>
      <c r="DY261" s="31"/>
      <c r="DZ261" s="31"/>
      <c r="EA261" s="31"/>
      <c r="EB261" s="31"/>
      <c r="EC261" s="31"/>
      <c r="ED261" s="31"/>
      <c r="EE261" s="31"/>
      <c r="EF261" s="31"/>
      <c r="EG261" s="31"/>
      <c r="EH261" s="31"/>
      <c r="EI261" s="31"/>
      <c r="EJ261" s="31"/>
      <c r="EK261" s="31"/>
      <c r="EL261" s="31"/>
      <c r="EM261" s="31"/>
      <c r="EN261" s="31"/>
      <c r="EO261" s="31"/>
      <c r="EP261" s="31"/>
      <c r="EQ261" s="31"/>
      <c r="ER261" s="31"/>
      <c r="ES261" s="31"/>
      <c r="ET261" s="31"/>
      <c r="EU261" s="31"/>
      <c r="EV261" s="31"/>
      <c r="EW261" s="31"/>
      <c r="EX261" s="31"/>
      <c r="EY261" s="31"/>
      <c r="EZ261" s="31"/>
      <c r="FA261" s="31"/>
      <c r="FB261" s="31"/>
      <c r="FC261" s="31"/>
      <c r="FD261" s="31"/>
      <c r="FE261" s="31"/>
      <c r="FF261" s="31"/>
      <c r="FG261" s="31"/>
      <c r="FH261" s="31"/>
      <c r="FI261" s="31"/>
      <c r="FJ261" s="31"/>
      <c r="FK261" s="31"/>
      <c r="FL261" s="31">
        <v>1</v>
      </c>
    </row>
    <row r="262" spans="1:168">
      <c r="A262" s="31"/>
      <c r="B262" s="28" t="str">
        <f>Produits!B261</f>
        <v>Riz, blanchi</v>
      </c>
      <c r="C262" s="31"/>
      <c r="D262" s="31"/>
      <c r="E262" s="31"/>
      <c r="F262" s="31"/>
      <c r="G262" s="31"/>
      <c r="H262" s="31"/>
      <c r="I262" s="31"/>
      <c r="J262" s="31"/>
      <c r="K262" s="31"/>
      <c r="L262" s="31"/>
      <c r="M262" s="31"/>
      <c r="N262" s="31"/>
      <c r="O262" s="31"/>
      <c r="P262" s="31"/>
      <c r="Q262" s="31"/>
      <c r="R262" s="31"/>
      <c r="S262" s="31"/>
      <c r="T262" s="31"/>
      <c r="U262" s="31"/>
      <c r="V262" s="31"/>
      <c r="W262" s="31"/>
      <c r="X262" s="31"/>
      <c r="Y262" s="31"/>
      <c r="Z262" s="31"/>
      <c r="AA262" s="31"/>
      <c r="AB262" s="31"/>
      <c r="AC262" s="31"/>
      <c r="AD262" s="31"/>
      <c r="AE262" s="31"/>
      <c r="AF262" s="31"/>
      <c r="AG262" s="31"/>
      <c r="AH262" s="31"/>
      <c r="AI262" s="31"/>
      <c r="AJ262" s="31"/>
      <c r="AK262" s="31"/>
      <c r="AL262" s="31"/>
      <c r="AM262" s="31"/>
      <c r="AN262" s="31"/>
      <c r="AO262" s="31"/>
      <c r="AP262" s="31"/>
      <c r="AQ262" s="31"/>
      <c r="AR262" s="31"/>
      <c r="AS262" s="31"/>
      <c r="AT262" s="31"/>
      <c r="AU262" s="31"/>
      <c r="AV262" s="31"/>
      <c r="AW262" s="31"/>
      <c r="AX262" s="31"/>
      <c r="AY262" s="31"/>
      <c r="AZ262" s="31"/>
      <c r="BA262" s="31"/>
      <c r="BB262" s="31"/>
      <c r="BC262" s="31"/>
      <c r="BD262" s="31"/>
      <c r="BE262" s="31"/>
      <c r="BF262" s="31"/>
      <c r="BG262" s="31"/>
      <c r="BH262" s="31"/>
      <c r="BI262" s="31"/>
      <c r="BJ262" s="31"/>
      <c r="BK262" s="31"/>
      <c r="BL262" s="31"/>
      <c r="BM262" s="31"/>
      <c r="BN262" s="31"/>
      <c r="BO262" s="31"/>
      <c r="BP262" s="31"/>
      <c r="BQ262" s="31"/>
      <c r="BR262" s="31"/>
      <c r="BS262" s="31"/>
      <c r="BT262" s="31"/>
      <c r="BU262" s="31"/>
      <c r="BV262" s="31"/>
      <c r="BW262" s="31"/>
      <c r="BX262" s="31"/>
      <c r="BY262" s="31"/>
      <c r="BZ262" s="31"/>
      <c r="CA262" s="31"/>
      <c r="CB262" s="31"/>
      <c r="CC262" s="31"/>
      <c r="CD262" s="31"/>
      <c r="CE262" s="31"/>
      <c r="CF262" s="31"/>
      <c r="CG262" s="31"/>
      <c r="CH262" s="31"/>
      <c r="CI262" s="31"/>
      <c r="CJ262" s="31"/>
      <c r="CK262" s="31"/>
      <c r="CL262" s="31"/>
      <c r="CM262" s="31"/>
      <c r="CN262" s="31"/>
      <c r="CO262" s="31"/>
      <c r="CP262" s="31"/>
      <c r="CQ262" s="31"/>
      <c r="CR262" s="31"/>
      <c r="CS262" s="31"/>
      <c r="CT262" s="31"/>
      <c r="CU262" s="31"/>
      <c r="CV262" s="31"/>
      <c r="CW262" s="31"/>
      <c r="CX262" s="31"/>
      <c r="CY262" s="31"/>
      <c r="CZ262" s="31"/>
      <c r="DA262" s="31">
        <v>1</v>
      </c>
      <c r="DB262" s="31"/>
      <c r="DC262" s="31"/>
      <c r="DD262" s="31"/>
      <c r="DE262" s="31"/>
      <c r="DF262" s="31"/>
      <c r="DG262" s="31"/>
      <c r="DH262" s="31"/>
      <c r="DI262" s="31"/>
      <c r="DJ262" s="31"/>
      <c r="DK262" s="31"/>
      <c r="DL262" s="31"/>
      <c r="DM262" s="31"/>
      <c r="DN262" s="31"/>
      <c r="DO262" s="31"/>
      <c r="DP262" s="31"/>
      <c r="DQ262" s="31"/>
      <c r="DR262" s="31"/>
      <c r="DS262" s="31"/>
      <c r="DT262" s="31"/>
      <c r="DU262" s="31"/>
      <c r="DV262" s="31"/>
      <c r="DW262" s="31"/>
      <c r="DX262" s="31"/>
      <c r="DY262" s="31"/>
      <c r="DZ262" s="31"/>
      <c r="EA262" s="31"/>
      <c r="EB262" s="31"/>
      <c r="EC262" s="31"/>
      <c r="ED262" s="31"/>
      <c r="EE262" s="31"/>
      <c r="EF262" s="31"/>
      <c r="EG262" s="31"/>
      <c r="EH262" s="31"/>
      <c r="EI262" s="31"/>
      <c r="EJ262" s="31"/>
      <c r="EK262" s="31"/>
      <c r="EL262" s="31"/>
      <c r="EM262" s="31"/>
      <c r="EN262" s="31"/>
      <c r="EO262" s="31"/>
      <c r="EP262" s="31"/>
      <c r="EQ262" s="31"/>
      <c r="ER262" s="31"/>
      <c r="ES262" s="31"/>
      <c r="ET262" s="31"/>
      <c r="EU262" s="31"/>
      <c r="EV262" s="31"/>
      <c r="EW262" s="31"/>
      <c r="EX262" s="31"/>
      <c r="EY262" s="31"/>
      <c r="EZ262" s="31"/>
      <c r="FA262" s="31"/>
      <c r="FB262" s="31"/>
      <c r="FC262" s="31"/>
      <c r="FD262" s="31"/>
      <c r="FE262" s="31"/>
      <c r="FF262" s="31"/>
      <c r="FG262" s="31"/>
      <c r="FH262" s="31"/>
      <c r="FI262" s="31"/>
      <c r="FJ262" s="31"/>
      <c r="FK262" s="31"/>
      <c r="FL262" s="31">
        <v>1</v>
      </c>
    </row>
    <row r="263" spans="1:168">
      <c r="A263" s="31"/>
      <c r="B263" s="28" t="str">
        <f>Produits!B262</f>
        <v>Brisures de riz</v>
      </c>
      <c r="C263" s="31"/>
      <c r="D263" s="31"/>
      <c r="E263" s="31"/>
      <c r="F263" s="31"/>
      <c r="G263" s="31"/>
      <c r="H263" s="31"/>
      <c r="I263" s="31"/>
      <c r="J263" s="31"/>
      <c r="K263" s="31"/>
      <c r="L263" s="31"/>
      <c r="M263" s="31"/>
      <c r="N263" s="31"/>
      <c r="O263" s="31"/>
      <c r="P263" s="31"/>
      <c r="Q263" s="31"/>
      <c r="R263" s="31"/>
      <c r="S263" s="31"/>
      <c r="T263" s="31"/>
      <c r="U263" s="31"/>
      <c r="V263" s="31"/>
      <c r="W263" s="31"/>
      <c r="X263" s="31"/>
      <c r="Y263" s="31"/>
      <c r="Z263" s="31"/>
      <c r="AA263" s="31"/>
      <c r="AB263" s="31"/>
      <c r="AC263" s="31"/>
      <c r="AD263" s="31"/>
      <c r="AE263" s="31"/>
      <c r="AF263" s="31"/>
      <c r="AG263" s="31"/>
      <c r="AH263" s="31"/>
      <c r="AI263" s="31"/>
      <c r="AJ263" s="31"/>
      <c r="AK263" s="31"/>
      <c r="AL263" s="31"/>
      <c r="AM263" s="31"/>
      <c r="AN263" s="31"/>
      <c r="AO263" s="31"/>
      <c r="AP263" s="31"/>
      <c r="AQ263" s="31"/>
      <c r="AR263" s="31"/>
      <c r="AS263" s="31"/>
      <c r="AT263" s="31"/>
      <c r="AU263" s="31"/>
      <c r="AV263" s="31"/>
      <c r="AW263" s="31"/>
      <c r="AX263" s="31"/>
      <c r="AY263" s="31"/>
      <c r="AZ263" s="31"/>
      <c r="BA263" s="31"/>
      <c r="BB263" s="31"/>
      <c r="BC263" s="31"/>
      <c r="BD263" s="31"/>
      <c r="BE263" s="31"/>
      <c r="BF263" s="31"/>
      <c r="BG263" s="31"/>
      <c r="BH263" s="31"/>
      <c r="BI263" s="31"/>
      <c r="BJ263" s="31"/>
      <c r="BK263" s="31"/>
      <c r="BL263" s="31"/>
      <c r="BM263" s="31"/>
      <c r="BN263" s="31"/>
      <c r="BO263" s="31"/>
      <c r="BP263" s="31"/>
      <c r="BQ263" s="31"/>
      <c r="BR263" s="31"/>
      <c r="BS263" s="31"/>
      <c r="BT263" s="31"/>
      <c r="BU263" s="31"/>
      <c r="BV263" s="31"/>
      <c r="BW263" s="31"/>
      <c r="BX263" s="31"/>
      <c r="BY263" s="31"/>
      <c r="BZ263" s="31"/>
      <c r="CA263" s="31"/>
      <c r="CB263" s="31"/>
      <c r="CC263" s="31"/>
      <c r="CD263" s="31"/>
      <c r="CE263" s="31"/>
      <c r="CF263" s="31"/>
      <c r="CG263" s="31"/>
      <c r="CH263" s="31"/>
      <c r="CI263" s="31"/>
      <c r="CJ263" s="31"/>
      <c r="CK263" s="31"/>
      <c r="CL263" s="31"/>
      <c r="CM263" s="31"/>
      <c r="CN263" s="31"/>
      <c r="CO263" s="31"/>
      <c r="CP263" s="31"/>
      <c r="CQ263" s="31"/>
      <c r="CR263" s="31"/>
      <c r="CS263" s="31"/>
      <c r="CT263" s="31"/>
      <c r="CU263" s="31"/>
      <c r="CV263" s="31"/>
      <c r="CW263" s="31"/>
      <c r="CX263" s="31"/>
      <c r="CY263" s="31"/>
      <c r="CZ263" s="31"/>
      <c r="DA263" s="31">
        <v>1</v>
      </c>
      <c r="DB263" s="31"/>
      <c r="DC263" s="31"/>
      <c r="DD263" s="31"/>
      <c r="DE263" s="31"/>
      <c r="DF263" s="31"/>
      <c r="DG263" s="31"/>
      <c r="DH263" s="31"/>
      <c r="DI263" s="31"/>
      <c r="DJ263" s="31"/>
      <c r="DK263" s="31"/>
      <c r="DL263" s="31"/>
      <c r="DM263" s="31"/>
      <c r="DN263" s="31"/>
      <c r="DO263" s="31"/>
      <c r="DP263" s="31"/>
      <c r="DQ263" s="31"/>
      <c r="DR263" s="31"/>
      <c r="DS263" s="31"/>
      <c r="DT263" s="31"/>
      <c r="DU263" s="31"/>
      <c r="DV263" s="31"/>
      <c r="DW263" s="31"/>
      <c r="DX263" s="31"/>
      <c r="DY263" s="31"/>
      <c r="DZ263" s="31"/>
      <c r="EA263" s="31"/>
      <c r="EB263" s="31"/>
      <c r="EC263" s="31"/>
      <c r="ED263" s="31"/>
      <c r="EE263" s="31"/>
      <c r="EF263" s="31"/>
      <c r="EG263" s="31"/>
      <c r="EH263" s="31"/>
      <c r="EI263" s="31"/>
      <c r="EJ263" s="31"/>
      <c r="EK263" s="31"/>
      <c r="EL263" s="31"/>
      <c r="EM263" s="31"/>
      <c r="EN263" s="31"/>
      <c r="EO263" s="31"/>
      <c r="EP263" s="31"/>
      <c r="EQ263" s="31"/>
      <c r="ER263" s="31"/>
      <c r="ES263" s="31"/>
      <c r="ET263" s="31"/>
      <c r="EU263" s="31"/>
      <c r="EV263" s="31"/>
      <c r="EW263" s="31"/>
      <c r="EX263" s="31"/>
      <c r="EY263" s="31"/>
      <c r="EZ263" s="31"/>
      <c r="FA263" s="31"/>
      <c r="FB263" s="31"/>
      <c r="FC263" s="31"/>
      <c r="FD263" s="31"/>
      <c r="FE263" s="31"/>
      <c r="FF263" s="31"/>
      <c r="FG263" s="31"/>
      <c r="FH263" s="31"/>
      <c r="FI263" s="31"/>
      <c r="FJ263" s="31"/>
      <c r="FK263" s="31"/>
      <c r="FL263" s="31">
        <v>1</v>
      </c>
    </row>
    <row r="264" spans="1:168">
      <c r="A264" s="31"/>
      <c r="B264" s="28" t="str">
        <f>Produits!B263</f>
        <v>Son de riz</v>
      </c>
      <c r="C264" s="31"/>
      <c r="D264" s="31"/>
      <c r="E264" s="31"/>
      <c r="F264" s="31"/>
      <c r="G264" s="31"/>
      <c r="H264" s="31"/>
      <c r="I264" s="31"/>
      <c r="J264" s="31"/>
      <c r="K264" s="31"/>
      <c r="L264" s="31"/>
      <c r="M264" s="31"/>
      <c r="N264" s="31"/>
      <c r="O264" s="31"/>
      <c r="P264" s="31"/>
      <c r="Q264" s="31"/>
      <c r="R264" s="31"/>
      <c r="S264" s="31"/>
      <c r="T264" s="31"/>
      <c r="U264" s="31"/>
      <c r="V264" s="31"/>
      <c r="W264" s="31"/>
      <c r="X264" s="31"/>
      <c r="Y264" s="31"/>
      <c r="Z264" s="31"/>
      <c r="AA264" s="31"/>
      <c r="AB264" s="31"/>
      <c r="AC264" s="31"/>
      <c r="AD264" s="31"/>
      <c r="AE264" s="31"/>
      <c r="AF264" s="31"/>
      <c r="AG264" s="31"/>
      <c r="AH264" s="31"/>
      <c r="AI264" s="31"/>
      <c r="AJ264" s="31"/>
      <c r="AK264" s="31"/>
      <c r="AL264" s="31"/>
      <c r="AM264" s="31"/>
      <c r="AN264" s="31"/>
      <c r="AO264" s="31"/>
      <c r="AP264" s="31"/>
      <c r="AQ264" s="31"/>
      <c r="AR264" s="31"/>
      <c r="AS264" s="31"/>
      <c r="AT264" s="31"/>
      <c r="AU264" s="31"/>
      <c r="AV264" s="31"/>
      <c r="AW264" s="31"/>
      <c r="AX264" s="31"/>
      <c r="AY264" s="31"/>
      <c r="AZ264" s="31"/>
      <c r="BA264" s="31"/>
      <c r="BB264" s="31"/>
      <c r="BC264" s="31"/>
      <c r="BD264" s="31"/>
      <c r="BE264" s="31"/>
      <c r="BF264" s="31"/>
      <c r="BG264" s="31"/>
      <c r="BH264" s="31"/>
      <c r="BI264" s="31"/>
      <c r="BJ264" s="31"/>
      <c r="BK264" s="31"/>
      <c r="BL264" s="31"/>
      <c r="BM264" s="31"/>
      <c r="BN264" s="31"/>
      <c r="BO264" s="31"/>
      <c r="BP264" s="31"/>
      <c r="BQ264" s="31"/>
      <c r="BR264" s="31"/>
      <c r="BS264" s="31"/>
      <c r="BT264" s="31"/>
      <c r="BU264" s="31"/>
      <c r="BV264" s="31"/>
      <c r="BW264" s="31"/>
      <c r="BX264" s="31"/>
      <c r="BY264" s="31"/>
      <c r="BZ264" s="31"/>
      <c r="CA264" s="31"/>
      <c r="CB264" s="31"/>
      <c r="CC264" s="31"/>
      <c r="CD264" s="31"/>
      <c r="CE264" s="31"/>
      <c r="CF264" s="31"/>
      <c r="CG264" s="31"/>
      <c r="CH264" s="31"/>
      <c r="CI264" s="31"/>
      <c r="CJ264" s="31"/>
      <c r="CK264" s="31"/>
      <c r="CL264" s="31"/>
      <c r="CM264" s="31"/>
      <c r="CN264" s="31"/>
      <c r="CO264" s="31"/>
      <c r="CP264" s="31"/>
      <c r="CQ264" s="31"/>
      <c r="CR264" s="31"/>
      <c r="CS264" s="31"/>
      <c r="CT264" s="31"/>
      <c r="CU264" s="31"/>
      <c r="CV264" s="31"/>
      <c r="CW264" s="31"/>
      <c r="CX264" s="31"/>
      <c r="CY264" s="31"/>
      <c r="CZ264" s="31"/>
      <c r="DA264" s="31">
        <v>1</v>
      </c>
      <c r="DB264" s="31"/>
      <c r="DC264" s="31"/>
      <c r="DD264" s="31"/>
      <c r="DE264" s="31"/>
      <c r="DF264" s="31"/>
      <c r="DG264" s="31"/>
      <c r="DH264" s="31"/>
      <c r="DI264" s="31"/>
      <c r="DJ264" s="31"/>
      <c r="DK264" s="31"/>
      <c r="DL264" s="31"/>
      <c r="DM264" s="31"/>
      <c r="DN264" s="31"/>
      <c r="DO264" s="31"/>
      <c r="DP264" s="31"/>
      <c r="DQ264" s="31"/>
      <c r="DR264" s="31"/>
      <c r="DS264" s="31"/>
      <c r="DT264" s="31"/>
      <c r="DU264" s="31"/>
      <c r="DV264" s="31"/>
      <c r="DW264" s="31"/>
      <c r="DX264" s="31"/>
      <c r="DY264" s="31"/>
      <c r="DZ264" s="31"/>
      <c r="EA264" s="31"/>
      <c r="EB264" s="31"/>
      <c r="EC264" s="31"/>
      <c r="ED264" s="31"/>
      <c r="EE264" s="31"/>
      <c r="EF264" s="31"/>
      <c r="EG264" s="31"/>
      <c r="EH264" s="31"/>
      <c r="EI264" s="31"/>
      <c r="EJ264" s="31"/>
      <c r="EK264" s="31"/>
      <c r="EL264" s="31"/>
      <c r="EM264" s="31"/>
      <c r="EN264" s="31"/>
      <c r="EO264" s="31"/>
      <c r="EP264" s="31"/>
      <c r="EQ264" s="31"/>
      <c r="ER264" s="31"/>
      <c r="ES264" s="31"/>
      <c r="ET264" s="31"/>
      <c r="EU264" s="31"/>
      <c r="EV264" s="31"/>
      <c r="EW264" s="31"/>
      <c r="EX264" s="31"/>
      <c r="EY264" s="31"/>
      <c r="EZ264" s="31"/>
      <c r="FA264" s="31"/>
      <c r="FB264" s="31"/>
      <c r="FC264" s="31"/>
      <c r="FD264" s="31"/>
      <c r="FE264" s="31"/>
      <c r="FF264" s="31"/>
      <c r="FG264" s="31"/>
      <c r="FH264" s="31"/>
      <c r="FI264" s="31"/>
      <c r="FJ264" s="31"/>
      <c r="FK264" s="31"/>
      <c r="FL264" s="31"/>
    </row>
    <row r="265" spans="1:168">
      <c r="A265" s="31"/>
      <c r="B265" s="28" t="str">
        <f>Produits!B264</f>
        <v>Eau - Etuvage/Cuisson du riz</v>
      </c>
      <c r="C265" s="31"/>
      <c r="D265" s="31"/>
      <c r="E265" s="31"/>
      <c r="F265" s="31"/>
      <c r="G265" s="31"/>
      <c r="H265" s="31"/>
      <c r="I265" s="31"/>
      <c r="J265" s="31"/>
      <c r="K265" s="31"/>
      <c r="L265" s="31"/>
      <c r="M265" s="31"/>
      <c r="N265" s="31"/>
      <c r="O265" s="31"/>
      <c r="P265" s="31"/>
      <c r="Q265" s="31"/>
      <c r="R265" s="31"/>
      <c r="S265" s="31"/>
      <c r="T265" s="31"/>
      <c r="U265" s="31"/>
      <c r="V265" s="31"/>
      <c r="W265" s="31"/>
      <c r="X265" s="31"/>
      <c r="Y265" s="31"/>
      <c r="Z265" s="31"/>
      <c r="AA265" s="31"/>
      <c r="AB265" s="31"/>
      <c r="AC265" s="31"/>
      <c r="AD265" s="31"/>
      <c r="AE265" s="31"/>
      <c r="AF265" s="31"/>
      <c r="AG265" s="31"/>
      <c r="AH265" s="31"/>
      <c r="AI265" s="31"/>
      <c r="AJ265" s="31"/>
      <c r="AK265" s="31"/>
      <c r="AL265" s="31"/>
      <c r="AM265" s="31"/>
      <c r="AN265" s="31"/>
      <c r="AO265" s="31"/>
      <c r="AP265" s="31"/>
      <c r="AQ265" s="31"/>
      <c r="AR265" s="31"/>
      <c r="AS265" s="31"/>
      <c r="AT265" s="31"/>
      <c r="AU265" s="31"/>
      <c r="AV265" s="31"/>
      <c r="AW265" s="31"/>
      <c r="AX265" s="31"/>
      <c r="AY265" s="31"/>
      <c r="AZ265" s="31"/>
      <c r="BA265" s="31"/>
      <c r="BB265" s="31"/>
      <c r="BC265" s="31"/>
      <c r="BD265" s="31"/>
      <c r="BE265" s="31"/>
      <c r="BF265" s="31"/>
      <c r="BG265" s="31"/>
      <c r="BH265" s="31"/>
      <c r="BI265" s="31"/>
      <c r="BJ265" s="31"/>
      <c r="BK265" s="31"/>
      <c r="BL265" s="31"/>
      <c r="BM265" s="31"/>
      <c r="BN265" s="31"/>
      <c r="BO265" s="31"/>
      <c r="BP265" s="31"/>
      <c r="BQ265" s="31"/>
      <c r="BR265" s="31"/>
      <c r="BS265" s="31"/>
      <c r="BT265" s="31"/>
      <c r="BU265" s="31"/>
      <c r="BV265" s="31"/>
      <c r="BW265" s="31"/>
      <c r="BX265" s="31"/>
      <c r="BY265" s="31"/>
      <c r="BZ265" s="31"/>
      <c r="CA265" s="31"/>
      <c r="CB265" s="31"/>
      <c r="CC265" s="31"/>
      <c r="CD265" s="31"/>
      <c r="CE265" s="31"/>
      <c r="CF265" s="31"/>
      <c r="CG265" s="31"/>
      <c r="CH265" s="31"/>
      <c r="CI265" s="31"/>
      <c r="CJ265" s="31"/>
      <c r="CK265" s="31"/>
      <c r="CL265" s="31"/>
      <c r="CM265" s="31"/>
      <c r="CN265" s="31"/>
      <c r="CO265" s="31"/>
      <c r="CP265" s="31"/>
      <c r="CQ265" s="31"/>
      <c r="CR265" s="31"/>
      <c r="CS265" s="31"/>
      <c r="CT265" s="31"/>
      <c r="CU265" s="31"/>
      <c r="CV265" s="31"/>
      <c r="CW265" s="31"/>
      <c r="CX265" s="31"/>
      <c r="CY265" s="31"/>
      <c r="CZ265" s="31"/>
      <c r="DA265" s="31"/>
      <c r="DB265" s="31"/>
      <c r="DC265" s="31"/>
      <c r="DD265" s="31"/>
      <c r="DE265" s="31"/>
      <c r="DF265" s="31"/>
      <c r="DG265" s="31"/>
      <c r="DH265" s="31"/>
      <c r="DI265" s="31"/>
      <c r="DJ265" s="31"/>
      <c r="DK265" s="31"/>
      <c r="DL265" s="31"/>
      <c r="DM265" s="31"/>
      <c r="DN265" s="31"/>
      <c r="DO265" s="31"/>
      <c r="DP265" s="31"/>
      <c r="DQ265" s="31"/>
      <c r="DR265" s="31"/>
      <c r="DS265" s="31"/>
      <c r="DT265" s="31"/>
      <c r="DU265" s="31"/>
      <c r="DV265" s="31"/>
      <c r="DW265" s="31"/>
      <c r="DX265" s="31"/>
      <c r="DY265" s="31"/>
      <c r="DZ265" s="31"/>
      <c r="EA265" s="31"/>
      <c r="EB265" s="31"/>
      <c r="EC265" s="31"/>
      <c r="ED265" s="31"/>
      <c r="EE265" s="31"/>
      <c r="EF265" s="31"/>
      <c r="EG265" s="31"/>
      <c r="EH265" s="31"/>
      <c r="EI265" s="31"/>
      <c r="EJ265" s="31"/>
      <c r="EK265" s="31"/>
      <c r="EL265" s="31"/>
      <c r="EM265" s="31"/>
      <c r="EN265" s="31"/>
      <c r="EO265" s="31"/>
      <c r="EP265" s="31"/>
      <c r="EQ265" s="31"/>
      <c r="ER265" s="31"/>
      <c r="ES265" s="31"/>
      <c r="ET265" s="31"/>
      <c r="EU265" s="31"/>
      <c r="EV265" s="31"/>
      <c r="EW265" s="31"/>
      <c r="EX265" s="31"/>
      <c r="EY265" s="31"/>
      <c r="EZ265" s="31"/>
      <c r="FA265" s="31"/>
      <c r="FB265" s="31"/>
      <c r="FC265" s="31"/>
      <c r="FD265" s="31"/>
      <c r="FE265" s="31"/>
      <c r="FF265" s="31"/>
      <c r="FG265" s="31"/>
      <c r="FH265" s="31"/>
      <c r="FI265" s="31"/>
      <c r="FJ265" s="31"/>
      <c r="FK265" s="31"/>
      <c r="FL265" s="31"/>
    </row>
    <row r="266" spans="1:168">
      <c r="A266" s="31"/>
      <c r="B266" s="28" t="str">
        <f>Produits!B265</f>
        <v>Riz étuvé, précuit ou soufflé</v>
      </c>
      <c r="C266" s="31"/>
      <c r="D266" s="31"/>
      <c r="E266" s="31"/>
      <c r="F266" s="31"/>
      <c r="G266" s="31"/>
      <c r="H266" s="31"/>
      <c r="I266" s="31"/>
      <c r="J266" s="31"/>
      <c r="K266" s="31"/>
      <c r="L266" s="31"/>
      <c r="M266" s="31"/>
      <c r="N266" s="31"/>
      <c r="O266" s="31"/>
      <c r="P266" s="31"/>
      <c r="Q266" s="31"/>
      <c r="R266" s="31"/>
      <c r="S266" s="31"/>
      <c r="T266" s="31"/>
      <c r="U266" s="31"/>
      <c r="V266" s="31"/>
      <c r="W266" s="31"/>
      <c r="X266" s="31"/>
      <c r="Y266" s="31"/>
      <c r="Z266" s="31"/>
      <c r="AA266" s="31"/>
      <c r="AB266" s="31"/>
      <c r="AC266" s="31"/>
      <c r="AD266" s="31"/>
      <c r="AE266" s="31"/>
      <c r="AF266" s="31"/>
      <c r="AG266" s="31"/>
      <c r="AH266" s="31"/>
      <c r="AI266" s="31"/>
      <c r="AJ266" s="31"/>
      <c r="AK266" s="31"/>
      <c r="AL266" s="31"/>
      <c r="AM266" s="31"/>
      <c r="AN266" s="31"/>
      <c r="AO266" s="31"/>
      <c r="AP266" s="31"/>
      <c r="AQ266" s="31"/>
      <c r="AR266" s="31"/>
      <c r="AS266" s="31"/>
      <c r="AT266" s="31"/>
      <c r="AU266" s="31"/>
      <c r="AV266" s="31"/>
      <c r="AW266" s="31"/>
      <c r="AX266" s="31"/>
      <c r="AY266" s="31"/>
      <c r="AZ266" s="31"/>
      <c r="BA266" s="31"/>
      <c r="BB266" s="31"/>
      <c r="BC266" s="31"/>
      <c r="BD266" s="31"/>
      <c r="BE266" s="31"/>
      <c r="BF266" s="31"/>
      <c r="BG266" s="31"/>
      <c r="BH266" s="31"/>
      <c r="BI266" s="31"/>
      <c r="BJ266" s="31"/>
      <c r="BK266" s="31"/>
      <c r="BL266" s="31"/>
      <c r="BM266" s="31"/>
      <c r="BN266" s="31"/>
      <c r="BO266" s="31"/>
      <c r="BP266" s="31"/>
      <c r="BQ266" s="31"/>
      <c r="BR266" s="31"/>
      <c r="BS266" s="31"/>
      <c r="BT266" s="31"/>
      <c r="BU266" s="31"/>
      <c r="BV266" s="31"/>
      <c r="BW266" s="31"/>
      <c r="BX266" s="31"/>
      <c r="BY266" s="31"/>
      <c r="BZ266" s="31"/>
      <c r="CA266" s="31"/>
      <c r="CB266" s="31"/>
      <c r="CC266" s="31"/>
      <c r="CD266" s="31"/>
      <c r="CE266" s="31"/>
      <c r="CF266" s="31"/>
      <c r="CG266" s="31"/>
      <c r="CH266" s="31"/>
      <c r="CI266" s="31"/>
      <c r="CJ266" s="31"/>
      <c r="CK266" s="31"/>
      <c r="CL266" s="31"/>
      <c r="CM266" s="31"/>
      <c r="CN266" s="31"/>
      <c r="CO266" s="31"/>
      <c r="CP266" s="31"/>
      <c r="CQ266" s="31"/>
      <c r="CR266" s="31"/>
      <c r="CS266" s="31"/>
      <c r="CT266" s="31"/>
      <c r="CU266" s="31"/>
      <c r="CV266" s="31"/>
      <c r="CW266" s="31"/>
      <c r="CX266" s="31"/>
      <c r="CY266" s="31"/>
      <c r="CZ266" s="31"/>
      <c r="DA266" s="31"/>
      <c r="DB266" s="31">
        <v>1</v>
      </c>
      <c r="DC266" s="31"/>
      <c r="DD266" s="31"/>
      <c r="DE266" s="31"/>
      <c r="DF266" s="31"/>
      <c r="DG266" s="31"/>
      <c r="DH266" s="31"/>
      <c r="DI266" s="31"/>
      <c r="DJ266" s="31"/>
      <c r="DK266" s="31"/>
      <c r="DL266" s="31"/>
      <c r="DM266" s="31"/>
      <c r="DN266" s="31"/>
      <c r="DO266" s="31"/>
      <c r="DP266" s="31"/>
      <c r="DQ266" s="31"/>
      <c r="DR266" s="31"/>
      <c r="DS266" s="31"/>
      <c r="DT266" s="31"/>
      <c r="DU266" s="31"/>
      <c r="DV266" s="31"/>
      <c r="DW266" s="31"/>
      <c r="DX266" s="31"/>
      <c r="DY266" s="31"/>
      <c r="DZ266" s="31"/>
      <c r="EA266" s="31"/>
      <c r="EB266" s="31"/>
      <c r="EC266" s="31"/>
      <c r="ED266" s="31"/>
      <c r="EE266" s="31"/>
      <c r="EF266" s="31"/>
      <c r="EG266" s="31"/>
      <c r="EH266" s="31"/>
      <c r="EI266" s="31"/>
      <c r="EJ266" s="31"/>
      <c r="EK266" s="31"/>
      <c r="EL266" s="31"/>
      <c r="EM266" s="31"/>
      <c r="EN266" s="31"/>
      <c r="EO266" s="31"/>
      <c r="EP266" s="31"/>
      <c r="EQ266" s="31"/>
      <c r="ER266" s="31"/>
      <c r="ES266" s="31"/>
      <c r="ET266" s="31"/>
      <c r="EU266" s="31"/>
      <c r="EV266" s="31"/>
      <c r="EW266" s="31"/>
      <c r="EX266" s="31"/>
      <c r="EY266" s="31"/>
      <c r="EZ266" s="31"/>
      <c r="FA266" s="31"/>
      <c r="FB266" s="31"/>
      <c r="FC266" s="31"/>
      <c r="FD266" s="31"/>
      <c r="FE266" s="31"/>
      <c r="FF266" s="31"/>
      <c r="FG266" s="31"/>
      <c r="FH266" s="31"/>
      <c r="FI266" s="31"/>
      <c r="FJ266" s="31"/>
      <c r="FK266" s="31"/>
      <c r="FL266" s="31">
        <v>1</v>
      </c>
    </row>
    <row r="267" spans="1:168">
      <c r="A267" s="31"/>
      <c r="B267" s="28" t="str">
        <f>Produits!B266</f>
        <v>Coproduits usinage humide du riz</v>
      </c>
      <c r="C267" s="31"/>
      <c r="D267" s="31"/>
      <c r="E267" s="31"/>
      <c r="F267" s="31"/>
      <c r="G267" s="31"/>
      <c r="H267" s="31"/>
      <c r="I267" s="31"/>
      <c r="J267" s="31"/>
      <c r="K267" s="31"/>
      <c r="L267" s="31"/>
      <c r="M267" s="31"/>
      <c r="N267" s="31"/>
      <c r="O267" s="31"/>
      <c r="P267" s="31"/>
      <c r="Q267" s="31"/>
      <c r="R267" s="31"/>
      <c r="S267" s="31"/>
      <c r="T267" s="31"/>
      <c r="U267" s="31"/>
      <c r="V267" s="31"/>
      <c r="W267" s="31"/>
      <c r="X267" s="31"/>
      <c r="Y267" s="31"/>
      <c r="Z267" s="31"/>
      <c r="AA267" s="31"/>
      <c r="AB267" s="31"/>
      <c r="AC267" s="31"/>
      <c r="AD267" s="31"/>
      <c r="AE267" s="31"/>
      <c r="AF267" s="31"/>
      <c r="AG267" s="31"/>
      <c r="AH267" s="31"/>
      <c r="AI267" s="31"/>
      <c r="AJ267" s="31"/>
      <c r="AK267" s="31"/>
      <c r="AL267" s="31"/>
      <c r="AM267" s="31"/>
      <c r="AN267" s="31"/>
      <c r="AO267" s="31"/>
      <c r="AP267" s="31"/>
      <c r="AQ267" s="31"/>
      <c r="AR267" s="31"/>
      <c r="AS267" s="31"/>
      <c r="AT267" s="31"/>
      <c r="AU267" s="31"/>
      <c r="AV267" s="31"/>
      <c r="AW267" s="31"/>
      <c r="AX267" s="31"/>
      <c r="AY267" s="31"/>
      <c r="AZ267" s="31"/>
      <c r="BA267" s="31"/>
      <c r="BB267" s="31"/>
      <c r="BC267" s="31"/>
      <c r="BD267" s="31"/>
      <c r="BE267" s="31"/>
      <c r="BF267" s="31"/>
      <c r="BG267" s="31"/>
      <c r="BH267" s="31"/>
      <c r="BI267" s="31"/>
      <c r="BJ267" s="31"/>
      <c r="BK267" s="31"/>
      <c r="BL267" s="31"/>
      <c r="BM267" s="31"/>
      <c r="BN267" s="31"/>
      <c r="BO267" s="31"/>
      <c r="BP267" s="31"/>
      <c r="BQ267" s="31"/>
      <c r="BR267" s="31"/>
      <c r="BS267" s="31"/>
      <c r="BT267" s="31"/>
      <c r="BU267" s="31"/>
      <c r="BV267" s="31"/>
      <c r="BW267" s="31"/>
      <c r="BX267" s="31"/>
      <c r="BY267" s="31"/>
      <c r="BZ267" s="31"/>
      <c r="CA267" s="31"/>
      <c r="CB267" s="31"/>
      <c r="CC267" s="31"/>
      <c r="CD267" s="31"/>
      <c r="CE267" s="31"/>
      <c r="CF267" s="31"/>
      <c r="CG267" s="31"/>
      <c r="CH267" s="31"/>
      <c r="CI267" s="31"/>
      <c r="CJ267" s="31"/>
      <c r="CK267" s="31"/>
      <c r="CL267" s="31"/>
      <c r="CM267" s="31"/>
      <c r="CN267" s="31"/>
      <c r="CO267" s="31"/>
      <c r="CP267" s="31"/>
      <c r="CQ267" s="31"/>
      <c r="CR267" s="31"/>
      <c r="CS267" s="31"/>
      <c r="CT267" s="31"/>
      <c r="CU267" s="31"/>
      <c r="CV267" s="31"/>
      <c r="CW267" s="31"/>
      <c r="CX267" s="31"/>
      <c r="CY267" s="31"/>
      <c r="CZ267" s="31"/>
      <c r="DA267" s="31"/>
      <c r="DB267" s="31">
        <v>1</v>
      </c>
      <c r="DC267" s="31"/>
      <c r="DD267" s="31"/>
      <c r="DE267" s="31"/>
      <c r="DF267" s="31"/>
      <c r="DG267" s="31"/>
      <c r="DH267" s="31"/>
      <c r="DI267" s="31"/>
      <c r="DJ267" s="31"/>
      <c r="DK267" s="31"/>
      <c r="DL267" s="31"/>
      <c r="DM267" s="31"/>
      <c r="DN267" s="31"/>
      <c r="DO267" s="31"/>
      <c r="DP267" s="31"/>
      <c r="DQ267" s="31"/>
      <c r="DR267" s="31"/>
      <c r="DS267" s="31"/>
      <c r="DT267" s="31"/>
      <c r="DU267" s="31"/>
      <c r="DV267" s="31"/>
      <c r="DW267" s="31"/>
      <c r="DX267" s="31"/>
      <c r="DY267" s="31"/>
      <c r="DZ267" s="31"/>
      <c r="EA267" s="31"/>
      <c r="EB267" s="31"/>
      <c r="EC267" s="31"/>
      <c r="ED267" s="31"/>
      <c r="EE267" s="31"/>
      <c r="EF267" s="31"/>
      <c r="EG267" s="31"/>
      <c r="EH267" s="31"/>
      <c r="EI267" s="31"/>
      <c r="EJ267" s="31"/>
      <c r="EK267" s="31"/>
      <c r="EL267" s="31"/>
      <c r="EM267" s="31"/>
      <c r="EN267" s="31"/>
      <c r="EO267" s="31"/>
      <c r="EP267" s="31"/>
      <c r="EQ267" s="31"/>
      <c r="ER267" s="31"/>
      <c r="ES267" s="31"/>
      <c r="ET267" s="31"/>
      <c r="EU267" s="31"/>
      <c r="EV267" s="31"/>
      <c r="EW267" s="31"/>
      <c r="EX267" s="31"/>
      <c r="EY267" s="31"/>
      <c r="EZ267" s="31"/>
      <c r="FA267" s="31"/>
      <c r="FB267" s="31"/>
      <c r="FC267" s="31"/>
      <c r="FD267" s="31"/>
      <c r="FE267" s="31"/>
      <c r="FF267" s="31"/>
      <c r="FG267" s="31"/>
      <c r="FH267" s="31"/>
      <c r="FI267" s="31"/>
      <c r="FJ267" s="31"/>
      <c r="FK267" s="31"/>
      <c r="FL267" s="31"/>
    </row>
    <row r="268" spans="1:168">
      <c r="A268" s="31"/>
      <c r="B268" s="28" t="str">
        <f>Produits!B267</f>
        <v>Coproduits usinage sec du riz</v>
      </c>
      <c r="C268" s="31"/>
      <c r="D268" s="31"/>
      <c r="E268" s="31"/>
      <c r="F268" s="31"/>
      <c r="G268" s="31"/>
      <c r="H268" s="31"/>
      <c r="I268" s="31"/>
      <c r="J268" s="31"/>
      <c r="K268" s="31"/>
      <c r="L268" s="31"/>
      <c r="M268" s="31"/>
      <c r="N268" s="31"/>
      <c r="O268" s="31"/>
      <c r="P268" s="31"/>
      <c r="Q268" s="31"/>
      <c r="R268" s="31"/>
      <c r="S268" s="31"/>
      <c r="T268" s="31"/>
      <c r="U268" s="31"/>
      <c r="V268" s="31"/>
      <c r="W268" s="31"/>
      <c r="X268" s="31"/>
      <c r="Y268" s="31"/>
      <c r="Z268" s="31"/>
      <c r="AA268" s="31"/>
      <c r="AB268" s="31"/>
      <c r="AC268" s="31"/>
      <c r="AD268" s="31"/>
      <c r="AE268" s="31"/>
      <c r="AF268" s="31"/>
      <c r="AG268" s="31"/>
      <c r="AH268" s="31"/>
      <c r="AI268" s="31"/>
      <c r="AJ268" s="31"/>
      <c r="AK268" s="31"/>
      <c r="AL268" s="31"/>
      <c r="AM268" s="31"/>
      <c r="AN268" s="31"/>
      <c r="AO268" s="31"/>
      <c r="AP268" s="31"/>
      <c r="AQ268" s="31"/>
      <c r="AR268" s="31"/>
      <c r="AS268" s="31"/>
      <c r="AT268" s="31"/>
      <c r="AU268" s="31"/>
      <c r="AV268" s="31"/>
      <c r="AW268" s="31"/>
      <c r="AX268" s="31"/>
      <c r="AY268" s="31"/>
      <c r="AZ268" s="31"/>
      <c r="BA268" s="31"/>
      <c r="BB268" s="31"/>
      <c r="BC268" s="31"/>
      <c r="BD268" s="31"/>
      <c r="BE268" s="31"/>
      <c r="BF268" s="31"/>
      <c r="BG268" s="31"/>
      <c r="BH268" s="31"/>
      <c r="BI268" s="31"/>
      <c r="BJ268" s="31"/>
      <c r="BK268" s="31"/>
      <c r="BL268" s="31"/>
      <c r="BM268" s="31"/>
      <c r="BN268" s="31"/>
      <c r="BO268" s="31"/>
      <c r="BP268" s="31"/>
      <c r="BQ268" s="31"/>
      <c r="BR268" s="31"/>
      <c r="BS268" s="31"/>
      <c r="BT268" s="31"/>
      <c r="BU268" s="31"/>
      <c r="BV268" s="31"/>
      <c r="BW268" s="31"/>
      <c r="BX268" s="31"/>
      <c r="BY268" s="31"/>
      <c r="BZ268" s="31"/>
      <c r="CA268" s="31"/>
      <c r="CB268" s="31"/>
      <c r="CC268" s="31"/>
      <c r="CD268" s="31"/>
      <c r="CE268" s="31"/>
      <c r="CF268" s="31"/>
      <c r="CG268" s="31"/>
      <c r="CH268" s="31"/>
      <c r="CI268" s="31"/>
      <c r="CJ268" s="31"/>
      <c r="CK268" s="31"/>
      <c r="CL268" s="31"/>
      <c r="CM268" s="31"/>
      <c r="CN268" s="31"/>
      <c r="CO268" s="31"/>
      <c r="CP268" s="31"/>
      <c r="CQ268" s="31"/>
      <c r="CR268" s="31"/>
      <c r="CS268" s="31"/>
      <c r="CT268" s="31"/>
      <c r="CU268" s="31"/>
      <c r="CV268" s="31"/>
      <c r="CW268" s="31"/>
      <c r="CX268" s="31"/>
      <c r="CY268" s="31"/>
      <c r="CZ268" s="31"/>
      <c r="DA268" s="31"/>
      <c r="DB268" s="31"/>
      <c r="DC268" s="31"/>
      <c r="DD268" s="31"/>
      <c r="DE268" s="31"/>
      <c r="DF268" s="31"/>
      <c r="DG268" s="31"/>
      <c r="DH268" s="31"/>
      <c r="DI268" s="31"/>
      <c r="DJ268" s="31"/>
      <c r="DK268" s="31"/>
      <c r="DL268" s="31"/>
      <c r="DM268" s="31"/>
      <c r="DN268" s="31"/>
      <c r="DO268" s="31"/>
      <c r="DP268" s="31"/>
      <c r="DQ268" s="31"/>
      <c r="DR268" s="31"/>
      <c r="DS268" s="31"/>
      <c r="DT268" s="31"/>
      <c r="DU268" s="31"/>
      <c r="DV268" s="31"/>
      <c r="DW268" s="31"/>
      <c r="DX268" s="31"/>
      <c r="DY268" s="31"/>
      <c r="DZ268" s="31"/>
      <c r="EA268" s="31"/>
      <c r="EB268" s="31"/>
      <c r="EC268" s="31"/>
      <c r="ED268" s="31"/>
      <c r="EE268" s="31"/>
      <c r="EF268" s="31"/>
      <c r="EG268" s="31"/>
      <c r="EH268" s="31"/>
      <c r="EI268" s="31"/>
      <c r="EJ268" s="31"/>
      <c r="EK268" s="31"/>
      <c r="EL268" s="31"/>
      <c r="EM268" s="31"/>
      <c r="EN268" s="31"/>
      <c r="EO268" s="31"/>
      <c r="EP268" s="31"/>
      <c r="EQ268" s="31"/>
      <c r="ER268" s="31"/>
      <c r="ES268" s="31"/>
      <c r="ET268" s="31"/>
      <c r="EU268" s="31"/>
      <c r="EV268" s="31"/>
      <c r="EW268" s="31"/>
      <c r="EX268" s="31"/>
      <c r="EY268" s="31"/>
      <c r="EZ268" s="31"/>
      <c r="FA268" s="31"/>
      <c r="FB268" s="31"/>
      <c r="FC268" s="31"/>
      <c r="FD268" s="31"/>
      <c r="FE268" s="31"/>
      <c r="FF268" s="31"/>
      <c r="FG268" s="31"/>
      <c r="FH268" s="31"/>
      <c r="FI268" s="31"/>
      <c r="FJ268" s="31"/>
      <c r="FK268" s="31"/>
      <c r="FL268" s="31"/>
    </row>
    <row r="269" spans="1:168">
      <c r="A269" s="31"/>
      <c r="B269" s="28" t="str">
        <f>Produits!B268</f>
        <v>Balle de paddy</v>
      </c>
      <c r="C269" s="31"/>
      <c r="D269" s="31"/>
      <c r="E269" s="31"/>
      <c r="F269" s="31"/>
      <c r="G269" s="31"/>
      <c r="H269" s="31"/>
      <c r="I269" s="31"/>
      <c r="J269" s="31"/>
      <c r="K269" s="31"/>
      <c r="L269" s="31"/>
      <c r="M269" s="31"/>
      <c r="N269" s="31"/>
      <c r="O269" s="31"/>
      <c r="P269" s="31"/>
      <c r="Q269" s="31"/>
      <c r="R269" s="31"/>
      <c r="S269" s="31"/>
      <c r="T269" s="31"/>
      <c r="U269" s="31"/>
      <c r="V269" s="31"/>
      <c r="W269" s="31"/>
      <c r="X269" s="31"/>
      <c r="Y269" s="31"/>
      <c r="Z269" s="31"/>
      <c r="AA269" s="31"/>
      <c r="AB269" s="31"/>
      <c r="AC269" s="31"/>
      <c r="AD269" s="31"/>
      <c r="AE269" s="31"/>
      <c r="AF269" s="31"/>
      <c r="AG269" s="31"/>
      <c r="AH269" s="31"/>
      <c r="AI269" s="31"/>
      <c r="AJ269" s="31"/>
      <c r="AK269" s="31"/>
      <c r="AL269" s="31"/>
      <c r="AM269" s="31"/>
      <c r="AN269" s="31"/>
      <c r="AO269" s="31"/>
      <c r="AP269" s="31"/>
      <c r="AQ269" s="31"/>
      <c r="AR269" s="31"/>
      <c r="AS269" s="31"/>
      <c r="AT269" s="31"/>
      <c r="AU269" s="31"/>
      <c r="AV269" s="31"/>
      <c r="AW269" s="31"/>
      <c r="AX269" s="31"/>
      <c r="AY269" s="31"/>
      <c r="AZ269" s="31"/>
      <c r="BA269" s="31"/>
      <c r="BB269" s="31"/>
      <c r="BC269" s="31"/>
      <c r="BD269" s="31"/>
      <c r="BE269" s="31"/>
      <c r="BF269" s="31"/>
      <c r="BG269" s="31"/>
      <c r="BH269" s="31"/>
      <c r="BI269" s="31"/>
      <c r="BJ269" s="31"/>
      <c r="BK269" s="31"/>
      <c r="BL269" s="31"/>
      <c r="BM269" s="31"/>
      <c r="BN269" s="31"/>
      <c r="BO269" s="31"/>
      <c r="BP269" s="31"/>
      <c r="BQ269" s="31"/>
      <c r="BR269" s="31"/>
      <c r="BS269" s="31"/>
      <c r="BT269" s="31"/>
      <c r="BU269" s="31"/>
      <c r="BV269" s="31"/>
      <c r="BW269" s="31"/>
      <c r="BX269" s="31"/>
      <c r="BY269" s="31"/>
      <c r="BZ269" s="31"/>
      <c r="CA269" s="31"/>
      <c r="CB269" s="31"/>
      <c r="CC269" s="31"/>
      <c r="CD269" s="31"/>
      <c r="CE269" s="31"/>
      <c r="CF269" s="31"/>
      <c r="CG269" s="31"/>
      <c r="CH269" s="31"/>
      <c r="CI269" s="31"/>
      <c r="CJ269" s="31"/>
      <c r="CK269" s="31"/>
      <c r="CL269" s="31"/>
      <c r="CM269" s="31"/>
      <c r="CN269" s="31"/>
      <c r="CO269" s="31"/>
      <c r="CP269" s="31"/>
      <c r="CQ269" s="31"/>
      <c r="CR269" s="31"/>
      <c r="CS269" s="31"/>
      <c r="CT269" s="31"/>
      <c r="CU269" s="31"/>
      <c r="CV269" s="31"/>
      <c r="CW269" s="31"/>
      <c r="CX269" s="31"/>
      <c r="CY269" s="31"/>
      <c r="CZ269" s="31"/>
      <c r="DA269" s="31"/>
      <c r="DB269" s="31"/>
      <c r="DC269" s="31"/>
      <c r="DD269" s="31"/>
      <c r="DE269" s="31"/>
      <c r="DF269" s="31"/>
      <c r="DG269" s="31"/>
      <c r="DH269" s="31"/>
      <c r="DI269" s="31"/>
      <c r="DJ269" s="31"/>
      <c r="DK269" s="31"/>
      <c r="DL269" s="31"/>
      <c r="DM269" s="31"/>
      <c r="DN269" s="31"/>
      <c r="DO269" s="31"/>
      <c r="DP269" s="31"/>
      <c r="DQ269" s="31"/>
      <c r="DR269" s="31"/>
      <c r="DS269" s="31"/>
      <c r="DT269" s="31"/>
      <c r="DU269" s="31"/>
      <c r="DV269" s="31"/>
      <c r="DW269" s="31"/>
      <c r="DX269" s="31"/>
      <c r="DY269" s="31"/>
      <c r="DZ269" s="31"/>
      <c r="EA269" s="31"/>
      <c r="EB269" s="31"/>
      <c r="EC269" s="31"/>
      <c r="ED269" s="31"/>
      <c r="EE269" s="31"/>
      <c r="EF269" s="31"/>
      <c r="EG269" s="31"/>
      <c r="EH269" s="31"/>
      <c r="EI269" s="31"/>
      <c r="EJ269" s="31"/>
      <c r="EK269" s="31"/>
      <c r="EL269" s="31"/>
      <c r="EM269" s="31"/>
      <c r="EN269" s="31"/>
      <c r="EO269" s="31"/>
      <c r="EP269" s="31"/>
      <c r="EQ269" s="31"/>
      <c r="ER269" s="31"/>
      <c r="ES269" s="31"/>
      <c r="ET269" s="31"/>
      <c r="EU269" s="31"/>
      <c r="EV269" s="31"/>
      <c r="EW269" s="31"/>
      <c r="EX269" s="31"/>
      <c r="EY269" s="31"/>
      <c r="EZ269" s="31"/>
      <c r="FA269" s="31"/>
      <c r="FB269" s="31"/>
      <c r="FC269" s="31"/>
      <c r="FD269" s="31"/>
      <c r="FE269" s="31"/>
      <c r="FF269" s="31"/>
      <c r="FG269" s="31"/>
      <c r="FH269" s="31"/>
      <c r="FI269" s="31"/>
      <c r="FJ269" s="31"/>
      <c r="FK269" s="31"/>
      <c r="FL269" s="31"/>
    </row>
    <row r="270" spans="1:168">
      <c r="A270" s="31"/>
      <c r="B270" s="28" t="str">
        <f>Produits!B269</f>
        <v>Brisures de riz</v>
      </c>
      <c r="C270" s="31"/>
      <c r="D270" s="31"/>
      <c r="E270" s="31"/>
      <c r="F270" s="31"/>
      <c r="G270" s="31"/>
      <c r="H270" s="31"/>
      <c r="I270" s="31"/>
      <c r="J270" s="31"/>
      <c r="K270" s="31"/>
      <c r="L270" s="31"/>
      <c r="M270" s="31"/>
      <c r="N270" s="31"/>
      <c r="O270" s="31"/>
      <c r="P270" s="31"/>
      <c r="Q270" s="31"/>
      <c r="R270" s="31"/>
      <c r="S270" s="31"/>
      <c r="T270" s="31"/>
      <c r="U270" s="31"/>
      <c r="V270" s="31"/>
      <c r="W270" s="31"/>
      <c r="X270" s="31"/>
      <c r="Y270" s="31"/>
      <c r="Z270" s="31"/>
      <c r="AA270" s="31"/>
      <c r="AB270" s="31"/>
      <c r="AC270" s="31"/>
      <c r="AD270" s="31"/>
      <c r="AE270" s="31"/>
      <c r="AF270" s="31"/>
      <c r="AG270" s="31"/>
      <c r="AH270" s="31"/>
      <c r="AI270" s="31"/>
      <c r="AJ270" s="31"/>
      <c r="AK270" s="31"/>
      <c r="AL270" s="31"/>
      <c r="AM270" s="31"/>
      <c r="AN270" s="31"/>
      <c r="AO270" s="31"/>
      <c r="AP270" s="31"/>
      <c r="AQ270" s="31"/>
      <c r="AR270" s="31"/>
      <c r="AS270" s="31"/>
      <c r="AT270" s="31"/>
      <c r="AU270" s="31"/>
      <c r="AV270" s="31"/>
      <c r="AW270" s="31"/>
      <c r="AX270" s="31"/>
      <c r="AY270" s="31"/>
      <c r="AZ270" s="31"/>
      <c r="BA270" s="31"/>
      <c r="BB270" s="31"/>
      <c r="BC270" s="31"/>
      <c r="BD270" s="31"/>
      <c r="BE270" s="31"/>
      <c r="BF270" s="31"/>
      <c r="BG270" s="31"/>
      <c r="BH270" s="31"/>
      <c r="BI270" s="31"/>
      <c r="BJ270" s="31"/>
      <c r="BK270" s="31"/>
      <c r="BL270" s="31"/>
      <c r="BM270" s="31"/>
      <c r="BN270" s="31"/>
      <c r="BO270" s="31"/>
      <c r="BP270" s="31"/>
      <c r="BQ270" s="31"/>
      <c r="BR270" s="31"/>
      <c r="BS270" s="31"/>
      <c r="BT270" s="31"/>
      <c r="BU270" s="31"/>
      <c r="BV270" s="31"/>
      <c r="BW270" s="31"/>
      <c r="BX270" s="31"/>
      <c r="BY270" s="31"/>
      <c r="BZ270" s="31"/>
      <c r="CA270" s="31"/>
      <c r="CB270" s="31"/>
      <c r="CC270" s="31"/>
      <c r="CD270" s="31"/>
      <c r="CE270" s="31"/>
      <c r="CF270" s="31"/>
      <c r="CG270" s="31"/>
      <c r="CH270" s="31"/>
      <c r="CI270" s="31"/>
      <c r="CJ270" s="31"/>
      <c r="CK270" s="31"/>
      <c r="CL270" s="31"/>
      <c r="CM270" s="31"/>
      <c r="CN270" s="31"/>
      <c r="CO270" s="31"/>
      <c r="CP270" s="31"/>
      <c r="CQ270" s="31"/>
      <c r="CR270" s="31"/>
      <c r="CS270" s="31"/>
      <c r="CT270" s="31"/>
      <c r="CU270" s="31"/>
      <c r="CV270" s="31"/>
      <c r="CW270" s="31"/>
      <c r="CX270" s="31"/>
      <c r="CY270" s="31"/>
      <c r="CZ270" s="31"/>
      <c r="DA270" s="31"/>
      <c r="DB270" s="31"/>
      <c r="DC270" s="31"/>
      <c r="DD270" s="31"/>
      <c r="DE270" s="31"/>
      <c r="DF270" s="31"/>
      <c r="DG270" s="31"/>
      <c r="DH270" s="31"/>
      <c r="DI270" s="31"/>
      <c r="DJ270" s="31"/>
      <c r="DK270" s="31"/>
      <c r="DL270" s="31"/>
      <c r="DM270" s="31"/>
      <c r="DN270" s="31"/>
      <c r="DO270" s="31"/>
      <c r="DP270" s="31"/>
      <c r="DQ270" s="31"/>
      <c r="DR270" s="31"/>
      <c r="DS270" s="31"/>
      <c r="DT270" s="31"/>
      <c r="DU270" s="31"/>
      <c r="DV270" s="31"/>
      <c r="DW270" s="31"/>
      <c r="DX270" s="31"/>
      <c r="DY270" s="31"/>
      <c r="DZ270" s="31"/>
      <c r="EA270" s="31"/>
      <c r="EB270" s="31"/>
      <c r="EC270" s="31"/>
      <c r="ED270" s="31"/>
      <c r="EE270" s="31"/>
      <c r="EF270" s="31"/>
      <c r="EG270" s="31"/>
      <c r="EH270" s="31"/>
      <c r="EI270" s="31"/>
      <c r="EJ270" s="31"/>
      <c r="EK270" s="31"/>
      <c r="EL270" s="31"/>
      <c r="EM270" s="31"/>
      <c r="EN270" s="31"/>
      <c r="EO270" s="31"/>
      <c r="EP270" s="31"/>
      <c r="EQ270" s="31"/>
      <c r="ER270" s="31"/>
      <c r="ES270" s="31"/>
      <c r="ET270" s="31"/>
      <c r="EU270" s="31"/>
      <c r="EV270" s="31"/>
      <c r="EW270" s="31"/>
      <c r="EX270" s="31"/>
      <c r="EY270" s="31"/>
      <c r="EZ270" s="31"/>
      <c r="FA270" s="31"/>
      <c r="FB270" s="31"/>
      <c r="FC270" s="31"/>
      <c r="FD270" s="31"/>
      <c r="FE270" s="31"/>
      <c r="FF270" s="31"/>
      <c r="FG270" s="31"/>
      <c r="FH270" s="31"/>
      <c r="FI270" s="31"/>
      <c r="FJ270" s="31"/>
      <c r="FK270" s="31"/>
      <c r="FL270" s="31"/>
    </row>
    <row r="271" spans="1:168">
      <c r="A271" s="31"/>
      <c r="B271" s="28" t="str">
        <f>Produits!B270</f>
        <v>Son de riz</v>
      </c>
      <c r="C271" s="31"/>
      <c r="D271" s="31"/>
      <c r="E271" s="31"/>
      <c r="F271" s="31"/>
      <c r="G271" s="31"/>
      <c r="H271" s="31"/>
      <c r="I271" s="31"/>
      <c r="J271" s="31"/>
      <c r="K271" s="31"/>
      <c r="L271" s="31"/>
      <c r="M271" s="31"/>
      <c r="N271" s="31"/>
      <c r="O271" s="31"/>
      <c r="P271" s="31"/>
      <c r="Q271" s="31"/>
      <c r="R271" s="31"/>
      <c r="S271" s="31"/>
      <c r="T271" s="31"/>
      <c r="U271" s="31"/>
      <c r="V271" s="31"/>
      <c r="W271" s="31"/>
      <c r="X271" s="31"/>
      <c r="Y271" s="31"/>
      <c r="Z271" s="31"/>
      <c r="AA271" s="31"/>
      <c r="AB271" s="31"/>
      <c r="AC271" s="31"/>
      <c r="AD271" s="31"/>
      <c r="AE271" s="31"/>
      <c r="AF271" s="31"/>
      <c r="AG271" s="31"/>
      <c r="AH271" s="31"/>
      <c r="AI271" s="31"/>
      <c r="AJ271" s="31"/>
      <c r="AK271" s="31"/>
      <c r="AL271" s="31"/>
      <c r="AM271" s="31"/>
      <c r="AN271" s="31"/>
      <c r="AO271" s="31"/>
      <c r="AP271" s="31"/>
      <c r="AQ271" s="31"/>
      <c r="AR271" s="31"/>
      <c r="AS271" s="31"/>
      <c r="AT271" s="31"/>
      <c r="AU271" s="31"/>
      <c r="AV271" s="31"/>
      <c r="AW271" s="31"/>
      <c r="AX271" s="31"/>
      <c r="AY271" s="31"/>
      <c r="AZ271" s="31"/>
      <c r="BA271" s="31"/>
      <c r="BB271" s="31"/>
      <c r="BC271" s="31"/>
      <c r="BD271" s="31"/>
      <c r="BE271" s="31"/>
      <c r="BF271" s="31"/>
      <c r="BG271" s="31"/>
      <c r="BH271" s="31"/>
      <c r="BI271" s="31"/>
      <c r="BJ271" s="31"/>
      <c r="BK271" s="31"/>
      <c r="BL271" s="31"/>
      <c r="BM271" s="31"/>
      <c r="BN271" s="31"/>
      <c r="BO271" s="31"/>
      <c r="BP271" s="31"/>
      <c r="BQ271" s="31"/>
      <c r="BR271" s="31"/>
      <c r="BS271" s="31"/>
      <c r="BT271" s="31"/>
      <c r="BU271" s="31"/>
      <c r="BV271" s="31"/>
      <c r="BW271" s="31"/>
      <c r="BX271" s="31"/>
      <c r="BY271" s="31"/>
      <c r="BZ271" s="31"/>
      <c r="CA271" s="31"/>
      <c r="CB271" s="31"/>
      <c r="CC271" s="31"/>
      <c r="CD271" s="31"/>
      <c r="CE271" s="31"/>
      <c r="CF271" s="31"/>
      <c r="CG271" s="31"/>
      <c r="CH271" s="31"/>
      <c r="CI271" s="31"/>
      <c r="CJ271" s="31"/>
      <c r="CK271" s="31"/>
      <c r="CL271" s="31"/>
      <c r="CM271" s="31"/>
      <c r="CN271" s="31"/>
      <c r="CO271" s="31"/>
      <c r="CP271" s="31"/>
      <c r="CQ271" s="31"/>
      <c r="CR271" s="31"/>
      <c r="CS271" s="31"/>
      <c r="CT271" s="31"/>
      <c r="CU271" s="31"/>
      <c r="CV271" s="31"/>
      <c r="CW271" s="31"/>
      <c r="CX271" s="31"/>
      <c r="CY271" s="31"/>
      <c r="CZ271" s="31"/>
      <c r="DA271" s="31"/>
      <c r="DB271" s="31"/>
      <c r="DC271" s="31"/>
      <c r="DD271" s="31"/>
      <c r="DE271" s="31"/>
      <c r="DF271" s="31"/>
      <c r="DG271" s="31"/>
      <c r="DH271" s="31"/>
      <c r="DI271" s="31"/>
      <c r="DJ271" s="31"/>
      <c r="DK271" s="31"/>
      <c r="DL271" s="31"/>
      <c r="DM271" s="31"/>
      <c r="DN271" s="31"/>
      <c r="DO271" s="31"/>
      <c r="DP271" s="31"/>
      <c r="DQ271" s="31"/>
      <c r="DR271" s="31"/>
      <c r="DS271" s="31"/>
      <c r="DT271" s="31"/>
      <c r="DU271" s="31"/>
      <c r="DV271" s="31"/>
      <c r="DW271" s="31"/>
      <c r="DX271" s="31"/>
      <c r="DY271" s="31"/>
      <c r="DZ271" s="31"/>
      <c r="EA271" s="31"/>
      <c r="EB271" s="31"/>
      <c r="EC271" s="31"/>
      <c r="ED271" s="31"/>
      <c r="EE271" s="31"/>
      <c r="EF271" s="31"/>
      <c r="EG271" s="31"/>
      <c r="EH271" s="31"/>
      <c r="EI271" s="31"/>
      <c r="EJ271" s="31"/>
      <c r="EK271" s="31"/>
      <c r="EL271" s="31"/>
      <c r="EM271" s="31"/>
      <c r="EN271" s="31"/>
      <c r="EO271" s="31"/>
      <c r="EP271" s="31"/>
      <c r="EQ271" s="31"/>
      <c r="ER271" s="31"/>
      <c r="ES271" s="31"/>
      <c r="ET271" s="31"/>
      <c r="EU271" s="31"/>
      <c r="EV271" s="31"/>
      <c r="EW271" s="31"/>
      <c r="EX271" s="31"/>
      <c r="EY271" s="31"/>
      <c r="EZ271" s="31"/>
      <c r="FA271" s="31"/>
      <c r="FB271" s="31"/>
      <c r="FC271" s="31"/>
      <c r="FD271" s="31"/>
      <c r="FE271" s="31"/>
      <c r="FF271" s="31"/>
      <c r="FG271" s="31"/>
      <c r="FH271" s="31"/>
      <c r="FI271" s="31"/>
      <c r="FJ271" s="31"/>
      <c r="FK271" s="31"/>
      <c r="FL271" s="31"/>
    </row>
    <row r="272" spans="1:168">
      <c r="A272" s="31"/>
      <c r="B272" s="28" t="str">
        <f>Produits!B271</f>
        <v>Sons blé tendre</v>
      </c>
      <c r="C272" s="31"/>
      <c r="D272" s="31"/>
      <c r="E272" s="31"/>
      <c r="F272" s="31"/>
      <c r="G272" s="31"/>
      <c r="H272" s="31"/>
      <c r="I272" s="31"/>
      <c r="J272" s="31"/>
      <c r="K272" s="31"/>
      <c r="L272" s="31"/>
      <c r="M272" s="31"/>
      <c r="N272" s="31"/>
      <c r="O272" s="31"/>
      <c r="P272" s="31"/>
      <c r="Q272" s="31"/>
      <c r="R272" s="31"/>
      <c r="S272" s="31"/>
      <c r="T272" s="31"/>
      <c r="U272" s="31"/>
      <c r="V272" s="31"/>
      <c r="W272" s="31"/>
      <c r="X272" s="31"/>
      <c r="Y272" s="31"/>
      <c r="Z272" s="31"/>
      <c r="AA272" s="31"/>
      <c r="AB272" s="31"/>
      <c r="AC272" s="31"/>
      <c r="AD272" s="31"/>
      <c r="AE272" s="31"/>
      <c r="AF272" s="31"/>
      <c r="AG272" s="31"/>
      <c r="AH272" s="31"/>
      <c r="AI272" s="31"/>
      <c r="AJ272" s="31"/>
      <c r="AK272" s="31"/>
      <c r="AL272" s="31"/>
      <c r="AM272" s="31"/>
      <c r="AN272" s="31"/>
      <c r="AO272" s="31"/>
      <c r="AP272" s="31"/>
      <c r="AQ272" s="31"/>
      <c r="AR272" s="31"/>
      <c r="AS272" s="31"/>
      <c r="AT272" s="31"/>
      <c r="AU272" s="31"/>
      <c r="AV272" s="31"/>
      <c r="AW272" s="31"/>
      <c r="AX272" s="31"/>
      <c r="AY272" s="31"/>
      <c r="AZ272" s="31"/>
      <c r="BA272" s="31"/>
      <c r="BB272" s="31"/>
      <c r="BC272" s="31"/>
      <c r="BD272" s="31"/>
      <c r="BE272" s="31"/>
      <c r="BF272" s="31"/>
      <c r="BG272" s="31"/>
      <c r="BH272" s="31"/>
      <c r="BI272" s="31"/>
      <c r="BJ272" s="31"/>
      <c r="BK272" s="31"/>
      <c r="BL272" s="31"/>
      <c r="BM272" s="31"/>
      <c r="BN272" s="31"/>
      <c r="BO272" s="31"/>
      <c r="BP272" s="31"/>
      <c r="BQ272" s="31"/>
      <c r="BR272" s="31"/>
      <c r="BS272" s="31"/>
      <c r="BT272" s="31"/>
      <c r="BU272" s="31"/>
      <c r="BV272" s="31"/>
      <c r="BW272" s="31"/>
      <c r="BX272" s="31"/>
      <c r="BY272" s="31"/>
      <c r="BZ272" s="31"/>
      <c r="CA272" s="31"/>
      <c r="CB272" s="31"/>
      <c r="CC272" s="31"/>
      <c r="CD272" s="31"/>
      <c r="CE272" s="31"/>
      <c r="CF272" s="31"/>
      <c r="CG272" s="31"/>
      <c r="CH272" s="31"/>
      <c r="CI272" s="31"/>
      <c r="CJ272" s="31"/>
      <c r="CK272" s="31"/>
      <c r="CL272" s="31"/>
      <c r="CM272" s="31"/>
      <c r="CN272" s="31"/>
      <c r="CO272" s="31"/>
      <c r="CP272" s="31"/>
      <c r="CQ272" s="31"/>
      <c r="CR272" s="31"/>
      <c r="CS272" s="31"/>
      <c r="CT272" s="31"/>
      <c r="CU272" s="31"/>
      <c r="CV272" s="31"/>
      <c r="CW272" s="31"/>
      <c r="CX272" s="31"/>
      <c r="CY272" s="31"/>
      <c r="CZ272" s="31"/>
      <c r="DA272" s="31"/>
      <c r="DB272" s="31"/>
      <c r="DC272" s="31"/>
      <c r="DD272" s="31"/>
      <c r="DE272" s="31"/>
      <c r="DF272" s="31"/>
      <c r="DG272" s="31"/>
      <c r="DH272" s="31"/>
      <c r="DI272" s="31"/>
      <c r="DJ272" s="31"/>
      <c r="DK272" s="31"/>
      <c r="DL272" s="31"/>
      <c r="DM272" s="31"/>
      <c r="DN272" s="31"/>
      <c r="DO272" s="31"/>
      <c r="DP272" s="31"/>
      <c r="DQ272" s="31"/>
      <c r="DR272" s="31"/>
      <c r="DS272" s="31"/>
      <c r="DT272" s="31"/>
      <c r="DU272" s="31"/>
      <c r="DV272" s="31"/>
      <c r="DW272" s="31"/>
      <c r="DX272" s="31"/>
      <c r="DY272" s="31"/>
      <c r="DZ272" s="31"/>
      <c r="EA272" s="31"/>
      <c r="EB272" s="31"/>
      <c r="EC272" s="31"/>
      <c r="ED272" s="31"/>
      <c r="EE272" s="31"/>
      <c r="EF272" s="31"/>
      <c r="EG272" s="31"/>
      <c r="EH272" s="31"/>
      <c r="EI272" s="31"/>
      <c r="EJ272" s="31"/>
      <c r="EK272" s="31"/>
      <c r="EL272" s="31"/>
      <c r="EM272" s="31"/>
      <c r="EN272" s="31"/>
      <c r="EO272" s="31"/>
      <c r="EP272" s="31"/>
      <c r="EQ272" s="31"/>
      <c r="ER272" s="31"/>
      <c r="ES272" s="31"/>
      <c r="ET272" s="31"/>
      <c r="EU272" s="31"/>
      <c r="EV272" s="31"/>
      <c r="EW272" s="31"/>
      <c r="EX272" s="31"/>
      <c r="EY272" s="31"/>
      <c r="EZ272" s="31"/>
      <c r="FA272" s="31"/>
      <c r="FB272" s="31"/>
      <c r="FC272" s="31"/>
      <c r="FD272" s="31"/>
      <c r="FE272" s="31"/>
      <c r="FF272" s="31"/>
      <c r="FG272" s="31"/>
      <c r="FH272" s="31"/>
      <c r="FI272" s="31"/>
      <c r="FJ272" s="31"/>
      <c r="FK272" s="31"/>
      <c r="FL272" s="31"/>
    </row>
    <row r="273" spans="1:168">
      <c r="A273" s="31"/>
      <c r="B273" s="28" t="str">
        <f>Produits!B272</f>
        <v>Sons d'amidonnerie</v>
      </c>
      <c r="C273" s="31"/>
      <c r="D273" s="31"/>
      <c r="E273" s="31"/>
      <c r="F273" s="31"/>
      <c r="G273" s="31"/>
      <c r="H273" s="31"/>
      <c r="I273" s="31"/>
      <c r="J273" s="31"/>
      <c r="K273" s="31"/>
      <c r="L273" s="31"/>
      <c r="M273" s="31"/>
      <c r="N273" s="31"/>
      <c r="O273" s="31"/>
      <c r="P273" s="31"/>
      <c r="Q273" s="31"/>
      <c r="R273" s="31"/>
      <c r="S273" s="31"/>
      <c r="T273" s="31"/>
      <c r="U273" s="31"/>
      <c r="V273" s="31"/>
      <c r="W273" s="31"/>
      <c r="X273" s="31"/>
      <c r="Y273" s="31"/>
      <c r="Z273" s="31"/>
      <c r="AA273" s="31"/>
      <c r="AB273" s="31"/>
      <c r="AC273" s="31"/>
      <c r="AD273" s="31"/>
      <c r="AE273" s="31"/>
      <c r="AF273" s="31"/>
      <c r="AG273" s="31"/>
      <c r="AH273" s="31"/>
      <c r="AI273" s="31"/>
      <c r="AJ273" s="31"/>
      <c r="AK273" s="31"/>
      <c r="AL273" s="31"/>
      <c r="AM273" s="31"/>
      <c r="AN273" s="31"/>
      <c r="AO273" s="31"/>
      <c r="AP273" s="31"/>
      <c r="AQ273" s="31"/>
      <c r="AR273" s="31"/>
      <c r="AS273" s="31"/>
      <c r="AT273" s="31"/>
      <c r="AU273" s="31"/>
      <c r="AV273" s="31"/>
      <c r="AW273" s="31"/>
      <c r="AX273" s="31"/>
      <c r="AY273" s="31"/>
      <c r="AZ273" s="31"/>
      <c r="BA273" s="31"/>
      <c r="BB273" s="31"/>
      <c r="BC273" s="31"/>
      <c r="BD273" s="31"/>
      <c r="BE273" s="31"/>
      <c r="BF273" s="31"/>
      <c r="BG273" s="31"/>
      <c r="BH273" s="31"/>
      <c r="BI273" s="31"/>
      <c r="BJ273" s="31"/>
      <c r="BK273" s="31"/>
      <c r="BL273" s="31"/>
      <c r="BM273" s="31"/>
      <c r="BN273" s="31"/>
      <c r="BO273" s="31"/>
      <c r="BP273" s="31"/>
      <c r="BQ273" s="31"/>
      <c r="BR273" s="31"/>
      <c r="BS273" s="31"/>
      <c r="BT273" s="31"/>
      <c r="BU273" s="31"/>
      <c r="BV273" s="31"/>
      <c r="BW273" s="31"/>
      <c r="BX273" s="31"/>
      <c r="BY273" s="31"/>
      <c r="BZ273" s="31"/>
      <c r="CA273" s="31"/>
      <c r="CB273" s="31"/>
      <c r="CC273" s="31"/>
      <c r="CD273" s="31"/>
      <c r="CE273" s="31"/>
      <c r="CF273" s="31"/>
      <c r="CG273" s="31"/>
      <c r="CH273" s="31"/>
      <c r="CI273" s="31"/>
      <c r="CJ273" s="31"/>
      <c r="CK273" s="31"/>
      <c r="CL273" s="31"/>
      <c r="CM273" s="31"/>
      <c r="CN273" s="31"/>
      <c r="CO273" s="31"/>
      <c r="CP273" s="31"/>
      <c r="CQ273" s="31"/>
      <c r="CR273" s="31"/>
      <c r="CS273" s="31"/>
      <c r="CT273" s="31"/>
      <c r="CU273" s="31"/>
      <c r="CV273" s="31"/>
      <c r="CW273" s="31"/>
      <c r="CX273" s="31"/>
      <c r="CY273" s="31"/>
      <c r="CZ273" s="31"/>
      <c r="DA273" s="31"/>
      <c r="DB273" s="31"/>
      <c r="DC273" s="31"/>
      <c r="DD273" s="31"/>
      <c r="DE273" s="31"/>
      <c r="DF273" s="31"/>
      <c r="DG273" s="31"/>
      <c r="DH273" s="31"/>
      <c r="DI273" s="31"/>
      <c r="DJ273" s="31"/>
      <c r="DK273" s="31"/>
      <c r="DL273" s="31"/>
      <c r="DM273" s="31"/>
      <c r="DN273" s="31"/>
      <c r="DO273" s="31"/>
      <c r="DP273" s="31"/>
      <c r="DQ273" s="31"/>
      <c r="DR273" s="31"/>
      <c r="DS273" s="31"/>
      <c r="DT273" s="31"/>
      <c r="DU273" s="31"/>
      <c r="DV273" s="31"/>
      <c r="DW273" s="31"/>
      <c r="DX273" s="31"/>
      <c r="DY273" s="31"/>
      <c r="DZ273" s="31"/>
      <c r="EA273" s="31"/>
      <c r="EB273" s="31"/>
      <c r="EC273" s="31"/>
      <c r="ED273" s="31"/>
      <c r="EE273" s="31"/>
      <c r="EF273" s="31"/>
      <c r="EG273" s="31"/>
      <c r="EH273" s="31"/>
      <c r="EI273" s="31"/>
      <c r="EJ273" s="31"/>
      <c r="EK273" s="31"/>
      <c r="EL273" s="31"/>
      <c r="EM273" s="31"/>
      <c r="EN273" s="31"/>
      <c r="EO273" s="31"/>
      <c r="EP273" s="31"/>
      <c r="EQ273" s="31"/>
      <c r="ER273" s="31"/>
      <c r="ES273" s="31"/>
      <c r="ET273" s="31"/>
      <c r="EU273" s="31"/>
      <c r="EV273" s="31"/>
      <c r="EW273" s="31"/>
      <c r="EX273" s="31"/>
      <c r="EY273" s="31"/>
      <c r="EZ273" s="31"/>
      <c r="FA273" s="31"/>
      <c r="FB273" s="31"/>
      <c r="FC273" s="31"/>
      <c r="FD273" s="31"/>
      <c r="FE273" s="31"/>
      <c r="FF273" s="31"/>
      <c r="FG273" s="31"/>
      <c r="FH273" s="31"/>
      <c r="FI273" s="31"/>
      <c r="FJ273" s="31"/>
      <c r="FK273" s="31"/>
      <c r="FL273" s="31"/>
    </row>
    <row r="274" spans="1:168">
      <c r="A274" s="31"/>
      <c r="B274" s="28" t="str">
        <f>Produits!B273</f>
        <v>Sons de blé tendre</v>
      </c>
      <c r="C274" s="31"/>
      <c r="D274" s="31"/>
      <c r="E274" s="31"/>
      <c r="F274" s="31"/>
      <c r="G274" s="31"/>
      <c r="H274" s="31"/>
      <c r="I274" s="31"/>
      <c r="J274" s="31"/>
      <c r="K274" s="31"/>
      <c r="L274" s="31"/>
      <c r="M274" s="31"/>
      <c r="N274" s="31"/>
      <c r="O274" s="31"/>
      <c r="P274" s="31"/>
      <c r="Q274" s="31"/>
      <c r="R274" s="31"/>
      <c r="S274" s="31"/>
      <c r="T274" s="31"/>
      <c r="U274" s="31"/>
      <c r="V274" s="31"/>
      <c r="W274" s="31"/>
      <c r="X274" s="31"/>
      <c r="Y274" s="31"/>
      <c r="Z274" s="31"/>
      <c r="AA274" s="31"/>
      <c r="AB274" s="31"/>
      <c r="AC274" s="31"/>
      <c r="AD274" s="31"/>
      <c r="AE274" s="31"/>
      <c r="AF274" s="31"/>
      <c r="AG274" s="31"/>
      <c r="AH274" s="31"/>
      <c r="AI274" s="31"/>
      <c r="AJ274" s="31"/>
      <c r="AK274" s="31"/>
      <c r="AL274" s="31"/>
      <c r="AM274" s="31"/>
      <c r="AN274" s="31"/>
      <c r="AO274" s="31"/>
      <c r="AP274" s="31"/>
      <c r="AQ274" s="31"/>
      <c r="AR274" s="31"/>
      <c r="AS274" s="31"/>
      <c r="AT274" s="31"/>
      <c r="AU274" s="31"/>
      <c r="AV274" s="31"/>
      <c r="AW274" s="31"/>
      <c r="AX274" s="31"/>
      <c r="AY274" s="31"/>
      <c r="AZ274" s="31"/>
      <c r="BA274" s="31"/>
      <c r="BB274" s="31"/>
      <c r="BC274" s="31"/>
      <c r="BD274" s="31"/>
      <c r="BE274" s="31"/>
      <c r="BF274" s="31"/>
      <c r="BG274" s="31"/>
      <c r="BH274" s="31"/>
      <c r="BI274" s="31"/>
      <c r="BJ274" s="31"/>
      <c r="BK274" s="31"/>
      <c r="BL274" s="31"/>
      <c r="BM274" s="31"/>
      <c r="BN274" s="31"/>
      <c r="BO274" s="31"/>
      <c r="BP274" s="31"/>
      <c r="BQ274" s="31"/>
      <c r="BR274" s="31"/>
      <c r="BS274" s="31"/>
      <c r="BT274" s="31"/>
      <c r="BU274" s="31"/>
      <c r="BV274" s="31"/>
      <c r="BW274" s="31"/>
      <c r="BX274" s="31"/>
      <c r="BY274" s="31"/>
      <c r="BZ274" s="31"/>
      <c r="CA274" s="31"/>
      <c r="CB274" s="31"/>
      <c r="CC274" s="31"/>
      <c r="CD274" s="31"/>
      <c r="CE274" s="31"/>
      <c r="CF274" s="31"/>
      <c r="CG274" s="31"/>
      <c r="CH274" s="31"/>
      <c r="CI274" s="31"/>
      <c r="CJ274" s="31"/>
      <c r="CK274" s="31"/>
      <c r="CL274" s="31"/>
      <c r="CM274" s="31"/>
      <c r="CN274" s="31"/>
      <c r="CO274" s="31"/>
      <c r="CP274" s="31"/>
      <c r="CQ274" s="31"/>
      <c r="CR274" s="31"/>
      <c r="CS274" s="31"/>
      <c r="CT274" s="31"/>
      <c r="CU274" s="31"/>
      <c r="CV274" s="31"/>
      <c r="CW274" s="31"/>
      <c r="CX274" s="31"/>
      <c r="CY274" s="31"/>
      <c r="CZ274" s="31"/>
      <c r="DA274" s="31"/>
      <c r="DB274" s="31"/>
      <c r="DC274" s="31"/>
      <c r="DD274" s="31"/>
      <c r="DE274" s="31"/>
      <c r="DF274" s="31"/>
      <c r="DG274" s="31"/>
      <c r="DH274" s="31"/>
      <c r="DI274" s="31"/>
      <c r="DJ274" s="31"/>
      <c r="DK274" s="31"/>
      <c r="DL274" s="31"/>
      <c r="DM274" s="31"/>
      <c r="DN274" s="31"/>
      <c r="DO274" s="31"/>
      <c r="DP274" s="31"/>
      <c r="DQ274" s="31"/>
      <c r="DR274" s="31"/>
      <c r="DS274" s="31"/>
      <c r="DT274" s="31"/>
      <c r="DU274" s="31"/>
      <c r="DV274" s="31"/>
      <c r="DW274" s="31"/>
      <c r="DX274" s="31"/>
      <c r="DY274" s="31"/>
      <c r="DZ274" s="31"/>
      <c r="EA274" s="31"/>
      <c r="EB274" s="31"/>
      <c r="EC274" s="31"/>
      <c r="ED274" s="31"/>
      <c r="EE274" s="31"/>
      <c r="EF274" s="31"/>
      <c r="EG274" s="31"/>
      <c r="EH274" s="31"/>
      <c r="EI274" s="31"/>
      <c r="EJ274" s="31"/>
      <c r="EK274" s="31"/>
      <c r="EL274" s="31"/>
      <c r="EM274" s="31"/>
      <c r="EN274" s="31"/>
      <c r="EO274" s="31"/>
      <c r="EP274" s="31"/>
      <c r="EQ274" s="31"/>
      <c r="ER274" s="31"/>
      <c r="ES274" s="31"/>
      <c r="ET274" s="31"/>
      <c r="EU274" s="31"/>
      <c r="EV274" s="31"/>
      <c r="EW274" s="31"/>
      <c r="EX274" s="31"/>
      <c r="EY274" s="31"/>
      <c r="EZ274" s="31"/>
      <c r="FA274" s="31"/>
      <c r="FB274" s="31"/>
      <c r="FC274" s="31"/>
      <c r="FD274" s="31"/>
      <c r="FE274" s="31"/>
      <c r="FF274" s="31"/>
      <c r="FG274" s="31"/>
      <c r="FH274" s="31"/>
      <c r="FI274" s="31"/>
      <c r="FJ274" s="31"/>
      <c r="FK274" s="31"/>
      <c r="FL274" s="31"/>
    </row>
    <row r="275" spans="1:168">
      <c r="A275" s="31"/>
      <c r="B275" s="28" t="str">
        <f>Produits!B274</f>
        <v>Remoulages et farines basses</v>
      </c>
      <c r="C275" s="31"/>
      <c r="D275" s="31"/>
      <c r="E275" s="31"/>
      <c r="F275" s="31"/>
      <c r="G275" s="31"/>
      <c r="H275" s="31"/>
      <c r="I275" s="31"/>
      <c r="J275" s="31"/>
      <c r="K275" s="31"/>
      <c r="L275" s="31"/>
      <c r="M275" s="31"/>
      <c r="N275" s="31"/>
      <c r="O275" s="31"/>
      <c r="P275" s="31"/>
      <c r="Q275" s="31"/>
      <c r="R275" s="31"/>
      <c r="S275" s="31"/>
      <c r="T275" s="31"/>
      <c r="U275" s="31"/>
      <c r="V275" s="31"/>
      <c r="W275" s="31"/>
      <c r="X275" s="31"/>
      <c r="Y275" s="31"/>
      <c r="Z275" s="31"/>
      <c r="AA275" s="31"/>
      <c r="AB275" s="31"/>
      <c r="AC275" s="31"/>
      <c r="AD275" s="31"/>
      <c r="AE275" s="31"/>
      <c r="AF275" s="31"/>
      <c r="AG275" s="31"/>
      <c r="AH275" s="31"/>
      <c r="AI275" s="31"/>
      <c r="AJ275" s="31"/>
      <c r="AK275" s="31"/>
      <c r="AL275" s="31"/>
      <c r="AM275" s="31"/>
      <c r="AN275" s="31"/>
      <c r="AO275" s="31"/>
      <c r="AP275" s="31"/>
      <c r="AQ275" s="31"/>
      <c r="AR275" s="31"/>
      <c r="AS275" s="31"/>
      <c r="AT275" s="31"/>
      <c r="AU275" s="31"/>
      <c r="AV275" s="31"/>
      <c r="AW275" s="31"/>
      <c r="AX275" s="31"/>
      <c r="AY275" s="31"/>
      <c r="AZ275" s="31"/>
      <c r="BA275" s="31"/>
      <c r="BB275" s="31"/>
      <c r="BC275" s="31"/>
      <c r="BD275" s="31"/>
      <c r="BE275" s="31"/>
      <c r="BF275" s="31"/>
      <c r="BG275" s="31"/>
      <c r="BH275" s="31"/>
      <c r="BI275" s="31"/>
      <c r="BJ275" s="31"/>
      <c r="BK275" s="31"/>
      <c r="BL275" s="31"/>
      <c r="BM275" s="31"/>
      <c r="BN275" s="31"/>
      <c r="BO275" s="31"/>
      <c r="BP275" s="31"/>
      <c r="BQ275" s="31"/>
      <c r="BR275" s="31"/>
      <c r="BS275" s="31"/>
      <c r="BT275" s="31"/>
      <c r="BU275" s="31"/>
      <c r="BV275" s="31"/>
      <c r="BW275" s="31"/>
      <c r="BX275" s="31"/>
      <c r="BY275" s="31"/>
      <c r="BZ275" s="31"/>
      <c r="CA275" s="31"/>
      <c r="CB275" s="31"/>
      <c r="CC275" s="31"/>
      <c r="CD275" s="31"/>
      <c r="CE275" s="31"/>
      <c r="CF275" s="31"/>
      <c r="CG275" s="31"/>
      <c r="CH275" s="31"/>
      <c r="CI275" s="31"/>
      <c r="CJ275" s="31"/>
      <c r="CK275" s="31"/>
      <c r="CL275" s="31"/>
      <c r="CM275" s="31"/>
      <c r="CN275" s="31"/>
      <c r="CO275" s="31"/>
      <c r="CP275" s="31"/>
      <c r="CQ275" s="31"/>
      <c r="CR275" s="31"/>
      <c r="CS275" s="31"/>
      <c r="CT275" s="31"/>
      <c r="CU275" s="31"/>
      <c r="CV275" s="31"/>
      <c r="CW275" s="31"/>
      <c r="CX275" s="31"/>
      <c r="CY275" s="31"/>
      <c r="CZ275" s="31"/>
      <c r="DA275" s="31"/>
      <c r="DB275" s="31"/>
      <c r="DC275" s="31"/>
      <c r="DD275" s="31"/>
      <c r="DE275" s="31"/>
      <c r="DF275" s="31"/>
      <c r="DG275" s="31"/>
      <c r="DH275" s="31"/>
      <c r="DI275" s="31"/>
      <c r="DJ275" s="31"/>
      <c r="DK275" s="31"/>
      <c r="DL275" s="31"/>
      <c r="DM275" s="31"/>
      <c r="DN275" s="31"/>
      <c r="DO275" s="31"/>
      <c r="DP275" s="31"/>
      <c r="DQ275" s="31"/>
      <c r="DR275" s="31"/>
      <c r="DS275" s="31"/>
      <c r="DT275" s="31"/>
      <c r="DU275" s="31"/>
      <c r="DV275" s="31"/>
      <c r="DW275" s="31"/>
      <c r="DX275" s="31"/>
      <c r="DY275" s="31"/>
      <c r="DZ275" s="31"/>
      <c r="EA275" s="31"/>
      <c r="EB275" s="31"/>
      <c r="EC275" s="31"/>
      <c r="ED275" s="31"/>
      <c r="EE275" s="31"/>
      <c r="EF275" s="31"/>
      <c r="EG275" s="31"/>
      <c r="EH275" s="31"/>
      <c r="EI275" s="31"/>
      <c r="EJ275" s="31"/>
      <c r="EK275" s="31"/>
      <c r="EL275" s="31"/>
      <c r="EM275" s="31"/>
      <c r="EN275" s="31"/>
      <c r="EO275" s="31"/>
      <c r="EP275" s="31"/>
      <c r="EQ275" s="31"/>
      <c r="ER275" s="31"/>
      <c r="ES275" s="31"/>
      <c r="ET275" s="31"/>
      <c r="EU275" s="31"/>
      <c r="EV275" s="31"/>
      <c r="EW275" s="31"/>
      <c r="EX275" s="31"/>
      <c r="EY275" s="31"/>
      <c r="EZ275" s="31"/>
      <c r="FA275" s="31"/>
      <c r="FB275" s="31"/>
      <c r="FC275" s="31"/>
      <c r="FD275" s="31"/>
      <c r="FE275" s="31"/>
      <c r="FF275" s="31"/>
      <c r="FG275" s="31"/>
      <c r="FH275" s="31"/>
      <c r="FI275" s="31"/>
      <c r="FJ275" s="31"/>
      <c r="FK275" s="31"/>
      <c r="FL275" s="31"/>
    </row>
    <row r="276" spans="1:168">
      <c r="A276" s="31"/>
      <c r="B276" s="28" t="str">
        <f>Produits!B275</f>
        <v>Remoulages de blé tendre</v>
      </c>
      <c r="C276" s="31"/>
      <c r="D276" s="31"/>
      <c r="E276" s="31"/>
      <c r="F276" s="31"/>
      <c r="G276" s="31"/>
      <c r="H276" s="31"/>
      <c r="I276" s="31"/>
      <c r="J276" s="31"/>
      <c r="K276" s="31"/>
      <c r="L276" s="31"/>
      <c r="M276" s="31"/>
      <c r="N276" s="31"/>
      <c r="O276" s="31"/>
      <c r="P276" s="31"/>
      <c r="Q276" s="31"/>
      <c r="R276" s="31"/>
      <c r="S276" s="31"/>
      <c r="T276" s="31"/>
      <c r="U276" s="31"/>
      <c r="V276" s="31"/>
      <c r="W276" s="31"/>
      <c r="X276" s="31"/>
      <c r="Y276" s="31"/>
      <c r="Z276" s="31"/>
      <c r="AA276" s="31"/>
      <c r="AB276" s="31"/>
      <c r="AC276" s="31"/>
      <c r="AD276" s="31"/>
      <c r="AE276" s="31"/>
      <c r="AF276" s="31"/>
      <c r="AG276" s="31"/>
      <c r="AH276" s="31"/>
      <c r="AI276" s="31"/>
      <c r="AJ276" s="31"/>
      <c r="AK276" s="31"/>
      <c r="AL276" s="31"/>
      <c r="AM276" s="31"/>
      <c r="AN276" s="31"/>
      <c r="AO276" s="31"/>
      <c r="AP276" s="31"/>
      <c r="AQ276" s="31"/>
      <c r="AR276" s="31"/>
      <c r="AS276" s="31"/>
      <c r="AT276" s="31"/>
      <c r="AU276" s="31"/>
      <c r="AV276" s="31"/>
      <c r="AW276" s="31"/>
      <c r="AX276" s="31"/>
      <c r="AY276" s="31"/>
      <c r="AZ276" s="31"/>
      <c r="BA276" s="31"/>
      <c r="BB276" s="31"/>
      <c r="BC276" s="31"/>
      <c r="BD276" s="31"/>
      <c r="BE276" s="31"/>
      <c r="BF276" s="31"/>
      <c r="BG276" s="31"/>
      <c r="BH276" s="31"/>
      <c r="BI276" s="31"/>
      <c r="BJ276" s="31"/>
      <c r="BK276" s="31"/>
      <c r="BL276" s="31"/>
      <c r="BM276" s="31"/>
      <c r="BN276" s="31"/>
      <c r="BO276" s="31"/>
      <c r="BP276" s="31"/>
      <c r="BQ276" s="31"/>
      <c r="BR276" s="31"/>
      <c r="BS276" s="31"/>
      <c r="BT276" s="31"/>
      <c r="BU276" s="31"/>
      <c r="BV276" s="31"/>
      <c r="BW276" s="31"/>
      <c r="BX276" s="31"/>
      <c r="BY276" s="31"/>
      <c r="BZ276" s="31"/>
      <c r="CA276" s="31"/>
      <c r="CB276" s="31"/>
      <c r="CC276" s="31"/>
      <c r="CD276" s="31"/>
      <c r="CE276" s="31"/>
      <c r="CF276" s="31"/>
      <c r="CG276" s="31"/>
      <c r="CH276" s="31"/>
      <c r="CI276" s="31"/>
      <c r="CJ276" s="31"/>
      <c r="CK276" s="31"/>
      <c r="CL276" s="31"/>
      <c r="CM276" s="31"/>
      <c r="CN276" s="31"/>
      <c r="CO276" s="31"/>
      <c r="CP276" s="31"/>
      <c r="CQ276" s="31"/>
      <c r="CR276" s="31"/>
      <c r="CS276" s="31"/>
      <c r="CT276" s="31"/>
      <c r="CU276" s="31"/>
      <c r="CV276" s="31"/>
      <c r="CW276" s="31"/>
      <c r="CX276" s="31"/>
      <c r="CY276" s="31"/>
      <c r="CZ276" s="31"/>
      <c r="DA276" s="31"/>
      <c r="DB276" s="31"/>
      <c r="DC276" s="31"/>
      <c r="DD276" s="31"/>
      <c r="DE276" s="31"/>
      <c r="DF276" s="31"/>
      <c r="DG276" s="31"/>
      <c r="DH276" s="31"/>
      <c r="DI276" s="31"/>
      <c r="DJ276" s="31"/>
      <c r="DK276" s="31"/>
      <c r="DL276" s="31"/>
      <c r="DM276" s="31"/>
      <c r="DN276" s="31"/>
      <c r="DO276" s="31"/>
      <c r="DP276" s="31"/>
      <c r="DQ276" s="31"/>
      <c r="DR276" s="31"/>
      <c r="DS276" s="31"/>
      <c r="DT276" s="31"/>
      <c r="DU276" s="31"/>
      <c r="DV276" s="31"/>
      <c r="DW276" s="31"/>
      <c r="DX276" s="31"/>
      <c r="DY276" s="31"/>
      <c r="DZ276" s="31"/>
      <c r="EA276" s="31"/>
      <c r="EB276" s="31"/>
      <c r="EC276" s="31"/>
      <c r="ED276" s="31"/>
      <c r="EE276" s="31"/>
      <c r="EF276" s="31"/>
      <c r="EG276" s="31"/>
      <c r="EH276" s="31"/>
      <c r="EI276" s="31"/>
      <c r="EJ276" s="31"/>
      <c r="EK276" s="31"/>
      <c r="EL276" s="31"/>
      <c r="EM276" s="31"/>
      <c r="EN276" s="31"/>
      <c r="EO276" s="31"/>
      <c r="EP276" s="31"/>
      <c r="EQ276" s="31"/>
      <c r="ER276" s="31"/>
      <c r="ES276" s="31"/>
      <c r="ET276" s="31"/>
      <c r="EU276" s="31"/>
      <c r="EV276" s="31"/>
      <c r="EW276" s="31"/>
      <c r="EX276" s="31"/>
      <c r="EY276" s="31"/>
      <c r="EZ276" s="31"/>
      <c r="FA276" s="31"/>
      <c r="FB276" s="31"/>
      <c r="FC276" s="31"/>
      <c r="FD276" s="31"/>
      <c r="FE276" s="31"/>
      <c r="FF276" s="31"/>
      <c r="FG276" s="31"/>
      <c r="FH276" s="31"/>
      <c r="FI276" s="31"/>
      <c r="FJ276" s="31"/>
      <c r="FK276" s="31"/>
      <c r="FL276" s="31"/>
    </row>
    <row r="277" spans="1:168">
      <c r="A277" s="31"/>
      <c r="B277" s="28" t="str">
        <f>Produits!B276</f>
        <v>Farines basses de blé tendre</v>
      </c>
      <c r="C277" s="31"/>
      <c r="D277" s="31"/>
      <c r="E277" s="31"/>
      <c r="F277" s="31"/>
      <c r="G277" s="31"/>
      <c r="H277" s="31"/>
      <c r="I277" s="31"/>
      <c r="J277" s="31"/>
      <c r="K277" s="31"/>
      <c r="L277" s="31"/>
      <c r="M277" s="31"/>
      <c r="N277" s="31"/>
      <c r="O277" s="31"/>
      <c r="P277" s="31"/>
      <c r="Q277" s="31"/>
      <c r="R277" s="31"/>
      <c r="S277" s="31"/>
      <c r="T277" s="31"/>
      <c r="U277" s="31"/>
      <c r="V277" s="31"/>
      <c r="W277" s="31"/>
      <c r="X277" s="31"/>
      <c r="Y277" s="31"/>
      <c r="Z277" s="31"/>
      <c r="AA277" s="31"/>
      <c r="AB277" s="31"/>
      <c r="AC277" s="31"/>
      <c r="AD277" s="31"/>
      <c r="AE277" s="31"/>
      <c r="AF277" s="31"/>
      <c r="AG277" s="31"/>
      <c r="AH277" s="31"/>
      <c r="AI277" s="31"/>
      <c r="AJ277" s="31"/>
      <c r="AK277" s="31"/>
      <c r="AL277" s="31"/>
      <c r="AM277" s="31"/>
      <c r="AN277" s="31"/>
      <c r="AO277" s="31"/>
      <c r="AP277" s="31"/>
      <c r="AQ277" s="31"/>
      <c r="AR277" s="31"/>
      <c r="AS277" s="31"/>
      <c r="AT277" s="31"/>
      <c r="AU277" s="31"/>
      <c r="AV277" s="31"/>
      <c r="AW277" s="31"/>
      <c r="AX277" s="31"/>
      <c r="AY277" s="31"/>
      <c r="AZ277" s="31"/>
      <c r="BA277" s="31"/>
      <c r="BB277" s="31"/>
      <c r="BC277" s="31"/>
      <c r="BD277" s="31"/>
      <c r="BE277" s="31"/>
      <c r="BF277" s="31"/>
      <c r="BG277" s="31"/>
      <c r="BH277" s="31"/>
      <c r="BI277" s="31"/>
      <c r="BJ277" s="31"/>
      <c r="BK277" s="31"/>
      <c r="BL277" s="31"/>
      <c r="BM277" s="31"/>
      <c r="BN277" s="31"/>
      <c r="BO277" s="31"/>
      <c r="BP277" s="31"/>
      <c r="BQ277" s="31"/>
      <c r="BR277" s="31"/>
      <c r="BS277" s="31"/>
      <c r="BT277" s="31"/>
      <c r="BU277" s="31"/>
      <c r="BV277" s="31"/>
      <c r="BW277" s="31"/>
      <c r="BX277" s="31"/>
      <c r="BY277" s="31"/>
      <c r="BZ277" s="31"/>
      <c r="CA277" s="31"/>
      <c r="CB277" s="31"/>
      <c r="CC277" s="31"/>
      <c r="CD277" s="31"/>
      <c r="CE277" s="31"/>
      <c r="CF277" s="31"/>
      <c r="CG277" s="31"/>
      <c r="CH277" s="31"/>
      <c r="CI277" s="31"/>
      <c r="CJ277" s="31"/>
      <c r="CK277" s="31"/>
      <c r="CL277" s="31"/>
      <c r="CM277" s="31"/>
      <c r="CN277" s="31"/>
      <c r="CO277" s="31"/>
      <c r="CP277" s="31"/>
      <c r="CQ277" s="31"/>
      <c r="CR277" s="31"/>
      <c r="CS277" s="31"/>
      <c r="CT277" s="31"/>
      <c r="CU277" s="31"/>
      <c r="CV277" s="31"/>
      <c r="CW277" s="31"/>
      <c r="CX277" s="31"/>
      <c r="CY277" s="31"/>
      <c r="CZ277" s="31"/>
      <c r="DA277" s="31"/>
      <c r="DB277" s="31"/>
      <c r="DC277" s="31"/>
      <c r="DD277" s="31"/>
      <c r="DE277" s="31"/>
      <c r="DF277" s="31"/>
      <c r="DG277" s="31"/>
      <c r="DH277" s="31"/>
      <c r="DI277" s="31"/>
      <c r="DJ277" s="31"/>
      <c r="DK277" s="31"/>
      <c r="DL277" s="31"/>
      <c r="DM277" s="31"/>
      <c r="DN277" s="31"/>
      <c r="DO277" s="31"/>
      <c r="DP277" s="31"/>
      <c r="DQ277" s="31"/>
      <c r="DR277" s="31"/>
      <c r="DS277" s="31"/>
      <c r="DT277" s="31"/>
      <c r="DU277" s="31"/>
      <c r="DV277" s="31"/>
      <c r="DW277" s="31"/>
      <c r="DX277" s="31"/>
      <c r="DY277" s="31"/>
      <c r="DZ277" s="31"/>
      <c r="EA277" s="31"/>
      <c r="EB277" s="31"/>
      <c r="EC277" s="31"/>
      <c r="ED277" s="31"/>
      <c r="EE277" s="31"/>
      <c r="EF277" s="31"/>
      <c r="EG277" s="31"/>
      <c r="EH277" s="31"/>
      <c r="EI277" s="31"/>
      <c r="EJ277" s="31"/>
      <c r="EK277" s="31"/>
      <c r="EL277" s="31"/>
      <c r="EM277" s="31"/>
      <c r="EN277" s="31"/>
      <c r="EO277" s="31"/>
      <c r="EP277" s="31"/>
      <c r="EQ277" s="31"/>
      <c r="ER277" s="31"/>
      <c r="ES277" s="31"/>
      <c r="ET277" s="31"/>
      <c r="EU277" s="31"/>
      <c r="EV277" s="31"/>
      <c r="EW277" s="31"/>
      <c r="EX277" s="31"/>
      <c r="EY277" s="31"/>
      <c r="EZ277" s="31"/>
      <c r="FA277" s="31"/>
      <c r="FB277" s="31"/>
      <c r="FC277" s="31"/>
      <c r="FD277" s="31"/>
      <c r="FE277" s="31"/>
      <c r="FF277" s="31"/>
      <c r="FG277" s="31"/>
      <c r="FH277" s="31"/>
      <c r="FI277" s="31"/>
      <c r="FJ277" s="31"/>
      <c r="FK277" s="31"/>
      <c r="FL277" s="31"/>
    </row>
    <row r="278" spans="1:168">
      <c r="A278" s="31"/>
      <c r="B278" s="28" t="str">
        <f>Produits!B277</f>
        <v>Produits de 1ère transformation</v>
      </c>
      <c r="C278" s="31"/>
      <c r="D278" s="31"/>
      <c r="E278" s="31"/>
      <c r="F278" s="31"/>
      <c r="G278" s="31"/>
      <c r="H278" s="31"/>
      <c r="I278" s="31"/>
      <c r="J278" s="31"/>
      <c r="K278" s="31"/>
      <c r="L278" s="31"/>
      <c r="M278" s="31"/>
      <c r="N278" s="31"/>
      <c r="O278" s="31"/>
      <c r="P278" s="31"/>
      <c r="Q278" s="31"/>
      <c r="R278" s="31"/>
      <c r="S278" s="31"/>
      <c r="T278" s="31"/>
      <c r="U278" s="31"/>
      <c r="V278" s="31"/>
      <c r="W278" s="31"/>
      <c r="X278" s="31"/>
      <c r="Y278" s="31"/>
      <c r="Z278" s="31"/>
      <c r="AA278" s="31"/>
      <c r="AB278" s="31"/>
      <c r="AC278" s="31"/>
      <c r="AD278" s="31"/>
      <c r="AE278" s="31"/>
      <c r="AF278" s="31"/>
      <c r="AG278" s="31"/>
      <c r="AH278" s="31"/>
      <c r="AI278" s="31"/>
      <c r="AJ278" s="31"/>
      <c r="AK278" s="31"/>
      <c r="AL278" s="31"/>
      <c r="AM278" s="31"/>
      <c r="AN278" s="31"/>
      <c r="AO278" s="31"/>
      <c r="AP278" s="31"/>
      <c r="AQ278" s="31"/>
      <c r="AR278" s="31"/>
      <c r="AS278" s="31"/>
      <c r="AT278" s="31"/>
      <c r="AU278" s="31"/>
      <c r="AV278" s="31"/>
      <c r="AW278" s="31"/>
      <c r="AX278" s="31"/>
      <c r="AY278" s="31"/>
      <c r="AZ278" s="31"/>
      <c r="BA278" s="31"/>
      <c r="BB278" s="31"/>
      <c r="BC278" s="31"/>
      <c r="BD278" s="31"/>
      <c r="BE278" s="31"/>
      <c r="BF278" s="31"/>
      <c r="BG278" s="31"/>
      <c r="BH278" s="31"/>
      <c r="BI278" s="31"/>
      <c r="BJ278" s="31"/>
      <c r="BK278" s="31"/>
      <c r="BL278" s="31"/>
      <c r="BM278" s="31"/>
      <c r="BN278" s="31"/>
      <c r="BO278" s="31"/>
      <c r="BP278" s="31"/>
      <c r="BQ278" s="31"/>
      <c r="BR278" s="31"/>
      <c r="BS278" s="31"/>
      <c r="BT278" s="31"/>
      <c r="BU278" s="31"/>
      <c r="BV278" s="31"/>
      <c r="BW278" s="31"/>
      <c r="BX278" s="31"/>
      <c r="BY278" s="31"/>
      <c r="BZ278" s="31"/>
      <c r="CA278" s="31"/>
      <c r="CB278" s="31"/>
      <c r="CC278" s="31"/>
      <c r="CD278" s="31"/>
      <c r="CE278" s="31"/>
      <c r="CF278" s="31"/>
      <c r="CG278" s="31"/>
      <c r="CH278" s="31"/>
      <c r="CI278" s="31"/>
      <c r="CJ278" s="31"/>
      <c r="CK278" s="31"/>
      <c r="CL278" s="31"/>
      <c r="CM278" s="31"/>
      <c r="CN278" s="31"/>
      <c r="CO278" s="31"/>
      <c r="CP278" s="31"/>
      <c r="CQ278" s="31"/>
      <c r="CR278" s="31"/>
      <c r="CS278" s="31"/>
      <c r="CT278" s="31"/>
      <c r="CU278" s="31"/>
      <c r="CV278" s="31"/>
      <c r="CW278" s="31"/>
      <c r="CX278" s="31"/>
      <c r="CY278" s="31"/>
      <c r="CZ278" s="31"/>
      <c r="DA278" s="31"/>
      <c r="DB278" s="31"/>
      <c r="DC278" s="31"/>
      <c r="DD278" s="31"/>
      <c r="DE278" s="31"/>
      <c r="DF278" s="31"/>
      <c r="DG278" s="31"/>
      <c r="DH278" s="31"/>
      <c r="DI278" s="31"/>
      <c r="DJ278" s="31"/>
      <c r="DK278" s="31"/>
      <c r="DL278" s="31"/>
      <c r="DM278" s="31"/>
      <c r="DN278" s="31"/>
      <c r="DO278" s="31"/>
      <c r="DP278" s="31"/>
      <c r="DQ278" s="31"/>
      <c r="DR278" s="31"/>
      <c r="DS278" s="31"/>
      <c r="DT278" s="31"/>
      <c r="DU278" s="31"/>
      <c r="DV278" s="31"/>
      <c r="DW278" s="31"/>
      <c r="DX278" s="31"/>
      <c r="DY278" s="31"/>
      <c r="DZ278" s="31"/>
      <c r="EA278" s="31"/>
      <c r="EB278" s="31"/>
      <c r="EC278" s="31"/>
      <c r="ED278" s="31"/>
      <c r="EE278" s="31"/>
      <c r="EF278" s="31"/>
      <c r="EG278" s="31"/>
      <c r="EH278" s="31"/>
      <c r="EI278" s="31"/>
      <c r="EJ278" s="31"/>
      <c r="EK278" s="31"/>
      <c r="EL278" s="31"/>
      <c r="EM278" s="31"/>
      <c r="EN278" s="31"/>
      <c r="EO278" s="31"/>
      <c r="EP278" s="31"/>
      <c r="EQ278" s="31"/>
      <c r="ER278" s="31"/>
      <c r="ES278" s="31"/>
      <c r="ET278" s="31"/>
      <c r="EU278" s="31"/>
      <c r="EV278" s="31"/>
      <c r="EW278" s="31"/>
      <c r="EX278" s="31"/>
      <c r="EY278" s="31"/>
      <c r="EZ278" s="31"/>
      <c r="FA278" s="31"/>
      <c r="FB278" s="31"/>
      <c r="FC278" s="31"/>
      <c r="FD278" s="31"/>
      <c r="FE278" s="31"/>
      <c r="FF278" s="31"/>
      <c r="FG278" s="31"/>
      <c r="FH278" s="31"/>
      <c r="FI278" s="31"/>
      <c r="FJ278" s="31"/>
      <c r="FK278" s="31"/>
      <c r="FL278" s="31"/>
    </row>
    <row r="279" spans="1:168">
      <c r="A279" s="31"/>
      <c r="B279" s="28" t="str">
        <f>Produits!B287</f>
        <v>Coproduits de 1ère transformation</v>
      </c>
      <c r="C279" s="31"/>
      <c r="D279" s="31"/>
      <c r="E279" s="31"/>
      <c r="F279" s="31"/>
      <c r="G279" s="31"/>
      <c r="H279" s="31"/>
      <c r="I279" s="31"/>
      <c r="J279" s="31"/>
      <c r="K279" s="31"/>
      <c r="L279" s="31"/>
      <c r="M279" s="31"/>
      <c r="N279" s="31"/>
      <c r="O279" s="31"/>
      <c r="P279" s="31"/>
      <c r="Q279" s="31"/>
      <c r="R279" s="31"/>
      <c r="S279" s="31"/>
      <c r="T279" s="31"/>
      <c r="U279" s="31"/>
      <c r="V279" s="31"/>
      <c r="W279" s="31"/>
      <c r="X279" s="31"/>
      <c r="Y279" s="31"/>
      <c r="Z279" s="31"/>
      <c r="AA279" s="31"/>
      <c r="AB279" s="31"/>
      <c r="AC279" s="31"/>
      <c r="AD279" s="31"/>
      <c r="AE279" s="31"/>
      <c r="AF279" s="31"/>
      <c r="AG279" s="31"/>
      <c r="AH279" s="31"/>
      <c r="AI279" s="31"/>
      <c r="AJ279" s="31"/>
      <c r="AK279" s="31"/>
      <c r="AL279" s="31"/>
      <c r="AM279" s="31"/>
      <c r="AN279" s="31"/>
      <c r="AO279" s="31"/>
      <c r="AP279" s="31"/>
      <c r="AQ279" s="31"/>
      <c r="AR279" s="31"/>
      <c r="AS279" s="31"/>
      <c r="AT279" s="31"/>
      <c r="AU279" s="31"/>
      <c r="AV279" s="31"/>
      <c r="AW279" s="31"/>
      <c r="AX279" s="31"/>
      <c r="AY279" s="31"/>
      <c r="AZ279" s="31"/>
      <c r="BA279" s="31"/>
      <c r="BB279" s="31"/>
      <c r="BC279" s="31"/>
      <c r="BD279" s="31"/>
      <c r="BE279" s="31"/>
      <c r="BF279" s="31"/>
      <c r="BG279" s="31"/>
      <c r="BH279" s="31"/>
      <c r="BI279" s="31"/>
      <c r="BJ279" s="31"/>
      <c r="BK279" s="31"/>
      <c r="BL279" s="31"/>
      <c r="BM279" s="31"/>
      <c r="BN279" s="31"/>
      <c r="BO279" s="31"/>
      <c r="BP279" s="31"/>
      <c r="BQ279" s="31"/>
      <c r="BR279" s="31"/>
      <c r="BS279" s="31"/>
      <c r="BT279" s="31"/>
      <c r="BU279" s="31"/>
      <c r="BV279" s="31"/>
      <c r="BW279" s="31"/>
      <c r="BX279" s="31"/>
      <c r="BY279" s="31"/>
      <c r="BZ279" s="31"/>
      <c r="CA279" s="31"/>
      <c r="CB279" s="31"/>
      <c r="CC279" s="31"/>
      <c r="CD279" s="31"/>
      <c r="CE279" s="31"/>
      <c r="CF279" s="31"/>
      <c r="CG279" s="31"/>
      <c r="CH279" s="31"/>
      <c r="CI279" s="31"/>
      <c r="CJ279" s="31"/>
      <c r="CK279" s="31"/>
      <c r="CL279" s="31"/>
      <c r="CM279" s="31"/>
      <c r="CN279" s="31"/>
      <c r="CO279" s="31"/>
      <c r="CP279" s="31"/>
      <c r="CQ279" s="31"/>
      <c r="CR279" s="31"/>
      <c r="CS279" s="31"/>
      <c r="CT279" s="31"/>
      <c r="CU279" s="31"/>
      <c r="CV279" s="31"/>
      <c r="CW279" s="31"/>
      <c r="CX279" s="31"/>
      <c r="CY279" s="31"/>
      <c r="CZ279" s="31"/>
      <c r="DA279" s="31"/>
      <c r="DB279" s="31"/>
      <c r="DC279" s="31"/>
      <c r="DD279" s="31"/>
      <c r="DE279" s="31"/>
      <c r="DF279" s="31"/>
      <c r="DG279" s="31"/>
      <c r="DH279" s="31"/>
      <c r="DI279" s="31"/>
      <c r="DJ279" s="31"/>
      <c r="DK279" s="31"/>
      <c r="DL279" s="31"/>
      <c r="DM279" s="31"/>
      <c r="DN279" s="31"/>
      <c r="DO279" s="31"/>
      <c r="DP279" s="31"/>
      <c r="DQ279" s="31"/>
      <c r="DR279" s="31"/>
      <c r="DS279" s="31"/>
      <c r="DT279" s="31"/>
      <c r="DU279" s="31"/>
      <c r="DV279" s="31"/>
      <c r="DW279" s="31"/>
      <c r="DX279" s="31"/>
      <c r="DY279" s="31"/>
      <c r="DZ279" s="31"/>
      <c r="EA279" s="31"/>
      <c r="EB279" s="31"/>
      <c r="EC279" s="31"/>
      <c r="ED279" s="31"/>
      <c r="EE279" s="31"/>
      <c r="EF279" s="31"/>
      <c r="EG279" s="31"/>
      <c r="EH279" s="31"/>
      <c r="EI279" s="31"/>
      <c r="EJ279" s="31"/>
      <c r="EK279" s="31"/>
      <c r="EL279" s="31"/>
      <c r="EM279" s="31"/>
      <c r="EN279" s="31"/>
      <c r="EO279" s="31"/>
      <c r="EP279" s="31"/>
      <c r="EQ279" s="31"/>
      <c r="ER279" s="31"/>
      <c r="ES279" s="31"/>
      <c r="ET279" s="31"/>
      <c r="EU279" s="31"/>
      <c r="EV279" s="31"/>
      <c r="EW279" s="31"/>
      <c r="EX279" s="31"/>
      <c r="EY279" s="31"/>
      <c r="EZ279" s="31"/>
      <c r="FA279" s="31"/>
      <c r="FB279" s="31"/>
      <c r="FC279" s="31"/>
      <c r="FD279" s="31"/>
      <c r="FE279" s="31"/>
      <c r="FF279" s="31"/>
      <c r="FG279" s="31"/>
      <c r="FH279" s="31"/>
      <c r="FI279" s="31"/>
      <c r="FJ279" s="31"/>
      <c r="FK279" s="31"/>
      <c r="FL279" s="31"/>
    </row>
    <row r="280" spans="1:168">
      <c r="A280" s="31"/>
      <c r="B280" s="28" t="str">
        <f>Produits!B295</f>
        <v>Produits de 2nde transformation</v>
      </c>
      <c r="C280" s="31"/>
      <c r="D280" s="31"/>
      <c r="E280" s="31"/>
      <c r="F280" s="31"/>
      <c r="G280" s="31"/>
      <c r="H280" s="31"/>
      <c r="I280" s="31"/>
      <c r="J280" s="31"/>
      <c r="K280" s="31"/>
      <c r="L280" s="31"/>
      <c r="M280" s="31"/>
      <c r="N280" s="31"/>
      <c r="O280" s="31"/>
      <c r="P280" s="31"/>
      <c r="Q280" s="31"/>
      <c r="R280" s="31"/>
      <c r="S280" s="31"/>
      <c r="T280" s="31"/>
      <c r="U280" s="31"/>
      <c r="V280" s="31"/>
      <c r="W280" s="31"/>
      <c r="X280" s="31"/>
      <c r="Y280" s="31"/>
      <c r="Z280" s="31"/>
      <c r="AA280" s="31"/>
      <c r="AB280" s="31"/>
      <c r="AC280" s="31"/>
      <c r="AD280" s="31"/>
      <c r="AE280" s="31"/>
      <c r="AF280" s="31"/>
      <c r="AG280" s="31"/>
      <c r="AH280" s="31"/>
      <c r="AI280" s="31"/>
      <c r="AJ280" s="31"/>
      <c r="AK280" s="31"/>
      <c r="AL280" s="31"/>
      <c r="AM280" s="31"/>
      <c r="AN280" s="31"/>
      <c r="AO280" s="31"/>
      <c r="AP280" s="31"/>
      <c r="AQ280" s="31"/>
      <c r="AR280" s="31"/>
      <c r="AS280" s="31"/>
      <c r="AT280" s="31"/>
      <c r="AU280" s="31"/>
      <c r="AV280" s="31"/>
      <c r="AW280" s="31"/>
      <c r="AX280" s="31"/>
      <c r="AY280" s="31"/>
      <c r="AZ280" s="31"/>
      <c r="BA280" s="31"/>
      <c r="BB280" s="31"/>
      <c r="BC280" s="31"/>
      <c r="BD280" s="31"/>
      <c r="BE280" s="31"/>
      <c r="BF280" s="31"/>
      <c r="BG280" s="31"/>
      <c r="BH280" s="31"/>
      <c r="BI280" s="31"/>
      <c r="BJ280" s="31"/>
      <c r="BK280" s="31"/>
      <c r="BL280" s="31"/>
      <c r="BM280" s="31"/>
      <c r="BN280" s="31"/>
      <c r="BO280" s="31"/>
      <c r="BP280" s="31"/>
      <c r="BQ280" s="31"/>
      <c r="BR280" s="31"/>
      <c r="BS280" s="31"/>
      <c r="BT280" s="31"/>
      <c r="BU280" s="31"/>
      <c r="BV280" s="31"/>
      <c r="BW280" s="31"/>
      <c r="BX280" s="31"/>
      <c r="BY280" s="31"/>
      <c r="BZ280" s="31"/>
      <c r="CA280" s="31"/>
      <c r="CB280" s="31"/>
      <c r="CC280" s="31"/>
      <c r="CD280" s="31"/>
      <c r="CE280" s="31"/>
      <c r="CF280" s="31"/>
      <c r="CG280" s="31"/>
      <c r="CH280" s="31"/>
      <c r="CI280" s="31"/>
      <c r="CJ280" s="31"/>
      <c r="CK280" s="31"/>
      <c r="CL280" s="31"/>
      <c r="CM280" s="31"/>
      <c r="CN280" s="31"/>
      <c r="CO280" s="31"/>
      <c r="CP280" s="31"/>
      <c r="CQ280" s="31"/>
      <c r="CR280" s="31"/>
      <c r="CS280" s="31"/>
      <c r="CT280" s="31"/>
      <c r="CU280" s="31"/>
      <c r="CV280" s="31"/>
      <c r="CW280" s="31"/>
      <c r="CX280" s="31"/>
      <c r="CY280" s="31"/>
      <c r="CZ280" s="31"/>
      <c r="DA280" s="31"/>
      <c r="DB280" s="31"/>
      <c r="DC280" s="31"/>
      <c r="DD280" s="31"/>
      <c r="DE280" s="31"/>
      <c r="DF280" s="31"/>
      <c r="DG280" s="31"/>
      <c r="DH280" s="31"/>
      <c r="DI280" s="31"/>
      <c r="DJ280" s="31"/>
      <c r="DK280" s="31"/>
      <c r="DL280" s="31"/>
      <c r="DM280" s="31"/>
      <c r="DN280" s="31"/>
      <c r="DO280" s="31"/>
      <c r="DP280" s="31"/>
      <c r="DQ280" s="31"/>
      <c r="DR280" s="31"/>
      <c r="DS280" s="31"/>
      <c r="DT280" s="31"/>
      <c r="DU280" s="31"/>
      <c r="DV280" s="31"/>
      <c r="DW280" s="31"/>
      <c r="DX280" s="31"/>
      <c r="DY280" s="31"/>
      <c r="DZ280" s="31"/>
      <c r="EA280" s="31"/>
      <c r="EB280" s="31"/>
      <c r="EC280" s="31"/>
      <c r="ED280" s="31"/>
      <c r="EE280" s="31"/>
      <c r="EF280" s="31"/>
      <c r="EG280" s="31"/>
      <c r="EH280" s="31"/>
      <c r="EI280" s="31"/>
      <c r="EJ280" s="31"/>
      <c r="EK280" s="31"/>
      <c r="EL280" s="31"/>
      <c r="EM280" s="31"/>
      <c r="EN280" s="31"/>
      <c r="EO280" s="31"/>
      <c r="EP280" s="31"/>
      <c r="EQ280" s="31"/>
      <c r="ER280" s="31"/>
      <c r="ES280" s="31"/>
      <c r="ET280" s="31"/>
      <c r="EU280" s="31"/>
      <c r="EV280" s="31"/>
      <c r="EW280" s="31"/>
      <c r="EX280" s="31"/>
      <c r="EY280" s="31"/>
      <c r="EZ280" s="31"/>
      <c r="FA280" s="31"/>
      <c r="FB280" s="31"/>
      <c r="FC280" s="31"/>
      <c r="FD280" s="31"/>
      <c r="FE280" s="31"/>
      <c r="FF280" s="31"/>
      <c r="FG280" s="31"/>
      <c r="FH280" s="31"/>
      <c r="FI280" s="31"/>
      <c r="FJ280" s="31"/>
      <c r="FK280" s="31"/>
      <c r="FL280" s="31"/>
    </row>
    <row r="281" spans="1:168">
      <c r="A281" s="31"/>
      <c r="B281" s="28" t="str">
        <f>Produits!B301</f>
        <v>Coproduits de 2nde transformation</v>
      </c>
      <c r="C281" s="31"/>
      <c r="D281" s="31"/>
      <c r="E281" s="31"/>
      <c r="F281" s="31"/>
      <c r="G281" s="31"/>
      <c r="H281" s="31"/>
      <c r="I281" s="31"/>
      <c r="J281" s="31"/>
      <c r="K281" s="31"/>
      <c r="L281" s="31"/>
      <c r="M281" s="31"/>
      <c r="N281" s="31"/>
      <c r="O281" s="31"/>
      <c r="P281" s="31"/>
      <c r="Q281" s="31"/>
      <c r="R281" s="31"/>
      <c r="S281" s="31"/>
      <c r="T281" s="31"/>
      <c r="U281" s="31"/>
      <c r="V281" s="31"/>
      <c r="W281" s="31"/>
      <c r="X281" s="31"/>
      <c r="Y281" s="31"/>
      <c r="Z281" s="31"/>
      <c r="AA281" s="31"/>
      <c r="AB281" s="31"/>
      <c r="AC281" s="31"/>
      <c r="AD281" s="31"/>
      <c r="AE281" s="31"/>
      <c r="AF281" s="31"/>
      <c r="AG281" s="31"/>
      <c r="AH281" s="31"/>
      <c r="AI281" s="31"/>
      <c r="AJ281" s="31"/>
      <c r="AK281" s="31"/>
      <c r="AL281" s="31"/>
      <c r="AM281" s="31"/>
      <c r="AN281" s="31"/>
      <c r="AO281" s="31"/>
      <c r="AP281" s="31"/>
      <c r="AQ281" s="31"/>
      <c r="AR281" s="31"/>
      <c r="AS281" s="31"/>
      <c r="AT281" s="31"/>
      <c r="AU281" s="31"/>
      <c r="AV281" s="31"/>
      <c r="AW281" s="31"/>
      <c r="AX281" s="31"/>
      <c r="AY281" s="31"/>
      <c r="AZ281" s="31"/>
      <c r="BA281" s="31"/>
      <c r="BB281" s="31"/>
      <c r="BC281" s="31"/>
      <c r="BD281" s="31"/>
      <c r="BE281" s="31"/>
      <c r="BF281" s="31"/>
      <c r="BG281" s="31"/>
      <c r="BH281" s="31"/>
      <c r="BI281" s="31"/>
      <c r="BJ281" s="31"/>
      <c r="BK281" s="31"/>
      <c r="BL281" s="31"/>
      <c r="BM281" s="31"/>
      <c r="BN281" s="31"/>
      <c r="BO281" s="31"/>
      <c r="BP281" s="31"/>
      <c r="BQ281" s="31"/>
      <c r="BR281" s="31"/>
      <c r="BS281" s="31"/>
      <c r="BT281" s="31"/>
      <c r="BU281" s="31"/>
      <c r="BV281" s="31"/>
      <c r="BW281" s="31"/>
      <c r="BX281" s="31"/>
      <c r="BY281" s="31"/>
      <c r="BZ281" s="31"/>
      <c r="CA281" s="31"/>
      <c r="CB281" s="31"/>
      <c r="CC281" s="31"/>
      <c r="CD281" s="31"/>
      <c r="CE281" s="31"/>
      <c r="CF281" s="31"/>
      <c r="CG281" s="31"/>
      <c r="CH281" s="31"/>
      <c r="CI281" s="31"/>
      <c r="CJ281" s="31"/>
      <c r="CK281" s="31"/>
      <c r="CL281" s="31"/>
      <c r="CM281" s="31"/>
      <c r="CN281" s="31"/>
      <c r="CO281" s="31"/>
      <c r="CP281" s="31"/>
      <c r="CQ281" s="31"/>
      <c r="CR281" s="31"/>
      <c r="CS281" s="31"/>
      <c r="CT281" s="31"/>
      <c r="CU281" s="31"/>
      <c r="CV281" s="31"/>
      <c r="CW281" s="31"/>
      <c r="CX281" s="31"/>
      <c r="CY281" s="31"/>
      <c r="CZ281" s="31"/>
      <c r="DA281" s="31"/>
      <c r="DB281" s="31"/>
      <c r="DC281" s="31"/>
      <c r="DD281" s="31"/>
      <c r="DE281" s="31"/>
      <c r="DF281" s="31"/>
      <c r="DG281" s="31"/>
      <c r="DH281" s="31"/>
      <c r="DI281" s="31"/>
      <c r="DJ281" s="31"/>
      <c r="DK281" s="31"/>
      <c r="DL281" s="31"/>
      <c r="DM281" s="31"/>
      <c r="DN281" s="31"/>
      <c r="DO281" s="31"/>
      <c r="DP281" s="31"/>
      <c r="DQ281" s="31"/>
      <c r="DR281" s="31"/>
      <c r="DS281" s="31"/>
      <c r="DT281" s="31"/>
      <c r="DU281" s="31"/>
      <c r="DV281" s="31"/>
      <c r="DW281" s="31"/>
      <c r="DX281" s="31"/>
      <c r="DY281" s="31"/>
      <c r="DZ281" s="31"/>
      <c r="EA281" s="31"/>
      <c r="EB281" s="31"/>
      <c r="EC281" s="31"/>
      <c r="ED281" s="31"/>
      <c r="EE281" s="31"/>
      <c r="EF281" s="31"/>
      <c r="EG281" s="31"/>
      <c r="EH281" s="31"/>
      <c r="EI281" s="31"/>
      <c r="EJ281" s="31"/>
      <c r="EK281" s="31"/>
      <c r="EL281" s="31"/>
      <c r="EM281" s="31"/>
      <c r="EN281" s="31"/>
      <c r="EO281" s="31"/>
      <c r="EP281" s="31"/>
      <c r="EQ281" s="31"/>
      <c r="ER281" s="31"/>
      <c r="ES281" s="31"/>
      <c r="ET281" s="31"/>
      <c r="EU281" s="31"/>
      <c r="EV281" s="31"/>
      <c r="EW281" s="31"/>
      <c r="EX281" s="31"/>
      <c r="EY281" s="31"/>
      <c r="EZ281" s="31"/>
      <c r="FA281" s="31"/>
      <c r="FB281" s="31"/>
      <c r="FC281" s="31"/>
      <c r="FD281" s="31"/>
      <c r="FE281" s="31"/>
      <c r="FF281" s="31"/>
      <c r="FG281" s="31"/>
      <c r="FH281" s="31"/>
      <c r="FI281" s="31"/>
      <c r="FJ281" s="31"/>
      <c r="FK281" s="31"/>
      <c r="FL281" s="31"/>
    </row>
    <row r="282" spans="1:168">
      <c r="A282" s="31"/>
      <c r="B282" s="28" t="str">
        <f>Produits!B309</f>
        <v>Céréales - Synthétique</v>
      </c>
      <c r="C282" s="31"/>
      <c r="D282" s="31"/>
      <c r="E282" s="31"/>
      <c r="F282" s="31"/>
      <c r="G282" s="31"/>
      <c r="H282" s="31"/>
      <c r="I282" s="31"/>
      <c r="J282" s="31"/>
      <c r="K282" s="31"/>
      <c r="L282" s="31"/>
      <c r="M282" s="31"/>
      <c r="N282" s="31"/>
      <c r="O282" s="31"/>
      <c r="P282" s="31"/>
      <c r="Q282" s="31"/>
      <c r="R282" s="31"/>
      <c r="S282" s="31"/>
      <c r="T282" s="31"/>
      <c r="U282" s="31"/>
      <c r="V282" s="31"/>
      <c r="W282" s="31"/>
      <c r="X282" s="31"/>
      <c r="Y282" s="31"/>
      <c r="Z282" s="31"/>
      <c r="AA282" s="31"/>
      <c r="AB282" s="31"/>
      <c r="AC282" s="31"/>
      <c r="AD282" s="31"/>
      <c r="AE282" s="31"/>
      <c r="AF282" s="31"/>
      <c r="AG282" s="31"/>
      <c r="AH282" s="31"/>
      <c r="AI282" s="31"/>
      <c r="AJ282" s="31"/>
      <c r="AK282" s="31"/>
      <c r="AL282" s="31"/>
      <c r="AM282" s="31"/>
      <c r="AN282" s="31"/>
      <c r="AO282" s="31"/>
      <c r="AP282" s="31"/>
      <c r="AQ282" s="31"/>
      <c r="AR282" s="31"/>
      <c r="AS282" s="31"/>
      <c r="AT282" s="31"/>
      <c r="AU282" s="31"/>
      <c r="AV282" s="31"/>
      <c r="AW282" s="31"/>
      <c r="AX282" s="31"/>
      <c r="AY282" s="31"/>
      <c r="AZ282" s="31"/>
      <c r="BA282" s="31"/>
      <c r="BB282" s="31"/>
      <c r="BC282" s="31"/>
      <c r="BD282" s="31"/>
      <c r="BE282" s="31"/>
      <c r="BF282" s="31"/>
      <c r="BG282" s="31"/>
      <c r="BH282" s="31"/>
      <c r="BI282" s="31"/>
      <c r="BJ282" s="31"/>
      <c r="BK282" s="31"/>
      <c r="BL282" s="31"/>
      <c r="BM282" s="31"/>
      <c r="BN282" s="31"/>
      <c r="BO282" s="31"/>
      <c r="BP282" s="31"/>
      <c r="BQ282" s="31"/>
      <c r="BR282" s="31"/>
      <c r="BS282" s="31"/>
      <c r="BT282" s="31"/>
      <c r="BU282" s="31"/>
      <c r="BV282" s="31"/>
      <c r="BW282" s="31"/>
      <c r="BX282" s="31"/>
      <c r="BY282" s="31"/>
      <c r="BZ282" s="31"/>
      <c r="CA282" s="31"/>
      <c r="CB282" s="31"/>
      <c r="CC282" s="31"/>
      <c r="CD282" s="31"/>
      <c r="CE282" s="31"/>
      <c r="CF282" s="31"/>
      <c r="CG282" s="31"/>
      <c r="CH282" s="31"/>
      <c r="CI282" s="31"/>
      <c r="CJ282" s="31"/>
      <c r="CK282" s="31"/>
      <c r="CL282" s="31"/>
      <c r="CM282" s="31"/>
      <c r="CN282" s="31"/>
      <c r="CO282" s="31"/>
      <c r="CP282" s="31"/>
      <c r="CQ282" s="31"/>
      <c r="CR282" s="31"/>
      <c r="CS282" s="31"/>
      <c r="CT282" s="31"/>
      <c r="CU282" s="31"/>
      <c r="CV282" s="31"/>
      <c r="CW282" s="31"/>
      <c r="CX282" s="31"/>
      <c r="CY282" s="31"/>
      <c r="CZ282" s="31"/>
      <c r="DA282" s="31"/>
      <c r="DB282" s="31"/>
      <c r="DC282" s="31"/>
      <c r="DD282" s="31"/>
      <c r="DE282" s="31"/>
      <c r="DF282" s="31"/>
      <c r="DG282" s="31"/>
      <c r="DH282" s="31"/>
      <c r="DI282" s="31"/>
      <c r="DJ282" s="31"/>
      <c r="DK282" s="31"/>
      <c r="DL282" s="31"/>
      <c r="DM282" s="31"/>
      <c r="DN282" s="31"/>
      <c r="DO282" s="31"/>
      <c r="DP282" s="31"/>
      <c r="DQ282" s="31"/>
      <c r="DR282" s="31"/>
      <c r="DS282" s="31"/>
      <c r="DT282" s="31"/>
      <c r="DU282" s="31"/>
      <c r="DV282" s="31"/>
      <c r="DW282" s="31"/>
      <c r="DX282" s="31"/>
      <c r="DY282" s="31"/>
      <c r="DZ282" s="31"/>
      <c r="EA282" s="31"/>
      <c r="EB282" s="31"/>
      <c r="EC282" s="31"/>
      <c r="ED282" s="31"/>
      <c r="EE282" s="31"/>
      <c r="EF282" s="31"/>
      <c r="EG282" s="31"/>
      <c r="EH282" s="31"/>
      <c r="EI282" s="31"/>
      <c r="EJ282" s="31"/>
      <c r="EK282" s="31"/>
      <c r="EL282" s="31"/>
      <c r="EM282" s="31"/>
      <c r="EN282" s="31"/>
      <c r="EO282" s="31"/>
      <c r="EP282" s="31"/>
      <c r="EQ282" s="31"/>
      <c r="ER282" s="31"/>
      <c r="ES282" s="31"/>
      <c r="ET282" s="31">
        <v>1</v>
      </c>
      <c r="EU282" s="31">
        <v>1</v>
      </c>
      <c r="EV282" s="31">
        <v>1</v>
      </c>
      <c r="EW282" s="31">
        <v>1</v>
      </c>
      <c r="EX282" s="31">
        <v>1</v>
      </c>
      <c r="EY282" s="31">
        <v>1</v>
      </c>
      <c r="EZ282" s="31"/>
      <c r="FA282" s="31"/>
      <c r="FB282" s="31"/>
      <c r="FC282" s="31"/>
      <c r="FD282" s="31"/>
      <c r="FE282" s="31"/>
      <c r="FF282" s="31"/>
      <c r="FG282" s="31"/>
      <c r="FH282" s="31"/>
      <c r="FI282" s="31"/>
      <c r="FJ282" s="31"/>
      <c r="FK282" s="31"/>
      <c r="FL282" s="31">
        <v>1</v>
      </c>
    </row>
    <row r="283" spans="1:168">
      <c r="A283" s="31"/>
      <c r="B283" s="28" t="str">
        <f>Produits!B310</f>
        <v>Auxiliaires technologiques - Synthétique</v>
      </c>
      <c r="C283" s="31"/>
      <c r="D283" s="31"/>
      <c r="E283" s="31"/>
      <c r="F283" s="31"/>
      <c r="G283" s="31"/>
      <c r="H283" s="31"/>
      <c r="I283" s="31"/>
      <c r="J283" s="31"/>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31"/>
      <c r="AJ283" s="31"/>
      <c r="AK283" s="31"/>
      <c r="AL283" s="31"/>
      <c r="AM283" s="31"/>
      <c r="AN283" s="31"/>
      <c r="AO283" s="31"/>
      <c r="AP283" s="31"/>
      <c r="AQ283" s="31"/>
      <c r="AR283" s="31"/>
      <c r="AS283" s="31"/>
      <c r="AT283" s="31"/>
      <c r="AU283" s="31"/>
      <c r="AV283" s="31"/>
      <c r="AW283" s="31"/>
      <c r="AX283" s="31"/>
      <c r="AY283" s="31"/>
      <c r="AZ283" s="31"/>
      <c r="BA283" s="31"/>
      <c r="BB283" s="31"/>
      <c r="BC283" s="31"/>
      <c r="BD283" s="31"/>
      <c r="BE283" s="31"/>
      <c r="BF283" s="31"/>
      <c r="BG283" s="31"/>
      <c r="BH283" s="31"/>
      <c r="BI283" s="31"/>
      <c r="BJ283" s="31"/>
      <c r="BK283" s="31"/>
      <c r="BL283" s="31"/>
      <c r="BM283" s="31"/>
      <c r="BN283" s="31"/>
      <c r="BO283" s="31"/>
      <c r="BP283" s="31"/>
      <c r="BQ283" s="31"/>
      <c r="BR283" s="31"/>
      <c r="BS283" s="31"/>
      <c r="BT283" s="31"/>
      <c r="BU283" s="31"/>
      <c r="BV283" s="31"/>
      <c r="BW283" s="31"/>
      <c r="BX283" s="31"/>
      <c r="BY283" s="31"/>
      <c r="BZ283" s="31"/>
      <c r="CA283" s="31"/>
      <c r="CB283" s="31"/>
      <c r="CC283" s="31"/>
      <c r="CD283" s="31"/>
      <c r="CE283" s="31"/>
      <c r="CF283" s="31"/>
      <c r="CG283" s="31"/>
      <c r="CH283" s="31"/>
      <c r="CI283" s="31"/>
      <c r="CJ283" s="31"/>
      <c r="CK283" s="31"/>
      <c r="CL283" s="31"/>
      <c r="CM283" s="31"/>
      <c r="CN283" s="31"/>
      <c r="CO283" s="31"/>
      <c r="CP283" s="31"/>
      <c r="CQ283" s="31"/>
      <c r="CR283" s="31"/>
      <c r="CS283" s="31"/>
      <c r="CT283" s="31"/>
      <c r="CU283" s="31"/>
      <c r="CV283" s="31"/>
      <c r="CW283" s="31"/>
      <c r="CX283" s="31"/>
      <c r="CY283" s="31"/>
      <c r="CZ283" s="31"/>
      <c r="DA283" s="31"/>
      <c r="DB283" s="31"/>
      <c r="DC283" s="31"/>
      <c r="DD283" s="31"/>
      <c r="DE283" s="31"/>
      <c r="DF283" s="31"/>
      <c r="DG283" s="31"/>
      <c r="DH283" s="31"/>
      <c r="DI283" s="31"/>
      <c r="DJ283" s="31"/>
      <c r="DK283" s="31"/>
      <c r="DL283" s="31"/>
      <c r="DM283" s="31"/>
      <c r="DN283" s="31"/>
      <c r="DO283" s="31"/>
      <c r="DP283" s="31"/>
      <c r="DQ283" s="31"/>
      <c r="DR283" s="31"/>
      <c r="DS283" s="31"/>
      <c r="DT283" s="31"/>
      <c r="DU283" s="31"/>
      <c r="DV283" s="31"/>
      <c r="DW283" s="31"/>
      <c r="DX283" s="31"/>
      <c r="DY283" s="31"/>
      <c r="DZ283" s="31"/>
      <c r="EA283" s="31"/>
      <c r="EB283" s="31"/>
      <c r="EC283" s="31"/>
      <c r="ED283" s="31"/>
      <c r="EE283" s="31"/>
      <c r="EF283" s="31"/>
      <c r="EG283" s="31"/>
      <c r="EH283" s="31"/>
      <c r="EI283" s="31"/>
      <c r="EJ283" s="31"/>
      <c r="EK283" s="31"/>
      <c r="EL283" s="31"/>
      <c r="EM283" s="31"/>
      <c r="EN283" s="31"/>
      <c r="EO283" s="31"/>
      <c r="EP283" s="31"/>
      <c r="EQ283" s="31"/>
      <c r="ER283" s="31"/>
      <c r="ES283" s="31"/>
      <c r="ET283" s="31"/>
      <c r="EU283" s="31"/>
      <c r="EV283" s="31"/>
      <c r="EW283" s="31"/>
      <c r="EX283" s="31"/>
      <c r="EY283" s="31"/>
      <c r="EZ283" s="31"/>
      <c r="FA283" s="31"/>
      <c r="FB283" s="31"/>
      <c r="FC283" s="31"/>
      <c r="FD283" s="31"/>
      <c r="FE283" s="31"/>
      <c r="FF283" s="31"/>
      <c r="FG283" s="31"/>
      <c r="FH283" s="31"/>
      <c r="FI283" s="31"/>
      <c r="FJ283" s="31"/>
      <c r="FK283" s="31"/>
      <c r="FL283" s="31"/>
    </row>
    <row r="284" spans="1:168">
      <c r="A284" s="31"/>
      <c r="B284" s="28" t="str">
        <f>Produits!B311</f>
        <v>Produits transformés - 1ère transformation - Synthétique</v>
      </c>
      <c r="C284" s="31"/>
      <c r="D284" s="31"/>
      <c r="E284" s="31"/>
      <c r="F284" s="31"/>
      <c r="G284" s="31"/>
      <c r="H284" s="31"/>
      <c r="I284" s="31"/>
      <c r="J284" s="31"/>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31"/>
      <c r="AJ284" s="31"/>
      <c r="AK284" s="31"/>
      <c r="AL284" s="31"/>
      <c r="AM284" s="31"/>
      <c r="AN284" s="31"/>
      <c r="AO284" s="31"/>
      <c r="AP284" s="31"/>
      <c r="AQ284" s="31"/>
      <c r="AR284" s="31"/>
      <c r="AS284" s="31"/>
      <c r="AT284" s="31"/>
      <c r="AU284" s="31"/>
      <c r="AV284" s="31"/>
      <c r="AW284" s="31"/>
      <c r="AX284" s="31"/>
      <c r="AY284" s="31"/>
      <c r="AZ284" s="31"/>
      <c r="BA284" s="31"/>
      <c r="BB284" s="31"/>
      <c r="BC284" s="31"/>
      <c r="BD284" s="31"/>
      <c r="BE284" s="31"/>
      <c r="BF284" s="31"/>
      <c r="BG284" s="31"/>
      <c r="BH284" s="31"/>
      <c r="BI284" s="31"/>
      <c r="BJ284" s="31"/>
      <c r="BK284" s="31"/>
      <c r="BL284" s="31"/>
      <c r="BM284" s="31"/>
      <c r="BN284" s="31"/>
      <c r="BO284" s="31"/>
      <c r="BP284" s="31"/>
      <c r="BQ284" s="31"/>
      <c r="BR284" s="31"/>
      <c r="BS284" s="31"/>
      <c r="BT284" s="31"/>
      <c r="BU284" s="31"/>
      <c r="BV284" s="31"/>
      <c r="BW284" s="31"/>
      <c r="BX284" s="31"/>
      <c r="BY284" s="31"/>
      <c r="BZ284" s="31"/>
      <c r="CA284" s="31"/>
      <c r="CB284" s="31"/>
      <c r="CC284" s="31"/>
      <c r="CD284" s="31"/>
      <c r="CE284" s="31"/>
      <c r="CF284" s="31"/>
      <c r="CG284" s="31"/>
      <c r="CH284" s="31"/>
      <c r="CI284" s="31"/>
      <c r="CJ284" s="31"/>
      <c r="CK284" s="31"/>
      <c r="CL284" s="31"/>
      <c r="CM284" s="31"/>
      <c r="CN284" s="31"/>
      <c r="CO284" s="31"/>
      <c r="CP284" s="31"/>
      <c r="CQ284" s="31"/>
      <c r="CR284" s="31"/>
      <c r="CS284" s="31"/>
      <c r="CT284" s="31"/>
      <c r="CU284" s="31"/>
      <c r="CV284" s="31"/>
      <c r="CW284" s="31"/>
      <c r="CX284" s="31"/>
      <c r="CY284" s="31"/>
      <c r="CZ284" s="31"/>
      <c r="DA284" s="31"/>
      <c r="DB284" s="31"/>
      <c r="DC284" s="31"/>
      <c r="DD284" s="31"/>
      <c r="DE284" s="31"/>
      <c r="DF284" s="31"/>
      <c r="DG284" s="31"/>
      <c r="DH284" s="31"/>
      <c r="DI284" s="31"/>
      <c r="DJ284" s="31"/>
      <c r="DK284" s="31"/>
      <c r="DL284" s="31"/>
      <c r="DM284" s="31"/>
      <c r="DN284" s="31"/>
      <c r="DO284" s="31"/>
      <c r="DP284" s="31"/>
      <c r="DQ284" s="31"/>
      <c r="DR284" s="31"/>
      <c r="DS284" s="31"/>
      <c r="DT284" s="31"/>
      <c r="DU284" s="31"/>
      <c r="DV284" s="31"/>
      <c r="DW284" s="31"/>
      <c r="DX284" s="31"/>
      <c r="DY284" s="31"/>
      <c r="DZ284" s="31"/>
      <c r="EA284" s="31"/>
      <c r="EB284" s="31"/>
      <c r="EC284" s="31"/>
      <c r="ED284" s="31"/>
      <c r="EE284" s="31"/>
      <c r="EF284" s="31"/>
      <c r="EG284" s="31"/>
      <c r="EH284" s="31"/>
      <c r="EI284" s="31"/>
      <c r="EJ284" s="31"/>
      <c r="EK284" s="31"/>
      <c r="EL284" s="31"/>
      <c r="EM284" s="31"/>
      <c r="EN284" s="31"/>
      <c r="EO284" s="31"/>
      <c r="EP284" s="31"/>
      <c r="EQ284" s="31"/>
      <c r="ER284" s="31"/>
      <c r="ES284" s="31"/>
      <c r="ET284" s="31"/>
      <c r="EU284" s="31"/>
      <c r="EV284" s="31"/>
      <c r="EW284" s="31"/>
      <c r="EX284" s="31"/>
      <c r="EY284" s="31"/>
      <c r="EZ284" s="31"/>
      <c r="FA284" s="31"/>
      <c r="FB284" s="31">
        <v>1</v>
      </c>
      <c r="FC284" s="31"/>
      <c r="FD284" s="31"/>
      <c r="FE284" s="31"/>
      <c r="FF284" s="31"/>
      <c r="FG284" s="31"/>
      <c r="FH284" s="31"/>
      <c r="FI284" s="31"/>
      <c r="FJ284" s="31"/>
      <c r="FK284" s="31"/>
      <c r="FL284" s="31">
        <v>1</v>
      </c>
    </row>
    <row r="285" spans="1:168">
      <c r="A285" s="31"/>
      <c r="B285" s="28" t="str">
        <f>Produits!B312</f>
        <v>Produits transformés - 2nde transformation - Synthétique</v>
      </c>
      <c r="C285" s="31"/>
      <c r="D285" s="31"/>
      <c r="E285" s="31"/>
      <c r="F285" s="31"/>
      <c r="G285" s="31"/>
      <c r="H285" s="31"/>
      <c r="I285" s="31"/>
      <c r="J285" s="31"/>
      <c r="K285" s="31"/>
      <c r="L285" s="31"/>
      <c r="M285" s="31"/>
      <c r="N285" s="31"/>
      <c r="O285" s="31"/>
      <c r="P285" s="31"/>
      <c r="Q285" s="31"/>
      <c r="R285" s="31"/>
      <c r="S285" s="31"/>
      <c r="T285" s="31"/>
      <c r="U285" s="31"/>
      <c r="V285" s="31"/>
      <c r="W285" s="31"/>
      <c r="X285" s="31"/>
      <c r="Y285" s="31"/>
      <c r="Z285" s="31"/>
      <c r="AA285" s="31"/>
      <c r="AB285" s="31"/>
      <c r="AC285" s="31"/>
      <c r="AD285" s="31"/>
      <c r="AE285" s="31"/>
      <c r="AF285" s="31"/>
      <c r="AG285" s="31"/>
      <c r="AH285" s="31"/>
      <c r="AI285" s="31"/>
      <c r="AJ285" s="31"/>
      <c r="AK285" s="31"/>
      <c r="AL285" s="31"/>
      <c r="AM285" s="31"/>
      <c r="AN285" s="31"/>
      <c r="AO285" s="31"/>
      <c r="AP285" s="31"/>
      <c r="AQ285" s="31"/>
      <c r="AR285" s="31"/>
      <c r="AS285" s="31"/>
      <c r="AT285" s="31"/>
      <c r="AU285" s="31"/>
      <c r="AV285" s="31"/>
      <c r="AW285" s="31"/>
      <c r="AX285" s="31"/>
      <c r="AY285" s="31"/>
      <c r="AZ285" s="31"/>
      <c r="BA285" s="31"/>
      <c r="BB285" s="31"/>
      <c r="BC285" s="31"/>
      <c r="BD285" s="31"/>
      <c r="BE285" s="31"/>
      <c r="BF285" s="31"/>
      <c r="BG285" s="31"/>
      <c r="BH285" s="31"/>
      <c r="BI285" s="31"/>
      <c r="BJ285" s="31"/>
      <c r="BK285" s="31"/>
      <c r="BL285" s="31"/>
      <c r="BM285" s="31"/>
      <c r="BN285" s="31"/>
      <c r="BO285" s="31"/>
      <c r="BP285" s="31"/>
      <c r="BQ285" s="31"/>
      <c r="BR285" s="31"/>
      <c r="BS285" s="31"/>
      <c r="BT285" s="31"/>
      <c r="BU285" s="31"/>
      <c r="BV285" s="31"/>
      <c r="BW285" s="31"/>
      <c r="BX285" s="31"/>
      <c r="BY285" s="31"/>
      <c r="BZ285" s="31"/>
      <c r="CA285" s="31"/>
      <c r="CB285" s="31"/>
      <c r="CC285" s="31"/>
      <c r="CD285" s="31"/>
      <c r="CE285" s="31"/>
      <c r="CF285" s="31"/>
      <c r="CG285" s="31"/>
      <c r="CH285" s="31"/>
      <c r="CI285" s="31"/>
      <c r="CJ285" s="31"/>
      <c r="CK285" s="31"/>
      <c r="CL285" s="31"/>
      <c r="CM285" s="31"/>
      <c r="CN285" s="31"/>
      <c r="CO285" s="31"/>
      <c r="CP285" s="31"/>
      <c r="CQ285" s="31"/>
      <c r="CR285" s="31"/>
      <c r="CS285" s="31"/>
      <c r="CT285" s="31"/>
      <c r="CU285" s="31"/>
      <c r="CV285" s="31"/>
      <c r="CW285" s="31"/>
      <c r="CX285" s="31"/>
      <c r="CY285" s="31"/>
      <c r="CZ285" s="31"/>
      <c r="DA285" s="31"/>
      <c r="DB285" s="31"/>
      <c r="DC285" s="31"/>
      <c r="DD285" s="31"/>
      <c r="DE285" s="31"/>
      <c r="DF285" s="31"/>
      <c r="DG285" s="31"/>
      <c r="DH285" s="31"/>
      <c r="DI285" s="31"/>
      <c r="DJ285" s="31"/>
      <c r="DK285" s="31"/>
      <c r="DL285" s="31"/>
      <c r="DM285" s="31"/>
      <c r="DN285" s="31"/>
      <c r="DO285" s="31"/>
      <c r="DP285" s="31"/>
      <c r="DQ285" s="31"/>
      <c r="DR285" s="31"/>
      <c r="DS285" s="31"/>
      <c r="DT285" s="31"/>
      <c r="DU285" s="31"/>
      <c r="DV285" s="31"/>
      <c r="DW285" s="31"/>
      <c r="DX285" s="31"/>
      <c r="DY285" s="31"/>
      <c r="DZ285" s="31"/>
      <c r="EA285" s="31"/>
      <c r="EB285" s="31"/>
      <c r="EC285" s="31"/>
      <c r="ED285" s="31"/>
      <c r="EE285" s="31"/>
      <c r="EF285" s="31"/>
      <c r="EG285" s="31"/>
      <c r="EH285" s="31"/>
      <c r="EI285" s="31"/>
      <c r="EJ285" s="31"/>
      <c r="EK285" s="31"/>
      <c r="EL285" s="31"/>
      <c r="EM285" s="31"/>
      <c r="EN285" s="31"/>
      <c r="EO285" s="31"/>
      <c r="EP285" s="31"/>
      <c r="EQ285" s="31"/>
      <c r="ER285" s="31"/>
      <c r="ES285" s="31"/>
      <c r="ET285" s="31"/>
      <c r="EU285" s="31"/>
      <c r="EV285" s="31"/>
      <c r="EW285" s="31"/>
      <c r="EX285" s="31"/>
      <c r="EY285" s="31"/>
      <c r="EZ285" s="31"/>
      <c r="FA285" s="31"/>
      <c r="FB285" s="31"/>
      <c r="FC285" s="31">
        <v>1</v>
      </c>
      <c r="FD285" s="31"/>
      <c r="FE285" s="31"/>
      <c r="FF285" s="31"/>
      <c r="FG285" s="31"/>
      <c r="FH285" s="31"/>
      <c r="FI285" s="31"/>
      <c r="FJ285" s="31"/>
      <c r="FK285" s="31"/>
      <c r="FL285" s="31">
        <v>1</v>
      </c>
    </row>
    <row r="286" spans="1:168">
      <c r="A286" s="31"/>
      <c r="B286" s="28" t="str">
        <f>Produits!B313</f>
        <v>Résidus - 1ère transformation - Synthétique</v>
      </c>
      <c r="C286" s="31"/>
      <c r="D286" s="31"/>
      <c r="E286" s="31"/>
      <c r="F286" s="31"/>
      <c r="G286" s="31"/>
      <c r="H286" s="31"/>
      <c r="I286" s="31"/>
      <c r="J286" s="31"/>
      <c r="K286" s="31"/>
      <c r="L286" s="31"/>
      <c r="M286" s="31"/>
      <c r="N286" s="31"/>
      <c r="O286" s="31"/>
      <c r="P286" s="31"/>
      <c r="Q286" s="31"/>
      <c r="R286" s="31"/>
      <c r="S286" s="31"/>
      <c r="T286" s="31"/>
      <c r="U286" s="31"/>
      <c r="V286" s="31"/>
      <c r="W286" s="31"/>
      <c r="X286" s="31"/>
      <c r="Y286" s="31"/>
      <c r="Z286" s="31"/>
      <c r="AA286" s="31"/>
      <c r="AB286" s="31"/>
      <c r="AC286" s="31"/>
      <c r="AD286" s="31"/>
      <c r="AE286" s="31"/>
      <c r="AF286" s="31"/>
      <c r="AG286" s="31"/>
      <c r="AH286" s="31"/>
      <c r="AI286" s="31"/>
      <c r="AJ286" s="31"/>
      <c r="AK286" s="31"/>
      <c r="AL286" s="31"/>
      <c r="AM286" s="31"/>
      <c r="AN286" s="31"/>
      <c r="AO286" s="31"/>
      <c r="AP286" s="31"/>
      <c r="AQ286" s="31"/>
      <c r="AR286" s="31"/>
      <c r="AS286" s="31"/>
      <c r="AT286" s="31"/>
      <c r="AU286" s="31"/>
      <c r="AV286" s="31"/>
      <c r="AW286" s="31"/>
      <c r="AX286" s="31"/>
      <c r="AY286" s="31"/>
      <c r="AZ286" s="31"/>
      <c r="BA286" s="31"/>
      <c r="BB286" s="31"/>
      <c r="BC286" s="31"/>
      <c r="BD286" s="31"/>
      <c r="BE286" s="31"/>
      <c r="BF286" s="31"/>
      <c r="BG286" s="31"/>
      <c r="BH286" s="31"/>
      <c r="BI286" s="31"/>
      <c r="BJ286" s="31"/>
      <c r="BK286" s="31"/>
      <c r="BL286" s="31"/>
      <c r="BM286" s="31"/>
      <c r="BN286" s="31"/>
      <c r="BO286" s="31"/>
      <c r="BP286" s="31"/>
      <c r="BQ286" s="31"/>
      <c r="BR286" s="31"/>
      <c r="BS286" s="31"/>
      <c r="BT286" s="31"/>
      <c r="BU286" s="31"/>
      <c r="BV286" s="31"/>
      <c r="BW286" s="31"/>
      <c r="BX286" s="31"/>
      <c r="BY286" s="31"/>
      <c r="BZ286" s="31"/>
      <c r="CA286" s="31"/>
      <c r="CB286" s="31"/>
      <c r="CC286" s="31"/>
      <c r="CD286" s="31"/>
      <c r="CE286" s="31"/>
      <c r="CF286" s="31"/>
      <c r="CG286" s="31"/>
      <c r="CH286" s="31"/>
      <c r="CI286" s="31"/>
      <c r="CJ286" s="31"/>
      <c r="CK286" s="31"/>
      <c r="CL286" s="31"/>
      <c r="CM286" s="31"/>
      <c r="CN286" s="31"/>
      <c r="CO286" s="31"/>
      <c r="CP286" s="31"/>
      <c r="CQ286" s="31"/>
      <c r="CR286" s="31"/>
      <c r="CS286" s="31"/>
      <c r="CT286" s="31"/>
      <c r="CU286" s="31"/>
      <c r="CV286" s="31"/>
      <c r="CW286" s="31"/>
      <c r="CX286" s="31"/>
      <c r="CY286" s="31"/>
      <c r="CZ286" s="31"/>
      <c r="DA286" s="31"/>
      <c r="DB286" s="31"/>
      <c r="DC286" s="31"/>
      <c r="DD286" s="31"/>
      <c r="DE286" s="31"/>
      <c r="DF286" s="31"/>
      <c r="DG286" s="31"/>
      <c r="DH286" s="31"/>
      <c r="DI286" s="31"/>
      <c r="DJ286" s="31"/>
      <c r="DK286" s="31"/>
      <c r="DL286" s="31"/>
      <c r="DM286" s="31"/>
      <c r="DN286" s="31"/>
      <c r="DO286" s="31"/>
      <c r="DP286" s="31"/>
      <c r="DQ286" s="31"/>
      <c r="DR286" s="31"/>
      <c r="DS286" s="31"/>
      <c r="DT286" s="31"/>
      <c r="DU286" s="31"/>
      <c r="DV286" s="31"/>
      <c r="DW286" s="31"/>
      <c r="DX286" s="31"/>
      <c r="DY286" s="31"/>
      <c r="DZ286" s="31"/>
      <c r="EA286" s="31"/>
      <c r="EB286" s="31"/>
      <c r="EC286" s="31"/>
      <c r="ED286" s="31"/>
      <c r="EE286" s="31"/>
      <c r="EF286" s="31"/>
      <c r="EG286" s="31"/>
      <c r="EH286" s="31"/>
      <c r="EI286" s="31"/>
      <c r="EJ286" s="31"/>
      <c r="EK286" s="31"/>
      <c r="EL286" s="31"/>
      <c r="EM286" s="31"/>
      <c r="EN286" s="31"/>
      <c r="EO286" s="31"/>
      <c r="EP286" s="31"/>
      <c r="EQ286" s="31"/>
      <c r="ER286" s="31"/>
      <c r="ES286" s="31"/>
      <c r="ET286" s="31"/>
      <c r="EU286" s="31"/>
      <c r="EV286" s="31"/>
      <c r="EW286" s="31"/>
      <c r="EX286" s="31"/>
      <c r="EY286" s="31"/>
      <c r="EZ286" s="31"/>
      <c r="FA286" s="31"/>
      <c r="FB286" s="31">
        <v>1</v>
      </c>
      <c r="FC286" s="31"/>
      <c r="FD286" s="31"/>
      <c r="FE286" s="31"/>
      <c r="FF286" s="31"/>
      <c r="FG286" s="31"/>
      <c r="FH286" s="31"/>
      <c r="FI286" s="31"/>
      <c r="FJ286" s="31"/>
      <c r="FK286" s="31"/>
      <c r="FL286" s="31">
        <v>1</v>
      </c>
    </row>
    <row r="287" spans="1:168">
      <c r="A287" s="31"/>
      <c r="B287" s="28" t="str">
        <f>Produits!B314</f>
        <v>Résidus - 2nde transformation - Synthétique</v>
      </c>
      <c r="C287" s="31"/>
      <c r="D287" s="31"/>
      <c r="E287" s="31"/>
      <c r="F287" s="31"/>
      <c r="G287" s="31"/>
      <c r="H287" s="31"/>
      <c r="I287" s="31"/>
      <c r="J287" s="31"/>
      <c r="K287" s="31"/>
      <c r="L287" s="31"/>
      <c r="M287" s="31"/>
      <c r="N287" s="31"/>
      <c r="O287" s="31"/>
      <c r="P287" s="31"/>
      <c r="Q287" s="31"/>
      <c r="R287" s="31"/>
      <c r="S287" s="31"/>
      <c r="T287" s="31"/>
      <c r="U287" s="31"/>
      <c r="V287" s="31"/>
      <c r="W287" s="31"/>
      <c r="X287" s="31"/>
      <c r="Y287" s="31"/>
      <c r="Z287" s="31"/>
      <c r="AA287" s="31"/>
      <c r="AB287" s="31"/>
      <c r="AC287" s="31"/>
      <c r="AD287" s="31"/>
      <c r="AE287" s="31"/>
      <c r="AF287" s="31"/>
      <c r="AG287" s="31"/>
      <c r="AH287" s="31"/>
      <c r="AI287" s="31"/>
      <c r="AJ287" s="31"/>
      <c r="AK287" s="31"/>
      <c r="AL287" s="31"/>
      <c r="AM287" s="31"/>
      <c r="AN287" s="31"/>
      <c r="AO287" s="31"/>
      <c r="AP287" s="31"/>
      <c r="AQ287" s="31"/>
      <c r="AR287" s="31"/>
      <c r="AS287" s="31"/>
      <c r="AT287" s="31"/>
      <c r="AU287" s="31"/>
      <c r="AV287" s="31"/>
      <c r="AW287" s="31"/>
      <c r="AX287" s="31"/>
      <c r="AY287" s="31"/>
      <c r="AZ287" s="31"/>
      <c r="BA287" s="31"/>
      <c r="BB287" s="31"/>
      <c r="BC287" s="31"/>
      <c r="BD287" s="31"/>
      <c r="BE287" s="31"/>
      <c r="BF287" s="31"/>
      <c r="BG287" s="31"/>
      <c r="BH287" s="31"/>
      <c r="BI287" s="31"/>
      <c r="BJ287" s="31"/>
      <c r="BK287" s="31"/>
      <c r="BL287" s="31"/>
      <c r="BM287" s="31"/>
      <c r="BN287" s="31"/>
      <c r="BO287" s="31"/>
      <c r="BP287" s="31"/>
      <c r="BQ287" s="31"/>
      <c r="BR287" s="31"/>
      <c r="BS287" s="31"/>
      <c r="BT287" s="31"/>
      <c r="BU287" s="31"/>
      <c r="BV287" s="31"/>
      <c r="BW287" s="31"/>
      <c r="BX287" s="31"/>
      <c r="BY287" s="31"/>
      <c r="BZ287" s="31"/>
      <c r="CA287" s="31"/>
      <c r="CB287" s="31"/>
      <c r="CC287" s="31"/>
      <c r="CD287" s="31"/>
      <c r="CE287" s="31"/>
      <c r="CF287" s="31"/>
      <c r="CG287" s="31"/>
      <c r="CH287" s="31"/>
      <c r="CI287" s="31"/>
      <c r="CJ287" s="31"/>
      <c r="CK287" s="31"/>
      <c r="CL287" s="31"/>
      <c r="CM287" s="31"/>
      <c r="CN287" s="31"/>
      <c r="CO287" s="31"/>
      <c r="CP287" s="31"/>
      <c r="CQ287" s="31"/>
      <c r="CR287" s="31"/>
      <c r="CS287" s="31"/>
      <c r="CT287" s="31"/>
      <c r="CU287" s="31"/>
      <c r="CV287" s="31"/>
      <c r="CW287" s="31"/>
      <c r="CX287" s="31"/>
      <c r="CY287" s="31"/>
      <c r="CZ287" s="31"/>
      <c r="DA287" s="31"/>
      <c r="DB287" s="31"/>
      <c r="DC287" s="31"/>
      <c r="DD287" s="31"/>
      <c r="DE287" s="31"/>
      <c r="DF287" s="31"/>
      <c r="DG287" s="31"/>
      <c r="DH287" s="31"/>
      <c r="DI287" s="31"/>
      <c r="DJ287" s="31"/>
      <c r="DK287" s="31"/>
      <c r="DL287" s="31"/>
      <c r="DM287" s="31"/>
      <c r="DN287" s="31"/>
      <c r="DO287" s="31"/>
      <c r="DP287" s="31"/>
      <c r="DQ287" s="31"/>
      <c r="DR287" s="31"/>
      <c r="DS287" s="31"/>
      <c r="DT287" s="31"/>
      <c r="DU287" s="31"/>
      <c r="DV287" s="31"/>
      <c r="DW287" s="31"/>
      <c r="DX287" s="31"/>
      <c r="DY287" s="31"/>
      <c r="DZ287" s="31"/>
      <c r="EA287" s="31"/>
      <c r="EB287" s="31"/>
      <c r="EC287" s="31"/>
      <c r="ED287" s="31"/>
      <c r="EE287" s="31"/>
      <c r="EF287" s="31"/>
      <c r="EG287" s="31"/>
      <c r="EH287" s="31"/>
      <c r="EI287" s="31"/>
      <c r="EJ287" s="31"/>
      <c r="EK287" s="31"/>
      <c r="EL287" s="31"/>
      <c r="EM287" s="31"/>
      <c r="EN287" s="31"/>
      <c r="EO287" s="31"/>
      <c r="EP287" s="31"/>
      <c r="EQ287" s="31"/>
      <c r="ER287" s="31"/>
      <c r="ES287" s="31"/>
      <c r="ET287" s="31"/>
      <c r="EU287" s="31"/>
      <c r="EV287" s="31"/>
      <c r="EW287" s="31"/>
      <c r="EX287" s="31"/>
      <c r="EY287" s="31"/>
      <c r="EZ287" s="31"/>
      <c r="FA287" s="31"/>
      <c r="FB287" s="31"/>
      <c r="FC287" s="31">
        <v>1</v>
      </c>
      <c r="FD287" s="31"/>
      <c r="FE287" s="31"/>
      <c r="FF287" s="31"/>
      <c r="FG287" s="31"/>
      <c r="FH287" s="31"/>
      <c r="FI287" s="31"/>
      <c r="FJ287" s="31"/>
      <c r="FK287" s="31"/>
      <c r="FL287" s="31">
        <v>1</v>
      </c>
    </row>
    <row r="288" spans="1:168">
      <c r="A288" s="31"/>
      <c r="B288" s="28" t="str">
        <f>Produits!B315</f>
        <v>Aliments pour animaux - Synthétique</v>
      </c>
      <c r="C288" s="31"/>
      <c r="D288" s="31"/>
      <c r="E288" s="31"/>
      <c r="F288" s="31"/>
      <c r="G288" s="31"/>
      <c r="H288" s="31"/>
      <c r="I288" s="31"/>
      <c r="J288" s="31"/>
      <c r="K288" s="31"/>
      <c r="L288" s="31"/>
      <c r="M288" s="31"/>
      <c r="N288" s="31"/>
      <c r="O288" s="31"/>
      <c r="P288" s="31"/>
      <c r="Q288" s="31"/>
      <c r="R288" s="31"/>
      <c r="S288" s="31"/>
      <c r="T288" s="31"/>
      <c r="U288" s="31"/>
      <c r="V288" s="31"/>
      <c r="W288" s="31"/>
      <c r="X288" s="31"/>
      <c r="Y288" s="31"/>
      <c r="Z288" s="31"/>
      <c r="AA288" s="31"/>
      <c r="AB288" s="31"/>
      <c r="AC288" s="31"/>
      <c r="AD288" s="31"/>
      <c r="AE288" s="31"/>
      <c r="AF288" s="31"/>
      <c r="AG288" s="31"/>
      <c r="AH288" s="31"/>
      <c r="AI288" s="31"/>
      <c r="AJ288" s="31"/>
      <c r="AK288" s="31"/>
      <c r="AL288" s="31"/>
      <c r="AM288" s="31"/>
      <c r="AN288" s="31"/>
      <c r="AO288" s="31"/>
      <c r="AP288" s="31"/>
      <c r="AQ288" s="31"/>
      <c r="AR288" s="31"/>
      <c r="AS288" s="31"/>
      <c r="AT288" s="31"/>
      <c r="AU288" s="31"/>
      <c r="AV288" s="31"/>
      <c r="AW288" s="31"/>
      <c r="AX288" s="31"/>
      <c r="AY288" s="31"/>
      <c r="AZ288" s="31"/>
      <c r="BA288" s="31"/>
      <c r="BB288" s="31"/>
      <c r="BC288" s="31"/>
      <c r="BD288" s="31"/>
      <c r="BE288" s="31"/>
      <c r="BF288" s="31"/>
      <c r="BG288" s="31"/>
      <c r="BH288" s="31"/>
      <c r="BI288" s="31"/>
      <c r="BJ288" s="31"/>
      <c r="BK288" s="31"/>
      <c r="BL288" s="31"/>
      <c r="BM288" s="31"/>
      <c r="BN288" s="31"/>
      <c r="BO288" s="31"/>
      <c r="BP288" s="31"/>
      <c r="BQ288" s="31"/>
      <c r="BR288" s="31"/>
      <c r="BS288" s="31"/>
      <c r="BT288" s="31"/>
      <c r="BU288" s="31"/>
      <c r="BV288" s="31"/>
      <c r="BW288" s="31"/>
      <c r="BX288" s="31"/>
      <c r="BY288" s="31"/>
      <c r="BZ288" s="31"/>
      <c r="CA288" s="31"/>
      <c r="CB288" s="31"/>
      <c r="CC288" s="31"/>
      <c r="CD288" s="31"/>
      <c r="CE288" s="31"/>
      <c r="CF288" s="31"/>
      <c r="CG288" s="31"/>
      <c r="CH288" s="31"/>
      <c r="CI288" s="31"/>
      <c r="CJ288" s="31"/>
      <c r="CK288" s="31"/>
      <c r="CL288" s="31"/>
      <c r="CM288" s="31"/>
      <c r="CN288" s="31"/>
      <c r="CO288" s="31"/>
      <c r="CP288" s="31"/>
      <c r="CQ288" s="31"/>
      <c r="CR288" s="31"/>
      <c r="CS288" s="31"/>
      <c r="CT288" s="31"/>
      <c r="CU288" s="31"/>
      <c r="CV288" s="31"/>
      <c r="CW288" s="31"/>
      <c r="CX288" s="31"/>
      <c r="CY288" s="31"/>
      <c r="CZ288" s="31"/>
      <c r="DA288" s="31"/>
      <c r="DB288" s="31"/>
      <c r="DC288" s="31"/>
      <c r="DD288" s="31"/>
      <c r="DE288" s="31"/>
      <c r="DF288" s="31"/>
      <c r="DG288" s="31"/>
      <c r="DH288" s="31"/>
      <c r="DI288" s="31"/>
      <c r="DJ288" s="31"/>
      <c r="DK288" s="31"/>
      <c r="DL288" s="31"/>
      <c r="DM288" s="31"/>
      <c r="DN288" s="31"/>
      <c r="DO288" s="31"/>
      <c r="DP288" s="31"/>
      <c r="DQ288" s="31"/>
      <c r="DR288" s="31"/>
      <c r="DS288" s="31"/>
      <c r="DT288" s="31"/>
      <c r="DU288" s="31"/>
      <c r="DV288" s="31"/>
      <c r="DW288" s="31"/>
      <c r="DX288" s="31"/>
      <c r="DY288" s="31"/>
      <c r="DZ288" s="31"/>
      <c r="EA288" s="31"/>
      <c r="EB288" s="31"/>
      <c r="EC288" s="31"/>
      <c r="ED288" s="31"/>
      <c r="EE288" s="31"/>
      <c r="EF288" s="31"/>
      <c r="EG288" s="31"/>
      <c r="EH288" s="31"/>
      <c r="EI288" s="31"/>
      <c r="EJ288" s="31"/>
      <c r="EK288" s="31"/>
      <c r="EL288" s="31"/>
      <c r="EM288" s="31"/>
      <c r="EN288" s="31"/>
      <c r="EO288" s="31"/>
      <c r="EP288" s="31"/>
      <c r="EQ288" s="31"/>
      <c r="ER288" s="31"/>
      <c r="ES288" s="31"/>
      <c r="ET288" s="31"/>
      <c r="EU288" s="31"/>
      <c r="EV288" s="31"/>
      <c r="EW288" s="31"/>
      <c r="EX288" s="31"/>
      <c r="EY288" s="31"/>
      <c r="EZ288" s="31"/>
      <c r="FA288" s="31"/>
      <c r="FB288" s="31"/>
      <c r="FC288" s="31"/>
      <c r="FD288" s="31">
        <v>1</v>
      </c>
      <c r="FE288" s="31"/>
      <c r="FF288" s="31"/>
      <c r="FG288" s="31"/>
      <c r="FH288" s="31"/>
      <c r="FI288" s="31"/>
      <c r="FJ288" s="31"/>
      <c r="FK288" s="31"/>
      <c r="FL288" s="31"/>
    </row>
    <row r="289" spans="2:168">
      <c r="B289" s="29"/>
      <c r="C289" s="31"/>
      <c r="D289" s="31"/>
      <c r="E289" s="31"/>
      <c r="F289" s="31"/>
      <c r="G289" s="31"/>
      <c r="H289" s="31"/>
      <c r="I289" s="31"/>
      <c r="J289" s="31"/>
      <c r="K289" s="31"/>
      <c r="L289" s="31"/>
      <c r="M289" s="31"/>
      <c r="N289" s="31"/>
      <c r="O289" s="31"/>
      <c r="P289" s="31"/>
      <c r="Q289" s="31"/>
      <c r="R289" s="31"/>
      <c r="S289" s="31"/>
      <c r="T289" s="31"/>
      <c r="U289" s="31"/>
      <c r="V289" s="31"/>
      <c r="W289" s="31"/>
      <c r="X289" s="31"/>
      <c r="Y289" s="31"/>
      <c r="Z289" s="31"/>
      <c r="AA289" s="31"/>
      <c r="AB289" s="31"/>
      <c r="AC289" s="31"/>
      <c r="AD289" s="31"/>
      <c r="AE289" s="31"/>
      <c r="AF289" s="31"/>
      <c r="AG289" s="31"/>
      <c r="AH289" s="31"/>
      <c r="AI289" s="31"/>
      <c r="AJ289" s="31"/>
      <c r="AK289" s="31"/>
      <c r="AL289" s="31"/>
      <c r="AM289" s="31"/>
      <c r="AN289" s="31"/>
      <c r="AO289" s="31"/>
      <c r="AP289" s="31"/>
      <c r="AQ289" s="31"/>
      <c r="AR289" s="31"/>
      <c r="AS289" s="31"/>
      <c r="AT289" s="31"/>
      <c r="AU289" s="31"/>
      <c r="AV289" s="31"/>
      <c r="AW289" s="31"/>
      <c r="AX289" s="31"/>
      <c r="AY289" s="31"/>
      <c r="AZ289" s="31"/>
      <c r="BA289" s="31"/>
      <c r="BB289" s="31"/>
      <c r="BC289" s="31"/>
      <c r="BD289" s="31"/>
      <c r="BE289" s="31"/>
      <c r="BF289" s="31"/>
      <c r="BG289" s="31"/>
      <c r="BH289" s="31"/>
      <c r="BI289" s="31"/>
      <c r="BJ289" s="31"/>
      <c r="BK289" s="31"/>
      <c r="BL289" s="31"/>
      <c r="BM289" s="31"/>
      <c r="BN289" s="31"/>
      <c r="BO289" s="31"/>
      <c r="BP289" s="31"/>
      <c r="BQ289" s="31"/>
      <c r="BR289" s="31"/>
      <c r="BS289" s="31"/>
      <c r="BT289" s="31"/>
      <c r="BU289" s="31"/>
      <c r="BV289" s="31"/>
      <c r="BW289" s="31"/>
      <c r="BX289" s="31"/>
      <c r="BY289" s="31"/>
      <c r="BZ289" s="31"/>
      <c r="CA289" s="31"/>
      <c r="CB289" s="31"/>
      <c r="CC289" s="31"/>
      <c r="CD289" s="31"/>
      <c r="CE289" s="31"/>
      <c r="CF289" s="31"/>
      <c r="CG289" s="31"/>
      <c r="CH289" s="31"/>
      <c r="CI289" s="31"/>
      <c r="CJ289" s="31"/>
      <c r="CK289" s="31"/>
      <c r="CL289" s="31"/>
      <c r="CM289" s="31"/>
      <c r="CN289" s="31"/>
      <c r="CO289" s="31"/>
      <c r="CP289" s="31"/>
      <c r="CQ289" s="31"/>
      <c r="CR289" s="31"/>
      <c r="CS289" s="31"/>
      <c r="CT289" s="31"/>
      <c r="CU289" s="31"/>
      <c r="CV289" s="31"/>
      <c r="CW289" s="31"/>
      <c r="CX289" s="31"/>
      <c r="CY289" s="31"/>
      <c r="CZ289" s="31"/>
      <c r="DA289" s="31"/>
      <c r="DB289" s="31"/>
      <c r="DC289" s="31"/>
      <c r="DD289" s="31"/>
      <c r="DE289" s="31"/>
      <c r="DF289" s="31"/>
      <c r="DG289" s="31"/>
      <c r="DH289" s="31"/>
      <c r="DI289" s="31"/>
      <c r="DJ289" s="31"/>
      <c r="DK289" s="31"/>
      <c r="DL289" s="31"/>
      <c r="DM289" s="31"/>
      <c r="DN289" s="31"/>
      <c r="DO289" s="31"/>
      <c r="DP289" s="31"/>
      <c r="DQ289" s="31"/>
      <c r="DR289" s="31"/>
      <c r="DS289" s="31"/>
      <c r="DT289" s="31"/>
      <c r="DU289" s="31"/>
      <c r="DV289" s="31"/>
      <c r="DW289" s="31"/>
      <c r="DX289" s="31"/>
      <c r="DY289" s="31"/>
      <c r="DZ289" s="31"/>
      <c r="EA289" s="31"/>
      <c r="EB289" s="31"/>
      <c r="EC289" s="31"/>
      <c r="ED289" s="31"/>
      <c r="EE289" s="31"/>
      <c r="EF289" s="31"/>
      <c r="EG289" s="31"/>
      <c r="EH289" s="31"/>
      <c r="EI289" s="31"/>
      <c r="EJ289" s="31"/>
      <c r="EK289" s="31"/>
      <c r="EL289" s="31"/>
      <c r="EM289" s="31"/>
      <c r="EN289" s="31"/>
      <c r="EO289" s="31"/>
      <c r="EP289" s="31"/>
      <c r="EQ289" s="31"/>
      <c r="ER289" s="31"/>
      <c r="ES289" s="31"/>
      <c r="ET289" s="31"/>
      <c r="EU289" s="31"/>
      <c r="EV289" s="31"/>
      <c r="EW289" s="31"/>
      <c r="EX289" s="31"/>
      <c r="EY289" s="31"/>
      <c r="EZ289" s="31"/>
      <c r="FA289" s="31"/>
      <c r="FB289" s="31"/>
      <c r="FC289" s="31"/>
      <c r="FD289" s="31"/>
      <c r="FE289" s="31"/>
      <c r="FF289" s="31"/>
      <c r="FG289" s="31"/>
      <c r="FH289" s="31"/>
      <c r="FI289" s="31"/>
      <c r="FJ289" s="31"/>
      <c r="FK289" s="31"/>
      <c r="FL289" s="31"/>
    </row>
    <row r="290" spans="2:168">
      <c r="B290" s="29"/>
      <c r="C290" s="31"/>
      <c r="D290" s="31"/>
      <c r="E290" s="31"/>
      <c r="F290" s="31"/>
      <c r="G290" s="31"/>
      <c r="H290" s="31"/>
      <c r="I290" s="31"/>
      <c r="J290" s="31"/>
      <c r="K290" s="31"/>
      <c r="L290" s="31"/>
      <c r="M290" s="31"/>
      <c r="N290" s="31"/>
      <c r="O290" s="31"/>
      <c r="P290" s="31"/>
      <c r="Q290" s="31"/>
      <c r="R290" s="31"/>
      <c r="S290" s="31"/>
      <c r="T290" s="31"/>
      <c r="U290" s="31"/>
      <c r="V290" s="31"/>
      <c r="W290" s="31"/>
      <c r="X290" s="31"/>
      <c r="Y290" s="31"/>
      <c r="Z290" s="31"/>
      <c r="AA290" s="31"/>
      <c r="AB290" s="31"/>
      <c r="AC290" s="31"/>
      <c r="AD290" s="31"/>
      <c r="AE290" s="31"/>
      <c r="AF290" s="31"/>
      <c r="AG290" s="31"/>
      <c r="AH290" s="31"/>
      <c r="AI290" s="31"/>
      <c r="AJ290" s="31"/>
      <c r="AK290" s="31"/>
      <c r="AL290" s="31"/>
      <c r="AM290" s="31"/>
      <c r="AN290" s="31"/>
      <c r="AO290" s="31"/>
      <c r="AP290" s="31"/>
      <c r="AQ290" s="31"/>
      <c r="AR290" s="31"/>
      <c r="AS290" s="31"/>
      <c r="AT290" s="31"/>
      <c r="AU290" s="31"/>
      <c r="AV290" s="31"/>
      <c r="AW290" s="31"/>
      <c r="AX290" s="31"/>
      <c r="AY290" s="31"/>
      <c r="AZ290" s="31"/>
      <c r="BA290" s="31"/>
      <c r="BB290" s="31"/>
      <c r="BC290" s="31"/>
      <c r="BD290" s="31"/>
      <c r="BE290" s="31"/>
      <c r="BF290" s="31"/>
      <c r="BG290" s="31"/>
      <c r="BH290" s="31"/>
      <c r="BI290" s="31"/>
      <c r="BJ290" s="31"/>
      <c r="BK290" s="31"/>
      <c r="BL290" s="31"/>
      <c r="BM290" s="31"/>
      <c r="BN290" s="31"/>
      <c r="BO290" s="31"/>
      <c r="BP290" s="31"/>
      <c r="BQ290" s="31"/>
      <c r="BR290" s="31"/>
      <c r="BS290" s="31"/>
      <c r="BT290" s="31"/>
      <c r="BU290" s="31"/>
      <c r="BV290" s="31"/>
      <c r="BW290" s="31"/>
      <c r="BX290" s="31"/>
      <c r="BY290" s="31"/>
      <c r="BZ290" s="31"/>
      <c r="CA290" s="31"/>
      <c r="CB290" s="31"/>
      <c r="CC290" s="31"/>
      <c r="CD290" s="31"/>
      <c r="CE290" s="31"/>
      <c r="CF290" s="31"/>
      <c r="CG290" s="31"/>
      <c r="CH290" s="31"/>
      <c r="CI290" s="31"/>
      <c r="CJ290" s="31"/>
      <c r="CK290" s="31"/>
      <c r="CL290" s="31"/>
      <c r="CM290" s="31"/>
      <c r="CN290" s="31"/>
      <c r="CO290" s="31"/>
      <c r="CP290" s="31"/>
      <c r="CQ290" s="31"/>
      <c r="CR290" s="31"/>
      <c r="CS290" s="31"/>
      <c r="CT290" s="31"/>
      <c r="CU290" s="31"/>
      <c r="CV290" s="31"/>
      <c r="CW290" s="31"/>
      <c r="CX290" s="31"/>
      <c r="CY290" s="31"/>
      <c r="CZ290" s="31"/>
      <c r="DA290" s="31"/>
      <c r="DB290" s="31"/>
      <c r="DC290" s="31"/>
      <c r="DD290" s="31"/>
      <c r="DE290" s="31"/>
      <c r="DF290" s="31"/>
      <c r="DG290" s="31"/>
      <c r="DH290" s="31"/>
      <c r="DI290" s="31"/>
      <c r="DJ290" s="31"/>
      <c r="DK290" s="31"/>
      <c r="DL290" s="31"/>
      <c r="DM290" s="31"/>
      <c r="DN290" s="31"/>
      <c r="DO290" s="31"/>
      <c r="DP290" s="31"/>
      <c r="DQ290" s="31"/>
      <c r="DR290" s="31"/>
      <c r="DS290" s="31"/>
      <c r="DT290" s="31"/>
      <c r="DU290" s="31"/>
      <c r="DV290" s="31"/>
      <c r="DW290" s="31"/>
      <c r="DX290" s="31"/>
      <c r="DY290" s="31"/>
      <c r="DZ290" s="31"/>
      <c r="EA290" s="31"/>
      <c r="EB290" s="31"/>
      <c r="EC290" s="31"/>
      <c r="ED290" s="31"/>
      <c r="EE290" s="31"/>
      <c r="EF290" s="31"/>
      <c r="EG290" s="31"/>
      <c r="EH290" s="31"/>
      <c r="EI290" s="31"/>
      <c r="EJ290" s="31"/>
      <c r="EK290" s="31"/>
      <c r="EL290" s="31"/>
      <c r="EM290" s="31"/>
      <c r="EN290" s="31"/>
      <c r="EO290" s="31"/>
      <c r="EP290" s="31"/>
      <c r="EQ290" s="31"/>
      <c r="ER290" s="31"/>
      <c r="ES290" s="31"/>
      <c r="ET290" s="31"/>
      <c r="EU290" s="31"/>
      <c r="EV290" s="31"/>
      <c r="EW290" s="31"/>
      <c r="EX290" s="31"/>
      <c r="EY290" s="31"/>
      <c r="EZ290" s="31"/>
      <c r="FA290" s="31"/>
      <c r="FB290" s="31"/>
      <c r="FC290" s="31"/>
      <c r="FD290" s="31"/>
      <c r="FE290" s="31"/>
      <c r="FF290" s="31"/>
      <c r="FG290" s="31"/>
      <c r="FH290" s="31"/>
      <c r="FI290" s="31"/>
      <c r="FJ290" s="31"/>
      <c r="FK290" s="31"/>
      <c r="FL290" s="31"/>
    </row>
    <row r="291" spans="2:168">
      <c r="B291" s="1926" t="s">
        <v>2667</v>
      </c>
      <c r="C291" s="1927"/>
      <c r="D291" s="1927"/>
      <c r="E291" s="1927"/>
      <c r="F291" s="1927"/>
      <c r="G291" s="1927"/>
      <c r="H291" s="1927"/>
      <c r="I291" s="1927"/>
      <c r="J291" s="1927"/>
      <c r="K291" s="1927"/>
      <c r="L291" s="1927"/>
      <c r="M291" s="1927"/>
      <c r="N291" s="1927"/>
      <c r="O291" s="1927"/>
      <c r="P291" s="1927"/>
      <c r="Q291" s="1927"/>
      <c r="R291" s="1927"/>
      <c r="S291" s="1927"/>
      <c r="T291" s="1927"/>
      <c r="U291" s="1927"/>
      <c r="V291" s="1927"/>
      <c r="W291" s="1927"/>
      <c r="X291" s="1927"/>
      <c r="Y291" s="1927"/>
      <c r="Z291" s="1927"/>
      <c r="AA291" s="1927"/>
      <c r="AB291" s="1927"/>
      <c r="AC291" s="1927"/>
      <c r="AD291" s="1927"/>
      <c r="AE291" s="1927"/>
      <c r="AF291" s="1927"/>
      <c r="AG291" s="1927"/>
      <c r="AH291" s="1927"/>
      <c r="AI291" s="1927"/>
      <c r="AJ291" s="1927"/>
      <c r="AK291" s="1927"/>
      <c r="AL291" s="1927"/>
      <c r="AM291" s="1927"/>
      <c r="AN291" s="1927"/>
      <c r="AO291" s="1927"/>
      <c r="AP291" s="1927"/>
      <c r="AQ291" s="1927"/>
      <c r="AR291" s="1927"/>
      <c r="AS291" s="1927"/>
      <c r="AT291" s="1927"/>
      <c r="AU291" s="1927"/>
      <c r="AV291" s="1927"/>
      <c r="AW291" s="1927"/>
      <c r="AX291" s="1927"/>
      <c r="AY291" s="1927"/>
      <c r="AZ291" s="1927"/>
      <c r="BA291" s="1927"/>
      <c r="BB291" s="1927"/>
      <c r="BC291" s="1927"/>
      <c r="BD291" s="1927"/>
      <c r="BE291" s="1927"/>
      <c r="BF291" s="1927"/>
      <c r="BG291" s="1927"/>
      <c r="BH291" s="1927"/>
      <c r="BI291" s="1927"/>
      <c r="BJ291" s="1927"/>
      <c r="BK291" s="1927"/>
      <c r="BL291" s="1927"/>
      <c r="BM291" s="1927"/>
      <c r="BN291" s="1927"/>
      <c r="BO291" s="1927"/>
      <c r="BP291" s="1927"/>
      <c r="BQ291" s="1927"/>
      <c r="BR291" s="1927"/>
      <c r="BS291" s="1927"/>
      <c r="BT291" s="1927"/>
      <c r="BU291" s="1927"/>
      <c r="BV291" s="1927"/>
      <c r="BW291" s="1927"/>
      <c r="BX291" s="1927"/>
      <c r="BY291" s="1927"/>
      <c r="BZ291" s="1927"/>
      <c r="CA291" s="1927"/>
      <c r="CB291" s="1927"/>
      <c r="CC291" s="1927"/>
      <c r="CD291" s="1927"/>
      <c r="CE291" s="1927"/>
      <c r="CF291" s="1927"/>
      <c r="CG291" s="1927"/>
      <c r="CH291" s="1927"/>
      <c r="CI291" s="1927"/>
      <c r="CJ291" s="1927"/>
      <c r="CK291" s="1927"/>
      <c r="CL291" s="1927"/>
      <c r="CM291" s="1927"/>
      <c r="CN291" s="1927"/>
      <c r="CO291" s="1927"/>
      <c r="CP291" s="1927"/>
      <c r="CQ291" s="1927"/>
      <c r="CR291" s="1927"/>
      <c r="CS291" s="1927"/>
      <c r="CT291" s="1927"/>
      <c r="CU291" s="1927"/>
      <c r="CV291" s="1927"/>
      <c r="CW291" s="1927"/>
      <c r="CX291" s="1927"/>
      <c r="CY291" s="1927"/>
      <c r="CZ291" s="1927"/>
      <c r="DA291" s="1927"/>
      <c r="DB291" s="1927"/>
      <c r="DC291" s="1927"/>
      <c r="DD291" s="1927"/>
      <c r="DE291" s="1927"/>
      <c r="DF291" s="1927"/>
      <c r="DG291" s="1927"/>
      <c r="DH291" s="1927"/>
      <c r="DI291" s="1927"/>
      <c r="DJ291" s="1927"/>
      <c r="DK291" s="1927"/>
      <c r="DL291" s="1927"/>
      <c r="DM291" s="1927"/>
      <c r="DN291" s="1927"/>
      <c r="DO291" s="1927"/>
      <c r="DP291" s="1927"/>
      <c r="DQ291" s="1927"/>
      <c r="DR291" s="1927"/>
      <c r="DS291" s="1927"/>
      <c r="DT291" s="1927"/>
      <c r="DU291" s="1927"/>
      <c r="DV291" s="1927"/>
      <c r="DW291" s="1927"/>
      <c r="DX291" s="1927"/>
      <c r="DY291" s="1927"/>
      <c r="DZ291" s="1927"/>
      <c r="EA291" s="1927"/>
      <c r="EB291" s="1927"/>
      <c r="EC291" s="1927"/>
      <c r="ED291" s="1927"/>
      <c r="EE291" s="1927"/>
      <c r="EF291" s="1927"/>
      <c r="EG291" s="1927"/>
      <c r="EH291" s="1927"/>
      <c r="EI291" s="1927"/>
      <c r="EJ291" s="1927"/>
      <c r="EK291" s="1927"/>
      <c r="EL291" s="1927"/>
      <c r="EM291" s="1927"/>
      <c r="EN291" s="1927"/>
      <c r="EO291" s="1927"/>
      <c r="EP291" s="1927"/>
      <c r="EQ291" s="1927"/>
      <c r="ER291" s="1927"/>
      <c r="ES291" s="1927"/>
      <c r="ET291" s="1927"/>
      <c r="EU291" s="1927"/>
      <c r="EV291" s="1927"/>
      <c r="EW291" s="1927"/>
      <c r="EX291" s="1927"/>
      <c r="EY291" s="1927"/>
      <c r="EZ291" s="1927"/>
      <c r="FA291" s="1927"/>
      <c r="FB291" s="1927"/>
      <c r="FC291" s="1927"/>
      <c r="FD291" s="1927"/>
      <c r="FE291" s="1927"/>
      <c r="FF291" s="1927"/>
      <c r="FG291" s="1927"/>
      <c r="FH291" s="1927"/>
      <c r="FI291" s="1927"/>
      <c r="FJ291" s="1927"/>
      <c r="FK291" s="1927"/>
      <c r="FL291" s="1927"/>
    </row>
    <row r="292" spans="2:168">
      <c r="B292" s="28" t="str">
        <f>Produits!B2</f>
        <v>Céréales</v>
      </c>
      <c r="C292" s="31"/>
      <c r="D292" s="31"/>
      <c r="E292" s="31"/>
      <c r="F292" s="31">
        <v>1</v>
      </c>
      <c r="G292" s="31">
        <v>1</v>
      </c>
      <c r="H292" s="31">
        <v>1</v>
      </c>
      <c r="I292" s="31">
        <v>1</v>
      </c>
      <c r="J292" s="31">
        <v>1</v>
      </c>
      <c r="K292" s="31">
        <v>1</v>
      </c>
      <c r="L292" s="31">
        <v>1</v>
      </c>
      <c r="M292" s="31">
        <v>1</v>
      </c>
      <c r="N292" s="31">
        <v>1</v>
      </c>
      <c r="O292" s="31">
        <v>1</v>
      </c>
      <c r="P292" s="31">
        <v>1</v>
      </c>
      <c r="Q292" s="31">
        <v>1</v>
      </c>
      <c r="R292" s="31">
        <v>1</v>
      </c>
      <c r="S292" s="31">
        <v>1</v>
      </c>
      <c r="T292" s="31">
        <v>1</v>
      </c>
      <c r="U292" s="31">
        <v>1</v>
      </c>
      <c r="V292" s="31">
        <v>1</v>
      </c>
      <c r="W292" s="31">
        <v>1</v>
      </c>
      <c r="X292" s="31">
        <v>1</v>
      </c>
      <c r="Y292" s="31"/>
      <c r="Z292" s="31">
        <v>1</v>
      </c>
      <c r="AA292" s="31">
        <v>1</v>
      </c>
      <c r="AB292" s="31"/>
      <c r="AC292" s="31">
        <v>1</v>
      </c>
      <c r="AD292" s="31">
        <v>1</v>
      </c>
      <c r="AE292" s="31"/>
      <c r="AF292" s="31">
        <v>1</v>
      </c>
      <c r="AG292" s="31">
        <v>1</v>
      </c>
      <c r="AH292" s="31"/>
      <c r="AI292" s="31">
        <v>1</v>
      </c>
      <c r="AJ292" s="31">
        <v>1</v>
      </c>
      <c r="AK292" s="31"/>
      <c r="AL292" s="31">
        <v>1</v>
      </c>
      <c r="AM292" s="31">
        <v>1</v>
      </c>
      <c r="AN292" s="31"/>
      <c r="AO292" s="31">
        <v>1</v>
      </c>
      <c r="AP292" s="31">
        <v>1</v>
      </c>
      <c r="AQ292" s="31"/>
      <c r="AR292" s="31">
        <v>1</v>
      </c>
      <c r="AS292" s="31">
        <v>1</v>
      </c>
      <c r="AT292" s="31"/>
      <c r="AU292" s="31">
        <v>1</v>
      </c>
      <c r="AV292" s="31">
        <v>1</v>
      </c>
      <c r="AW292" s="31"/>
      <c r="AX292" s="31">
        <v>1</v>
      </c>
      <c r="AY292" s="31">
        <v>1</v>
      </c>
      <c r="AZ292" s="31"/>
      <c r="BA292" s="31">
        <v>1</v>
      </c>
      <c r="BB292" s="31">
        <v>1</v>
      </c>
      <c r="BC292" s="31"/>
      <c r="BD292" s="31">
        <v>1</v>
      </c>
      <c r="BE292" s="31">
        <v>1</v>
      </c>
      <c r="BF292" s="31"/>
      <c r="BG292" s="31">
        <v>1</v>
      </c>
      <c r="BH292" s="31">
        <v>1</v>
      </c>
      <c r="BI292" s="31"/>
      <c r="BJ292" s="31">
        <v>1</v>
      </c>
      <c r="BK292" s="31">
        <v>1</v>
      </c>
      <c r="BL292" s="31"/>
      <c r="BM292" s="31">
        <v>1</v>
      </c>
      <c r="BN292" s="31">
        <v>1</v>
      </c>
      <c r="BO292" s="31"/>
      <c r="BP292" s="31">
        <v>1</v>
      </c>
      <c r="BQ292" s="31">
        <v>1</v>
      </c>
      <c r="BR292" s="31"/>
      <c r="BS292" s="31">
        <v>1</v>
      </c>
      <c r="BT292" s="31">
        <v>1</v>
      </c>
      <c r="BU292" s="31"/>
      <c r="BV292" s="31"/>
      <c r="BW292" s="31"/>
      <c r="BX292" s="31"/>
      <c r="BY292" s="31"/>
      <c r="BZ292" s="31"/>
      <c r="CA292" s="31"/>
      <c r="CB292" s="31"/>
      <c r="CC292" s="31"/>
      <c r="CD292" s="31"/>
      <c r="CE292" s="31"/>
      <c r="CF292" s="31"/>
      <c r="CG292" s="31"/>
      <c r="CH292" s="31"/>
      <c r="CI292" s="31"/>
      <c r="CJ292" s="31"/>
      <c r="CK292" s="31"/>
      <c r="CL292" s="31"/>
      <c r="CM292" s="31"/>
      <c r="CN292" s="31"/>
      <c r="CO292" s="31"/>
      <c r="CP292" s="31"/>
      <c r="CQ292" s="31"/>
      <c r="CR292" s="31"/>
      <c r="CS292" s="31"/>
      <c r="CT292" s="31"/>
      <c r="CU292" s="31"/>
      <c r="CV292" s="31"/>
      <c r="CW292" s="31"/>
      <c r="CX292" s="31"/>
      <c r="CY292" s="31"/>
      <c r="CZ292" s="31"/>
      <c r="DA292" s="31"/>
      <c r="DB292" s="31"/>
      <c r="DC292" s="31"/>
      <c r="DD292" s="31"/>
      <c r="DE292" s="31"/>
      <c r="DF292" s="31"/>
      <c r="DG292" s="31"/>
      <c r="DH292" s="31"/>
      <c r="DI292" s="31"/>
      <c r="DJ292" s="31"/>
      <c r="DK292" s="31"/>
      <c r="DL292" s="31"/>
      <c r="DM292" s="31"/>
      <c r="DN292" s="31"/>
      <c r="DO292" s="31"/>
      <c r="DP292" s="31"/>
      <c r="DQ292" s="31"/>
      <c r="DR292" s="31"/>
      <c r="DS292" s="31"/>
      <c r="DT292" s="31"/>
      <c r="DU292" s="31"/>
      <c r="DV292" s="31"/>
      <c r="DW292" s="31"/>
      <c r="DX292" s="31"/>
      <c r="DY292" s="31"/>
      <c r="DZ292" s="31"/>
      <c r="EA292" s="31"/>
      <c r="EB292" s="31"/>
      <c r="EC292" s="31"/>
      <c r="ED292" s="31"/>
      <c r="EE292" s="31"/>
      <c r="EF292" s="31"/>
      <c r="EG292" s="31"/>
      <c r="EH292" s="31"/>
      <c r="EI292" s="31"/>
      <c r="EJ292" s="31"/>
      <c r="EK292" s="31"/>
      <c r="EL292" s="31"/>
      <c r="EM292" s="31"/>
      <c r="EN292" s="31"/>
      <c r="EO292" s="31"/>
      <c r="EP292" s="31"/>
      <c r="EQ292" s="31"/>
      <c r="ER292" s="31"/>
      <c r="ES292" s="31"/>
      <c r="ET292" s="31"/>
      <c r="EU292" s="31"/>
      <c r="EV292" s="31"/>
      <c r="EW292" s="31"/>
      <c r="EX292" s="31"/>
      <c r="EY292" s="31"/>
      <c r="EZ292" s="31"/>
      <c r="FA292" s="31"/>
      <c r="FB292" s="31"/>
      <c r="FC292" s="31"/>
      <c r="FD292" s="31"/>
      <c r="FE292" s="31"/>
      <c r="FF292" s="31"/>
      <c r="FG292" s="31"/>
      <c r="FH292" s="31"/>
      <c r="FI292" s="31"/>
      <c r="FJ292" s="31"/>
      <c r="FK292" s="31"/>
      <c r="FL292" s="31"/>
    </row>
    <row r="293" spans="2:168">
      <c r="B293" s="28" t="str">
        <f>Produits!B3</f>
        <v>Céréales (hors riz)</v>
      </c>
      <c r="C293" s="31"/>
      <c r="D293" s="31"/>
      <c r="E293" s="31"/>
      <c r="F293" s="31">
        <v>1</v>
      </c>
      <c r="G293" s="31">
        <v>1</v>
      </c>
      <c r="H293" s="31">
        <v>1</v>
      </c>
      <c r="I293" s="31">
        <v>1</v>
      </c>
      <c r="J293" s="31">
        <v>1</v>
      </c>
      <c r="K293" s="31">
        <v>1</v>
      </c>
      <c r="L293" s="31">
        <v>1</v>
      </c>
      <c r="M293" s="31">
        <v>1</v>
      </c>
      <c r="N293" s="31">
        <v>1</v>
      </c>
      <c r="O293" s="31">
        <v>1</v>
      </c>
      <c r="P293" s="31">
        <v>1</v>
      </c>
      <c r="Q293" s="31">
        <v>1</v>
      </c>
      <c r="R293" s="31">
        <v>1</v>
      </c>
      <c r="S293" s="31">
        <v>1</v>
      </c>
      <c r="T293" s="31">
        <v>1</v>
      </c>
      <c r="U293" s="31">
        <v>1</v>
      </c>
      <c r="V293" s="31"/>
      <c r="W293" s="31">
        <v>1</v>
      </c>
      <c r="X293" s="31">
        <v>1</v>
      </c>
      <c r="Y293" s="31"/>
      <c r="Z293" s="31">
        <v>1</v>
      </c>
      <c r="AA293" s="31">
        <v>1</v>
      </c>
      <c r="AB293" s="31"/>
      <c r="AC293" s="31">
        <v>1</v>
      </c>
      <c r="AD293" s="31">
        <v>1</v>
      </c>
      <c r="AE293" s="31"/>
      <c r="AF293" s="31">
        <v>1</v>
      </c>
      <c r="AG293" s="31">
        <v>1</v>
      </c>
      <c r="AH293" s="31"/>
      <c r="AI293" s="31">
        <v>1</v>
      </c>
      <c r="AJ293" s="31">
        <v>1</v>
      </c>
      <c r="AK293" s="31"/>
      <c r="AL293" s="31">
        <v>1</v>
      </c>
      <c r="AM293" s="31">
        <v>1</v>
      </c>
      <c r="AN293" s="31"/>
      <c r="AO293" s="31">
        <v>1</v>
      </c>
      <c r="AP293" s="31">
        <v>1</v>
      </c>
      <c r="AQ293" s="31"/>
      <c r="AR293" s="31">
        <v>1</v>
      </c>
      <c r="AS293" s="31">
        <v>1</v>
      </c>
      <c r="AT293" s="31"/>
      <c r="AU293" s="31">
        <v>1</v>
      </c>
      <c r="AV293" s="31">
        <v>1</v>
      </c>
      <c r="AW293" s="31"/>
      <c r="AX293" s="31">
        <v>1</v>
      </c>
      <c r="AY293" s="31">
        <v>1</v>
      </c>
      <c r="AZ293" s="31"/>
      <c r="BA293" s="31">
        <v>1</v>
      </c>
      <c r="BB293" s="31">
        <v>1</v>
      </c>
      <c r="BC293" s="31"/>
      <c r="BD293" s="31">
        <v>1</v>
      </c>
      <c r="BE293" s="31">
        <v>1</v>
      </c>
      <c r="BF293" s="31"/>
      <c r="BG293" s="31">
        <v>1</v>
      </c>
      <c r="BH293" s="31">
        <v>1</v>
      </c>
      <c r="BI293" s="31"/>
      <c r="BJ293" s="31">
        <v>1</v>
      </c>
      <c r="BK293" s="31">
        <v>1</v>
      </c>
      <c r="BL293" s="31"/>
      <c r="BM293" s="31">
        <v>1</v>
      </c>
      <c r="BN293" s="31">
        <v>1</v>
      </c>
      <c r="BO293" s="31"/>
      <c r="BP293" s="31">
        <v>1</v>
      </c>
      <c r="BQ293" s="31"/>
      <c r="BR293" s="31"/>
      <c r="BS293" s="31"/>
      <c r="BT293" s="31">
        <v>1</v>
      </c>
      <c r="BU293" s="31"/>
      <c r="BV293" s="31"/>
      <c r="BW293" s="31"/>
      <c r="BX293" s="31"/>
      <c r="BY293" s="31"/>
      <c r="BZ293" s="31"/>
      <c r="CA293" s="31"/>
      <c r="CB293" s="31"/>
      <c r="CC293" s="31"/>
      <c r="CD293" s="31"/>
      <c r="CE293" s="31"/>
      <c r="CF293" s="31"/>
      <c r="CG293" s="31"/>
      <c r="CH293" s="31"/>
      <c r="CI293" s="31"/>
      <c r="CJ293" s="31"/>
      <c r="CK293" s="31"/>
      <c r="CL293" s="31"/>
      <c r="CM293" s="31"/>
      <c r="CN293" s="31"/>
      <c r="CO293" s="31"/>
      <c r="CP293" s="31"/>
      <c r="CQ293" s="31"/>
      <c r="CR293" s="31"/>
      <c r="CS293" s="31"/>
      <c r="CT293" s="31"/>
      <c r="CU293" s="31"/>
      <c r="CV293" s="31"/>
      <c r="CW293" s="31"/>
      <c r="CX293" s="31"/>
      <c r="CY293" s="31"/>
      <c r="CZ293" s="31"/>
      <c r="DA293" s="31"/>
      <c r="DB293" s="31"/>
      <c r="DC293" s="31"/>
      <c r="DD293" s="31"/>
      <c r="DE293" s="31"/>
      <c r="DF293" s="31"/>
      <c r="DG293" s="31"/>
      <c r="DH293" s="31"/>
      <c r="DI293" s="31"/>
      <c r="DJ293" s="31"/>
      <c r="DK293" s="31"/>
      <c r="DL293" s="31"/>
      <c r="DM293" s="31"/>
      <c r="DN293" s="31"/>
      <c r="DO293" s="31"/>
      <c r="DP293" s="31"/>
      <c r="DQ293" s="31"/>
      <c r="DR293" s="31"/>
      <c r="DS293" s="31"/>
      <c r="DT293" s="31"/>
      <c r="DU293" s="31"/>
      <c r="DV293" s="31"/>
      <c r="DW293" s="31"/>
      <c r="DX293" s="31"/>
      <c r="DY293" s="31"/>
      <c r="DZ293" s="31"/>
      <c r="EA293" s="31"/>
      <c r="EB293" s="31"/>
      <c r="EC293" s="31"/>
      <c r="ED293" s="31"/>
      <c r="EE293" s="31"/>
      <c r="EF293" s="31"/>
      <c r="EG293" s="31"/>
      <c r="EH293" s="31"/>
      <c r="EI293" s="31"/>
      <c r="EJ293" s="31"/>
      <c r="EK293" s="31"/>
      <c r="EL293" s="31"/>
      <c r="EM293" s="31"/>
      <c r="EN293" s="31"/>
      <c r="EO293" s="31"/>
      <c r="EP293" s="31"/>
      <c r="EQ293" s="31"/>
      <c r="ER293" s="31"/>
      <c r="ES293" s="31"/>
      <c r="ET293" s="31"/>
      <c r="EU293" s="31"/>
      <c r="EV293" s="31"/>
      <c r="EW293" s="31"/>
      <c r="EX293" s="31"/>
      <c r="EY293" s="31"/>
      <c r="EZ293" s="31"/>
      <c r="FA293" s="31"/>
      <c r="FB293" s="31"/>
      <c r="FC293" s="31"/>
      <c r="FD293" s="31"/>
      <c r="FE293" s="31"/>
      <c r="FF293" s="31"/>
      <c r="FG293" s="31"/>
      <c r="FH293" s="31"/>
      <c r="FI293" s="31"/>
      <c r="FJ293" s="31"/>
      <c r="FK293" s="31"/>
      <c r="FL293" s="31"/>
    </row>
    <row r="294" spans="2:168">
      <c r="B294" s="28" t="str">
        <f>Produits!B4</f>
        <v>Blé</v>
      </c>
      <c r="C294" s="31"/>
      <c r="D294" s="31"/>
      <c r="E294" s="31"/>
      <c r="F294" s="31">
        <v>1</v>
      </c>
      <c r="G294" s="31">
        <v>1</v>
      </c>
      <c r="H294" s="31">
        <v>1</v>
      </c>
      <c r="I294" s="31">
        <v>1</v>
      </c>
      <c r="J294" s="31"/>
      <c r="K294" s="31"/>
      <c r="L294" s="31"/>
      <c r="M294" s="31"/>
      <c r="N294" s="31"/>
      <c r="O294" s="31"/>
      <c r="P294" s="31"/>
      <c r="Q294" s="31"/>
      <c r="R294" s="31"/>
      <c r="S294" s="31"/>
      <c r="T294" s="31"/>
      <c r="U294" s="31"/>
      <c r="V294" s="31"/>
      <c r="W294" s="31">
        <v>1</v>
      </c>
      <c r="X294" s="31">
        <v>1</v>
      </c>
      <c r="Y294" s="31"/>
      <c r="Z294" s="31">
        <v>1</v>
      </c>
      <c r="AA294" s="31">
        <v>1</v>
      </c>
      <c r="AB294" s="31"/>
      <c r="AC294" s="31">
        <v>1</v>
      </c>
      <c r="AD294" s="31">
        <v>1</v>
      </c>
      <c r="AE294" s="31"/>
      <c r="AF294" s="31">
        <v>1</v>
      </c>
      <c r="AG294" s="31"/>
      <c r="AH294" s="31"/>
      <c r="AI294" s="31"/>
      <c r="AJ294" s="31"/>
      <c r="AK294" s="31"/>
      <c r="AL294" s="31"/>
      <c r="AM294" s="31"/>
      <c r="AN294" s="31"/>
      <c r="AO294" s="31"/>
      <c r="AP294" s="31"/>
      <c r="AQ294" s="31"/>
      <c r="AR294" s="31"/>
      <c r="AS294" s="31"/>
      <c r="AT294" s="31"/>
      <c r="AU294" s="31"/>
      <c r="AV294" s="31"/>
      <c r="AW294" s="31"/>
      <c r="AX294" s="31"/>
      <c r="AY294" s="31"/>
      <c r="AZ294" s="31"/>
      <c r="BA294" s="31"/>
      <c r="BB294" s="31"/>
      <c r="BC294" s="31"/>
      <c r="BD294" s="31"/>
      <c r="BE294" s="31"/>
      <c r="BF294" s="31"/>
      <c r="BG294" s="31"/>
      <c r="BH294" s="31"/>
      <c r="BI294" s="31"/>
      <c r="BJ294" s="31"/>
      <c r="BK294" s="31"/>
      <c r="BL294" s="31"/>
      <c r="BM294" s="31"/>
      <c r="BN294" s="31"/>
      <c r="BO294" s="31"/>
      <c r="BP294" s="31"/>
      <c r="BQ294" s="31"/>
      <c r="BR294" s="31"/>
      <c r="BS294" s="31"/>
      <c r="BT294" s="31">
        <v>1</v>
      </c>
      <c r="BU294" s="31"/>
      <c r="BV294" s="31"/>
      <c r="BW294" s="31"/>
      <c r="BX294" s="31"/>
      <c r="BY294" s="31"/>
      <c r="BZ294" s="31"/>
      <c r="CA294" s="31"/>
      <c r="CB294" s="31"/>
      <c r="CC294" s="31"/>
      <c r="CD294" s="31"/>
      <c r="CE294" s="31"/>
      <c r="CF294" s="31"/>
      <c r="CG294" s="31"/>
      <c r="CH294" s="31"/>
      <c r="CI294" s="31"/>
      <c r="CJ294" s="31"/>
      <c r="CK294" s="31"/>
      <c r="CL294" s="31"/>
      <c r="CM294" s="31"/>
      <c r="CN294" s="31"/>
      <c r="CO294" s="31"/>
      <c r="CP294" s="31"/>
      <c r="CQ294" s="31"/>
      <c r="CR294" s="31"/>
      <c r="CS294" s="31"/>
      <c r="CT294" s="31"/>
      <c r="CU294" s="31"/>
      <c r="CV294" s="31"/>
      <c r="CW294" s="31"/>
      <c r="CX294" s="31"/>
      <c r="CY294" s="31"/>
      <c r="CZ294" s="31"/>
      <c r="DA294" s="31"/>
      <c r="DB294" s="31"/>
      <c r="DC294" s="31"/>
      <c r="DD294" s="31"/>
      <c r="DE294" s="31"/>
      <c r="DF294" s="31"/>
      <c r="DG294" s="31"/>
      <c r="DH294" s="31"/>
      <c r="DI294" s="31"/>
      <c r="DJ294" s="31"/>
      <c r="DK294" s="31"/>
      <c r="DL294" s="31"/>
      <c r="DM294" s="31"/>
      <c r="DN294" s="31"/>
      <c r="DO294" s="31"/>
      <c r="DP294" s="31"/>
      <c r="DQ294" s="31"/>
      <c r="DR294" s="31"/>
      <c r="DS294" s="31"/>
      <c r="DT294" s="31"/>
      <c r="DU294" s="31"/>
      <c r="DV294" s="31"/>
      <c r="DW294" s="31"/>
      <c r="DX294" s="31"/>
      <c r="DY294" s="31"/>
      <c r="DZ294" s="31"/>
      <c r="EA294" s="31"/>
      <c r="EB294" s="31"/>
      <c r="EC294" s="31"/>
      <c r="ED294" s="31"/>
      <c r="EE294" s="31"/>
      <c r="EF294" s="31"/>
      <c r="EG294" s="31"/>
      <c r="EH294" s="31"/>
      <c r="EI294" s="31"/>
      <c r="EJ294" s="31"/>
      <c r="EK294" s="31"/>
      <c r="EL294" s="31"/>
      <c r="EM294" s="31"/>
      <c r="EN294" s="31"/>
      <c r="EO294" s="31"/>
      <c r="EP294" s="31"/>
      <c r="EQ294" s="31"/>
      <c r="ER294" s="31"/>
      <c r="ES294" s="31"/>
      <c r="ET294" s="31"/>
      <c r="EU294" s="31"/>
      <c r="EV294" s="31"/>
      <c r="EW294" s="31"/>
      <c r="EX294" s="31"/>
      <c r="EY294" s="31"/>
      <c r="EZ294" s="31"/>
      <c r="FA294" s="31"/>
      <c r="FB294" s="31"/>
      <c r="FC294" s="31"/>
      <c r="FD294" s="31"/>
      <c r="FE294" s="31"/>
      <c r="FF294" s="31"/>
      <c r="FG294" s="31"/>
      <c r="FH294" s="31"/>
      <c r="FI294" s="31"/>
      <c r="FJ294" s="31"/>
      <c r="FK294" s="31"/>
      <c r="FL294" s="31"/>
    </row>
    <row r="295" spans="2:168">
      <c r="B295" s="28" t="str">
        <f>Produits!B5</f>
        <v>Blé dur</v>
      </c>
      <c r="C295" s="31"/>
      <c r="D295" s="31"/>
      <c r="E295" s="31"/>
      <c r="F295" s="31">
        <v>1</v>
      </c>
      <c r="G295" s="31">
        <v>1</v>
      </c>
      <c r="H295" s="31"/>
      <c r="I295" s="31"/>
      <c r="J295" s="31"/>
      <c r="K295" s="31"/>
      <c r="L295" s="31"/>
      <c r="M295" s="31"/>
      <c r="N295" s="31"/>
      <c r="O295" s="31"/>
      <c r="P295" s="31"/>
      <c r="Q295" s="31"/>
      <c r="R295" s="31"/>
      <c r="S295" s="31"/>
      <c r="T295" s="31"/>
      <c r="U295" s="31"/>
      <c r="V295" s="31"/>
      <c r="W295" s="31">
        <v>1</v>
      </c>
      <c r="X295" s="31">
        <v>1</v>
      </c>
      <c r="Y295" s="31"/>
      <c r="Z295" s="31">
        <v>1</v>
      </c>
      <c r="AA295" s="31"/>
      <c r="AB295" s="31"/>
      <c r="AC295" s="31"/>
      <c r="AD295" s="31"/>
      <c r="AE295" s="31"/>
      <c r="AF295" s="31"/>
      <c r="AG295" s="31"/>
      <c r="AH295" s="31"/>
      <c r="AI295" s="31"/>
      <c r="AJ295" s="31"/>
      <c r="AK295" s="31"/>
      <c r="AL295" s="31"/>
      <c r="AM295" s="31"/>
      <c r="AN295" s="31"/>
      <c r="AO295" s="31"/>
      <c r="AP295" s="31"/>
      <c r="AQ295" s="31"/>
      <c r="AR295" s="31"/>
      <c r="AS295" s="31"/>
      <c r="AT295" s="31"/>
      <c r="AU295" s="31"/>
      <c r="AV295" s="31"/>
      <c r="AW295" s="31"/>
      <c r="AX295" s="31"/>
      <c r="AY295" s="31"/>
      <c r="AZ295" s="31"/>
      <c r="BA295" s="31"/>
      <c r="BB295" s="31"/>
      <c r="BC295" s="31"/>
      <c r="BD295" s="31"/>
      <c r="BE295" s="31"/>
      <c r="BF295" s="31"/>
      <c r="BG295" s="31"/>
      <c r="BH295" s="31"/>
      <c r="BI295" s="31"/>
      <c r="BJ295" s="31"/>
      <c r="BK295" s="31"/>
      <c r="BL295" s="31"/>
      <c r="BM295" s="31"/>
      <c r="BN295" s="31"/>
      <c r="BO295" s="31"/>
      <c r="BP295" s="31"/>
      <c r="BQ295" s="31"/>
      <c r="BR295" s="31"/>
      <c r="BS295" s="31"/>
      <c r="BT295" s="31">
        <v>1</v>
      </c>
      <c r="BU295" s="31"/>
      <c r="BV295" s="31"/>
      <c r="BW295" s="31"/>
      <c r="BX295" s="31"/>
      <c r="BY295" s="31"/>
      <c r="BZ295" s="31"/>
      <c r="CA295" s="31"/>
      <c r="CB295" s="31"/>
      <c r="CC295" s="31"/>
      <c r="CD295" s="31"/>
      <c r="CE295" s="31"/>
      <c r="CF295" s="31"/>
      <c r="CG295" s="31"/>
      <c r="CH295" s="31"/>
      <c r="CI295" s="31"/>
      <c r="CJ295" s="31"/>
      <c r="CK295" s="31"/>
      <c r="CL295" s="31"/>
      <c r="CM295" s="31"/>
      <c r="CN295" s="31"/>
      <c r="CO295" s="31"/>
      <c r="CP295" s="31"/>
      <c r="CQ295" s="31"/>
      <c r="CR295" s="31"/>
      <c r="CS295" s="31"/>
      <c r="CT295" s="31"/>
      <c r="CU295" s="31"/>
      <c r="CV295" s="31"/>
      <c r="CW295" s="31"/>
      <c r="CX295" s="31"/>
      <c r="CY295" s="31"/>
      <c r="CZ295" s="31"/>
      <c r="DA295" s="31"/>
      <c r="DB295" s="31"/>
      <c r="DC295" s="31"/>
      <c r="DD295" s="31"/>
      <c r="DE295" s="31"/>
      <c r="DF295" s="31"/>
      <c r="DG295" s="31"/>
      <c r="DH295" s="31"/>
      <c r="DI295" s="31"/>
      <c r="DJ295" s="31"/>
      <c r="DK295" s="31"/>
      <c r="DL295" s="31"/>
      <c r="DM295" s="31"/>
      <c r="DN295" s="31"/>
      <c r="DO295" s="31"/>
      <c r="DP295" s="31"/>
      <c r="DQ295" s="31"/>
      <c r="DR295" s="31"/>
      <c r="DS295" s="31"/>
      <c r="DT295" s="31"/>
      <c r="DU295" s="31"/>
      <c r="DV295" s="31"/>
      <c r="DW295" s="31"/>
      <c r="DX295" s="31"/>
      <c r="DY295" s="31"/>
      <c r="DZ295" s="31"/>
      <c r="EA295" s="31"/>
      <c r="EB295" s="31"/>
      <c r="EC295" s="31"/>
      <c r="ED295" s="31"/>
      <c r="EE295" s="31"/>
      <c r="EF295" s="31"/>
      <c r="EG295" s="31"/>
      <c r="EH295" s="31"/>
      <c r="EI295" s="31"/>
      <c r="EJ295" s="31"/>
      <c r="EK295" s="31"/>
      <c r="EL295" s="31"/>
      <c r="EM295" s="31"/>
      <c r="EN295" s="31"/>
      <c r="EO295" s="31"/>
      <c r="EP295" s="31"/>
      <c r="EQ295" s="31"/>
      <c r="ER295" s="31"/>
      <c r="ES295" s="31"/>
      <c r="ET295" s="31"/>
      <c r="EU295" s="31"/>
      <c r="EV295" s="31"/>
      <c r="EW295" s="31"/>
      <c r="EX295" s="31"/>
      <c r="EY295" s="31"/>
      <c r="EZ295" s="31"/>
      <c r="FA295" s="31"/>
      <c r="FB295" s="31"/>
      <c r="FC295" s="31"/>
      <c r="FD295" s="31"/>
      <c r="FE295" s="31"/>
      <c r="FF295" s="31"/>
      <c r="FG295" s="31"/>
      <c r="FH295" s="31"/>
      <c r="FI295" s="31"/>
      <c r="FJ295" s="31"/>
      <c r="FK295" s="31"/>
      <c r="FL295" s="31"/>
    </row>
    <row r="296" spans="2:168">
      <c r="B296" s="28" t="str">
        <f>Produits!B6</f>
        <v>Blé tendre et méteil</v>
      </c>
      <c r="C296" s="31"/>
      <c r="D296" s="31"/>
      <c r="E296" s="31"/>
      <c r="F296" s="31">
        <v>1</v>
      </c>
      <c r="G296" s="31"/>
      <c r="H296" s="31">
        <v>1</v>
      </c>
      <c r="I296" s="31">
        <v>1</v>
      </c>
      <c r="J296" s="31"/>
      <c r="K296" s="31"/>
      <c r="L296" s="31"/>
      <c r="M296" s="31"/>
      <c r="N296" s="31"/>
      <c r="O296" s="31"/>
      <c r="P296" s="31"/>
      <c r="Q296" s="31"/>
      <c r="R296" s="31"/>
      <c r="S296" s="31"/>
      <c r="T296" s="31"/>
      <c r="U296" s="31"/>
      <c r="V296" s="31"/>
      <c r="W296" s="31">
        <v>1</v>
      </c>
      <c r="X296" s="31"/>
      <c r="Y296" s="31"/>
      <c r="Z296" s="31"/>
      <c r="AA296" s="31">
        <v>1</v>
      </c>
      <c r="AB296" s="31"/>
      <c r="AC296" s="31">
        <v>1</v>
      </c>
      <c r="AD296" s="31">
        <v>1</v>
      </c>
      <c r="AE296" s="31"/>
      <c r="AF296" s="31">
        <v>1</v>
      </c>
      <c r="AG296" s="31"/>
      <c r="AH296" s="31"/>
      <c r="AI296" s="31"/>
      <c r="AJ296" s="31"/>
      <c r="AK296" s="31"/>
      <c r="AL296" s="31"/>
      <c r="AM296" s="31"/>
      <c r="AN296" s="31"/>
      <c r="AO296" s="31"/>
      <c r="AP296" s="31"/>
      <c r="AQ296" s="31"/>
      <c r="AR296" s="31"/>
      <c r="AS296" s="31"/>
      <c r="AT296" s="31"/>
      <c r="AU296" s="31"/>
      <c r="AV296" s="31"/>
      <c r="AW296" s="31"/>
      <c r="AX296" s="31"/>
      <c r="AY296" s="31"/>
      <c r="AZ296" s="31"/>
      <c r="BA296" s="31"/>
      <c r="BB296" s="31"/>
      <c r="BC296" s="31"/>
      <c r="BD296" s="31"/>
      <c r="BE296" s="31"/>
      <c r="BF296" s="31"/>
      <c r="BG296" s="31"/>
      <c r="BH296" s="31"/>
      <c r="BI296" s="31"/>
      <c r="BJ296" s="31"/>
      <c r="BK296" s="31"/>
      <c r="BL296" s="31"/>
      <c r="BM296" s="31"/>
      <c r="BN296" s="31"/>
      <c r="BO296" s="31"/>
      <c r="BP296" s="31"/>
      <c r="BQ296" s="31"/>
      <c r="BR296" s="31"/>
      <c r="BS296" s="31"/>
      <c r="BT296" s="31">
        <v>1</v>
      </c>
      <c r="BU296" s="31"/>
      <c r="BV296" s="31"/>
      <c r="BW296" s="31"/>
      <c r="BX296" s="31"/>
      <c r="BY296" s="31"/>
      <c r="BZ296" s="31"/>
      <c r="CA296" s="31"/>
      <c r="CB296" s="31"/>
      <c r="CC296" s="31"/>
      <c r="CD296" s="31"/>
      <c r="CE296" s="31"/>
      <c r="CF296" s="31"/>
      <c r="CG296" s="31"/>
      <c r="CH296" s="31"/>
      <c r="CI296" s="31"/>
      <c r="CJ296" s="31"/>
      <c r="CK296" s="31"/>
      <c r="CL296" s="31"/>
      <c r="CM296" s="31"/>
      <c r="CN296" s="31"/>
      <c r="CO296" s="31"/>
      <c r="CP296" s="31"/>
      <c r="CQ296" s="31"/>
      <c r="CR296" s="31"/>
      <c r="CS296" s="31"/>
      <c r="CT296" s="31"/>
      <c r="CU296" s="31"/>
      <c r="CV296" s="31"/>
      <c r="CW296" s="31"/>
      <c r="CX296" s="31"/>
      <c r="CY296" s="31"/>
      <c r="CZ296" s="31"/>
      <c r="DA296" s="31"/>
      <c r="DB296" s="31"/>
      <c r="DC296" s="31"/>
      <c r="DD296" s="31"/>
      <c r="DE296" s="31"/>
      <c r="DF296" s="31"/>
      <c r="DG296" s="31"/>
      <c r="DH296" s="31"/>
      <c r="DI296" s="31"/>
      <c r="DJ296" s="31"/>
      <c r="DK296" s="31"/>
      <c r="DL296" s="31"/>
      <c r="DM296" s="31"/>
      <c r="DN296" s="31"/>
      <c r="DO296" s="31"/>
      <c r="DP296" s="31"/>
      <c r="DQ296" s="31"/>
      <c r="DR296" s="31"/>
      <c r="DS296" s="31"/>
      <c r="DT296" s="31"/>
      <c r="DU296" s="31"/>
      <c r="DV296" s="31"/>
      <c r="DW296" s="31"/>
      <c r="DX296" s="31"/>
      <c r="DY296" s="31"/>
      <c r="DZ296" s="31"/>
      <c r="EA296" s="31"/>
      <c r="EB296" s="31"/>
      <c r="EC296" s="31"/>
      <c r="ED296" s="31"/>
      <c r="EE296" s="31"/>
      <c r="EF296" s="31"/>
      <c r="EG296" s="31"/>
      <c r="EH296" s="31"/>
      <c r="EI296" s="31"/>
      <c r="EJ296" s="31"/>
      <c r="EK296" s="31"/>
      <c r="EL296" s="31"/>
      <c r="EM296" s="31"/>
      <c r="EN296" s="31"/>
      <c r="EO296" s="31"/>
      <c r="EP296" s="31"/>
      <c r="EQ296" s="31"/>
      <c r="ER296" s="31"/>
      <c r="ES296" s="31"/>
      <c r="ET296" s="31"/>
      <c r="EU296" s="31"/>
      <c r="EV296" s="31"/>
      <c r="EW296" s="31"/>
      <c r="EX296" s="31"/>
      <c r="EY296" s="31"/>
      <c r="EZ296" s="31"/>
      <c r="FA296" s="31"/>
      <c r="FB296" s="31"/>
      <c r="FC296" s="31"/>
      <c r="FD296" s="31"/>
      <c r="FE296" s="31"/>
      <c r="FF296" s="31"/>
      <c r="FG296" s="31"/>
      <c r="FH296" s="31"/>
      <c r="FI296" s="31"/>
      <c r="FJ296" s="31"/>
      <c r="FK296" s="31"/>
      <c r="FL296" s="31"/>
    </row>
    <row r="297" spans="2:168">
      <c r="B297" s="28" t="str">
        <f>Produits!B7</f>
        <v>Blé tendre</v>
      </c>
      <c r="C297" s="31"/>
      <c r="D297" s="31"/>
      <c r="E297" s="31"/>
      <c r="F297" s="31">
        <v>1</v>
      </c>
      <c r="G297" s="31"/>
      <c r="H297" s="31">
        <v>1</v>
      </c>
      <c r="I297" s="31"/>
      <c r="J297" s="31"/>
      <c r="K297" s="31"/>
      <c r="L297" s="31"/>
      <c r="M297" s="31"/>
      <c r="N297" s="31"/>
      <c r="O297" s="31"/>
      <c r="P297" s="31"/>
      <c r="Q297" s="31"/>
      <c r="R297" s="31"/>
      <c r="S297" s="31"/>
      <c r="T297" s="31"/>
      <c r="U297" s="31"/>
      <c r="V297" s="31"/>
      <c r="W297" s="31">
        <v>1</v>
      </c>
      <c r="X297" s="31"/>
      <c r="Y297" s="31"/>
      <c r="Z297" s="31"/>
      <c r="AA297" s="31">
        <v>1</v>
      </c>
      <c r="AB297" s="31"/>
      <c r="AC297" s="31">
        <v>1</v>
      </c>
      <c r="AD297" s="31"/>
      <c r="AE297" s="31"/>
      <c r="AF297" s="31"/>
      <c r="AG297" s="31"/>
      <c r="AH297" s="31"/>
      <c r="AI297" s="31"/>
      <c r="AJ297" s="31"/>
      <c r="AK297" s="31"/>
      <c r="AL297" s="31"/>
      <c r="AM297" s="31"/>
      <c r="AN297" s="31"/>
      <c r="AO297" s="31"/>
      <c r="AP297" s="31"/>
      <c r="AQ297" s="31"/>
      <c r="AR297" s="31"/>
      <c r="AS297" s="31"/>
      <c r="AT297" s="31"/>
      <c r="AU297" s="31"/>
      <c r="AV297" s="31"/>
      <c r="AW297" s="31"/>
      <c r="AX297" s="31"/>
      <c r="AY297" s="31"/>
      <c r="AZ297" s="31"/>
      <c r="BA297" s="31"/>
      <c r="BB297" s="31"/>
      <c r="BC297" s="31"/>
      <c r="BD297" s="31"/>
      <c r="BE297" s="31"/>
      <c r="BF297" s="31"/>
      <c r="BG297" s="31"/>
      <c r="BH297" s="31"/>
      <c r="BI297" s="31"/>
      <c r="BJ297" s="31"/>
      <c r="BK297" s="31"/>
      <c r="BL297" s="31"/>
      <c r="BM297" s="31"/>
      <c r="BN297" s="31"/>
      <c r="BO297" s="31"/>
      <c r="BP297" s="31"/>
      <c r="BQ297" s="31"/>
      <c r="BR297" s="31"/>
      <c r="BS297" s="31"/>
      <c r="BT297" s="31">
        <v>1</v>
      </c>
      <c r="BU297" s="31"/>
      <c r="BV297" s="31"/>
      <c r="BW297" s="31"/>
      <c r="BX297" s="31"/>
      <c r="BY297" s="31"/>
      <c r="BZ297" s="31"/>
      <c r="CA297" s="31"/>
      <c r="CB297" s="31"/>
      <c r="CC297" s="31"/>
      <c r="CD297" s="31"/>
      <c r="CE297" s="31"/>
      <c r="CF297" s="31"/>
      <c r="CG297" s="31"/>
      <c r="CH297" s="31"/>
      <c r="CI297" s="31"/>
      <c r="CJ297" s="31"/>
      <c r="CK297" s="31"/>
      <c r="CL297" s="31"/>
      <c r="CM297" s="31"/>
      <c r="CN297" s="31"/>
      <c r="CO297" s="31"/>
      <c r="CP297" s="31"/>
      <c r="CQ297" s="31"/>
      <c r="CR297" s="31"/>
      <c r="CS297" s="31"/>
      <c r="CT297" s="31"/>
      <c r="CU297" s="31"/>
      <c r="CV297" s="31"/>
      <c r="CW297" s="31"/>
      <c r="CX297" s="31"/>
      <c r="CY297" s="31"/>
      <c r="CZ297" s="31"/>
      <c r="DA297" s="31"/>
      <c r="DB297" s="31"/>
      <c r="DC297" s="31"/>
      <c r="DD297" s="31"/>
      <c r="DE297" s="31"/>
      <c r="DF297" s="31"/>
      <c r="DG297" s="31"/>
      <c r="DH297" s="31"/>
      <c r="DI297" s="31"/>
      <c r="DJ297" s="31"/>
      <c r="DK297" s="31"/>
      <c r="DL297" s="31"/>
      <c r="DM297" s="31"/>
      <c r="DN297" s="31"/>
      <c r="DO297" s="31"/>
      <c r="DP297" s="31"/>
      <c r="DQ297" s="31"/>
      <c r="DR297" s="31"/>
      <c r="DS297" s="31"/>
      <c r="DT297" s="31"/>
      <c r="DU297" s="31"/>
      <c r="DV297" s="31"/>
      <c r="DW297" s="31"/>
      <c r="DX297" s="31"/>
      <c r="DY297" s="31"/>
      <c r="DZ297" s="31"/>
      <c r="EA297" s="31"/>
      <c r="EB297" s="31"/>
      <c r="EC297" s="31"/>
      <c r="ED297" s="31"/>
      <c r="EE297" s="31"/>
      <c r="EF297" s="31"/>
      <c r="EG297" s="31"/>
      <c r="EH297" s="31"/>
      <c r="EI297" s="31"/>
      <c r="EJ297" s="31"/>
      <c r="EK297" s="31"/>
      <c r="EL297" s="31"/>
      <c r="EM297" s="31"/>
      <c r="EN297" s="31"/>
      <c r="EO297" s="31"/>
      <c r="EP297" s="31"/>
      <c r="EQ297" s="31"/>
      <c r="ER297" s="31"/>
      <c r="ES297" s="31"/>
      <c r="ET297" s="31"/>
      <c r="EU297" s="31"/>
      <c r="EV297" s="31"/>
      <c r="EW297" s="31"/>
      <c r="EX297" s="31"/>
      <c r="EY297" s="31"/>
      <c r="EZ297" s="31"/>
      <c r="FA297" s="31"/>
      <c r="FB297" s="31"/>
      <c r="FC297" s="31"/>
      <c r="FD297" s="31"/>
      <c r="FE297" s="31"/>
      <c r="FF297" s="31"/>
      <c r="FG297" s="31"/>
      <c r="FH297" s="31"/>
      <c r="FI297" s="31"/>
      <c r="FJ297" s="31"/>
      <c r="FK297" s="31"/>
      <c r="FL297" s="31"/>
    </row>
    <row r="298" spans="2:168">
      <c r="B298" s="28" t="str">
        <f>Produits!B8</f>
        <v>Méteil</v>
      </c>
      <c r="C298" s="31"/>
      <c r="D298" s="31"/>
      <c r="E298" s="31"/>
      <c r="F298" s="31">
        <v>1</v>
      </c>
      <c r="G298" s="31"/>
      <c r="H298" s="31"/>
      <c r="I298" s="31">
        <v>1</v>
      </c>
      <c r="J298" s="31"/>
      <c r="K298" s="31"/>
      <c r="L298" s="31"/>
      <c r="M298" s="31"/>
      <c r="N298" s="31"/>
      <c r="O298" s="31"/>
      <c r="P298" s="31"/>
      <c r="Q298" s="31"/>
      <c r="R298" s="31"/>
      <c r="S298" s="31"/>
      <c r="T298" s="31"/>
      <c r="U298" s="31"/>
      <c r="V298" s="31"/>
      <c r="W298" s="31">
        <v>1</v>
      </c>
      <c r="X298" s="31"/>
      <c r="Y298" s="31"/>
      <c r="Z298" s="31"/>
      <c r="AA298" s="31"/>
      <c r="AB298" s="31"/>
      <c r="AC298" s="31"/>
      <c r="AD298" s="31">
        <v>1</v>
      </c>
      <c r="AE298" s="31"/>
      <c r="AF298" s="31">
        <v>1</v>
      </c>
      <c r="AG298" s="31"/>
      <c r="AH298" s="31"/>
      <c r="AI298" s="31"/>
      <c r="AJ298" s="31"/>
      <c r="AK298" s="31"/>
      <c r="AL298" s="31"/>
      <c r="AM298" s="31"/>
      <c r="AN298" s="31"/>
      <c r="AO298" s="31"/>
      <c r="AP298" s="31"/>
      <c r="AQ298" s="31"/>
      <c r="AR298" s="31"/>
      <c r="AS298" s="31"/>
      <c r="AT298" s="31"/>
      <c r="AU298" s="31"/>
      <c r="AV298" s="31"/>
      <c r="AW298" s="31"/>
      <c r="AX298" s="31"/>
      <c r="AY298" s="31"/>
      <c r="AZ298" s="31"/>
      <c r="BA298" s="31"/>
      <c r="BB298" s="31"/>
      <c r="BC298" s="31"/>
      <c r="BD298" s="31"/>
      <c r="BE298" s="31"/>
      <c r="BF298" s="31"/>
      <c r="BG298" s="31"/>
      <c r="BH298" s="31"/>
      <c r="BI298" s="31"/>
      <c r="BJ298" s="31"/>
      <c r="BK298" s="31"/>
      <c r="BL298" s="31"/>
      <c r="BM298" s="31"/>
      <c r="BN298" s="31"/>
      <c r="BO298" s="31"/>
      <c r="BP298" s="31"/>
      <c r="BQ298" s="31"/>
      <c r="BR298" s="31"/>
      <c r="BS298" s="31"/>
      <c r="BT298" s="31">
        <v>1</v>
      </c>
      <c r="BU298" s="31"/>
      <c r="BV298" s="31"/>
      <c r="BW298" s="31"/>
      <c r="BX298" s="31"/>
      <c r="BY298" s="31"/>
      <c r="BZ298" s="31"/>
      <c r="CA298" s="31"/>
      <c r="CB298" s="31"/>
      <c r="CC298" s="31"/>
      <c r="CD298" s="31"/>
      <c r="CE298" s="31"/>
      <c r="CF298" s="31"/>
      <c r="CG298" s="31"/>
      <c r="CH298" s="31"/>
      <c r="CI298" s="31"/>
      <c r="CJ298" s="31"/>
      <c r="CK298" s="31"/>
      <c r="CL298" s="31"/>
      <c r="CM298" s="31"/>
      <c r="CN298" s="31"/>
      <c r="CO298" s="31"/>
      <c r="CP298" s="31"/>
      <c r="CQ298" s="31"/>
      <c r="CR298" s="31"/>
      <c r="CS298" s="31"/>
      <c r="CT298" s="31"/>
      <c r="CU298" s="31"/>
      <c r="CV298" s="31"/>
      <c r="CW298" s="31"/>
      <c r="CX298" s="31"/>
      <c r="CY298" s="31"/>
      <c r="CZ298" s="31"/>
      <c r="DA298" s="31"/>
      <c r="DB298" s="31"/>
      <c r="DC298" s="31"/>
      <c r="DD298" s="31"/>
      <c r="DE298" s="31"/>
      <c r="DF298" s="31"/>
      <c r="DG298" s="31"/>
      <c r="DH298" s="31"/>
      <c r="DI298" s="31"/>
      <c r="DJ298" s="31"/>
      <c r="DK298" s="31"/>
      <c r="DL298" s="31"/>
      <c r="DM298" s="31"/>
      <c r="DN298" s="31"/>
      <c r="DO298" s="31"/>
      <c r="DP298" s="31"/>
      <c r="DQ298" s="31"/>
      <c r="DR298" s="31"/>
      <c r="DS298" s="31"/>
      <c r="DT298" s="31"/>
      <c r="DU298" s="31"/>
      <c r="DV298" s="31"/>
      <c r="DW298" s="31"/>
      <c r="DX298" s="31"/>
      <c r="DY298" s="31"/>
      <c r="DZ298" s="31"/>
      <c r="EA298" s="31"/>
      <c r="EB298" s="31"/>
      <c r="EC298" s="31"/>
      <c r="ED298" s="31"/>
      <c r="EE298" s="31"/>
      <c r="EF298" s="31"/>
      <c r="EG298" s="31"/>
      <c r="EH298" s="31"/>
      <c r="EI298" s="31"/>
      <c r="EJ298" s="31"/>
      <c r="EK298" s="31"/>
      <c r="EL298" s="31"/>
      <c r="EM298" s="31"/>
      <c r="EN298" s="31"/>
      <c r="EO298" s="31"/>
      <c r="EP298" s="31"/>
      <c r="EQ298" s="31"/>
      <c r="ER298" s="31"/>
      <c r="ES298" s="31"/>
      <c r="ET298" s="31"/>
      <c r="EU298" s="31"/>
      <c r="EV298" s="31"/>
      <c r="EW298" s="31"/>
      <c r="EX298" s="31"/>
      <c r="EY298" s="31"/>
      <c r="EZ298" s="31"/>
      <c r="FA298" s="31"/>
      <c r="FB298" s="31"/>
      <c r="FC298" s="31"/>
      <c r="FD298" s="31"/>
      <c r="FE298" s="31"/>
      <c r="FF298" s="31"/>
      <c r="FG298" s="31"/>
      <c r="FH298" s="31"/>
      <c r="FI298" s="31"/>
      <c r="FJ298" s="31"/>
      <c r="FK298" s="31"/>
      <c r="FL298" s="31"/>
    </row>
    <row r="299" spans="2:168">
      <c r="B299" s="28" t="str">
        <f>Produits!B9</f>
        <v>Maïs-grain</v>
      </c>
      <c r="C299" s="31"/>
      <c r="D299" s="31"/>
      <c r="E299" s="31"/>
      <c r="F299" s="31">
        <v>1</v>
      </c>
      <c r="G299" s="31"/>
      <c r="H299" s="31"/>
      <c r="I299" s="31"/>
      <c r="J299" s="31">
        <v>1</v>
      </c>
      <c r="K299" s="31"/>
      <c r="L299" s="31"/>
      <c r="M299" s="31"/>
      <c r="N299" s="31"/>
      <c r="O299" s="31"/>
      <c r="P299" s="31"/>
      <c r="Q299" s="31"/>
      <c r="R299" s="31"/>
      <c r="S299" s="31"/>
      <c r="T299" s="31"/>
      <c r="U299" s="31"/>
      <c r="V299" s="31"/>
      <c r="W299" s="31">
        <v>1</v>
      </c>
      <c r="X299" s="31"/>
      <c r="Y299" s="31"/>
      <c r="Z299" s="31"/>
      <c r="AA299" s="31"/>
      <c r="AB299" s="31"/>
      <c r="AC299" s="31"/>
      <c r="AD299" s="31"/>
      <c r="AE299" s="31"/>
      <c r="AF299" s="31"/>
      <c r="AG299" s="31">
        <v>1</v>
      </c>
      <c r="AH299" s="31"/>
      <c r="AI299" s="31">
        <v>1</v>
      </c>
      <c r="AJ299" s="31"/>
      <c r="AK299" s="31"/>
      <c r="AL299" s="31"/>
      <c r="AM299" s="31"/>
      <c r="AN299" s="31"/>
      <c r="AO299" s="31"/>
      <c r="AP299" s="31"/>
      <c r="AQ299" s="31"/>
      <c r="AR299" s="31"/>
      <c r="AS299" s="31"/>
      <c r="AT299" s="31"/>
      <c r="AU299" s="31"/>
      <c r="AV299" s="31"/>
      <c r="AW299" s="31"/>
      <c r="AX299" s="31"/>
      <c r="AY299" s="31"/>
      <c r="AZ299" s="31"/>
      <c r="BA299" s="31"/>
      <c r="BB299" s="31"/>
      <c r="BC299" s="31"/>
      <c r="BD299" s="31"/>
      <c r="BE299" s="31"/>
      <c r="BF299" s="31"/>
      <c r="BG299" s="31"/>
      <c r="BH299" s="31"/>
      <c r="BI299" s="31"/>
      <c r="BJ299" s="31"/>
      <c r="BK299" s="31"/>
      <c r="BL299" s="31"/>
      <c r="BM299" s="31"/>
      <c r="BN299" s="31"/>
      <c r="BO299" s="31"/>
      <c r="BP299" s="31"/>
      <c r="BQ299" s="31"/>
      <c r="BR299" s="31"/>
      <c r="BS299" s="31"/>
      <c r="BT299" s="31">
        <v>1</v>
      </c>
      <c r="BU299" s="31"/>
      <c r="BV299" s="31"/>
      <c r="BW299" s="31"/>
      <c r="BX299" s="31"/>
      <c r="BY299" s="31"/>
      <c r="BZ299" s="31"/>
      <c r="CA299" s="31"/>
      <c r="CB299" s="31"/>
      <c r="CC299" s="31"/>
      <c r="CD299" s="31"/>
      <c r="CE299" s="31"/>
      <c r="CF299" s="31"/>
      <c r="CG299" s="31"/>
      <c r="CH299" s="31"/>
      <c r="CI299" s="31"/>
      <c r="CJ299" s="31"/>
      <c r="CK299" s="31"/>
      <c r="CL299" s="31"/>
      <c r="CM299" s="31"/>
      <c r="CN299" s="31"/>
      <c r="CO299" s="31"/>
      <c r="CP299" s="31"/>
      <c r="CQ299" s="31"/>
      <c r="CR299" s="31"/>
      <c r="CS299" s="31"/>
      <c r="CT299" s="31"/>
      <c r="CU299" s="31"/>
      <c r="CV299" s="31"/>
      <c r="CW299" s="31"/>
      <c r="CX299" s="31"/>
      <c r="CY299" s="31"/>
      <c r="CZ299" s="31"/>
      <c r="DA299" s="31"/>
      <c r="DB299" s="31"/>
      <c r="DC299" s="31"/>
      <c r="DD299" s="31"/>
      <c r="DE299" s="31"/>
      <c r="DF299" s="31"/>
      <c r="DG299" s="31"/>
      <c r="DH299" s="31"/>
      <c r="DI299" s="31"/>
      <c r="DJ299" s="31"/>
      <c r="DK299" s="31"/>
      <c r="DL299" s="31"/>
      <c r="DM299" s="31"/>
      <c r="DN299" s="31"/>
      <c r="DO299" s="31"/>
      <c r="DP299" s="31"/>
      <c r="DQ299" s="31"/>
      <c r="DR299" s="31"/>
      <c r="DS299" s="31"/>
      <c r="DT299" s="31"/>
      <c r="DU299" s="31"/>
      <c r="DV299" s="31"/>
      <c r="DW299" s="31"/>
      <c r="DX299" s="31"/>
      <c r="DY299" s="31"/>
      <c r="DZ299" s="31"/>
      <c r="EA299" s="31"/>
      <c r="EB299" s="31"/>
      <c r="EC299" s="31"/>
      <c r="ED299" s="31"/>
      <c r="EE299" s="31"/>
      <c r="EF299" s="31"/>
      <c r="EG299" s="31"/>
      <c r="EH299" s="31"/>
      <c r="EI299" s="31"/>
      <c r="EJ299" s="31"/>
      <c r="EK299" s="31"/>
      <c r="EL299" s="31"/>
      <c r="EM299" s="31"/>
      <c r="EN299" s="31"/>
      <c r="EO299" s="31"/>
      <c r="EP299" s="31"/>
      <c r="EQ299" s="31"/>
      <c r="ER299" s="31"/>
      <c r="ES299" s="31"/>
      <c r="ET299" s="31"/>
      <c r="EU299" s="31"/>
      <c r="EV299" s="31"/>
      <c r="EW299" s="31"/>
      <c r="EX299" s="31"/>
      <c r="EY299" s="31"/>
      <c r="EZ299" s="31"/>
      <c r="FA299" s="31"/>
      <c r="FB299" s="31"/>
      <c r="FC299" s="31"/>
      <c r="FD299" s="31"/>
      <c r="FE299" s="31"/>
      <c r="FF299" s="31"/>
      <c r="FG299" s="31"/>
      <c r="FH299" s="31"/>
      <c r="FI299" s="31"/>
      <c r="FJ299" s="31"/>
      <c r="FK299" s="31"/>
      <c r="FL299" s="31"/>
    </row>
    <row r="300" spans="2:168">
      <c r="B300" s="28" t="str">
        <f>Produits!B10</f>
        <v>Maïs-grain (conso)</v>
      </c>
      <c r="C300" s="31"/>
      <c r="D300" s="31"/>
      <c r="E300" s="31"/>
      <c r="F300" s="31">
        <v>1</v>
      </c>
      <c r="G300" s="31"/>
      <c r="H300" s="31"/>
      <c r="I300" s="31"/>
      <c r="J300" s="31">
        <v>1</v>
      </c>
      <c r="K300" s="31"/>
      <c r="L300" s="31"/>
      <c r="M300" s="31"/>
      <c r="N300" s="31"/>
      <c r="O300" s="31"/>
      <c r="P300" s="31"/>
      <c r="Q300" s="31"/>
      <c r="R300" s="31"/>
      <c r="S300" s="31"/>
      <c r="T300" s="31"/>
      <c r="U300" s="31"/>
      <c r="V300" s="31"/>
      <c r="W300" s="31">
        <v>1</v>
      </c>
      <c r="X300" s="31"/>
      <c r="Y300" s="31"/>
      <c r="Z300" s="31"/>
      <c r="AA300" s="31"/>
      <c r="AB300" s="31"/>
      <c r="AC300" s="31"/>
      <c r="AD300" s="31"/>
      <c r="AE300" s="31"/>
      <c r="AF300" s="31"/>
      <c r="AG300" s="31">
        <v>1</v>
      </c>
      <c r="AH300" s="31"/>
      <c r="AI300" s="31">
        <v>1</v>
      </c>
      <c r="AJ300" s="31"/>
      <c r="AK300" s="31"/>
      <c r="AL300" s="31"/>
      <c r="AM300" s="31"/>
      <c r="AN300" s="31"/>
      <c r="AO300" s="31"/>
      <c r="AP300" s="31"/>
      <c r="AQ300" s="31"/>
      <c r="AR300" s="31"/>
      <c r="AS300" s="31"/>
      <c r="AT300" s="31"/>
      <c r="AU300" s="31"/>
      <c r="AV300" s="31"/>
      <c r="AW300" s="31"/>
      <c r="AX300" s="31"/>
      <c r="AY300" s="31"/>
      <c r="AZ300" s="31"/>
      <c r="BA300" s="31"/>
      <c r="BB300" s="31"/>
      <c r="BC300" s="31"/>
      <c r="BD300" s="31"/>
      <c r="BE300" s="31"/>
      <c r="BF300" s="31"/>
      <c r="BG300" s="31"/>
      <c r="BH300" s="31"/>
      <c r="BI300" s="31"/>
      <c r="BJ300" s="31"/>
      <c r="BK300" s="31"/>
      <c r="BL300" s="31"/>
      <c r="BM300" s="31"/>
      <c r="BN300" s="31"/>
      <c r="BO300" s="31"/>
      <c r="BP300" s="31"/>
      <c r="BQ300" s="31"/>
      <c r="BR300" s="31"/>
      <c r="BS300" s="31"/>
      <c r="BT300" s="31">
        <v>1</v>
      </c>
      <c r="BU300" s="31"/>
      <c r="BV300" s="31"/>
      <c r="BW300" s="31"/>
      <c r="BX300" s="31"/>
      <c r="BY300" s="31"/>
      <c r="BZ300" s="31"/>
      <c r="CA300" s="31"/>
      <c r="CB300" s="31"/>
      <c r="CC300" s="31"/>
      <c r="CD300" s="31"/>
      <c r="CE300" s="31"/>
      <c r="CF300" s="31"/>
      <c r="CG300" s="31"/>
      <c r="CH300" s="31"/>
      <c r="CI300" s="31"/>
      <c r="CJ300" s="31"/>
      <c r="CK300" s="31"/>
      <c r="CL300" s="31"/>
      <c r="CM300" s="31"/>
      <c r="CN300" s="31"/>
      <c r="CO300" s="31"/>
      <c r="CP300" s="31"/>
      <c r="CQ300" s="31"/>
      <c r="CR300" s="31"/>
      <c r="CS300" s="31"/>
      <c r="CT300" s="31"/>
      <c r="CU300" s="31"/>
      <c r="CV300" s="31"/>
      <c r="CW300" s="31"/>
      <c r="CX300" s="31"/>
      <c r="CY300" s="31"/>
      <c r="CZ300" s="31"/>
      <c r="DA300" s="31"/>
      <c r="DB300" s="31"/>
      <c r="DC300" s="31"/>
      <c r="DD300" s="31"/>
      <c r="DE300" s="31"/>
      <c r="DF300" s="31"/>
      <c r="DG300" s="31"/>
      <c r="DH300" s="31"/>
      <c r="DI300" s="31"/>
      <c r="DJ300" s="31"/>
      <c r="DK300" s="31"/>
      <c r="DL300" s="31"/>
      <c r="DM300" s="31"/>
      <c r="DN300" s="31"/>
      <c r="DO300" s="31"/>
      <c r="DP300" s="31"/>
      <c r="DQ300" s="31"/>
      <c r="DR300" s="31"/>
      <c r="DS300" s="31"/>
      <c r="DT300" s="31"/>
      <c r="DU300" s="31"/>
      <c r="DV300" s="31"/>
      <c r="DW300" s="31"/>
      <c r="DX300" s="31"/>
      <c r="DY300" s="31"/>
      <c r="DZ300" s="31"/>
      <c r="EA300" s="31"/>
      <c r="EB300" s="31"/>
      <c r="EC300" s="31"/>
      <c r="ED300" s="31"/>
      <c r="EE300" s="31"/>
      <c r="EF300" s="31"/>
      <c r="EG300" s="31"/>
      <c r="EH300" s="31"/>
      <c r="EI300" s="31"/>
      <c r="EJ300" s="31"/>
      <c r="EK300" s="31"/>
      <c r="EL300" s="31"/>
      <c r="EM300" s="31"/>
      <c r="EN300" s="31"/>
      <c r="EO300" s="31"/>
      <c r="EP300" s="31"/>
      <c r="EQ300" s="31"/>
      <c r="ER300" s="31"/>
      <c r="ES300" s="31"/>
      <c r="ET300" s="31"/>
      <c r="EU300" s="31"/>
      <c r="EV300" s="31"/>
      <c r="EW300" s="31"/>
      <c r="EX300" s="31"/>
      <c r="EY300" s="31"/>
      <c r="EZ300" s="31"/>
      <c r="FA300" s="31"/>
      <c r="FB300" s="31"/>
      <c r="FC300" s="31"/>
      <c r="FD300" s="31"/>
      <c r="FE300" s="31"/>
      <c r="FF300" s="31"/>
      <c r="FG300" s="31"/>
      <c r="FH300" s="31"/>
      <c r="FI300" s="31"/>
      <c r="FJ300" s="31"/>
      <c r="FK300" s="31"/>
      <c r="FL300" s="31"/>
    </row>
    <row r="301" spans="2:168">
      <c r="B301" s="28" t="str">
        <f>Produits!B11</f>
        <v>Maïs-grain (semence)</v>
      </c>
      <c r="C301" s="31"/>
      <c r="D301" s="31"/>
      <c r="E301" s="31"/>
      <c r="F301" s="31">
        <v>1</v>
      </c>
      <c r="G301" s="31"/>
      <c r="H301" s="31"/>
      <c r="I301" s="31"/>
      <c r="J301" s="31">
        <v>1</v>
      </c>
      <c r="K301" s="31"/>
      <c r="L301" s="31"/>
      <c r="M301" s="31"/>
      <c r="N301" s="31"/>
      <c r="O301" s="31"/>
      <c r="P301" s="31"/>
      <c r="Q301" s="31"/>
      <c r="R301" s="31"/>
      <c r="S301" s="31"/>
      <c r="T301" s="31"/>
      <c r="U301" s="31"/>
      <c r="V301" s="31"/>
      <c r="W301" s="31">
        <v>1</v>
      </c>
      <c r="X301" s="31"/>
      <c r="Y301" s="31"/>
      <c r="Z301" s="31"/>
      <c r="AA301" s="31"/>
      <c r="AB301" s="31"/>
      <c r="AC301" s="31"/>
      <c r="AD301" s="31"/>
      <c r="AE301" s="31"/>
      <c r="AF301" s="31"/>
      <c r="AG301" s="31">
        <v>1</v>
      </c>
      <c r="AH301" s="31"/>
      <c r="AI301" s="31">
        <v>1</v>
      </c>
      <c r="AJ301" s="31"/>
      <c r="AK301" s="31"/>
      <c r="AL301" s="31"/>
      <c r="AM301" s="31"/>
      <c r="AN301" s="31"/>
      <c r="AO301" s="31"/>
      <c r="AP301" s="31"/>
      <c r="AQ301" s="31"/>
      <c r="AR301" s="31"/>
      <c r="AS301" s="31"/>
      <c r="AT301" s="31"/>
      <c r="AU301" s="31"/>
      <c r="AV301" s="31"/>
      <c r="AW301" s="31"/>
      <c r="AX301" s="31"/>
      <c r="AY301" s="31"/>
      <c r="AZ301" s="31"/>
      <c r="BA301" s="31"/>
      <c r="BB301" s="31"/>
      <c r="BC301" s="31"/>
      <c r="BD301" s="31"/>
      <c r="BE301" s="31"/>
      <c r="BF301" s="31"/>
      <c r="BG301" s="31"/>
      <c r="BH301" s="31"/>
      <c r="BI301" s="31"/>
      <c r="BJ301" s="31"/>
      <c r="BK301" s="31"/>
      <c r="BL301" s="31"/>
      <c r="BM301" s="31"/>
      <c r="BN301" s="31"/>
      <c r="BO301" s="31"/>
      <c r="BP301" s="31"/>
      <c r="BQ301" s="31"/>
      <c r="BR301" s="31"/>
      <c r="BS301" s="31"/>
      <c r="BT301" s="31">
        <v>1</v>
      </c>
      <c r="BU301" s="31"/>
      <c r="BV301" s="31"/>
      <c r="BW301" s="31"/>
      <c r="BX301" s="31"/>
      <c r="BY301" s="31"/>
      <c r="BZ301" s="31"/>
      <c r="CA301" s="31"/>
      <c r="CB301" s="31"/>
      <c r="CC301" s="31"/>
      <c r="CD301" s="31"/>
      <c r="CE301" s="31"/>
      <c r="CF301" s="31"/>
      <c r="CG301" s="31"/>
      <c r="CH301" s="31"/>
      <c r="CI301" s="31"/>
      <c r="CJ301" s="31"/>
      <c r="CK301" s="31"/>
      <c r="CL301" s="31"/>
      <c r="CM301" s="31"/>
      <c r="CN301" s="31"/>
      <c r="CO301" s="31"/>
      <c r="CP301" s="31"/>
      <c r="CQ301" s="31"/>
      <c r="CR301" s="31"/>
      <c r="CS301" s="31"/>
      <c r="CT301" s="31"/>
      <c r="CU301" s="31"/>
      <c r="CV301" s="31"/>
      <c r="CW301" s="31"/>
      <c r="CX301" s="31"/>
      <c r="CY301" s="31"/>
      <c r="CZ301" s="31"/>
      <c r="DA301" s="31"/>
      <c r="DB301" s="31"/>
      <c r="DC301" s="31"/>
      <c r="DD301" s="31"/>
      <c r="DE301" s="31"/>
      <c r="DF301" s="31"/>
      <c r="DG301" s="31"/>
      <c r="DH301" s="31"/>
      <c r="DI301" s="31"/>
      <c r="DJ301" s="31"/>
      <c r="DK301" s="31"/>
      <c r="DL301" s="31"/>
      <c r="DM301" s="31"/>
      <c r="DN301" s="31"/>
      <c r="DO301" s="31"/>
      <c r="DP301" s="31"/>
      <c r="DQ301" s="31"/>
      <c r="DR301" s="31"/>
      <c r="DS301" s="31"/>
      <c r="DT301" s="31"/>
      <c r="DU301" s="31"/>
      <c r="DV301" s="31"/>
      <c r="DW301" s="31"/>
      <c r="DX301" s="31"/>
      <c r="DY301" s="31"/>
      <c r="DZ301" s="31"/>
      <c r="EA301" s="31"/>
      <c r="EB301" s="31"/>
      <c r="EC301" s="31"/>
      <c r="ED301" s="31"/>
      <c r="EE301" s="31"/>
      <c r="EF301" s="31"/>
      <c r="EG301" s="31"/>
      <c r="EH301" s="31"/>
      <c r="EI301" s="31"/>
      <c r="EJ301" s="31"/>
      <c r="EK301" s="31"/>
      <c r="EL301" s="31"/>
      <c r="EM301" s="31"/>
      <c r="EN301" s="31"/>
      <c r="EO301" s="31"/>
      <c r="EP301" s="31"/>
      <c r="EQ301" s="31"/>
      <c r="ER301" s="31"/>
      <c r="ES301" s="31"/>
      <c r="ET301" s="31"/>
      <c r="EU301" s="31"/>
      <c r="EV301" s="31"/>
      <c r="EW301" s="31"/>
      <c r="EX301" s="31"/>
      <c r="EY301" s="31"/>
      <c r="EZ301" s="31"/>
      <c r="FA301" s="31"/>
      <c r="FB301" s="31"/>
      <c r="FC301" s="31"/>
      <c r="FD301" s="31"/>
      <c r="FE301" s="31"/>
      <c r="FF301" s="31"/>
      <c r="FG301" s="31"/>
      <c r="FH301" s="31"/>
      <c r="FI301" s="31"/>
      <c r="FJ301" s="31"/>
      <c r="FK301" s="31"/>
      <c r="FL301" s="31"/>
    </row>
    <row r="302" spans="2:168">
      <c r="B302" s="28" t="str">
        <f>Produits!B12</f>
        <v>Orge, seigle et avoine</v>
      </c>
      <c r="C302" s="31"/>
      <c r="D302" s="31"/>
      <c r="E302" s="31"/>
      <c r="F302" s="31">
        <v>1</v>
      </c>
      <c r="G302" s="31"/>
      <c r="H302" s="31"/>
      <c r="I302" s="31"/>
      <c r="J302" s="31"/>
      <c r="K302" s="31">
        <v>1</v>
      </c>
      <c r="L302" s="31">
        <v>1</v>
      </c>
      <c r="M302" s="31">
        <v>1</v>
      </c>
      <c r="N302" s="31"/>
      <c r="O302" s="31"/>
      <c r="P302" s="31"/>
      <c r="Q302" s="31"/>
      <c r="R302" s="31"/>
      <c r="S302" s="31"/>
      <c r="T302" s="31"/>
      <c r="U302" s="31"/>
      <c r="V302" s="31"/>
      <c r="W302" s="31">
        <v>1</v>
      </c>
      <c r="X302" s="31"/>
      <c r="Y302" s="31"/>
      <c r="Z302" s="31"/>
      <c r="AA302" s="31"/>
      <c r="AB302" s="31"/>
      <c r="AC302" s="31"/>
      <c r="AD302" s="31"/>
      <c r="AE302" s="31"/>
      <c r="AF302" s="31"/>
      <c r="AG302" s="31"/>
      <c r="AH302" s="31"/>
      <c r="AI302" s="31"/>
      <c r="AJ302" s="31">
        <v>1</v>
      </c>
      <c r="AK302" s="31"/>
      <c r="AL302" s="31">
        <v>1</v>
      </c>
      <c r="AM302" s="31">
        <v>1</v>
      </c>
      <c r="AN302" s="31"/>
      <c r="AO302" s="31">
        <v>1</v>
      </c>
      <c r="AP302" s="31">
        <v>1</v>
      </c>
      <c r="AQ302" s="31"/>
      <c r="AR302" s="31">
        <v>1</v>
      </c>
      <c r="AS302" s="31"/>
      <c r="AT302" s="31"/>
      <c r="AU302" s="31"/>
      <c r="AV302" s="31"/>
      <c r="AW302" s="31"/>
      <c r="AX302" s="31"/>
      <c r="AY302" s="31"/>
      <c r="AZ302" s="31"/>
      <c r="BA302" s="31"/>
      <c r="BB302" s="31"/>
      <c r="BC302" s="31"/>
      <c r="BD302" s="31"/>
      <c r="BE302" s="31"/>
      <c r="BF302" s="31"/>
      <c r="BG302" s="31"/>
      <c r="BH302" s="31"/>
      <c r="BI302" s="31"/>
      <c r="BJ302" s="31"/>
      <c r="BK302" s="31"/>
      <c r="BL302" s="31"/>
      <c r="BM302" s="31"/>
      <c r="BN302" s="31"/>
      <c r="BO302" s="31"/>
      <c r="BP302" s="31"/>
      <c r="BQ302" s="31"/>
      <c r="BR302" s="31"/>
      <c r="BS302" s="31"/>
      <c r="BT302" s="31">
        <v>1</v>
      </c>
      <c r="BU302" s="31"/>
      <c r="BV302" s="31"/>
      <c r="BW302" s="31"/>
      <c r="BX302" s="31"/>
      <c r="BY302" s="31"/>
      <c r="BZ302" s="31"/>
      <c r="CA302" s="31"/>
      <c r="CB302" s="31"/>
      <c r="CC302" s="31"/>
      <c r="CD302" s="31"/>
      <c r="CE302" s="31"/>
      <c r="CF302" s="31"/>
      <c r="CG302" s="31"/>
      <c r="CH302" s="31"/>
      <c r="CI302" s="31"/>
      <c r="CJ302" s="31"/>
      <c r="CK302" s="31"/>
      <c r="CL302" s="31"/>
      <c r="CM302" s="31"/>
      <c r="CN302" s="31"/>
      <c r="CO302" s="31"/>
      <c r="CP302" s="31"/>
      <c r="CQ302" s="31"/>
      <c r="CR302" s="31"/>
      <c r="CS302" s="31"/>
      <c r="CT302" s="31"/>
      <c r="CU302" s="31"/>
      <c r="CV302" s="31"/>
      <c r="CW302" s="31"/>
      <c r="CX302" s="31"/>
      <c r="CY302" s="31"/>
      <c r="CZ302" s="31"/>
      <c r="DA302" s="31"/>
      <c r="DB302" s="31"/>
      <c r="DC302" s="31"/>
      <c r="DD302" s="31"/>
      <c r="DE302" s="31"/>
      <c r="DF302" s="31"/>
      <c r="DG302" s="31"/>
      <c r="DH302" s="31"/>
      <c r="DI302" s="31"/>
      <c r="DJ302" s="31"/>
      <c r="DK302" s="31"/>
      <c r="DL302" s="31"/>
      <c r="DM302" s="31"/>
      <c r="DN302" s="31"/>
      <c r="DO302" s="31"/>
      <c r="DP302" s="31"/>
      <c r="DQ302" s="31"/>
      <c r="DR302" s="31"/>
      <c r="DS302" s="31"/>
      <c r="DT302" s="31"/>
      <c r="DU302" s="31"/>
      <c r="DV302" s="31"/>
      <c r="DW302" s="31"/>
      <c r="DX302" s="31"/>
      <c r="DY302" s="31"/>
      <c r="DZ302" s="31"/>
      <c r="EA302" s="31"/>
      <c r="EB302" s="31"/>
      <c r="EC302" s="31"/>
      <c r="ED302" s="31"/>
      <c r="EE302" s="31"/>
      <c r="EF302" s="31"/>
      <c r="EG302" s="31"/>
      <c r="EH302" s="31"/>
      <c r="EI302" s="31"/>
      <c r="EJ302" s="31"/>
      <c r="EK302" s="31"/>
      <c r="EL302" s="31"/>
      <c r="EM302" s="31"/>
      <c r="EN302" s="31"/>
      <c r="EO302" s="31"/>
      <c r="EP302" s="31"/>
      <c r="EQ302" s="31"/>
      <c r="ER302" s="31"/>
      <c r="ES302" s="31"/>
      <c r="ET302" s="31"/>
      <c r="EU302" s="31"/>
      <c r="EV302" s="31"/>
      <c r="EW302" s="31"/>
      <c r="EX302" s="31"/>
      <c r="EY302" s="31"/>
      <c r="EZ302" s="31"/>
      <c r="FA302" s="31"/>
      <c r="FB302" s="31"/>
      <c r="FC302" s="31"/>
      <c r="FD302" s="31"/>
      <c r="FE302" s="31"/>
      <c r="FF302" s="31"/>
      <c r="FG302" s="31"/>
      <c r="FH302" s="31"/>
      <c r="FI302" s="31"/>
      <c r="FJ302" s="31"/>
      <c r="FK302" s="31"/>
      <c r="FL302" s="31"/>
    </row>
    <row r="303" spans="2:168">
      <c r="B303" s="28" t="str">
        <f>Produits!B13</f>
        <v>Orge</v>
      </c>
      <c r="C303" s="31"/>
      <c r="D303" s="31"/>
      <c r="E303" s="31"/>
      <c r="F303" s="31">
        <v>1</v>
      </c>
      <c r="G303" s="31"/>
      <c r="H303" s="31"/>
      <c r="I303" s="31"/>
      <c r="J303" s="31"/>
      <c r="K303" s="31">
        <v>1</v>
      </c>
      <c r="L303" s="31"/>
      <c r="M303" s="31"/>
      <c r="N303" s="31"/>
      <c r="O303" s="31"/>
      <c r="P303" s="31"/>
      <c r="Q303" s="31"/>
      <c r="R303" s="31"/>
      <c r="S303" s="31"/>
      <c r="T303" s="31"/>
      <c r="U303" s="31"/>
      <c r="V303" s="31"/>
      <c r="W303" s="31">
        <v>1</v>
      </c>
      <c r="X303" s="31"/>
      <c r="Y303" s="31"/>
      <c r="Z303" s="31"/>
      <c r="AA303" s="31"/>
      <c r="AB303" s="31"/>
      <c r="AC303" s="31"/>
      <c r="AD303" s="31"/>
      <c r="AE303" s="31"/>
      <c r="AF303" s="31"/>
      <c r="AG303" s="31"/>
      <c r="AH303" s="31"/>
      <c r="AI303" s="31"/>
      <c r="AJ303" s="31">
        <v>1</v>
      </c>
      <c r="AK303" s="31"/>
      <c r="AL303" s="31">
        <v>1</v>
      </c>
      <c r="AM303" s="31"/>
      <c r="AN303" s="31"/>
      <c r="AO303" s="31"/>
      <c r="AP303" s="31"/>
      <c r="AQ303" s="31"/>
      <c r="AR303" s="31"/>
      <c r="AS303" s="31"/>
      <c r="AT303" s="31"/>
      <c r="AU303" s="31"/>
      <c r="AV303" s="31"/>
      <c r="AW303" s="31"/>
      <c r="AX303" s="31"/>
      <c r="AY303" s="31"/>
      <c r="AZ303" s="31"/>
      <c r="BA303" s="31"/>
      <c r="BB303" s="31"/>
      <c r="BC303" s="31"/>
      <c r="BD303" s="31"/>
      <c r="BE303" s="31"/>
      <c r="BF303" s="31"/>
      <c r="BG303" s="31"/>
      <c r="BH303" s="31"/>
      <c r="BI303" s="31"/>
      <c r="BJ303" s="31"/>
      <c r="BK303" s="31"/>
      <c r="BL303" s="31"/>
      <c r="BM303" s="31"/>
      <c r="BN303" s="31"/>
      <c r="BO303" s="31"/>
      <c r="BP303" s="31"/>
      <c r="BQ303" s="31"/>
      <c r="BR303" s="31"/>
      <c r="BS303" s="31"/>
      <c r="BT303" s="31">
        <v>1</v>
      </c>
      <c r="BU303" s="31"/>
      <c r="BV303" s="31"/>
      <c r="BW303" s="31"/>
      <c r="BX303" s="31"/>
      <c r="BY303" s="31"/>
      <c r="BZ303" s="31"/>
      <c r="CA303" s="31"/>
      <c r="CB303" s="31"/>
      <c r="CC303" s="31"/>
      <c r="CD303" s="31"/>
      <c r="CE303" s="31"/>
      <c r="CF303" s="31"/>
      <c r="CG303" s="31"/>
      <c r="CH303" s="31"/>
      <c r="CI303" s="31"/>
      <c r="CJ303" s="31"/>
      <c r="CK303" s="31"/>
      <c r="CL303" s="31"/>
      <c r="CM303" s="31"/>
      <c r="CN303" s="31"/>
      <c r="CO303" s="31"/>
      <c r="CP303" s="31"/>
      <c r="CQ303" s="31"/>
      <c r="CR303" s="31"/>
      <c r="CS303" s="31"/>
      <c r="CT303" s="31"/>
      <c r="CU303" s="31"/>
      <c r="CV303" s="31"/>
      <c r="CW303" s="31"/>
      <c r="CX303" s="31"/>
      <c r="CY303" s="31"/>
      <c r="CZ303" s="31"/>
      <c r="DA303" s="31"/>
      <c r="DB303" s="31"/>
      <c r="DC303" s="31"/>
      <c r="DD303" s="31"/>
      <c r="DE303" s="31"/>
      <c r="DF303" s="31"/>
      <c r="DG303" s="31"/>
      <c r="DH303" s="31"/>
      <c r="DI303" s="31"/>
      <c r="DJ303" s="31"/>
      <c r="DK303" s="31"/>
      <c r="DL303" s="31"/>
      <c r="DM303" s="31"/>
      <c r="DN303" s="31"/>
      <c r="DO303" s="31"/>
      <c r="DP303" s="31"/>
      <c r="DQ303" s="31"/>
      <c r="DR303" s="31"/>
      <c r="DS303" s="31"/>
      <c r="DT303" s="31"/>
      <c r="DU303" s="31"/>
      <c r="DV303" s="31"/>
      <c r="DW303" s="31"/>
      <c r="DX303" s="31"/>
      <c r="DY303" s="31"/>
      <c r="DZ303" s="31"/>
      <c r="EA303" s="31"/>
      <c r="EB303" s="31"/>
      <c r="EC303" s="31"/>
      <c r="ED303" s="31"/>
      <c r="EE303" s="31"/>
      <c r="EF303" s="31"/>
      <c r="EG303" s="31"/>
      <c r="EH303" s="31"/>
      <c r="EI303" s="31"/>
      <c r="EJ303" s="31"/>
      <c r="EK303" s="31"/>
      <c r="EL303" s="31"/>
      <c r="EM303" s="31"/>
      <c r="EN303" s="31"/>
      <c r="EO303" s="31"/>
      <c r="EP303" s="31"/>
      <c r="EQ303" s="31"/>
      <c r="ER303" s="31"/>
      <c r="ES303" s="31"/>
      <c r="ET303" s="31"/>
      <c r="EU303" s="31"/>
      <c r="EV303" s="31"/>
      <c r="EW303" s="31"/>
      <c r="EX303" s="31"/>
      <c r="EY303" s="31"/>
      <c r="EZ303" s="31"/>
      <c r="FA303" s="31"/>
      <c r="FB303" s="31"/>
      <c r="FC303" s="31"/>
      <c r="FD303" s="31"/>
      <c r="FE303" s="31"/>
      <c r="FF303" s="31"/>
      <c r="FG303" s="31"/>
      <c r="FH303" s="31"/>
      <c r="FI303" s="31"/>
      <c r="FJ303" s="31"/>
      <c r="FK303" s="31"/>
      <c r="FL303" s="31"/>
    </row>
    <row r="304" spans="2:168">
      <c r="B304" s="28" t="str">
        <f>Produits!B14</f>
        <v>Seigle</v>
      </c>
      <c r="C304" s="31"/>
      <c r="D304" s="31"/>
      <c r="E304" s="31"/>
      <c r="F304" s="31">
        <v>1</v>
      </c>
      <c r="G304" s="31"/>
      <c r="H304" s="31"/>
      <c r="I304" s="31"/>
      <c r="J304" s="31"/>
      <c r="K304" s="31"/>
      <c r="L304" s="31">
        <v>1</v>
      </c>
      <c r="M304" s="31"/>
      <c r="N304" s="31"/>
      <c r="O304" s="31"/>
      <c r="P304" s="31"/>
      <c r="Q304" s="31"/>
      <c r="R304" s="31"/>
      <c r="S304" s="31"/>
      <c r="T304" s="31"/>
      <c r="U304" s="31"/>
      <c r="V304" s="31"/>
      <c r="W304" s="31">
        <v>1</v>
      </c>
      <c r="X304" s="31"/>
      <c r="Y304" s="31"/>
      <c r="Z304" s="31"/>
      <c r="AA304" s="31"/>
      <c r="AB304" s="31"/>
      <c r="AC304" s="31"/>
      <c r="AD304" s="31"/>
      <c r="AE304" s="31"/>
      <c r="AF304" s="31"/>
      <c r="AG304" s="31"/>
      <c r="AH304" s="31"/>
      <c r="AI304" s="31"/>
      <c r="AJ304" s="31"/>
      <c r="AK304" s="31"/>
      <c r="AL304" s="31"/>
      <c r="AM304" s="31">
        <v>1</v>
      </c>
      <c r="AN304" s="31"/>
      <c r="AO304" s="31">
        <v>1</v>
      </c>
      <c r="AP304" s="31"/>
      <c r="AQ304" s="31"/>
      <c r="AR304" s="31"/>
      <c r="AS304" s="31"/>
      <c r="AT304" s="31"/>
      <c r="AU304" s="31"/>
      <c r="AV304" s="31"/>
      <c r="AW304" s="31"/>
      <c r="AX304" s="31"/>
      <c r="AY304" s="31"/>
      <c r="AZ304" s="31"/>
      <c r="BA304" s="31"/>
      <c r="BB304" s="31"/>
      <c r="BC304" s="31"/>
      <c r="BD304" s="31"/>
      <c r="BE304" s="31"/>
      <c r="BF304" s="31"/>
      <c r="BG304" s="31"/>
      <c r="BH304" s="31"/>
      <c r="BI304" s="31"/>
      <c r="BJ304" s="31"/>
      <c r="BK304" s="31"/>
      <c r="BL304" s="31"/>
      <c r="BM304" s="31"/>
      <c r="BN304" s="31"/>
      <c r="BO304" s="31"/>
      <c r="BP304" s="31"/>
      <c r="BQ304" s="31"/>
      <c r="BR304" s="31"/>
      <c r="BS304" s="31"/>
      <c r="BT304" s="31">
        <v>1</v>
      </c>
      <c r="BU304" s="31"/>
      <c r="BV304" s="31"/>
      <c r="BW304" s="31"/>
      <c r="BX304" s="31"/>
      <c r="BY304" s="31"/>
      <c r="BZ304" s="31"/>
      <c r="CA304" s="31"/>
      <c r="CB304" s="31"/>
      <c r="CC304" s="31"/>
      <c r="CD304" s="31"/>
      <c r="CE304" s="31"/>
      <c r="CF304" s="31"/>
      <c r="CG304" s="31"/>
      <c r="CH304" s="31"/>
      <c r="CI304" s="31"/>
      <c r="CJ304" s="31"/>
      <c r="CK304" s="31"/>
      <c r="CL304" s="31"/>
      <c r="CM304" s="31"/>
      <c r="CN304" s="31"/>
      <c r="CO304" s="31"/>
      <c r="CP304" s="31"/>
      <c r="CQ304" s="31"/>
      <c r="CR304" s="31"/>
      <c r="CS304" s="31"/>
      <c r="CT304" s="31"/>
      <c r="CU304" s="31"/>
      <c r="CV304" s="31"/>
      <c r="CW304" s="31"/>
      <c r="CX304" s="31"/>
      <c r="CY304" s="31"/>
      <c r="CZ304" s="31"/>
      <c r="DA304" s="31"/>
      <c r="DB304" s="31"/>
      <c r="DC304" s="31"/>
      <c r="DD304" s="31"/>
      <c r="DE304" s="31"/>
      <c r="DF304" s="31"/>
      <c r="DG304" s="31"/>
      <c r="DH304" s="31"/>
      <c r="DI304" s="31"/>
      <c r="DJ304" s="31"/>
      <c r="DK304" s="31"/>
      <c r="DL304" s="31"/>
      <c r="DM304" s="31"/>
      <c r="DN304" s="31"/>
      <c r="DO304" s="31"/>
      <c r="DP304" s="31"/>
      <c r="DQ304" s="31"/>
      <c r="DR304" s="31"/>
      <c r="DS304" s="31"/>
      <c r="DT304" s="31"/>
      <c r="DU304" s="31"/>
      <c r="DV304" s="31"/>
      <c r="DW304" s="31"/>
      <c r="DX304" s="31"/>
      <c r="DY304" s="31"/>
      <c r="DZ304" s="31"/>
      <c r="EA304" s="31"/>
      <c r="EB304" s="31"/>
      <c r="EC304" s="31"/>
      <c r="ED304" s="31"/>
      <c r="EE304" s="31"/>
      <c r="EF304" s="31"/>
      <c r="EG304" s="31"/>
      <c r="EH304" s="31"/>
      <c r="EI304" s="31"/>
      <c r="EJ304" s="31"/>
      <c r="EK304" s="31"/>
      <c r="EL304" s="31"/>
      <c r="EM304" s="31"/>
      <c r="EN304" s="31"/>
      <c r="EO304" s="31"/>
      <c r="EP304" s="31"/>
      <c r="EQ304" s="31"/>
      <c r="ER304" s="31"/>
      <c r="ES304" s="31"/>
      <c r="ET304" s="31"/>
      <c r="EU304" s="31"/>
      <c r="EV304" s="31"/>
      <c r="EW304" s="31"/>
      <c r="EX304" s="31"/>
      <c r="EY304" s="31"/>
      <c r="EZ304" s="31"/>
      <c r="FA304" s="31"/>
      <c r="FB304" s="31"/>
      <c r="FC304" s="31"/>
      <c r="FD304" s="31"/>
      <c r="FE304" s="31"/>
      <c r="FF304" s="31"/>
      <c r="FG304" s="31"/>
      <c r="FH304" s="31"/>
      <c r="FI304" s="31"/>
      <c r="FJ304" s="31"/>
      <c r="FK304" s="31"/>
      <c r="FL304" s="31"/>
    </row>
    <row r="305" spans="2:168">
      <c r="B305" s="28" t="str">
        <f>Produits!B15</f>
        <v>Avoine</v>
      </c>
      <c r="C305" s="31"/>
      <c r="D305" s="31"/>
      <c r="E305" s="31"/>
      <c r="F305" s="31">
        <v>1</v>
      </c>
      <c r="G305" s="31"/>
      <c r="H305" s="31"/>
      <c r="I305" s="31"/>
      <c r="J305" s="31"/>
      <c r="K305" s="31"/>
      <c r="L305" s="31"/>
      <c r="M305" s="31">
        <v>1</v>
      </c>
      <c r="N305" s="31"/>
      <c r="O305" s="31"/>
      <c r="P305" s="31"/>
      <c r="Q305" s="31"/>
      <c r="R305" s="31"/>
      <c r="S305" s="31"/>
      <c r="T305" s="31"/>
      <c r="U305" s="31"/>
      <c r="V305" s="31"/>
      <c r="W305" s="31">
        <v>1</v>
      </c>
      <c r="X305" s="31"/>
      <c r="Y305" s="31"/>
      <c r="Z305" s="31"/>
      <c r="AA305" s="31"/>
      <c r="AB305" s="31"/>
      <c r="AC305" s="31"/>
      <c r="AD305" s="31"/>
      <c r="AE305" s="31"/>
      <c r="AF305" s="31"/>
      <c r="AG305" s="31"/>
      <c r="AH305" s="31"/>
      <c r="AI305" s="31"/>
      <c r="AJ305" s="31"/>
      <c r="AK305" s="31"/>
      <c r="AL305" s="31"/>
      <c r="AM305" s="31"/>
      <c r="AN305" s="31"/>
      <c r="AO305" s="31"/>
      <c r="AP305" s="31">
        <v>1</v>
      </c>
      <c r="AQ305" s="31"/>
      <c r="AR305" s="31">
        <v>1</v>
      </c>
      <c r="AS305" s="31"/>
      <c r="AT305" s="31"/>
      <c r="AU305" s="31"/>
      <c r="AV305" s="31"/>
      <c r="AW305" s="31"/>
      <c r="AX305" s="31"/>
      <c r="AY305" s="31"/>
      <c r="AZ305" s="31"/>
      <c r="BA305" s="31"/>
      <c r="BB305" s="31"/>
      <c r="BC305" s="31"/>
      <c r="BD305" s="31"/>
      <c r="BE305" s="31"/>
      <c r="BF305" s="31"/>
      <c r="BG305" s="31"/>
      <c r="BH305" s="31"/>
      <c r="BI305" s="31"/>
      <c r="BJ305" s="31"/>
      <c r="BK305" s="31"/>
      <c r="BL305" s="31"/>
      <c r="BM305" s="31"/>
      <c r="BN305" s="31"/>
      <c r="BO305" s="31"/>
      <c r="BP305" s="31"/>
      <c r="BQ305" s="31"/>
      <c r="BR305" s="31"/>
      <c r="BS305" s="31"/>
      <c r="BT305" s="31">
        <v>1</v>
      </c>
      <c r="BU305" s="31"/>
      <c r="BV305" s="31"/>
      <c r="BW305" s="31"/>
      <c r="BX305" s="31"/>
      <c r="BY305" s="31"/>
      <c r="BZ305" s="31"/>
      <c r="CA305" s="31"/>
      <c r="CB305" s="31"/>
      <c r="CC305" s="31"/>
      <c r="CD305" s="31"/>
      <c r="CE305" s="31"/>
      <c r="CF305" s="31"/>
      <c r="CG305" s="31"/>
      <c r="CH305" s="31"/>
      <c r="CI305" s="31"/>
      <c r="CJ305" s="31"/>
      <c r="CK305" s="31"/>
      <c r="CL305" s="31"/>
      <c r="CM305" s="31"/>
      <c r="CN305" s="31"/>
      <c r="CO305" s="31"/>
      <c r="CP305" s="31"/>
      <c r="CQ305" s="31"/>
      <c r="CR305" s="31"/>
      <c r="CS305" s="31"/>
      <c r="CT305" s="31"/>
      <c r="CU305" s="31"/>
      <c r="CV305" s="31"/>
      <c r="CW305" s="31"/>
      <c r="CX305" s="31"/>
      <c r="CY305" s="31"/>
      <c r="CZ305" s="31"/>
      <c r="DA305" s="31"/>
      <c r="DB305" s="31"/>
      <c r="DC305" s="31"/>
      <c r="DD305" s="31"/>
      <c r="DE305" s="31"/>
      <c r="DF305" s="31"/>
      <c r="DG305" s="31"/>
      <c r="DH305" s="31"/>
      <c r="DI305" s="31"/>
      <c r="DJ305" s="31"/>
      <c r="DK305" s="31"/>
      <c r="DL305" s="31"/>
      <c r="DM305" s="31"/>
      <c r="DN305" s="31"/>
      <c r="DO305" s="31"/>
      <c r="DP305" s="31"/>
      <c r="DQ305" s="31"/>
      <c r="DR305" s="31"/>
      <c r="DS305" s="31"/>
      <c r="DT305" s="31"/>
      <c r="DU305" s="31"/>
      <c r="DV305" s="31"/>
      <c r="DW305" s="31"/>
      <c r="DX305" s="31"/>
      <c r="DY305" s="31"/>
      <c r="DZ305" s="31"/>
      <c r="EA305" s="31"/>
      <c r="EB305" s="31"/>
      <c r="EC305" s="31"/>
      <c r="ED305" s="31"/>
      <c r="EE305" s="31"/>
      <c r="EF305" s="31"/>
      <c r="EG305" s="31"/>
      <c r="EH305" s="31"/>
      <c r="EI305" s="31"/>
      <c r="EJ305" s="31"/>
      <c r="EK305" s="31"/>
      <c r="EL305" s="31"/>
      <c r="EM305" s="31"/>
      <c r="EN305" s="31"/>
      <c r="EO305" s="31"/>
      <c r="EP305" s="31"/>
      <c r="EQ305" s="31"/>
      <c r="ER305" s="31"/>
      <c r="ES305" s="31"/>
      <c r="ET305" s="31"/>
      <c r="EU305" s="31"/>
      <c r="EV305" s="31"/>
      <c r="EW305" s="31"/>
      <c r="EX305" s="31"/>
      <c r="EY305" s="31"/>
      <c r="EZ305" s="31"/>
      <c r="FA305" s="31"/>
      <c r="FB305" s="31"/>
      <c r="FC305" s="31"/>
      <c r="FD305" s="31"/>
      <c r="FE305" s="31"/>
      <c r="FF305" s="31"/>
      <c r="FG305" s="31"/>
      <c r="FH305" s="31"/>
      <c r="FI305" s="31"/>
      <c r="FJ305" s="31"/>
      <c r="FK305" s="31"/>
      <c r="FL305" s="31"/>
    </row>
    <row r="306" spans="2:168">
      <c r="B306" s="28" t="str">
        <f>Produits!B16</f>
        <v>Sorgho-grain, millet et autres céréales</v>
      </c>
      <c r="C306" s="31"/>
      <c r="D306" s="31"/>
      <c r="E306" s="31"/>
      <c r="F306" s="31">
        <v>1</v>
      </c>
      <c r="G306" s="31"/>
      <c r="H306" s="31"/>
      <c r="I306" s="31"/>
      <c r="J306" s="31"/>
      <c r="K306" s="31"/>
      <c r="L306" s="31"/>
      <c r="M306" s="31"/>
      <c r="N306" s="31">
        <v>1</v>
      </c>
      <c r="O306" s="31">
        <v>1</v>
      </c>
      <c r="P306" s="31">
        <v>1</v>
      </c>
      <c r="Q306" s="31">
        <v>1</v>
      </c>
      <c r="R306" s="31">
        <v>1</v>
      </c>
      <c r="S306" s="31">
        <v>1</v>
      </c>
      <c r="T306" s="31">
        <v>1</v>
      </c>
      <c r="U306" s="31"/>
      <c r="V306" s="31"/>
      <c r="W306" s="31">
        <v>1</v>
      </c>
      <c r="X306" s="31"/>
      <c r="Y306" s="31"/>
      <c r="Z306" s="31"/>
      <c r="AA306" s="31"/>
      <c r="AB306" s="31"/>
      <c r="AC306" s="31"/>
      <c r="AD306" s="31"/>
      <c r="AE306" s="31"/>
      <c r="AF306" s="31"/>
      <c r="AG306" s="31"/>
      <c r="AH306" s="31"/>
      <c r="AI306" s="31"/>
      <c r="AJ306" s="31"/>
      <c r="AK306" s="31"/>
      <c r="AL306" s="31"/>
      <c r="AM306" s="31"/>
      <c r="AN306" s="31"/>
      <c r="AO306" s="31"/>
      <c r="AP306" s="31"/>
      <c r="AQ306" s="31"/>
      <c r="AR306" s="31"/>
      <c r="AS306" s="31">
        <v>1</v>
      </c>
      <c r="AT306" s="31"/>
      <c r="AU306" s="31">
        <v>1</v>
      </c>
      <c r="AV306" s="31">
        <v>1</v>
      </c>
      <c r="AW306" s="31"/>
      <c r="AX306" s="31">
        <v>1</v>
      </c>
      <c r="AY306" s="31">
        <v>1</v>
      </c>
      <c r="AZ306" s="31"/>
      <c r="BA306" s="31">
        <v>1</v>
      </c>
      <c r="BB306" s="31">
        <v>1</v>
      </c>
      <c r="BC306" s="31"/>
      <c r="BD306" s="31">
        <v>1</v>
      </c>
      <c r="BE306" s="31">
        <v>1</v>
      </c>
      <c r="BF306" s="31"/>
      <c r="BG306" s="31">
        <v>1</v>
      </c>
      <c r="BH306" s="31">
        <v>1</v>
      </c>
      <c r="BI306" s="31"/>
      <c r="BJ306" s="31">
        <v>1</v>
      </c>
      <c r="BK306" s="31">
        <v>1</v>
      </c>
      <c r="BL306" s="31"/>
      <c r="BM306" s="31">
        <v>1</v>
      </c>
      <c r="BN306" s="31"/>
      <c r="BO306" s="31"/>
      <c r="BP306" s="31"/>
      <c r="BQ306" s="31"/>
      <c r="BR306" s="31"/>
      <c r="BS306" s="31"/>
      <c r="BT306" s="31">
        <v>1</v>
      </c>
      <c r="BU306" s="31"/>
      <c r="BV306" s="31"/>
      <c r="BW306" s="31"/>
      <c r="BX306" s="31"/>
      <c r="BY306" s="31"/>
      <c r="BZ306" s="31"/>
      <c r="CA306" s="31"/>
      <c r="CB306" s="31"/>
      <c r="CC306" s="31"/>
      <c r="CD306" s="31"/>
      <c r="CE306" s="31"/>
      <c r="CF306" s="31"/>
      <c r="CG306" s="31"/>
      <c r="CH306" s="31"/>
      <c r="CI306" s="31"/>
      <c r="CJ306" s="31"/>
      <c r="CK306" s="31"/>
      <c r="CL306" s="31"/>
      <c r="CM306" s="31"/>
      <c r="CN306" s="31"/>
      <c r="CO306" s="31"/>
      <c r="CP306" s="31"/>
      <c r="CQ306" s="31"/>
      <c r="CR306" s="31"/>
      <c r="CS306" s="31"/>
      <c r="CT306" s="31"/>
      <c r="CU306" s="31"/>
      <c r="CV306" s="31"/>
      <c r="CW306" s="31"/>
      <c r="CX306" s="31"/>
      <c r="CY306" s="31"/>
      <c r="CZ306" s="31"/>
      <c r="DA306" s="31"/>
      <c r="DB306" s="31"/>
      <c r="DC306" s="31"/>
      <c r="DD306" s="31"/>
      <c r="DE306" s="31"/>
      <c r="DF306" s="31"/>
      <c r="DG306" s="31"/>
      <c r="DH306" s="31"/>
      <c r="DI306" s="31"/>
      <c r="DJ306" s="31"/>
      <c r="DK306" s="31"/>
      <c r="DL306" s="31"/>
      <c r="DM306" s="31"/>
      <c r="DN306" s="31"/>
      <c r="DO306" s="31"/>
      <c r="DP306" s="31"/>
      <c r="DQ306" s="31"/>
      <c r="DR306" s="31"/>
      <c r="DS306" s="31"/>
      <c r="DT306" s="31"/>
      <c r="DU306" s="31"/>
      <c r="DV306" s="31"/>
      <c r="DW306" s="31"/>
      <c r="DX306" s="31"/>
      <c r="DY306" s="31"/>
      <c r="DZ306" s="31"/>
      <c r="EA306" s="31"/>
      <c r="EB306" s="31"/>
      <c r="EC306" s="31"/>
      <c r="ED306" s="31"/>
      <c r="EE306" s="31"/>
      <c r="EF306" s="31"/>
      <c r="EG306" s="31"/>
      <c r="EH306" s="31"/>
      <c r="EI306" s="31"/>
      <c r="EJ306" s="31"/>
      <c r="EK306" s="31"/>
      <c r="EL306" s="31"/>
      <c r="EM306" s="31"/>
      <c r="EN306" s="31"/>
      <c r="EO306" s="31"/>
      <c r="EP306" s="31"/>
      <c r="EQ306" s="31"/>
      <c r="ER306" s="31"/>
      <c r="ES306" s="31"/>
      <c r="ET306" s="31"/>
      <c r="EU306" s="31"/>
      <c r="EV306" s="31"/>
      <c r="EW306" s="31"/>
      <c r="EX306" s="31"/>
      <c r="EY306" s="31"/>
      <c r="EZ306" s="31"/>
      <c r="FA306" s="31"/>
      <c r="FB306" s="31"/>
      <c r="FC306" s="31"/>
      <c r="FD306" s="31"/>
      <c r="FE306" s="31"/>
      <c r="FF306" s="31"/>
      <c r="FG306" s="31"/>
      <c r="FH306" s="31"/>
      <c r="FI306" s="31"/>
      <c r="FJ306" s="31"/>
      <c r="FK306" s="31"/>
      <c r="FL306" s="31"/>
    </row>
    <row r="307" spans="2:168">
      <c r="B307" s="28" t="str">
        <f>Produits!B17</f>
        <v>Sorgho-grain</v>
      </c>
      <c r="C307" s="31"/>
      <c r="D307" s="31"/>
      <c r="E307" s="31"/>
      <c r="F307" s="31">
        <v>1</v>
      </c>
      <c r="G307" s="31"/>
      <c r="H307" s="31"/>
      <c r="I307" s="31"/>
      <c r="J307" s="31"/>
      <c r="K307" s="31"/>
      <c r="L307" s="31"/>
      <c r="M307" s="31"/>
      <c r="N307" s="31">
        <v>1</v>
      </c>
      <c r="O307" s="31"/>
      <c r="P307" s="31"/>
      <c r="Q307" s="31"/>
      <c r="R307" s="31"/>
      <c r="S307" s="31"/>
      <c r="T307" s="31"/>
      <c r="U307" s="31"/>
      <c r="V307" s="31"/>
      <c r="W307" s="31">
        <v>1</v>
      </c>
      <c r="X307" s="31"/>
      <c r="Y307" s="31"/>
      <c r="Z307" s="31"/>
      <c r="AA307" s="31"/>
      <c r="AB307" s="31"/>
      <c r="AC307" s="31"/>
      <c r="AD307" s="31"/>
      <c r="AE307" s="31"/>
      <c r="AF307" s="31"/>
      <c r="AG307" s="31"/>
      <c r="AH307" s="31"/>
      <c r="AI307" s="31"/>
      <c r="AJ307" s="31"/>
      <c r="AK307" s="31"/>
      <c r="AL307" s="31"/>
      <c r="AM307" s="31"/>
      <c r="AN307" s="31"/>
      <c r="AO307" s="31"/>
      <c r="AP307" s="31"/>
      <c r="AQ307" s="31"/>
      <c r="AR307" s="31"/>
      <c r="AS307" s="31">
        <v>1</v>
      </c>
      <c r="AT307" s="31"/>
      <c r="AU307" s="31">
        <v>1</v>
      </c>
      <c r="AV307" s="31"/>
      <c r="AW307" s="31"/>
      <c r="AX307" s="31"/>
      <c r="AY307" s="31"/>
      <c r="AZ307" s="31"/>
      <c r="BA307" s="31"/>
      <c r="BB307" s="31"/>
      <c r="BC307" s="31"/>
      <c r="BD307" s="31"/>
      <c r="BE307" s="31"/>
      <c r="BF307" s="31"/>
      <c r="BG307" s="31"/>
      <c r="BH307" s="31"/>
      <c r="BI307" s="31"/>
      <c r="BJ307" s="31"/>
      <c r="BK307" s="31"/>
      <c r="BL307" s="31"/>
      <c r="BM307" s="31"/>
      <c r="BN307" s="31"/>
      <c r="BO307" s="31"/>
      <c r="BP307" s="31"/>
      <c r="BQ307" s="31"/>
      <c r="BR307" s="31"/>
      <c r="BS307" s="31"/>
      <c r="BT307" s="31">
        <v>1</v>
      </c>
      <c r="BU307" s="31"/>
      <c r="BV307" s="31"/>
      <c r="BW307" s="31"/>
      <c r="BX307" s="31"/>
      <c r="BY307" s="31"/>
      <c r="BZ307" s="31"/>
      <c r="CA307" s="31"/>
      <c r="CB307" s="31"/>
      <c r="CC307" s="31"/>
      <c r="CD307" s="31"/>
      <c r="CE307" s="31"/>
      <c r="CF307" s="31"/>
      <c r="CG307" s="31"/>
      <c r="CH307" s="31"/>
      <c r="CI307" s="31"/>
      <c r="CJ307" s="31"/>
      <c r="CK307" s="31"/>
      <c r="CL307" s="31"/>
      <c r="CM307" s="31"/>
      <c r="CN307" s="31"/>
      <c r="CO307" s="31"/>
      <c r="CP307" s="31"/>
      <c r="CQ307" s="31"/>
      <c r="CR307" s="31"/>
      <c r="CS307" s="31"/>
      <c r="CT307" s="31"/>
      <c r="CU307" s="31"/>
      <c r="CV307" s="31"/>
      <c r="CW307" s="31"/>
      <c r="CX307" s="31"/>
      <c r="CY307" s="31"/>
      <c r="CZ307" s="31"/>
      <c r="DA307" s="31"/>
      <c r="DB307" s="31"/>
      <c r="DC307" s="31"/>
      <c r="DD307" s="31"/>
      <c r="DE307" s="31"/>
      <c r="DF307" s="31"/>
      <c r="DG307" s="31"/>
      <c r="DH307" s="31"/>
      <c r="DI307" s="31"/>
      <c r="DJ307" s="31"/>
      <c r="DK307" s="31"/>
      <c r="DL307" s="31"/>
      <c r="DM307" s="31"/>
      <c r="DN307" s="31"/>
      <c r="DO307" s="31"/>
      <c r="DP307" s="31"/>
      <c r="DQ307" s="31"/>
      <c r="DR307" s="31"/>
      <c r="DS307" s="31"/>
      <c r="DT307" s="31"/>
      <c r="DU307" s="31"/>
      <c r="DV307" s="31"/>
      <c r="DW307" s="31"/>
      <c r="DX307" s="31"/>
      <c r="DY307" s="31"/>
      <c r="DZ307" s="31"/>
      <c r="EA307" s="31"/>
      <c r="EB307" s="31"/>
      <c r="EC307" s="31"/>
      <c r="ED307" s="31"/>
      <c r="EE307" s="31"/>
      <c r="EF307" s="31"/>
      <c r="EG307" s="31"/>
      <c r="EH307" s="31"/>
      <c r="EI307" s="31"/>
      <c r="EJ307" s="31"/>
      <c r="EK307" s="31"/>
      <c r="EL307" s="31"/>
      <c r="EM307" s="31"/>
      <c r="EN307" s="31"/>
      <c r="EO307" s="31"/>
      <c r="EP307" s="31"/>
      <c r="EQ307" s="31"/>
      <c r="ER307" s="31"/>
      <c r="ES307" s="31"/>
      <c r="ET307" s="31"/>
      <c r="EU307" s="31"/>
      <c r="EV307" s="31"/>
      <c r="EW307" s="31"/>
      <c r="EX307" s="31"/>
      <c r="EY307" s="31"/>
      <c r="EZ307" s="31"/>
      <c r="FA307" s="31"/>
      <c r="FB307" s="31"/>
      <c r="FC307" s="31"/>
      <c r="FD307" s="31"/>
      <c r="FE307" s="31"/>
      <c r="FF307" s="31"/>
      <c r="FG307" s="31"/>
      <c r="FH307" s="31"/>
      <c r="FI307" s="31"/>
      <c r="FJ307" s="31"/>
      <c r="FK307" s="31"/>
      <c r="FL307" s="31"/>
    </row>
    <row r="308" spans="2:168">
      <c r="B308" s="28" t="str">
        <f>Produits!B18</f>
        <v>Sorgho-grain (conso)</v>
      </c>
      <c r="C308" s="31"/>
      <c r="D308" s="31"/>
      <c r="E308" s="31"/>
      <c r="F308" s="31">
        <v>1</v>
      </c>
      <c r="G308" s="31"/>
      <c r="H308" s="31"/>
      <c r="I308" s="31"/>
      <c r="J308" s="31"/>
      <c r="K308" s="31"/>
      <c r="L308" s="31"/>
      <c r="M308" s="31"/>
      <c r="N308" s="31">
        <v>1</v>
      </c>
      <c r="O308" s="31"/>
      <c r="P308" s="31"/>
      <c r="Q308" s="31"/>
      <c r="R308" s="31"/>
      <c r="S308" s="31"/>
      <c r="T308" s="31"/>
      <c r="U308" s="31"/>
      <c r="V308" s="31"/>
      <c r="W308" s="31">
        <v>1</v>
      </c>
      <c r="X308" s="31"/>
      <c r="Y308" s="31"/>
      <c r="Z308" s="31"/>
      <c r="AA308" s="31"/>
      <c r="AB308" s="31"/>
      <c r="AC308" s="31"/>
      <c r="AD308" s="31"/>
      <c r="AE308" s="31"/>
      <c r="AF308" s="31"/>
      <c r="AG308" s="31"/>
      <c r="AH308" s="31"/>
      <c r="AI308" s="31"/>
      <c r="AJ308" s="31"/>
      <c r="AK308" s="31"/>
      <c r="AL308" s="31"/>
      <c r="AM308" s="31"/>
      <c r="AN308" s="31"/>
      <c r="AO308" s="31"/>
      <c r="AP308" s="31"/>
      <c r="AQ308" s="31"/>
      <c r="AR308" s="31"/>
      <c r="AS308" s="31">
        <v>1</v>
      </c>
      <c r="AT308" s="31"/>
      <c r="AU308" s="31">
        <v>1</v>
      </c>
      <c r="AV308" s="31"/>
      <c r="AW308" s="31"/>
      <c r="AX308" s="31"/>
      <c r="AY308" s="31"/>
      <c r="AZ308" s="31"/>
      <c r="BA308" s="31"/>
      <c r="BB308" s="31"/>
      <c r="BC308" s="31"/>
      <c r="BD308" s="31"/>
      <c r="BE308" s="31"/>
      <c r="BF308" s="31"/>
      <c r="BG308" s="31"/>
      <c r="BH308" s="31"/>
      <c r="BI308" s="31"/>
      <c r="BJ308" s="31"/>
      <c r="BK308" s="31"/>
      <c r="BL308" s="31"/>
      <c r="BM308" s="31"/>
      <c r="BN308" s="31"/>
      <c r="BO308" s="31"/>
      <c r="BP308" s="31"/>
      <c r="BQ308" s="31"/>
      <c r="BR308" s="31"/>
      <c r="BS308" s="31"/>
      <c r="BT308" s="31">
        <v>1</v>
      </c>
      <c r="BU308" s="31"/>
      <c r="BV308" s="31"/>
      <c r="BW308" s="31"/>
      <c r="BX308" s="31"/>
      <c r="BY308" s="31"/>
      <c r="BZ308" s="31"/>
      <c r="CA308" s="31"/>
      <c r="CB308" s="31"/>
      <c r="CC308" s="31"/>
      <c r="CD308" s="31"/>
      <c r="CE308" s="31"/>
      <c r="CF308" s="31"/>
      <c r="CG308" s="31"/>
      <c r="CH308" s="31"/>
      <c r="CI308" s="31"/>
      <c r="CJ308" s="31"/>
      <c r="CK308" s="31"/>
      <c r="CL308" s="31"/>
      <c r="CM308" s="31"/>
      <c r="CN308" s="31"/>
      <c r="CO308" s="31"/>
      <c r="CP308" s="31"/>
      <c r="CQ308" s="31"/>
      <c r="CR308" s="31"/>
      <c r="CS308" s="31"/>
      <c r="CT308" s="31"/>
      <c r="CU308" s="31"/>
      <c r="CV308" s="31"/>
      <c r="CW308" s="31"/>
      <c r="CX308" s="31"/>
      <c r="CY308" s="31"/>
      <c r="CZ308" s="31"/>
      <c r="DA308" s="31"/>
      <c r="DB308" s="31"/>
      <c r="DC308" s="31"/>
      <c r="DD308" s="31"/>
      <c r="DE308" s="31"/>
      <c r="DF308" s="31"/>
      <c r="DG308" s="31"/>
      <c r="DH308" s="31"/>
      <c r="DI308" s="31"/>
      <c r="DJ308" s="31"/>
      <c r="DK308" s="31"/>
      <c r="DL308" s="31"/>
      <c r="DM308" s="31"/>
      <c r="DN308" s="31"/>
      <c r="DO308" s="31"/>
      <c r="DP308" s="31"/>
      <c r="DQ308" s="31"/>
      <c r="DR308" s="31"/>
      <c r="DS308" s="31"/>
      <c r="DT308" s="31"/>
      <c r="DU308" s="31"/>
      <c r="DV308" s="31"/>
      <c r="DW308" s="31"/>
      <c r="DX308" s="31"/>
      <c r="DY308" s="31"/>
      <c r="DZ308" s="31"/>
      <c r="EA308" s="31"/>
      <c r="EB308" s="31"/>
      <c r="EC308" s="31"/>
      <c r="ED308" s="31"/>
      <c r="EE308" s="31"/>
      <c r="EF308" s="31"/>
      <c r="EG308" s="31"/>
      <c r="EH308" s="31"/>
      <c r="EI308" s="31"/>
      <c r="EJ308" s="31"/>
      <c r="EK308" s="31"/>
      <c r="EL308" s="31"/>
      <c r="EM308" s="31"/>
      <c r="EN308" s="31"/>
      <c r="EO308" s="31"/>
      <c r="EP308" s="31"/>
      <c r="EQ308" s="31"/>
      <c r="ER308" s="31"/>
      <c r="ES308" s="31"/>
      <c r="ET308" s="31"/>
      <c r="EU308" s="31"/>
      <c r="EV308" s="31"/>
      <c r="EW308" s="31"/>
      <c r="EX308" s="31"/>
      <c r="EY308" s="31"/>
      <c r="EZ308" s="31"/>
      <c r="FA308" s="31"/>
      <c r="FB308" s="31"/>
      <c r="FC308" s="31"/>
      <c r="FD308" s="31"/>
      <c r="FE308" s="31"/>
      <c r="FF308" s="31"/>
      <c r="FG308" s="31"/>
      <c r="FH308" s="31"/>
      <c r="FI308" s="31"/>
      <c r="FJ308" s="31"/>
      <c r="FK308" s="31"/>
      <c r="FL308" s="31"/>
    </row>
    <row r="309" spans="2:168">
      <c r="B309" s="28" t="str">
        <f>Produits!B19</f>
        <v>Sorgho-grain (semence)</v>
      </c>
      <c r="C309" s="31"/>
      <c r="D309" s="31"/>
      <c r="E309" s="31"/>
      <c r="F309" s="31">
        <v>1</v>
      </c>
      <c r="G309" s="31"/>
      <c r="H309" s="31"/>
      <c r="I309" s="31"/>
      <c r="J309" s="31"/>
      <c r="K309" s="31"/>
      <c r="L309" s="31"/>
      <c r="M309" s="31"/>
      <c r="N309" s="31">
        <v>1</v>
      </c>
      <c r="O309" s="31"/>
      <c r="P309" s="31"/>
      <c r="Q309" s="31"/>
      <c r="R309" s="31"/>
      <c r="S309" s="31"/>
      <c r="T309" s="31"/>
      <c r="U309" s="31"/>
      <c r="V309" s="31"/>
      <c r="W309" s="31">
        <v>1</v>
      </c>
      <c r="X309" s="31"/>
      <c r="Y309" s="31"/>
      <c r="Z309" s="31"/>
      <c r="AA309" s="31"/>
      <c r="AB309" s="31"/>
      <c r="AC309" s="31"/>
      <c r="AD309" s="31"/>
      <c r="AE309" s="31"/>
      <c r="AF309" s="31"/>
      <c r="AG309" s="31"/>
      <c r="AH309" s="31"/>
      <c r="AI309" s="31"/>
      <c r="AJ309" s="31"/>
      <c r="AK309" s="31"/>
      <c r="AL309" s="31"/>
      <c r="AM309" s="31"/>
      <c r="AN309" s="31"/>
      <c r="AO309" s="31"/>
      <c r="AP309" s="31"/>
      <c r="AQ309" s="31"/>
      <c r="AR309" s="31"/>
      <c r="AS309" s="31">
        <v>1</v>
      </c>
      <c r="AT309" s="31"/>
      <c r="AU309" s="31">
        <v>1</v>
      </c>
      <c r="AV309" s="31"/>
      <c r="AW309" s="31"/>
      <c r="AX309" s="31"/>
      <c r="AY309" s="31"/>
      <c r="AZ309" s="31"/>
      <c r="BA309" s="31"/>
      <c r="BB309" s="31"/>
      <c r="BC309" s="31"/>
      <c r="BD309" s="31"/>
      <c r="BE309" s="31"/>
      <c r="BF309" s="31"/>
      <c r="BG309" s="31"/>
      <c r="BH309" s="31"/>
      <c r="BI309" s="31"/>
      <c r="BJ309" s="31"/>
      <c r="BK309" s="31"/>
      <c r="BL309" s="31"/>
      <c r="BM309" s="31"/>
      <c r="BN309" s="31"/>
      <c r="BO309" s="31"/>
      <c r="BP309" s="31"/>
      <c r="BQ309" s="31"/>
      <c r="BR309" s="31"/>
      <c r="BS309" s="31"/>
      <c r="BT309" s="31">
        <v>1</v>
      </c>
      <c r="BU309" s="31"/>
      <c r="BV309" s="31"/>
      <c r="BW309" s="31"/>
      <c r="BX309" s="31"/>
      <c r="BY309" s="31"/>
      <c r="BZ309" s="31"/>
      <c r="CA309" s="31"/>
      <c r="CB309" s="31"/>
      <c r="CC309" s="31"/>
      <c r="CD309" s="31"/>
      <c r="CE309" s="31"/>
      <c r="CF309" s="31"/>
      <c r="CG309" s="31"/>
      <c r="CH309" s="31"/>
      <c r="CI309" s="31"/>
      <c r="CJ309" s="31"/>
      <c r="CK309" s="31"/>
      <c r="CL309" s="31"/>
      <c r="CM309" s="31"/>
      <c r="CN309" s="31"/>
      <c r="CO309" s="31"/>
      <c r="CP309" s="31"/>
      <c r="CQ309" s="31"/>
      <c r="CR309" s="31"/>
      <c r="CS309" s="31"/>
      <c r="CT309" s="31"/>
      <c r="CU309" s="31"/>
      <c r="CV309" s="31"/>
      <c r="CW309" s="31"/>
      <c r="CX309" s="31"/>
      <c r="CY309" s="31"/>
      <c r="CZ309" s="31"/>
      <c r="DA309" s="31"/>
      <c r="DB309" s="31"/>
      <c r="DC309" s="31"/>
      <c r="DD309" s="31"/>
      <c r="DE309" s="31"/>
      <c r="DF309" s="31"/>
      <c r="DG309" s="31"/>
      <c r="DH309" s="31"/>
      <c r="DI309" s="31"/>
      <c r="DJ309" s="31"/>
      <c r="DK309" s="31"/>
      <c r="DL309" s="31"/>
      <c r="DM309" s="31"/>
      <c r="DN309" s="31"/>
      <c r="DO309" s="31"/>
      <c r="DP309" s="31"/>
      <c r="DQ309" s="31"/>
      <c r="DR309" s="31"/>
      <c r="DS309" s="31"/>
      <c r="DT309" s="31"/>
      <c r="DU309" s="31"/>
      <c r="DV309" s="31"/>
      <c r="DW309" s="31"/>
      <c r="DX309" s="31"/>
      <c r="DY309" s="31"/>
      <c r="DZ309" s="31"/>
      <c r="EA309" s="31"/>
      <c r="EB309" s="31"/>
      <c r="EC309" s="31"/>
      <c r="ED309" s="31"/>
      <c r="EE309" s="31"/>
      <c r="EF309" s="31"/>
      <c r="EG309" s="31"/>
      <c r="EH309" s="31"/>
      <c r="EI309" s="31"/>
      <c r="EJ309" s="31"/>
      <c r="EK309" s="31"/>
      <c r="EL309" s="31"/>
      <c r="EM309" s="31"/>
      <c r="EN309" s="31"/>
      <c r="EO309" s="31"/>
      <c r="EP309" s="31"/>
      <c r="EQ309" s="31"/>
      <c r="ER309" s="31"/>
      <c r="ES309" s="31"/>
      <c r="ET309" s="31"/>
      <c r="EU309" s="31"/>
      <c r="EV309" s="31"/>
      <c r="EW309" s="31"/>
      <c r="EX309" s="31"/>
      <c r="EY309" s="31"/>
      <c r="EZ309" s="31"/>
      <c r="FA309" s="31"/>
      <c r="FB309" s="31"/>
      <c r="FC309" s="31"/>
      <c r="FD309" s="31"/>
      <c r="FE309" s="31"/>
      <c r="FF309" s="31"/>
      <c r="FG309" s="31"/>
      <c r="FH309" s="31"/>
      <c r="FI309" s="31"/>
      <c r="FJ309" s="31"/>
      <c r="FK309" s="31"/>
      <c r="FL309" s="31"/>
    </row>
    <row r="310" spans="2:168">
      <c r="B310" s="28" t="str">
        <f>Produits!B20</f>
        <v>Triticale</v>
      </c>
      <c r="C310" s="31"/>
      <c r="D310" s="31"/>
      <c r="E310" s="31"/>
      <c r="F310" s="31">
        <v>1</v>
      </c>
      <c r="G310" s="31"/>
      <c r="H310" s="31"/>
      <c r="I310" s="31"/>
      <c r="J310" s="31"/>
      <c r="K310" s="31"/>
      <c r="L310" s="31"/>
      <c r="M310" s="31"/>
      <c r="N310" s="31"/>
      <c r="O310" s="31">
        <v>1</v>
      </c>
      <c r="P310" s="31"/>
      <c r="Q310" s="31"/>
      <c r="R310" s="31"/>
      <c r="S310" s="31"/>
      <c r="T310" s="31"/>
      <c r="U310" s="31"/>
      <c r="V310" s="31"/>
      <c r="W310" s="31">
        <v>1</v>
      </c>
      <c r="X310" s="31"/>
      <c r="Y310" s="31"/>
      <c r="Z310" s="31"/>
      <c r="AA310" s="31"/>
      <c r="AB310" s="31"/>
      <c r="AC310" s="31"/>
      <c r="AD310" s="31"/>
      <c r="AE310" s="31"/>
      <c r="AF310" s="31"/>
      <c r="AG310" s="31"/>
      <c r="AH310" s="31"/>
      <c r="AI310" s="31"/>
      <c r="AJ310" s="31"/>
      <c r="AK310" s="31"/>
      <c r="AL310" s="31"/>
      <c r="AM310" s="31"/>
      <c r="AN310" s="31"/>
      <c r="AO310" s="31"/>
      <c r="AP310" s="31"/>
      <c r="AQ310" s="31"/>
      <c r="AR310" s="31"/>
      <c r="AS310" s="31"/>
      <c r="AT310" s="31"/>
      <c r="AU310" s="31"/>
      <c r="AV310" s="31">
        <v>1</v>
      </c>
      <c r="AW310" s="31"/>
      <c r="AX310" s="31">
        <v>1</v>
      </c>
      <c r="AY310" s="31"/>
      <c r="AZ310" s="31"/>
      <c r="BA310" s="31"/>
      <c r="BB310" s="31"/>
      <c r="BC310" s="31"/>
      <c r="BD310" s="31"/>
      <c r="BE310" s="31"/>
      <c r="BF310" s="31"/>
      <c r="BG310" s="31"/>
      <c r="BH310" s="31"/>
      <c r="BI310" s="31"/>
      <c r="BJ310" s="31"/>
      <c r="BK310" s="31"/>
      <c r="BL310" s="31"/>
      <c r="BM310" s="31"/>
      <c r="BN310" s="31"/>
      <c r="BO310" s="31"/>
      <c r="BP310" s="31"/>
      <c r="BQ310" s="31"/>
      <c r="BR310" s="31"/>
      <c r="BS310" s="31"/>
      <c r="BT310" s="31">
        <v>1</v>
      </c>
      <c r="BU310" s="31"/>
      <c r="BV310" s="31"/>
      <c r="BW310" s="31"/>
      <c r="BX310" s="31"/>
      <c r="BY310" s="31"/>
      <c r="BZ310" s="31"/>
      <c r="CA310" s="31"/>
      <c r="CB310" s="31"/>
      <c r="CC310" s="31"/>
      <c r="CD310" s="31"/>
      <c r="CE310" s="31"/>
      <c r="CF310" s="31"/>
      <c r="CG310" s="31"/>
      <c r="CH310" s="31"/>
      <c r="CI310" s="31"/>
      <c r="CJ310" s="31"/>
      <c r="CK310" s="31"/>
      <c r="CL310" s="31"/>
      <c r="CM310" s="31"/>
      <c r="CN310" s="31"/>
      <c r="CO310" s="31"/>
      <c r="CP310" s="31"/>
      <c r="CQ310" s="31"/>
      <c r="CR310" s="31"/>
      <c r="CS310" s="31"/>
      <c r="CT310" s="31"/>
      <c r="CU310" s="31"/>
      <c r="CV310" s="31"/>
      <c r="CW310" s="31"/>
      <c r="CX310" s="31"/>
      <c r="CY310" s="31"/>
      <c r="CZ310" s="31"/>
      <c r="DA310" s="31"/>
      <c r="DB310" s="31"/>
      <c r="DC310" s="31"/>
      <c r="DD310" s="31"/>
      <c r="DE310" s="31"/>
      <c r="DF310" s="31"/>
      <c r="DG310" s="31"/>
      <c r="DH310" s="31"/>
      <c r="DI310" s="31"/>
      <c r="DJ310" s="31"/>
      <c r="DK310" s="31"/>
      <c r="DL310" s="31"/>
      <c r="DM310" s="31"/>
      <c r="DN310" s="31"/>
      <c r="DO310" s="31"/>
      <c r="DP310" s="31"/>
      <c r="DQ310" s="31"/>
      <c r="DR310" s="31"/>
      <c r="DS310" s="31"/>
      <c r="DT310" s="31"/>
      <c r="DU310" s="31"/>
      <c r="DV310" s="31"/>
      <c r="DW310" s="31"/>
      <c r="DX310" s="31"/>
      <c r="DY310" s="31"/>
      <c r="DZ310" s="31"/>
      <c r="EA310" s="31"/>
      <c r="EB310" s="31"/>
      <c r="EC310" s="31"/>
      <c r="ED310" s="31"/>
      <c r="EE310" s="31"/>
      <c r="EF310" s="31"/>
      <c r="EG310" s="31"/>
      <c r="EH310" s="31"/>
      <c r="EI310" s="31"/>
      <c r="EJ310" s="31"/>
      <c r="EK310" s="31"/>
      <c r="EL310" s="31"/>
      <c r="EM310" s="31"/>
      <c r="EN310" s="31"/>
      <c r="EO310" s="31"/>
      <c r="EP310" s="31"/>
      <c r="EQ310" s="31"/>
      <c r="ER310" s="31"/>
      <c r="ES310" s="31"/>
      <c r="ET310" s="31"/>
      <c r="EU310" s="31"/>
      <c r="EV310" s="31"/>
      <c r="EW310" s="31"/>
      <c r="EX310" s="31"/>
      <c r="EY310" s="31"/>
      <c r="EZ310" s="31"/>
      <c r="FA310" s="31"/>
      <c r="FB310" s="31"/>
      <c r="FC310" s="31"/>
      <c r="FD310" s="31"/>
      <c r="FE310" s="31"/>
      <c r="FF310" s="31"/>
      <c r="FG310" s="31"/>
      <c r="FH310" s="31"/>
      <c r="FI310" s="31"/>
      <c r="FJ310" s="31"/>
      <c r="FK310" s="31"/>
      <c r="FL310" s="31"/>
    </row>
    <row r="311" spans="2:168">
      <c r="B311" s="28" t="str">
        <f>Produits!B21</f>
        <v>Millet et autres céréales</v>
      </c>
      <c r="C311" s="31"/>
      <c r="D311" s="31"/>
      <c r="E311" s="31"/>
      <c r="F311" s="31">
        <v>1</v>
      </c>
      <c r="G311" s="31"/>
      <c r="H311" s="31"/>
      <c r="I311" s="31"/>
      <c r="J311" s="31"/>
      <c r="K311" s="31"/>
      <c r="L311" s="31"/>
      <c r="M311" s="31"/>
      <c r="N311" s="31"/>
      <c r="O311" s="31"/>
      <c r="P311" s="31">
        <v>1</v>
      </c>
      <c r="Q311" s="31">
        <v>1</v>
      </c>
      <c r="R311" s="31">
        <v>1</v>
      </c>
      <c r="S311" s="31">
        <v>1</v>
      </c>
      <c r="T311" s="31">
        <v>1</v>
      </c>
      <c r="U311" s="31"/>
      <c r="V311" s="31"/>
      <c r="W311" s="31">
        <v>1</v>
      </c>
      <c r="X311" s="31"/>
      <c r="Y311" s="31"/>
      <c r="Z311" s="31"/>
      <c r="AA311" s="31"/>
      <c r="AB311" s="31"/>
      <c r="AC311" s="31"/>
      <c r="AD311" s="31"/>
      <c r="AE311" s="31"/>
      <c r="AF311" s="31"/>
      <c r="AG311" s="31"/>
      <c r="AH311" s="31"/>
      <c r="AI311" s="31"/>
      <c r="AJ311" s="31"/>
      <c r="AK311" s="31"/>
      <c r="AL311" s="31"/>
      <c r="AM311" s="31"/>
      <c r="AN311" s="31"/>
      <c r="AO311" s="31"/>
      <c r="AP311" s="31"/>
      <c r="AQ311" s="31"/>
      <c r="AR311" s="31"/>
      <c r="AS311" s="31"/>
      <c r="AT311" s="31"/>
      <c r="AU311" s="31"/>
      <c r="AV311" s="31"/>
      <c r="AW311" s="31"/>
      <c r="AX311" s="31"/>
      <c r="AY311" s="31">
        <v>1</v>
      </c>
      <c r="AZ311" s="31"/>
      <c r="BA311" s="31">
        <v>1</v>
      </c>
      <c r="BB311" s="31">
        <v>1</v>
      </c>
      <c r="BC311" s="31"/>
      <c r="BD311" s="31">
        <v>1</v>
      </c>
      <c r="BE311" s="31">
        <v>1</v>
      </c>
      <c r="BF311" s="31"/>
      <c r="BG311" s="31">
        <v>1</v>
      </c>
      <c r="BH311" s="31">
        <v>1</v>
      </c>
      <c r="BI311" s="31"/>
      <c r="BJ311" s="31">
        <v>1</v>
      </c>
      <c r="BK311" s="31">
        <v>1</v>
      </c>
      <c r="BL311" s="31"/>
      <c r="BM311" s="31">
        <v>1</v>
      </c>
      <c r="BN311" s="31"/>
      <c r="BO311" s="31"/>
      <c r="BP311" s="31"/>
      <c r="BQ311" s="31"/>
      <c r="BR311" s="31"/>
      <c r="BS311" s="31"/>
      <c r="BT311" s="31">
        <v>1</v>
      </c>
      <c r="BU311" s="31"/>
      <c r="BV311" s="31"/>
      <c r="BW311" s="31"/>
      <c r="BX311" s="31"/>
      <c r="BY311" s="31"/>
      <c r="BZ311" s="31"/>
      <c r="CA311" s="31"/>
      <c r="CB311" s="31"/>
      <c r="CC311" s="31"/>
      <c r="CD311" s="31"/>
      <c r="CE311" s="31"/>
      <c r="CF311" s="31"/>
      <c r="CG311" s="31"/>
      <c r="CH311" s="31"/>
      <c r="CI311" s="31"/>
      <c r="CJ311" s="31"/>
      <c r="CK311" s="31"/>
      <c r="CL311" s="31"/>
      <c r="CM311" s="31"/>
      <c r="CN311" s="31"/>
      <c r="CO311" s="31"/>
      <c r="CP311" s="31"/>
      <c r="CQ311" s="31"/>
      <c r="CR311" s="31"/>
      <c r="CS311" s="31"/>
      <c r="CT311" s="31"/>
      <c r="CU311" s="31"/>
      <c r="CV311" s="31"/>
      <c r="CW311" s="31"/>
      <c r="CX311" s="31"/>
      <c r="CY311" s="31"/>
      <c r="CZ311" s="31"/>
      <c r="DA311" s="31"/>
      <c r="DB311" s="31"/>
      <c r="DC311" s="31"/>
      <c r="DD311" s="31"/>
      <c r="DE311" s="31"/>
      <c r="DF311" s="31"/>
      <c r="DG311" s="31"/>
      <c r="DH311" s="31"/>
      <c r="DI311" s="31"/>
      <c r="DJ311" s="31"/>
      <c r="DK311" s="31"/>
      <c r="DL311" s="31"/>
      <c r="DM311" s="31"/>
      <c r="DN311" s="31"/>
      <c r="DO311" s="31"/>
      <c r="DP311" s="31"/>
      <c r="DQ311" s="31"/>
      <c r="DR311" s="31"/>
      <c r="DS311" s="31"/>
      <c r="DT311" s="31"/>
      <c r="DU311" s="31"/>
      <c r="DV311" s="31"/>
      <c r="DW311" s="31"/>
      <c r="DX311" s="31"/>
      <c r="DY311" s="31"/>
      <c r="DZ311" s="31"/>
      <c r="EA311" s="31"/>
      <c r="EB311" s="31"/>
      <c r="EC311" s="31"/>
      <c r="ED311" s="31"/>
      <c r="EE311" s="31"/>
      <c r="EF311" s="31"/>
      <c r="EG311" s="31"/>
      <c r="EH311" s="31"/>
      <c r="EI311" s="31"/>
      <c r="EJ311" s="31"/>
      <c r="EK311" s="31"/>
      <c r="EL311" s="31"/>
      <c r="EM311" s="31"/>
      <c r="EN311" s="31"/>
      <c r="EO311" s="31"/>
      <c r="EP311" s="31"/>
      <c r="EQ311" s="31"/>
      <c r="ER311" s="31"/>
      <c r="ES311" s="31"/>
      <c r="ET311" s="31"/>
      <c r="EU311" s="31"/>
      <c r="EV311" s="31"/>
      <c r="EW311" s="31"/>
      <c r="EX311" s="31"/>
      <c r="EY311" s="31"/>
      <c r="EZ311" s="31"/>
      <c r="FA311" s="31"/>
      <c r="FB311" s="31"/>
      <c r="FC311" s="31"/>
      <c r="FD311" s="31"/>
      <c r="FE311" s="31"/>
      <c r="FF311" s="31"/>
      <c r="FG311" s="31"/>
      <c r="FH311" s="31"/>
      <c r="FI311" s="31"/>
      <c r="FJ311" s="31"/>
      <c r="FK311" s="31"/>
      <c r="FL311" s="31"/>
    </row>
    <row r="312" spans="2:168">
      <c r="B312" s="28" t="str">
        <f>Produits!B22</f>
        <v>Millet</v>
      </c>
      <c r="C312" s="31"/>
      <c r="D312" s="31"/>
      <c r="E312" s="31"/>
      <c r="F312" s="31">
        <v>1</v>
      </c>
      <c r="G312" s="31"/>
      <c r="H312" s="31"/>
      <c r="I312" s="31"/>
      <c r="J312" s="31"/>
      <c r="K312" s="31"/>
      <c r="L312" s="31"/>
      <c r="M312" s="31"/>
      <c r="N312" s="31"/>
      <c r="O312" s="31"/>
      <c r="P312" s="31">
        <v>1</v>
      </c>
      <c r="Q312" s="31"/>
      <c r="R312" s="31"/>
      <c r="S312" s="31"/>
      <c r="T312" s="31"/>
      <c r="U312" s="31"/>
      <c r="V312" s="31"/>
      <c r="W312" s="31">
        <v>1</v>
      </c>
      <c r="X312" s="31"/>
      <c r="Y312" s="31"/>
      <c r="Z312" s="31"/>
      <c r="AA312" s="31"/>
      <c r="AB312" s="31"/>
      <c r="AC312" s="31"/>
      <c r="AD312" s="31"/>
      <c r="AE312" s="31"/>
      <c r="AF312" s="31"/>
      <c r="AG312" s="31"/>
      <c r="AH312" s="31"/>
      <c r="AI312" s="31"/>
      <c r="AJ312" s="31"/>
      <c r="AK312" s="31"/>
      <c r="AL312" s="31"/>
      <c r="AM312" s="31"/>
      <c r="AN312" s="31"/>
      <c r="AO312" s="31"/>
      <c r="AP312" s="31"/>
      <c r="AQ312" s="31"/>
      <c r="AR312" s="31"/>
      <c r="AS312" s="31"/>
      <c r="AT312" s="31"/>
      <c r="AU312" s="31"/>
      <c r="AV312" s="31"/>
      <c r="AW312" s="31"/>
      <c r="AX312" s="31"/>
      <c r="AY312" s="31">
        <v>1</v>
      </c>
      <c r="AZ312" s="31"/>
      <c r="BA312" s="31">
        <v>1</v>
      </c>
      <c r="BB312" s="31"/>
      <c r="BC312" s="31"/>
      <c r="BD312" s="31"/>
      <c r="BE312" s="31"/>
      <c r="BF312" s="31"/>
      <c r="BG312" s="31"/>
      <c r="BH312" s="31"/>
      <c r="BI312" s="31"/>
      <c r="BJ312" s="31"/>
      <c r="BK312" s="31"/>
      <c r="BL312" s="31"/>
      <c r="BM312" s="31"/>
      <c r="BN312" s="31"/>
      <c r="BO312" s="31"/>
      <c r="BP312" s="31"/>
      <c r="BQ312" s="31"/>
      <c r="BR312" s="31"/>
      <c r="BS312" s="31"/>
      <c r="BT312" s="31">
        <v>1</v>
      </c>
      <c r="BU312" s="31"/>
      <c r="BV312" s="31"/>
      <c r="BW312" s="31"/>
      <c r="BX312" s="31"/>
      <c r="BY312" s="31"/>
      <c r="BZ312" s="31"/>
      <c r="CA312" s="31"/>
      <c r="CB312" s="31"/>
      <c r="CC312" s="31"/>
      <c r="CD312" s="31"/>
      <c r="CE312" s="31"/>
      <c r="CF312" s="31"/>
      <c r="CG312" s="31"/>
      <c r="CH312" s="31"/>
      <c r="CI312" s="31"/>
      <c r="CJ312" s="31"/>
      <c r="CK312" s="31"/>
      <c r="CL312" s="31"/>
      <c r="CM312" s="31"/>
      <c r="CN312" s="31"/>
      <c r="CO312" s="31"/>
      <c r="CP312" s="31"/>
      <c r="CQ312" s="31"/>
      <c r="CR312" s="31"/>
      <c r="CS312" s="31"/>
      <c r="CT312" s="31"/>
      <c r="CU312" s="31"/>
      <c r="CV312" s="31"/>
      <c r="CW312" s="31"/>
      <c r="CX312" s="31"/>
      <c r="CY312" s="31"/>
      <c r="CZ312" s="31"/>
      <c r="DA312" s="31"/>
      <c r="DB312" s="31"/>
      <c r="DC312" s="31"/>
      <c r="DD312" s="31"/>
      <c r="DE312" s="31"/>
      <c r="DF312" s="31"/>
      <c r="DG312" s="31"/>
      <c r="DH312" s="31"/>
      <c r="DI312" s="31"/>
      <c r="DJ312" s="31"/>
      <c r="DK312" s="31"/>
      <c r="DL312" s="31"/>
      <c r="DM312" s="31"/>
      <c r="DN312" s="31"/>
      <c r="DO312" s="31"/>
      <c r="DP312" s="31"/>
      <c r="DQ312" s="31"/>
      <c r="DR312" s="31"/>
      <c r="DS312" s="31"/>
      <c r="DT312" s="31"/>
      <c r="DU312" s="31"/>
      <c r="DV312" s="31"/>
      <c r="DW312" s="31"/>
      <c r="DX312" s="31"/>
      <c r="DY312" s="31"/>
      <c r="DZ312" s="31"/>
      <c r="EA312" s="31"/>
      <c r="EB312" s="31"/>
      <c r="EC312" s="31"/>
      <c r="ED312" s="31"/>
      <c r="EE312" s="31"/>
      <c r="EF312" s="31"/>
      <c r="EG312" s="31"/>
      <c r="EH312" s="31"/>
      <c r="EI312" s="31"/>
      <c r="EJ312" s="31"/>
      <c r="EK312" s="31"/>
      <c r="EL312" s="31"/>
      <c r="EM312" s="31"/>
      <c r="EN312" s="31"/>
      <c r="EO312" s="31"/>
      <c r="EP312" s="31"/>
      <c r="EQ312" s="31"/>
      <c r="ER312" s="31"/>
      <c r="ES312" s="31"/>
      <c r="ET312" s="31"/>
      <c r="EU312" s="31"/>
      <c r="EV312" s="31"/>
      <c r="EW312" s="31"/>
      <c r="EX312" s="31"/>
      <c r="EY312" s="31"/>
      <c r="EZ312" s="31"/>
      <c r="FA312" s="31"/>
      <c r="FB312" s="31"/>
      <c r="FC312" s="31"/>
      <c r="FD312" s="31"/>
      <c r="FE312" s="31"/>
      <c r="FF312" s="31"/>
      <c r="FG312" s="31"/>
      <c r="FH312" s="31"/>
      <c r="FI312" s="31"/>
      <c r="FJ312" s="31"/>
      <c r="FK312" s="31"/>
      <c r="FL312" s="31"/>
    </row>
    <row r="313" spans="2:168">
      <c r="B313" s="28" t="str">
        <f>Produits!B23</f>
        <v>Autres céréales</v>
      </c>
      <c r="C313" s="31"/>
      <c r="D313" s="31"/>
      <c r="E313" s="31"/>
      <c r="F313" s="31">
        <v>1</v>
      </c>
      <c r="G313" s="31"/>
      <c r="H313" s="31"/>
      <c r="I313" s="31"/>
      <c r="J313" s="31"/>
      <c r="K313" s="31"/>
      <c r="L313" s="31"/>
      <c r="M313" s="31"/>
      <c r="N313" s="31"/>
      <c r="O313" s="31"/>
      <c r="P313" s="31"/>
      <c r="Q313" s="31">
        <v>1</v>
      </c>
      <c r="R313" s="31">
        <v>1</v>
      </c>
      <c r="S313" s="31">
        <v>1</v>
      </c>
      <c r="T313" s="31">
        <v>1</v>
      </c>
      <c r="U313" s="31"/>
      <c r="V313" s="31"/>
      <c r="W313" s="31">
        <v>1</v>
      </c>
      <c r="X313" s="31"/>
      <c r="Y313" s="31"/>
      <c r="Z313" s="31"/>
      <c r="AA313" s="31"/>
      <c r="AB313" s="31"/>
      <c r="AC313" s="31"/>
      <c r="AD313" s="31"/>
      <c r="AE313" s="31"/>
      <c r="AF313" s="31"/>
      <c r="AG313" s="31"/>
      <c r="AH313" s="31"/>
      <c r="AI313" s="31"/>
      <c r="AJ313" s="31"/>
      <c r="AK313" s="31"/>
      <c r="AL313" s="31"/>
      <c r="AM313" s="31"/>
      <c r="AN313" s="31"/>
      <c r="AO313" s="31"/>
      <c r="AP313" s="31"/>
      <c r="AQ313" s="31"/>
      <c r="AR313" s="31"/>
      <c r="AS313" s="31"/>
      <c r="AT313" s="31"/>
      <c r="AU313" s="31"/>
      <c r="AV313" s="31"/>
      <c r="AW313" s="31"/>
      <c r="AX313" s="31"/>
      <c r="AY313" s="31"/>
      <c r="AZ313" s="31"/>
      <c r="BA313" s="31"/>
      <c r="BB313" s="31">
        <v>1</v>
      </c>
      <c r="BC313" s="31"/>
      <c r="BD313" s="31">
        <v>1</v>
      </c>
      <c r="BE313" s="31">
        <v>1</v>
      </c>
      <c r="BF313" s="31"/>
      <c r="BG313" s="31">
        <v>1</v>
      </c>
      <c r="BH313" s="31">
        <v>1</v>
      </c>
      <c r="BI313" s="31"/>
      <c r="BJ313" s="31">
        <v>1</v>
      </c>
      <c r="BK313" s="31">
        <v>1</v>
      </c>
      <c r="BL313" s="31"/>
      <c r="BM313" s="31">
        <v>1</v>
      </c>
      <c r="BN313" s="31"/>
      <c r="BO313" s="31"/>
      <c r="BP313" s="31"/>
      <c r="BQ313" s="31"/>
      <c r="BR313" s="31"/>
      <c r="BS313" s="31"/>
      <c r="BT313" s="31">
        <v>1</v>
      </c>
      <c r="BU313" s="31"/>
      <c r="BV313" s="31"/>
      <c r="BW313" s="31"/>
      <c r="BX313" s="31"/>
      <c r="BY313" s="31"/>
      <c r="BZ313" s="31"/>
      <c r="CA313" s="31"/>
      <c r="CB313" s="31"/>
      <c r="CC313" s="31"/>
      <c r="CD313" s="31"/>
      <c r="CE313" s="31"/>
      <c r="CF313" s="31"/>
      <c r="CG313" s="31"/>
      <c r="CH313" s="31"/>
      <c r="CI313" s="31"/>
      <c r="CJ313" s="31"/>
      <c r="CK313" s="31"/>
      <c r="CL313" s="31"/>
      <c r="CM313" s="31"/>
      <c r="CN313" s="31"/>
      <c r="CO313" s="31"/>
      <c r="CP313" s="31"/>
      <c r="CQ313" s="31"/>
      <c r="CR313" s="31"/>
      <c r="CS313" s="31"/>
      <c r="CT313" s="31"/>
      <c r="CU313" s="31"/>
      <c r="CV313" s="31"/>
      <c r="CW313" s="31"/>
      <c r="CX313" s="31"/>
      <c r="CY313" s="31"/>
      <c r="CZ313" s="31"/>
      <c r="DA313" s="31"/>
      <c r="DB313" s="31"/>
      <c r="DC313" s="31"/>
      <c r="DD313" s="31"/>
      <c r="DE313" s="31"/>
      <c r="DF313" s="31"/>
      <c r="DG313" s="31"/>
      <c r="DH313" s="31"/>
      <c r="DI313" s="31"/>
      <c r="DJ313" s="31"/>
      <c r="DK313" s="31"/>
      <c r="DL313" s="31"/>
      <c r="DM313" s="31"/>
      <c r="DN313" s="31"/>
      <c r="DO313" s="31"/>
      <c r="DP313" s="31"/>
      <c r="DQ313" s="31"/>
      <c r="DR313" s="31"/>
      <c r="DS313" s="31"/>
      <c r="DT313" s="31"/>
      <c r="DU313" s="31"/>
      <c r="DV313" s="31"/>
      <c r="DW313" s="31"/>
      <c r="DX313" s="31"/>
      <c r="DY313" s="31"/>
      <c r="DZ313" s="31"/>
      <c r="EA313" s="31"/>
      <c r="EB313" s="31"/>
      <c r="EC313" s="31"/>
      <c r="ED313" s="31"/>
      <c r="EE313" s="31"/>
      <c r="EF313" s="31"/>
      <c r="EG313" s="31"/>
      <c r="EH313" s="31"/>
      <c r="EI313" s="31"/>
      <c r="EJ313" s="31"/>
      <c r="EK313" s="31"/>
      <c r="EL313" s="31"/>
      <c r="EM313" s="31"/>
      <c r="EN313" s="31"/>
      <c r="EO313" s="31"/>
      <c r="EP313" s="31"/>
      <c r="EQ313" s="31"/>
      <c r="ER313" s="31"/>
      <c r="ES313" s="31"/>
      <c r="ET313" s="31"/>
      <c r="EU313" s="31"/>
      <c r="EV313" s="31"/>
      <c r="EW313" s="31"/>
      <c r="EX313" s="31"/>
      <c r="EY313" s="31"/>
      <c r="EZ313" s="31"/>
      <c r="FA313" s="31"/>
      <c r="FB313" s="31"/>
      <c r="FC313" s="31"/>
      <c r="FD313" s="31"/>
      <c r="FE313" s="31"/>
      <c r="FF313" s="31"/>
      <c r="FG313" s="31"/>
      <c r="FH313" s="31"/>
      <c r="FI313" s="31"/>
      <c r="FJ313" s="31"/>
      <c r="FK313" s="31"/>
      <c r="FL313" s="31"/>
    </row>
    <row r="314" spans="2:168">
      <c r="B314" s="28" t="str">
        <f>Produits!B24</f>
        <v>Sarrasin</v>
      </c>
      <c r="C314" s="31"/>
      <c r="D314" s="31"/>
      <c r="E314" s="31"/>
      <c r="F314" s="31">
        <v>1</v>
      </c>
      <c r="G314" s="31"/>
      <c r="H314" s="31"/>
      <c r="I314" s="31"/>
      <c r="J314" s="31"/>
      <c r="K314" s="31"/>
      <c r="L314" s="31"/>
      <c r="M314" s="31"/>
      <c r="N314" s="31"/>
      <c r="O314" s="31"/>
      <c r="P314" s="31"/>
      <c r="Q314" s="31">
        <v>1</v>
      </c>
      <c r="R314" s="31"/>
      <c r="S314" s="31"/>
      <c r="T314" s="31"/>
      <c r="U314" s="31"/>
      <c r="V314" s="31"/>
      <c r="W314" s="31">
        <v>1</v>
      </c>
      <c r="X314" s="31"/>
      <c r="Y314" s="31"/>
      <c r="Z314" s="31"/>
      <c r="AA314" s="31"/>
      <c r="AB314" s="31"/>
      <c r="AC314" s="31"/>
      <c r="AD314" s="31"/>
      <c r="AE314" s="31"/>
      <c r="AF314" s="31"/>
      <c r="AG314" s="31"/>
      <c r="AH314" s="31"/>
      <c r="AI314" s="31"/>
      <c r="AJ314" s="31"/>
      <c r="AK314" s="31"/>
      <c r="AL314" s="31"/>
      <c r="AM314" s="31"/>
      <c r="AN314" s="31"/>
      <c r="AO314" s="31"/>
      <c r="AP314" s="31"/>
      <c r="AQ314" s="31"/>
      <c r="AR314" s="31"/>
      <c r="AS314" s="31"/>
      <c r="AT314" s="31"/>
      <c r="AU314" s="31"/>
      <c r="AV314" s="31"/>
      <c r="AW314" s="31"/>
      <c r="AX314" s="31"/>
      <c r="AY314" s="31"/>
      <c r="AZ314" s="31"/>
      <c r="BA314" s="31"/>
      <c r="BB314" s="31">
        <v>1</v>
      </c>
      <c r="BC314" s="31"/>
      <c r="BD314" s="31">
        <v>1</v>
      </c>
      <c r="BE314" s="31"/>
      <c r="BF314" s="31"/>
      <c r="BG314" s="31"/>
      <c r="BH314" s="31"/>
      <c r="BI314" s="31"/>
      <c r="BJ314" s="31"/>
      <c r="BK314" s="31"/>
      <c r="BL314" s="31"/>
      <c r="BM314" s="31"/>
      <c r="BN314" s="31"/>
      <c r="BO314" s="31"/>
      <c r="BP314" s="31"/>
      <c r="BQ314" s="31"/>
      <c r="BR314" s="31"/>
      <c r="BS314" s="31"/>
      <c r="BT314" s="31">
        <v>1</v>
      </c>
      <c r="BU314" s="31"/>
      <c r="BV314" s="31"/>
      <c r="BW314" s="31"/>
      <c r="BX314" s="31"/>
      <c r="BY314" s="31"/>
      <c r="BZ314" s="31"/>
      <c r="CA314" s="31"/>
      <c r="CB314" s="31"/>
      <c r="CC314" s="31"/>
      <c r="CD314" s="31"/>
      <c r="CE314" s="31"/>
      <c r="CF314" s="31"/>
      <c r="CG314" s="31"/>
      <c r="CH314" s="31"/>
      <c r="CI314" s="31"/>
      <c r="CJ314" s="31"/>
      <c r="CK314" s="31"/>
      <c r="CL314" s="31"/>
      <c r="CM314" s="31"/>
      <c r="CN314" s="31"/>
      <c r="CO314" s="31"/>
      <c r="CP314" s="31"/>
      <c r="CQ314" s="31"/>
      <c r="CR314" s="31"/>
      <c r="CS314" s="31"/>
      <c r="CT314" s="31"/>
      <c r="CU314" s="31"/>
      <c r="CV314" s="31"/>
      <c r="CW314" s="31"/>
      <c r="CX314" s="31"/>
      <c r="CY314" s="31"/>
      <c r="CZ314" s="31"/>
      <c r="DA314" s="31"/>
      <c r="DB314" s="31"/>
      <c r="DC314" s="31"/>
      <c r="DD314" s="31"/>
      <c r="DE314" s="31"/>
      <c r="DF314" s="31"/>
      <c r="DG314" s="31"/>
      <c r="DH314" s="31"/>
      <c r="DI314" s="31"/>
      <c r="DJ314" s="31"/>
      <c r="DK314" s="31"/>
      <c r="DL314" s="31"/>
      <c r="DM314" s="31"/>
      <c r="DN314" s="31"/>
      <c r="DO314" s="31"/>
      <c r="DP314" s="31"/>
      <c r="DQ314" s="31"/>
      <c r="DR314" s="31"/>
      <c r="DS314" s="31"/>
      <c r="DT314" s="31"/>
      <c r="DU314" s="31"/>
      <c r="DV314" s="31"/>
      <c r="DW314" s="31"/>
      <c r="DX314" s="31"/>
      <c r="DY314" s="31"/>
      <c r="DZ314" s="31"/>
      <c r="EA314" s="31"/>
      <c r="EB314" s="31"/>
      <c r="EC314" s="31"/>
      <c r="ED314" s="31"/>
      <c r="EE314" s="31"/>
      <c r="EF314" s="31"/>
      <c r="EG314" s="31"/>
      <c r="EH314" s="31"/>
      <c r="EI314" s="31"/>
      <c r="EJ314" s="31"/>
      <c r="EK314" s="31"/>
      <c r="EL314" s="31"/>
      <c r="EM314" s="31"/>
      <c r="EN314" s="31"/>
      <c r="EO314" s="31"/>
      <c r="EP314" s="31"/>
      <c r="EQ314" s="31"/>
      <c r="ER314" s="31"/>
      <c r="ES314" s="31"/>
      <c r="ET314" s="31"/>
      <c r="EU314" s="31"/>
      <c r="EV314" s="31"/>
      <c r="EW314" s="31"/>
      <c r="EX314" s="31"/>
      <c r="EY314" s="31"/>
      <c r="EZ314" s="31"/>
      <c r="FA314" s="31"/>
      <c r="FB314" s="31"/>
      <c r="FC314" s="31"/>
      <c r="FD314" s="31"/>
      <c r="FE314" s="31"/>
      <c r="FF314" s="31"/>
      <c r="FG314" s="31"/>
      <c r="FH314" s="31"/>
      <c r="FI314" s="31"/>
      <c r="FJ314" s="31"/>
      <c r="FK314" s="31"/>
      <c r="FL314" s="31"/>
    </row>
    <row r="315" spans="2:168">
      <c r="B315" s="28" t="str">
        <f>Produits!B25</f>
        <v>Alpiste</v>
      </c>
      <c r="C315" s="31"/>
      <c r="D315" s="31"/>
      <c r="E315" s="31"/>
      <c r="F315" s="31">
        <v>1</v>
      </c>
      <c r="G315" s="31"/>
      <c r="H315" s="31"/>
      <c r="I315" s="31"/>
      <c r="J315" s="31"/>
      <c r="K315" s="31"/>
      <c r="L315" s="31"/>
      <c r="M315" s="31"/>
      <c r="N315" s="31"/>
      <c r="O315" s="31"/>
      <c r="P315" s="31"/>
      <c r="Q315" s="31"/>
      <c r="R315" s="31">
        <v>1</v>
      </c>
      <c r="S315" s="31"/>
      <c r="T315" s="31"/>
      <c r="U315" s="31"/>
      <c r="V315" s="31"/>
      <c r="W315" s="31">
        <v>1</v>
      </c>
      <c r="X315" s="31"/>
      <c r="Y315" s="31"/>
      <c r="Z315" s="31"/>
      <c r="AA315" s="31"/>
      <c r="AB315" s="31"/>
      <c r="AC315" s="31"/>
      <c r="AD315" s="31"/>
      <c r="AE315" s="31"/>
      <c r="AF315" s="31"/>
      <c r="AG315" s="31"/>
      <c r="AH315" s="31"/>
      <c r="AI315" s="31"/>
      <c r="AJ315" s="31"/>
      <c r="AK315" s="31"/>
      <c r="AL315" s="31"/>
      <c r="AM315" s="31"/>
      <c r="AN315" s="31"/>
      <c r="AO315" s="31"/>
      <c r="AP315" s="31"/>
      <c r="AQ315" s="31"/>
      <c r="AR315" s="31"/>
      <c r="AS315" s="31"/>
      <c r="AT315" s="31"/>
      <c r="AU315" s="31"/>
      <c r="AV315" s="31"/>
      <c r="AW315" s="31"/>
      <c r="AX315" s="31"/>
      <c r="AY315" s="31"/>
      <c r="AZ315" s="31"/>
      <c r="BA315" s="31"/>
      <c r="BB315" s="31"/>
      <c r="BC315" s="31"/>
      <c r="BD315" s="31"/>
      <c r="BE315" s="31">
        <v>1</v>
      </c>
      <c r="BF315" s="31"/>
      <c r="BG315" s="31">
        <v>1</v>
      </c>
      <c r="BH315" s="31"/>
      <c r="BI315" s="31"/>
      <c r="BJ315" s="31"/>
      <c r="BK315" s="31"/>
      <c r="BL315" s="31"/>
      <c r="BM315" s="31"/>
      <c r="BN315" s="31"/>
      <c r="BO315" s="31"/>
      <c r="BP315" s="31"/>
      <c r="BQ315" s="31"/>
      <c r="BR315" s="31"/>
      <c r="BS315" s="31"/>
      <c r="BT315" s="31">
        <v>1</v>
      </c>
      <c r="BU315" s="31"/>
      <c r="BV315" s="31"/>
      <c r="BW315" s="31"/>
      <c r="BX315" s="31"/>
      <c r="BY315" s="31"/>
      <c r="BZ315" s="31"/>
      <c r="CA315" s="31"/>
      <c r="CB315" s="31"/>
      <c r="CC315" s="31"/>
      <c r="CD315" s="31"/>
      <c r="CE315" s="31"/>
      <c r="CF315" s="31"/>
      <c r="CG315" s="31"/>
      <c r="CH315" s="31"/>
      <c r="CI315" s="31"/>
      <c r="CJ315" s="31"/>
      <c r="CK315" s="31"/>
      <c r="CL315" s="31"/>
      <c r="CM315" s="31"/>
      <c r="CN315" s="31"/>
      <c r="CO315" s="31"/>
      <c r="CP315" s="31"/>
      <c r="CQ315" s="31"/>
      <c r="CR315" s="31"/>
      <c r="CS315" s="31"/>
      <c r="CT315" s="31"/>
      <c r="CU315" s="31"/>
      <c r="CV315" s="31"/>
      <c r="CW315" s="31"/>
      <c r="CX315" s="31"/>
      <c r="CY315" s="31"/>
      <c r="CZ315" s="31"/>
      <c r="DA315" s="31"/>
      <c r="DB315" s="31"/>
      <c r="DC315" s="31"/>
      <c r="DD315" s="31"/>
      <c r="DE315" s="31"/>
      <c r="DF315" s="31"/>
      <c r="DG315" s="31"/>
      <c r="DH315" s="31"/>
      <c r="DI315" s="31"/>
      <c r="DJ315" s="31"/>
      <c r="DK315" s="31"/>
      <c r="DL315" s="31"/>
      <c r="DM315" s="31"/>
      <c r="DN315" s="31"/>
      <c r="DO315" s="31"/>
      <c r="DP315" s="31"/>
      <c r="DQ315" s="31"/>
      <c r="DR315" s="31"/>
      <c r="DS315" s="31"/>
      <c r="DT315" s="31"/>
      <c r="DU315" s="31"/>
      <c r="DV315" s="31"/>
      <c r="DW315" s="31"/>
      <c r="DX315" s="31"/>
      <c r="DY315" s="31"/>
      <c r="DZ315" s="31"/>
      <c r="EA315" s="31"/>
      <c r="EB315" s="31"/>
      <c r="EC315" s="31"/>
      <c r="ED315" s="31"/>
      <c r="EE315" s="31"/>
      <c r="EF315" s="31"/>
      <c r="EG315" s="31"/>
      <c r="EH315" s="31"/>
      <c r="EI315" s="31"/>
      <c r="EJ315" s="31"/>
      <c r="EK315" s="31"/>
      <c r="EL315" s="31"/>
      <c r="EM315" s="31"/>
      <c r="EN315" s="31"/>
      <c r="EO315" s="31"/>
      <c r="EP315" s="31"/>
      <c r="EQ315" s="31"/>
      <c r="ER315" s="31"/>
      <c r="ES315" s="31"/>
      <c r="ET315" s="31"/>
      <c r="EU315" s="31"/>
      <c r="EV315" s="31"/>
      <c r="EW315" s="31"/>
      <c r="EX315" s="31"/>
      <c r="EY315" s="31"/>
      <c r="EZ315" s="31"/>
      <c r="FA315" s="31"/>
      <c r="FB315" s="31"/>
      <c r="FC315" s="31"/>
      <c r="FD315" s="31"/>
      <c r="FE315" s="31"/>
      <c r="FF315" s="31"/>
      <c r="FG315" s="31"/>
      <c r="FH315" s="31"/>
      <c r="FI315" s="31"/>
      <c r="FJ315" s="31"/>
      <c r="FK315" s="31"/>
      <c r="FL315" s="31"/>
    </row>
    <row r="316" spans="2:168">
      <c r="B316" s="28" t="str">
        <f>Produits!B26</f>
        <v>Epeautre</v>
      </c>
      <c r="C316" s="31"/>
      <c r="D316" s="31"/>
      <c r="E316" s="31"/>
      <c r="F316" s="31">
        <v>1</v>
      </c>
      <c r="G316" s="31"/>
      <c r="H316" s="31"/>
      <c r="I316" s="31"/>
      <c r="J316" s="31"/>
      <c r="K316" s="31"/>
      <c r="L316" s="31"/>
      <c r="M316" s="31"/>
      <c r="N316" s="31"/>
      <c r="O316" s="31"/>
      <c r="P316" s="31"/>
      <c r="Q316" s="31"/>
      <c r="R316" s="31"/>
      <c r="S316" s="31">
        <v>1</v>
      </c>
      <c r="T316" s="31"/>
      <c r="U316" s="31"/>
      <c r="V316" s="31"/>
      <c r="W316" s="31">
        <v>1</v>
      </c>
      <c r="X316" s="31"/>
      <c r="Y316" s="31"/>
      <c r="Z316" s="31"/>
      <c r="AA316" s="31"/>
      <c r="AB316" s="31"/>
      <c r="AC316" s="31"/>
      <c r="AD316" s="31"/>
      <c r="AE316" s="31"/>
      <c r="AF316" s="31"/>
      <c r="AG316" s="31"/>
      <c r="AH316" s="31"/>
      <c r="AI316" s="31"/>
      <c r="AJ316" s="31"/>
      <c r="AK316" s="31"/>
      <c r="AL316" s="31"/>
      <c r="AM316" s="31"/>
      <c r="AN316" s="31"/>
      <c r="AO316" s="31"/>
      <c r="AP316" s="31"/>
      <c r="AQ316" s="31"/>
      <c r="AR316" s="31"/>
      <c r="AS316" s="31"/>
      <c r="AT316" s="31"/>
      <c r="AU316" s="31"/>
      <c r="AV316" s="31"/>
      <c r="AW316" s="31"/>
      <c r="AX316" s="31"/>
      <c r="AY316" s="31"/>
      <c r="AZ316" s="31"/>
      <c r="BA316" s="31"/>
      <c r="BB316" s="31"/>
      <c r="BC316" s="31"/>
      <c r="BD316" s="31"/>
      <c r="BE316" s="31"/>
      <c r="BF316" s="31"/>
      <c r="BG316" s="31"/>
      <c r="BH316" s="31">
        <v>1</v>
      </c>
      <c r="BI316" s="31"/>
      <c r="BJ316" s="31">
        <v>1</v>
      </c>
      <c r="BK316" s="31"/>
      <c r="BL316" s="31"/>
      <c r="BM316" s="31"/>
      <c r="BN316" s="31"/>
      <c r="BO316" s="31"/>
      <c r="BP316" s="31"/>
      <c r="BQ316" s="31"/>
      <c r="BR316" s="31"/>
      <c r="BS316" s="31"/>
      <c r="BT316" s="31">
        <v>1</v>
      </c>
      <c r="BU316" s="31"/>
      <c r="BV316" s="31"/>
      <c r="BW316" s="31"/>
      <c r="BX316" s="31"/>
      <c r="BY316" s="31"/>
      <c r="BZ316" s="31"/>
      <c r="CA316" s="31"/>
      <c r="CB316" s="31"/>
      <c r="CC316" s="31"/>
      <c r="CD316" s="31"/>
      <c r="CE316" s="31"/>
      <c r="CF316" s="31"/>
      <c r="CG316" s="31"/>
      <c r="CH316" s="31"/>
      <c r="CI316" s="31"/>
      <c r="CJ316" s="31"/>
      <c r="CK316" s="31"/>
      <c r="CL316" s="31"/>
      <c r="CM316" s="31"/>
      <c r="CN316" s="31"/>
      <c r="CO316" s="31"/>
      <c r="CP316" s="31"/>
      <c r="CQ316" s="31"/>
      <c r="CR316" s="31"/>
      <c r="CS316" s="31"/>
      <c r="CT316" s="31"/>
      <c r="CU316" s="31"/>
      <c r="CV316" s="31"/>
      <c r="CW316" s="31"/>
      <c r="CX316" s="31"/>
      <c r="CY316" s="31"/>
      <c r="CZ316" s="31"/>
      <c r="DA316" s="31"/>
      <c r="DB316" s="31"/>
      <c r="DC316" s="31"/>
      <c r="DD316" s="31"/>
      <c r="DE316" s="31"/>
      <c r="DF316" s="31"/>
      <c r="DG316" s="31"/>
      <c r="DH316" s="31"/>
      <c r="DI316" s="31"/>
      <c r="DJ316" s="31"/>
      <c r="DK316" s="31"/>
      <c r="DL316" s="31"/>
      <c r="DM316" s="31"/>
      <c r="DN316" s="31"/>
      <c r="DO316" s="31"/>
      <c r="DP316" s="31"/>
      <c r="DQ316" s="31"/>
      <c r="DR316" s="31"/>
      <c r="DS316" s="31"/>
      <c r="DT316" s="31"/>
      <c r="DU316" s="31"/>
      <c r="DV316" s="31"/>
      <c r="DW316" s="31"/>
      <c r="DX316" s="31"/>
      <c r="DY316" s="31"/>
      <c r="DZ316" s="31"/>
      <c r="EA316" s="31"/>
      <c r="EB316" s="31"/>
      <c r="EC316" s="31"/>
      <c r="ED316" s="31"/>
      <c r="EE316" s="31"/>
      <c r="EF316" s="31"/>
      <c r="EG316" s="31"/>
      <c r="EH316" s="31"/>
      <c r="EI316" s="31"/>
      <c r="EJ316" s="31"/>
      <c r="EK316" s="31"/>
      <c r="EL316" s="31"/>
      <c r="EM316" s="31"/>
      <c r="EN316" s="31"/>
      <c r="EO316" s="31"/>
      <c r="EP316" s="31"/>
      <c r="EQ316" s="31"/>
      <c r="ER316" s="31"/>
      <c r="ES316" s="31"/>
      <c r="ET316" s="31"/>
      <c r="EU316" s="31"/>
      <c r="EV316" s="31"/>
      <c r="EW316" s="31"/>
      <c r="EX316" s="31"/>
      <c r="EY316" s="31"/>
      <c r="EZ316" s="31"/>
      <c r="FA316" s="31"/>
      <c r="FB316" s="31"/>
      <c r="FC316" s="31"/>
      <c r="FD316" s="31"/>
      <c r="FE316" s="31"/>
      <c r="FF316" s="31"/>
      <c r="FG316" s="31"/>
      <c r="FH316" s="31"/>
      <c r="FI316" s="31"/>
      <c r="FJ316" s="31"/>
      <c r="FK316" s="31"/>
      <c r="FL316" s="31"/>
    </row>
    <row r="317" spans="2:168">
      <c r="B317" s="28" t="str">
        <f>Produits!B27</f>
        <v>Autres céréales, autres</v>
      </c>
      <c r="C317" s="31"/>
      <c r="D317" s="31"/>
      <c r="E317" s="31"/>
      <c r="F317" s="31">
        <v>1</v>
      </c>
      <c r="G317" s="31"/>
      <c r="H317" s="31"/>
      <c r="I317" s="31"/>
      <c r="J317" s="31"/>
      <c r="K317" s="31"/>
      <c r="L317" s="31"/>
      <c r="M317" s="31"/>
      <c r="N317" s="31"/>
      <c r="O317" s="31"/>
      <c r="P317" s="31"/>
      <c r="Q317" s="31"/>
      <c r="R317" s="31"/>
      <c r="S317" s="31"/>
      <c r="T317" s="31">
        <v>1</v>
      </c>
      <c r="U317" s="31"/>
      <c r="V317" s="31"/>
      <c r="W317" s="31">
        <v>1</v>
      </c>
      <c r="X317" s="31"/>
      <c r="Y317" s="31"/>
      <c r="Z317" s="31"/>
      <c r="AA317" s="31"/>
      <c r="AB317" s="31"/>
      <c r="AC317" s="31"/>
      <c r="AD317" s="31"/>
      <c r="AE317" s="31"/>
      <c r="AF317" s="31"/>
      <c r="AG317" s="31"/>
      <c r="AH317" s="31"/>
      <c r="AI317" s="31"/>
      <c r="AJ317" s="31"/>
      <c r="AK317" s="31"/>
      <c r="AL317" s="31"/>
      <c r="AM317" s="31"/>
      <c r="AN317" s="31"/>
      <c r="AO317" s="31"/>
      <c r="AP317" s="31"/>
      <c r="AQ317" s="31"/>
      <c r="AR317" s="31"/>
      <c r="AS317" s="31"/>
      <c r="AT317" s="31"/>
      <c r="AU317" s="31"/>
      <c r="AV317" s="31"/>
      <c r="AW317" s="31"/>
      <c r="AX317" s="31"/>
      <c r="AY317" s="31"/>
      <c r="AZ317" s="31"/>
      <c r="BA317" s="31"/>
      <c r="BB317" s="31"/>
      <c r="BC317" s="31"/>
      <c r="BD317" s="31"/>
      <c r="BE317" s="31"/>
      <c r="BF317" s="31"/>
      <c r="BG317" s="31"/>
      <c r="BH317" s="31"/>
      <c r="BI317" s="31"/>
      <c r="BJ317" s="31"/>
      <c r="BK317" s="31">
        <v>1</v>
      </c>
      <c r="BL317" s="31"/>
      <c r="BM317" s="31">
        <v>1</v>
      </c>
      <c r="BN317" s="31"/>
      <c r="BO317" s="31"/>
      <c r="BP317" s="31"/>
      <c r="BQ317" s="31"/>
      <c r="BR317" s="31"/>
      <c r="BS317" s="31"/>
      <c r="BT317" s="31">
        <v>1</v>
      </c>
      <c r="BU317" s="31"/>
      <c r="BV317" s="31"/>
      <c r="BW317" s="31"/>
      <c r="BX317" s="31"/>
      <c r="BY317" s="31"/>
      <c r="BZ317" s="31"/>
      <c r="CA317" s="31"/>
      <c r="CB317" s="31"/>
      <c r="CC317" s="31"/>
      <c r="CD317" s="31"/>
      <c r="CE317" s="31"/>
      <c r="CF317" s="31"/>
      <c r="CG317" s="31"/>
      <c r="CH317" s="31"/>
      <c r="CI317" s="31"/>
      <c r="CJ317" s="31"/>
      <c r="CK317" s="31"/>
      <c r="CL317" s="31"/>
      <c r="CM317" s="31"/>
      <c r="CN317" s="31"/>
      <c r="CO317" s="31"/>
      <c r="CP317" s="31"/>
      <c r="CQ317" s="31"/>
      <c r="CR317" s="31"/>
      <c r="CS317" s="31"/>
      <c r="CT317" s="31"/>
      <c r="CU317" s="31"/>
      <c r="CV317" s="31"/>
      <c r="CW317" s="31"/>
      <c r="CX317" s="31"/>
      <c r="CY317" s="31"/>
      <c r="CZ317" s="31"/>
      <c r="DA317" s="31"/>
      <c r="DB317" s="31"/>
      <c r="DC317" s="31"/>
      <c r="DD317" s="31"/>
      <c r="DE317" s="31"/>
      <c r="DF317" s="31"/>
      <c r="DG317" s="31"/>
      <c r="DH317" s="31"/>
      <c r="DI317" s="31"/>
      <c r="DJ317" s="31"/>
      <c r="DK317" s="31"/>
      <c r="DL317" s="31"/>
      <c r="DM317" s="31"/>
      <c r="DN317" s="31"/>
      <c r="DO317" s="31"/>
      <c r="DP317" s="31"/>
      <c r="DQ317" s="31"/>
      <c r="DR317" s="31"/>
      <c r="DS317" s="31"/>
      <c r="DT317" s="31"/>
      <c r="DU317" s="31"/>
      <c r="DV317" s="31"/>
      <c r="DW317" s="31"/>
      <c r="DX317" s="31"/>
      <c r="DY317" s="31"/>
      <c r="DZ317" s="31"/>
      <c r="EA317" s="31"/>
      <c r="EB317" s="31"/>
      <c r="EC317" s="31"/>
      <c r="ED317" s="31"/>
      <c r="EE317" s="31"/>
      <c r="EF317" s="31"/>
      <c r="EG317" s="31"/>
      <c r="EH317" s="31"/>
      <c r="EI317" s="31"/>
      <c r="EJ317" s="31"/>
      <c r="EK317" s="31"/>
      <c r="EL317" s="31"/>
      <c r="EM317" s="31"/>
      <c r="EN317" s="31"/>
      <c r="EO317" s="31"/>
      <c r="EP317" s="31"/>
      <c r="EQ317" s="31"/>
      <c r="ER317" s="31"/>
      <c r="ES317" s="31"/>
      <c r="ET317" s="31"/>
      <c r="EU317" s="31"/>
      <c r="EV317" s="31"/>
      <c r="EW317" s="31"/>
      <c r="EX317" s="31"/>
      <c r="EY317" s="31"/>
      <c r="EZ317" s="31"/>
      <c r="FA317" s="31"/>
      <c r="FB317" s="31"/>
      <c r="FC317" s="31"/>
      <c r="FD317" s="31"/>
      <c r="FE317" s="31"/>
      <c r="FF317" s="31"/>
      <c r="FG317" s="31"/>
      <c r="FH317" s="31"/>
      <c r="FI317" s="31"/>
      <c r="FJ317" s="31"/>
      <c r="FK317" s="31"/>
      <c r="FL317" s="31"/>
    </row>
    <row r="318" spans="2:168">
      <c r="B318" s="28" t="str">
        <f>Produits!B28</f>
        <v>Mélanges de céréales (hors méteil)</v>
      </c>
      <c r="C318" s="31"/>
      <c r="D318" s="31"/>
      <c r="E318" s="31"/>
      <c r="F318" s="31">
        <v>1</v>
      </c>
      <c r="G318" s="31"/>
      <c r="H318" s="31"/>
      <c r="I318" s="31"/>
      <c r="J318" s="31"/>
      <c r="K318" s="31"/>
      <c r="L318" s="31"/>
      <c r="M318" s="31"/>
      <c r="N318" s="31"/>
      <c r="O318" s="31"/>
      <c r="P318" s="31"/>
      <c r="Q318" s="31"/>
      <c r="R318" s="31"/>
      <c r="S318" s="31"/>
      <c r="T318" s="31"/>
      <c r="U318" s="31">
        <v>1</v>
      </c>
      <c r="V318" s="31"/>
      <c r="W318" s="31">
        <v>1</v>
      </c>
      <c r="X318" s="31"/>
      <c r="Y318" s="31"/>
      <c r="Z318" s="31"/>
      <c r="AA318" s="31"/>
      <c r="AB318" s="31"/>
      <c r="AC318" s="31"/>
      <c r="AD318" s="31"/>
      <c r="AE318" s="31"/>
      <c r="AF318" s="31"/>
      <c r="AG318" s="31"/>
      <c r="AH318" s="31"/>
      <c r="AI318" s="31"/>
      <c r="AJ318" s="31"/>
      <c r="AK318" s="31"/>
      <c r="AL318" s="31"/>
      <c r="AM318" s="31"/>
      <c r="AN318" s="31"/>
      <c r="AO318" s="31"/>
      <c r="AP318" s="31"/>
      <c r="AQ318" s="31"/>
      <c r="AR318" s="31"/>
      <c r="AS318" s="31"/>
      <c r="AT318" s="31"/>
      <c r="AU318" s="31"/>
      <c r="AV318" s="31"/>
      <c r="AW318" s="31"/>
      <c r="AX318" s="31"/>
      <c r="AY318" s="31"/>
      <c r="AZ318" s="31"/>
      <c r="BA318" s="31"/>
      <c r="BB318" s="31"/>
      <c r="BC318" s="31"/>
      <c r="BD318" s="31"/>
      <c r="BE318" s="31"/>
      <c r="BF318" s="31"/>
      <c r="BG318" s="31"/>
      <c r="BH318" s="31"/>
      <c r="BI318" s="31"/>
      <c r="BJ318" s="31"/>
      <c r="BK318" s="31"/>
      <c r="BL318" s="31"/>
      <c r="BM318" s="31"/>
      <c r="BN318" s="31">
        <v>1</v>
      </c>
      <c r="BO318" s="31"/>
      <c r="BP318" s="31">
        <v>1</v>
      </c>
      <c r="BQ318" s="31"/>
      <c r="BR318" s="31"/>
      <c r="BS318" s="31"/>
      <c r="BT318" s="31">
        <v>1</v>
      </c>
      <c r="BU318" s="31"/>
      <c r="BV318" s="31"/>
      <c r="BW318" s="31"/>
      <c r="BX318" s="31"/>
      <c r="BY318" s="31"/>
      <c r="BZ318" s="31"/>
      <c r="CA318" s="31"/>
      <c r="CB318" s="31"/>
      <c r="CC318" s="31"/>
      <c r="CD318" s="31"/>
      <c r="CE318" s="31"/>
      <c r="CF318" s="31"/>
      <c r="CG318" s="31"/>
      <c r="CH318" s="31"/>
      <c r="CI318" s="31"/>
      <c r="CJ318" s="31"/>
      <c r="CK318" s="31"/>
      <c r="CL318" s="31"/>
      <c r="CM318" s="31"/>
      <c r="CN318" s="31"/>
      <c r="CO318" s="31"/>
      <c r="CP318" s="31"/>
      <c r="CQ318" s="31"/>
      <c r="CR318" s="31"/>
      <c r="CS318" s="31"/>
      <c r="CT318" s="31"/>
      <c r="CU318" s="31"/>
      <c r="CV318" s="31"/>
      <c r="CW318" s="31"/>
      <c r="CX318" s="31"/>
      <c r="CY318" s="31"/>
      <c r="CZ318" s="31"/>
      <c r="DA318" s="31"/>
      <c r="DB318" s="31"/>
      <c r="DC318" s="31"/>
      <c r="DD318" s="31"/>
      <c r="DE318" s="31"/>
      <c r="DF318" s="31"/>
      <c r="DG318" s="31"/>
      <c r="DH318" s="31"/>
      <c r="DI318" s="31"/>
      <c r="DJ318" s="31"/>
      <c r="DK318" s="31"/>
      <c r="DL318" s="31"/>
      <c r="DM318" s="31"/>
      <c r="DN318" s="31"/>
      <c r="DO318" s="31"/>
      <c r="DP318" s="31"/>
      <c r="DQ318" s="31"/>
      <c r="DR318" s="31"/>
      <c r="DS318" s="31"/>
      <c r="DT318" s="31"/>
      <c r="DU318" s="31"/>
      <c r="DV318" s="31"/>
      <c r="DW318" s="31"/>
      <c r="DX318" s="31"/>
      <c r="DY318" s="31"/>
      <c r="DZ318" s="31"/>
      <c r="EA318" s="31"/>
      <c r="EB318" s="31"/>
      <c r="EC318" s="31"/>
      <c r="ED318" s="31"/>
      <c r="EE318" s="31"/>
      <c r="EF318" s="31"/>
      <c r="EG318" s="31"/>
      <c r="EH318" s="31"/>
      <c r="EI318" s="31"/>
      <c r="EJ318" s="31"/>
      <c r="EK318" s="31"/>
      <c r="EL318" s="31"/>
      <c r="EM318" s="31"/>
      <c r="EN318" s="31"/>
      <c r="EO318" s="31"/>
      <c r="EP318" s="31"/>
      <c r="EQ318" s="31"/>
      <c r="ER318" s="31"/>
      <c r="ES318" s="31"/>
      <c r="ET318" s="31"/>
      <c r="EU318" s="31"/>
      <c r="EV318" s="31"/>
      <c r="EW318" s="31"/>
      <c r="EX318" s="31"/>
      <c r="EY318" s="31"/>
      <c r="EZ318" s="31"/>
      <c r="FA318" s="31"/>
      <c r="FB318" s="31"/>
      <c r="FC318" s="31"/>
      <c r="FD318" s="31"/>
      <c r="FE318" s="31"/>
      <c r="FF318" s="31"/>
      <c r="FG318" s="31"/>
      <c r="FH318" s="31"/>
      <c r="FI318" s="31"/>
      <c r="FJ318" s="31"/>
      <c r="FK318" s="31"/>
      <c r="FL318" s="31"/>
    </row>
    <row r="319" spans="2:168">
      <c r="B319" s="28" t="str">
        <f>Produits!B29</f>
        <v>Riz</v>
      </c>
      <c r="C319" s="31"/>
      <c r="D319" s="31"/>
      <c r="E319" s="31"/>
      <c r="F319" s="31">
        <v>1</v>
      </c>
      <c r="G319" s="31"/>
      <c r="H319" s="31"/>
      <c r="I319" s="31"/>
      <c r="J319" s="31"/>
      <c r="K319" s="31"/>
      <c r="L319" s="31"/>
      <c r="M319" s="31"/>
      <c r="N319" s="31"/>
      <c r="O319" s="31"/>
      <c r="P319" s="31"/>
      <c r="Q319" s="31"/>
      <c r="R319" s="31"/>
      <c r="S319" s="31"/>
      <c r="T319" s="31"/>
      <c r="U319" s="31"/>
      <c r="V319" s="31">
        <v>1</v>
      </c>
      <c r="W319" s="31">
        <v>1</v>
      </c>
      <c r="X319" s="31"/>
      <c r="Y319" s="31"/>
      <c r="Z319" s="31"/>
      <c r="AA319" s="31"/>
      <c r="AB319" s="31"/>
      <c r="AC319" s="31"/>
      <c r="AD319" s="31"/>
      <c r="AE319" s="31"/>
      <c r="AF319" s="31"/>
      <c r="AG319" s="31"/>
      <c r="AH319" s="31"/>
      <c r="AI319" s="31"/>
      <c r="AJ319" s="31"/>
      <c r="AK319" s="31"/>
      <c r="AL319" s="31"/>
      <c r="AM319" s="31"/>
      <c r="AN319" s="31"/>
      <c r="AO319" s="31"/>
      <c r="AP319" s="31"/>
      <c r="AQ319" s="31"/>
      <c r="AR319" s="31"/>
      <c r="AS319" s="31"/>
      <c r="AT319" s="31"/>
      <c r="AU319" s="31"/>
      <c r="AV319" s="31"/>
      <c r="AW319" s="31"/>
      <c r="AX319" s="31"/>
      <c r="AY319" s="31"/>
      <c r="AZ319" s="31"/>
      <c r="BA319" s="31"/>
      <c r="BB319" s="31"/>
      <c r="BC319" s="31"/>
      <c r="BD319" s="31"/>
      <c r="BE319" s="31"/>
      <c r="BF319" s="31"/>
      <c r="BG319" s="31"/>
      <c r="BH319" s="31"/>
      <c r="BI319" s="31"/>
      <c r="BJ319" s="31"/>
      <c r="BK319" s="31"/>
      <c r="BL319" s="31"/>
      <c r="BM319" s="31"/>
      <c r="BN319" s="31"/>
      <c r="BO319" s="31"/>
      <c r="BP319" s="31"/>
      <c r="BQ319" s="31">
        <v>1</v>
      </c>
      <c r="BR319" s="31"/>
      <c r="BS319" s="31">
        <v>1</v>
      </c>
      <c r="BT319" s="31">
        <v>1</v>
      </c>
      <c r="BU319" s="31"/>
      <c r="BV319" s="31"/>
      <c r="BW319" s="31"/>
      <c r="BX319" s="31"/>
      <c r="BY319" s="31"/>
      <c r="BZ319" s="31"/>
      <c r="CA319" s="31"/>
      <c r="CB319" s="31"/>
      <c r="CC319" s="31"/>
      <c r="CD319" s="31"/>
      <c r="CE319" s="31"/>
      <c r="CF319" s="31"/>
      <c r="CG319" s="31"/>
      <c r="CH319" s="31"/>
      <c r="CI319" s="31"/>
      <c r="CJ319" s="31"/>
      <c r="CK319" s="31"/>
      <c r="CL319" s="31"/>
      <c r="CM319" s="31"/>
      <c r="CN319" s="31"/>
      <c r="CO319" s="31"/>
      <c r="CP319" s="31"/>
      <c r="CQ319" s="31"/>
      <c r="CR319" s="31"/>
      <c r="CS319" s="31"/>
      <c r="CT319" s="31"/>
      <c r="CU319" s="31"/>
      <c r="CV319" s="31"/>
      <c r="CW319" s="31"/>
      <c r="CX319" s="31"/>
      <c r="CY319" s="31"/>
      <c r="CZ319" s="31"/>
      <c r="DA319" s="31"/>
      <c r="DB319" s="31"/>
      <c r="DC319" s="31"/>
      <c r="DD319" s="31"/>
      <c r="DE319" s="31"/>
      <c r="DF319" s="31"/>
      <c r="DG319" s="31"/>
      <c r="DH319" s="31"/>
      <c r="DI319" s="31"/>
      <c r="DJ319" s="31"/>
      <c r="DK319" s="31"/>
      <c r="DL319" s="31"/>
      <c r="DM319" s="31"/>
      <c r="DN319" s="31"/>
      <c r="DO319" s="31"/>
      <c r="DP319" s="31"/>
      <c r="DQ319" s="31"/>
      <c r="DR319" s="31"/>
      <c r="DS319" s="31"/>
      <c r="DT319" s="31"/>
      <c r="DU319" s="31"/>
      <c r="DV319" s="31"/>
      <c r="DW319" s="31"/>
      <c r="DX319" s="31"/>
      <c r="DY319" s="31"/>
      <c r="DZ319" s="31"/>
      <c r="EA319" s="31"/>
      <c r="EB319" s="31"/>
      <c r="EC319" s="31"/>
      <c r="ED319" s="31"/>
      <c r="EE319" s="31"/>
      <c r="EF319" s="31"/>
      <c r="EG319" s="31"/>
      <c r="EH319" s="31"/>
      <c r="EI319" s="31"/>
      <c r="EJ319" s="31"/>
      <c r="EK319" s="31"/>
      <c r="EL319" s="31"/>
      <c r="EM319" s="31"/>
      <c r="EN319" s="31"/>
      <c r="EO319" s="31"/>
      <c r="EP319" s="31"/>
      <c r="EQ319" s="31"/>
      <c r="ER319" s="31"/>
      <c r="ES319" s="31"/>
      <c r="ET319" s="31"/>
      <c r="EU319" s="31"/>
      <c r="EV319" s="31"/>
      <c r="EW319" s="31"/>
      <c r="EX319" s="31"/>
      <c r="EY319" s="31"/>
      <c r="EZ319" s="31"/>
      <c r="FA319" s="31"/>
      <c r="FB319" s="31"/>
      <c r="FC319" s="31"/>
      <c r="FD319" s="31"/>
      <c r="FE319" s="31"/>
      <c r="FF319" s="31"/>
      <c r="FG319" s="31"/>
      <c r="FH319" s="31"/>
      <c r="FI319" s="31"/>
      <c r="FJ319" s="31"/>
      <c r="FK319" s="31"/>
      <c r="FL319" s="31"/>
    </row>
    <row r="320" spans="2:168">
      <c r="B320" s="28" t="str">
        <f>Produits!B30</f>
        <v>Riz indica</v>
      </c>
      <c r="C320" s="31"/>
      <c r="D320" s="31"/>
      <c r="E320" s="31"/>
      <c r="F320" s="31">
        <v>1</v>
      </c>
      <c r="G320" s="31"/>
      <c r="H320" s="31"/>
      <c r="I320" s="31"/>
      <c r="J320" s="31"/>
      <c r="K320" s="31"/>
      <c r="L320" s="31"/>
      <c r="M320" s="31"/>
      <c r="N320" s="31"/>
      <c r="O320" s="31"/>
      <c r="P320" s="31"/>
      <c r="Q320" s="31"/>
      <c r="R320" s="31"/>
      <c r="S320" s="31"/>
      <c r="T320" s="31"/>
      <c r="U320" s="31"/>
      <c r="V320" s="31">
        <v>1</v>
      </c>
      <c r="W320" s="31">
        <v>1</v>
      </c>
      <c r="X320" s="31"/>
      <c r="Y320" s="31"/>
      <c r="Z320" s="31"/>
      <c r="AA320" s="31"/>
      <c r="AB320" s="31"/>
      <c r="AC320" s="31"/>
      <c r="AD320" s="31"/>
      <c r="AE320" s="31"/>
      <c r="AF320" s="31"/>
      <c r="AG320" s="31"/>
      <c r="AH320" s="31"/>
      <c r="AI320" s="31"/>
      <c r="AJ320" s="31"/>
      <c r="AK320" s="31"/>
      <c r="AL320" s="31"/>
      <c r="AM320" s="31"/>
      <c r="AN320" s="31"/>
      <c r="AO320" s="31"/>
      <c r="AP320" s="31"/>
      <c r="AQ320" s="31"/>
      <c r="AR320" s="31"/>
      <c r="AS320" s="31"/>
      <c r="AT320" s="31"/>
      <c r="AU320" s="31"/>
      <c r="AV320" s="31"/>
      <c r="AW320" s="31"/>
      <c r="AX320" s="31"/>
      <c r="AY320" s="31"/>
      <c r="AZ320" s="31"/>
      <c r="BA320" s="31"/>
      <c r="BB320" s="31"/>
      <c r="BC320" s="31"/>
      <c r="BD320" s="31"/>
      <c r="BE320" s="31"/>
      <c r="BF320" s="31"/>
      <c r="BG320" s="31"/>
      <c r="BH320" s="31"/>
      <c r="BI320" s="31"/>
      <c r="BJ320" s="31"/>
      <c r="BK320" s="31"/>
      <c r="BL320" s="31"/>
      <c r="BM320" s="31"/>
      <c r="BN320" s="31"/>
      <c r="BO320" s="31"/>
      <c r="BP320" s="31"/>
      <c r="BQ320" s="31">
        <v>1</v>
      </c>
      <c r="BR320" s="31"/>
      <c r="BS320" s="31">
        <v>1</v>
      </c>
      <c r="BT320" s="31">
        <v>1</v>
      </c>
      <c r="BU320" s="31"/>
      <c r="BV320" s="31"/>
      <c r="BW320" s="31"/>
      <c r="BX320" s="31"/>
      <c r="BY320" s="31"/>
      <c r="BZ320" s="31"/>
      <c r="CA320" s="31"/>
      <c r="CB320" s="31"/>
      <c r="CC320" s="31"/>
      <c r="CD320" s="31"/>
      <c r="CE320" s="31"/>
      <c r="CF320" s="31"/>
      <c r="CG320" s="31"/>
      <c r="CH320" s="31"/>
      <c r="CI320" s="31"/>
      <c r="CJ320" s="31"/>
      <c r="CK320" s="31"/>
      <c r="CL320" s="31"/>
      <c r="CM320" s="31"/>
      <c r="CN320" s="31"/>
      <c r="CO320" s="31"/>
      <c r="CP320" s="31"/>
      <c r="CQ320" s="31"/>
      <c r="CR320" s="31"/>
      <c r="CS320" s="31"/>
      <c r="CT320" s="31"/>
      <c r="CU320" s="31"/>
      <c r="CV320" s="31"/>
      <c r="CW320" s="31"/>
      <c r="CX320" s="31"/>
      <c r="CY320" s="31"/>
      <c r="CZ320" s="31"/>
      <c r="DA320" s="31"/>
      <c r="DB320" s="31"/>
      <c r="DC320" s="31"/>
      <c r="DD320" s="31"/>
      <c r="DE320" s="31"/>
      <c r="DF320" s="31"/>
      <c r="DG320" s="31"/>
      <c r="DH320" s="31"/>
      <c r="DI320" s="31"/>
      <c r="DJ320" s="31"/>
      <c r="DK320" s="31"/>
      <c r="DL320" s="31"/>
      <c r="DM320" s="31"/>
      <c r="DN320" s="31"/>
      <c r="DO320" s="31"/>
      <c r="DP320" s="31"/>
      <c r="DQ320" s="31"/>
      <c r="DR320" s="31"/>
      <c r="DS320" s="31"/>
      <c r="DT320" s="31"/>
      <c r="DU320" s="31"/>
      <c r="DV320" s="31"/>
      <c r="DW320" s="31"/>
      <c r="DX320" s="31"/>
      <c r="DY320" s="31"/>
      <c r="DZ320" s="31"/>
      <c r="EA320" s="31"/>
      <c r="EB320" s="31"/>
      <c r="EC320" s="31"/>
      <c r="ED320" s="31"/>
      <c r="EE320" s="31"/>
      <c r="EF320" s="31"/>
      <c r="EG320" s="31"/>
      <c r="EH320" s="31"/>
      <c r="EI320" s="31"/>
      <c r="EJ320" s="31"/>
      <c r="EK320" s="31"/>
      <c r="EL320" s="31"/>
      <c r="EM320" s="31"/>
      <c r="EN320" s="31"/>
      <c r="EO320" s="31"/>
      <c r="EP320" s="31"/>
      <c r="EQ320" s="31"/>
      <c r="ER320" s="31"/>
      <c r="ES320" s="31"/>
      <c r="ET320" s="31"/>
      <c r="EU320" s="31"/>
      <c r="EV320" s="31"/>
      <c r="EW320" s="31"/>
      <c r="EX320" s="31"/>
      <c r="EY320" s="31"/>
      <c r="EZ320" s="31"/>
      <c r="FA320" s="31"/>
      <c r="FB320" s="31"/>
      <c r="FC320" s="31"/>
      <c r="FD320" s="31"/>
      <c r="FE320" s="31"/>
      <c r="FF320" s="31"/>
      <c r="FG320" s="31"/>
      <c r="FH320" s="31"/>
      <c r="FI320" s="31"/>
      <c r="FJ320" s="31"/>
      <c r="FK320" s="31"/>
      <c r="FL320" s="31"/>
    </row>
    <row r="321" spans="2:168">
      <c r="B321" s="28" t="str">
        <f>Produits!B31</f>
        <v>Autres riz (Japonica)</v>
      </c>
      <c r="C321" s="31"/>
      <c r="D321" s="31"/>
      <c r="E321" s="31"/>
      <c r="F321" s="31">
        <v>1</v>
      </c>
      <c r="G321" s="31"/>
      <c r="H321" s="31"/>
      <c r="I321" s="31"/>
      <c r="J321" s="31"/>
      <c r="K321" s="31"/>
      <c r="L321" s="31"/>
      <c r="M321" s="31"/>
      <c r="N321" s="31"/>
      <c r="O321" s="31"/>
      <c r="P321" s="31"/>
      <c r="Q321" s="31"/>
      <c r="R321" s="31"/>
      <c r="S321" s="31"/>
      <c r="T321" s="31"/>
      <c r="U321" s="31"/>
      <c r="V321" s="31">
        <v>1</v>
      </c>
      <c r="W321" s="31">
        <v>1</v>
      </c>
      <c r="X321" s="31"/>
      <c r="Y321" s="31"/>
      <c r="Z321" s="31"/>
      <c r="AA321" s="31"/>
      <c r="AB321" s="31"/>
      <c r="AC321" s="31"/>
      <c r="AD321" s="31"/>
      <c r="AE321" s="31"/>
      <c r="AF321" s="31"/>
      <c r="AG321" s="31"/>
      <c r="AH321" s="31"/>
      <c r="AI321" s="31"/>
      <c r="AJ321" s="31"/>
      <c r="AK321" s="31"/>
      <c r="AL321" s="31"/>
      <c r="AM321" s="31"/>
      <c r="AN321" s="31"/>
      <c r="AO321" s="31"/>
      <c r="AP321" s="31"/>
      <c r="AQ321" s="31"/>
      <c r="AR321" s="31"/>
      <c r="AS321" s="31"/>
      <c r="AT321" s="31"/>
      <c r="AU321" s="31"/>
      <c r="AV321" s="31"/>
      <c r="AW321" s="31"/>
      <c r="AX321" s="31"/>
      <c r="AY321" s="31"/>
      <c r="AZ321" s="31"/>
      <c r="BA321" s="31"/>
      <c r="BB321" s="31"/>
      <c r="BC321" s="31"/>
      <c r="BD321" s="31"/>
      <c r="BE321" s="31"/>
      <c r="BF321" s="31"/>
      <c r="BG321" s="31"/>
      <c r="BH321" s="31"/>
      <c r="BI321" s="31"/>
      <c r="BJ321" s="31"/>
      <c r="BK321" s="31"/>
      <c r="BL321" s="31"/>
      <c r="BM321" s="31"/>
      <c r="BN321" s="31"/>
      <c r="BO321" s="31"/>
      <c r="BP321" s="31"/>
      <c r="BQ321" s="31">
        <v>1</v>
      </c>
      <c r="BR321" s="31"/>
      <c r="BS321" s="31">
        <v>1</v>
      </c>
      <c r="BT321" s="31">
        <v>1</v>
      </c>
      <c r="BU321" s="31"/>
      <c r="BV321" s="31"/>
      <c r="BW321" s="31"/>
      <c r="BX321" s="31"/>
      <c r="BY321" s="31"/>
      <c r="BZ321" s="31"/>
      <c r="CA321" s="31"/>
      <c r="CB321" s="31"/>
      <c r="CC321" s="31"/>
      <c r="CD321" s="31"/>
      <c r="CE321" s="31"/>
      <c r="CF321" s="31"/>
      <c r="CG321" s="31"/>
      <c r="CH321" s="31"/>
      <c r="CI321" s="31"/>
      <c r="CJ321" s="31"/>
      <c r="CK321" s="31"/>
      <c r="CL321" s="31"/>
      <c r="CM321" s="31"/>
      <c r="CN321" s="31"/>
      <c r="CO321" s="31"/>
      <c r="CP321" s="31"/>
      <c r="CQ321" s="31"/>
      <c r="CR321" s="31"/>
      <c r="CS321" s="31"/>
      <c r="CT321" s="31"/>
      <c r="CU321" s="31"/>
      <c r="CV321" s="31"/>
      <c r="CW321" s="31"/>
      <c r="CX321" s="31"/>
      <c r="CY321" s="31"/>
      <c r="CZ321" s="31"/>
      <c r="DA321" s="31"/>
      <c r="DB321" s="31"/>
      <c r="DC321" s="31"/>
      <c r="DD321" s="31"/>
      <c r="DE321" s="31"/>
      <c r="DF321" s="31"/>
      <c r="DG321" s="31"/>
      <c r="DH321" s="31"/>
      <c r="DI321" s="31"/>
      <c r="DJ321" s="31"/>
      <c r="DK321" s="31"/>
      <c r="DL321" s="31"/>
      <c r="DM321" s="31"/>
      <c r="DN321" s="31"/>
      <c r="DO321" s="31"/>
      <c r="DP321" s="31"/>
      <c r="DQ321" s="31"/>
      <c r="DR321" s="31"/>
      <c r="DS321" s="31"/>
      <c r="DT321" s="31"/>
      <c r="DU321" s="31"/>
      <c r="DV321" s="31"/>
      <c r="DW321" s="31"/>
      <c r="DX321" s="31"/>
      <c r="DY321" s="31"/>
      <c r="DZ321" s="31"/>
      <c r="EA321" s="31"/>
      <c r="EB321" s="31"/>
      <c r="EC321" s="31"/>
      <c r="ED321" s="31"/>
      <c r="EE321" s="31"/>
      <c r="EF321" s="31"/>
      <c r="EG321" s="31"/>
      <c r="EH321" s="31"/>
      <c r="EI321" s="31"/>
      <c r="EJ321" s="31"/>
      <c r="EK321" s="31"/>
      <c r="EL321" s="31"/>
      <c r="EM321" s="31"/>
      <c r="EN321" s="31"/>
      <c r="EO321" s="31"/>
      <c r="EP321" s="31"/>
      <c r="EQ321" s="31"/>
      <c r="ER321" s="31"/>
      <c r="ES321" s="31"/>
      <c r="ET321" s="31"/>
      <c r="EU321" s="31"/>
      <c r="EV321" s="31"/>
      <c r="EW321" s="31"/>
      <c r="EX321" s="31"/>
      <c r="EY321" s="31"/>
      <c r="EZ321" s="31"/>
      <c r="FA321" s="31"/>
      <c r="FB321" s="31"/>
      <c r="FC321" s="31"/>
      <c r="FD321" s="31"/>
      <c r="FE321" s="31"/>
      <c r="FF321" s="31"/>
      <c r="FG321" s="31"/>
      <c r="FH321" s="31"/>
      <c r="FI321" s="31"/>
      <c r="FJ321" s="31"/>
      <c r="FK321" s="31"/>
      <c r="FL321" s="31"/>
    </row>
    <row r="322" spans="2:168">
      <c r="B322" s="28" t="str">
        <f>Produits!B32</f>
        <v>Blé tendre et épeautre</v>
      </c>
      <c r="C322" s="31"/>
      <c r="D322" s="31"/>
      <c r="E322" s="31"/>
      <c r="F322" s="31"/>
      <c r="G322" s="31"/>
      <c r="H322" s="31"/>
      <c r="I322" s="31"/>
      <c r="J322" s="31"/>
      <c r="K322" s="31"/>
      <c r="L322" s="31"/>
      <c r="M322" s="31"/>
      <c r="N322" s="31"/>
      <c r="O322" s="31"/>
      <c r="P322" s="31"/>
      <c r="Q322" s="31"/>
      <c r="R322" s="31"/>
      <c r="S322" s="31"/>
      <c r="T322" s="31"/>
      <c r="U322" s="31"/>
      <c r="V322" s="31"/>
      <c r="W322" s="31"/>
      <c r="X322" s="31"/>
      <c r="Y322" s="31"/>
      <c r="Z322" s="31"/>
      <c r="AA322" s="31"/>
      <c r="AB322" s="31"/>
      <c r="AC322" s="31"/>
      <c r="AD322" s="31"/>
      <c r="AE322" s="31"/>
      <c r="AF322" s="31"/>
      <c r="AG322" s="31"/>
      <c r="AH322" s="31"/>
      <c r="AI322" s="31"/>
      <c r="AJ322" s="31"/>
      <c r="AK322" s="31"/>
      <c r="AL322" s="31"/>
      <c r="AM322" s="31"/>
      <c r="AN322" s="31"/>
      <c r="AO322" s="31"/>
      <c r="AP322" s="31"/>
      <c r="AQ322" s="31"/>
      <c r="AR322" s="31"/>
      <c r="AS322" s="31"/>
      <c r="AT322" s="31"/>
      <c r="AU322" s="31"/>
      <c r="AV322" s="31"/>
      <c r="AW322" s="31"/>
      <c r="AX322" s="31"/>
      <c r="AY322" s="31"/>
      <c r="AZ322" s="31"/>
      <c r="BA322" s="31"/>
      <c r="BB322" s="31"/>
      <c r="BC322" s="31"/>
      <c r="BD322" s="31"/>
      <c r="BE322" s="31"/>
      <c r="BF322" s="31"/>
      <c r="BG322" s="31"/>
      <c r="BH322" s="31"/>
      <c r="BI322" s="31"/>
      <c r="BJ322" s="31"/>
      <c r="BK322" s="31"/>
      <c r="BL322" s="31"/>
      <c r="BM322" s="31"/>
      <c r="BN322" s="31"/>
      <c r="BO322" s="31"/>
      <c r="BP322" s="31"/>
      <c r="BQ322" s="31"/>
      <c r="BR322" s="31"/>
      <c r="BS322" s="31"/>
      <c r="BT322" s="31"/>
      <c r="BU322" s="31"/>
      <c r="BV322" s="31"/>
      <c r="BW322" s="31"/>
      <c r="BX322" s="31"/>
      <c r="BY322" s="31"/>
      <c r="BZ322" s="31"/>
      <c r="CA322" s="31"/>
      <c r="CB322" s="31"/>
      <c r="CC322" s="31"/>
      <c r="CD322" s="31"/>
      <c r="CE322" s="31"/>
      <c r="CF322" s="31"/>
      <c r="CG322" s="31"/>
      <c r="CH322" s="31"/>
      <c r="CI322" s="31"/>
      <c r="CJ322" s="31"/>
      <c r="CK322" s="31"/>
      <c r="CL322" s="31"/>
      <c r="CM322" s="31"/>
      <c r="CN322" s="31"/>
      <c r="CO322" s="31"/>
      <c r="CP322" s="31"/>
      <c r="CQ322" s="31"/>
      <c r="CR322" s="31"/>
      <c r="CS322" s="31"/>
      <c r="CT322" s="31"/>
      <c r="CU322" s="31"/>
      <c r="CV322" s="31"/>
      <c r="CW322" s="31"/>
      <c r="CX322" s="31"/>
      <c r="CY322" s="31"/>
      <c r="CZ322" s="31"/>
      <c r="DA322" s="31"/>
      <c r="DB322" s="31"/>
      <c r="DC322" s="31"/>
      <c r="DD322" s="31"/>
      <c r="DE322" s="31"/>
      <c r="DF322" s="31"/>
      <c r="DG322" s="31"/>
      <c r="DH322" s="31"/>
      <c r="DI322" s="31"/>
      <c r="DJ322" s="31"/>
      <c r="DK322" s="31"/>
      <c r="DL322" s="31"/>
      <c r="DM322" s="31"/>
      <c r="DN322" s="31"/>
      <c r="DO322" s="31"/>
      <c r="DP322" s="31"/>
      <c r="DQ322" s="31"/>
      <c r="DR322" s="31"/>
      <c r="DS322" s="31"/>
      <c r="DT322" s="31"/>
      <c r="DU322" s="31"/>
      <c r="DV322" s="31"/>
      <c r="DW322" s="31"/>
      <c r="DX322" s="31"/>
      <c r="DY322" s="31"/>
      <c r="DZ322" s="31"/>
      <c r="EA322" s="31"/>
      <c r="EB322" s="31"/>
      <c r="EC322" s="31"/>
      <c r="ED322" s="31"/>
      <c r="EE322" s="31"/>
      <c r="EF322" s="31"/>
      <c r="EG322" s="31"/>
      <c r="EH322" s="31"/>
      <c r="EI322" s="31"/>
      <c r="EJ322" s="31"/>
      <c r="EK322" s="31"/>
      <c r="EL322" s="31"/>
      <c r="EM322" s="31"/>
      <c r="EN322" s="31"/>
      <c r="EO322" s="31"/>
      <c r="EP322" s="31"/>
      <c r="EQ322" s="31"/>
      <c r="ER322" s="31"/>
      <c r="ES322" s="31"/>
      <c r="ET322" s="31"/>
      <c r="EU322" s="31"/>
      <c r="EV322" s="31"/>
      <c r="EW322" s="31"/>
      <c r="EX322" s="31"/>
      <c r="EY322" s="31"/>
      <c r="EZ322" s="31"/>
      <c r="FA322" s="31"/>
      <c r="FB322" s="31"/>
      <c r="FC322" s="31"/>
      <c r="FD322" s="31"/>
      <c r="FE322" s="31"/>
      <c r="FF322" s="31"/>
      <c r="FG322" s="31"/>
      <c r="FH322" s="31"/>
      <c r="FI322" s="31"/>
      <c r="FJ322" s="31"/>
      <c r="FK322" s="31"/>
      <c r="FL322" s="31"/>
    </row>
    <row r="323" spans="2:168">
      <c r="B323" s="28" t="str">
        <f>Produits!B33</f>
        <v>Blé tendre</v>
      </c>
      <c r="C323" s="31"/>
      <c r="D323" s="31"/>
      <c r="E323" s="31"/>
      <c r="F323" s="31"/>
      <c r="G323" s="31"/>
      <c r="H323" s="31"/>
      <c r="I323" s="31"/>
      <c r="J323" s="31"/>
      <c r="K323" s="31"/>
      <c r="L323" s="31"/>
      <c r="M323" s="31"/>
      <c r="N323" s="31"/>
      <c r="O323" s="31"/>
      <c r="P323" s="31"/>
      <c r="Q323" s="31"/>
      <c r="R323" s="31"/>
      <c r="S323" s="31"/>
      <c r="T323" s="31"/>
      <c r="U323" s="31"/>
      <c r="V323" s="31"/>
      <c r="W323" s="31"/>
      <c r="X323" s="31"/>
      <c r="Y323" s="31"/>
      <c r="Z323" s="31"/>
      <c r="AA323" s="31"/>
      <c r="AB323" s="31"/>
      <c r="AC323" s="31"/>
      <c r="AD323" s="31"/>
      <c r="AE323" s="31"/>
      <c r="AF323" s="31"/>
      <c r="AG323" s="31"/>
      <c r="AH323" s="31"/>
      <c r="AI323" s="31"/>
      <c r="AJ323" s="31"/>
      <c r="AK323" s="31"/>
      <c r="AL323" s="31"/>
      <c r="AM323" s="31"/>
      <c r="AN323" s="31"/>
      <c r="AO323" s="31"/>
      <c r="AP323" s="31"/>
      <c r="AQ323" s="31"/>
      <c r="AR323" s="31"/>
      <c r="AS323" s="31"/>
      <c r="AT323" s="31"/>
      <c r="AU323" s="31"/>
      <c r="AV323" s="31"/>
      <c r="AW323" s="31"/>
      <c r="AX323" s="31"/>
      <c r="AY323" s="31"/>
      <c r="AZ323" s="31"/>
      <c r="BA323" s="31"/>
      <c r="BB323" s="31"/>
      <c r="BC323" s="31"/>
      <c r="BD323" s="31"/>
      <c r="BE323" s="31"/>
      <c r="BF323" s="31"/>
      <c r="BG323" s="31"/>
      <c r="BH323" s="31"/>
      <c r="BI323" s="31"/>
      <c r="BJ323" s="31"/>
      <c r="BK323" s="31"/>
      <c r="BL323" s="31"/>
      <c r="BM323" s="31"/>
      <c r="BN323" s="31"/>
      <c r="BO323" s="31"/>
      <c r="BP323" s="31"/>
      <c r="BQ323" s="31"/>
      <c r="BR323" s="31"/>
      <c r="BS323" s="31"/>
      <c r="BT323" s="31"/>
      <c r="BU323" s="31"/>
      <c r="BV323" s="31"/>
      <c r="BW323" s="31"/>
      <c r="BX323" s="31"/>
      <c r="BY323" s="31"/>
      <c r="BZ323" s="31"/>
      <c r="CA323" s="31"/>
      <c r="CB323" s="31"/>
      <c r="CC323" s="31"/>
      <c r="CD323" s="31"/>
      <c r="CE323" s="31"/>
      <c r="CF323" s="31"/>
      <c r="CG323" s="31"/>
      <c r="CH323" s="31"/>
      <c r="CI323" s="31"/>
      <c r="CJ323" s="31"/>
      <c r="CK323" s="31"/>
      <c r="CL323" s="31"/>
      <c r="CM323" s="31"/>
      <c r="CN323" s="31"/>
      <c r="CO323" s="31"/>
      <c r="CP323" s="31"/>
      <c r="CQ323" s="31"/>
      <c r="CR323" s="31"/>
      <c r="CS323" s="31"/>
      <c r="CT323" s="31"/>
      <c r="CU323" s="31"/>
      <c r="CV323" s="31"/>
      <c r="CW323" s="31"/>
      <c r="CX323" s="31"/>
      <c r="CY323" s="31"/>
      <c r="CZ323" s="31"/>
      <c r="DA323" s="31"/>
      <c r="DB323" s="31"/>
      <c r="DC323" s="31"/>
      <c r="DD323" s="31"/>
      <c r="DE323" s="31"/>
      <c r="DF323" s="31"/>
      <c r="DG323" s="31"/>
      <c r="DH323" s="31"/>
      <c r="DI323" s="31"/>
      <c r="DJ323" s="31"/>
      <c r="DK323" s="31"/>
      <c r="DL323" s="31"/>
      <c r="DM323" s="31"/>
      <c r="DN323" s="31"/>
      <c r="DO323" s="31"/>
      <c r="DP323" s="31"/>
      <c r="DQ323" s="31"/>
      <c r="DR323" s="31"/>
      <c r="DS323" s="31"/>
      <c r="DT323" s="31"/>
      <c r="DU323" s="31"/>
      <c r="DV323" s="31"/>
      <c r="DW323" s="31"/>
      <c r="DX323" s="31"/>
      <c r="DY323" s="31"/>
      <c r="DZ323" s="31"/>
      <c r="EA323" s="31"/>
      <c r="EB323" s="31"/>
      <c r="EC323" s="31"/>
      <c r="ED323" s="31"/>
      <c r="EE323" s="31"/>
      <c r="EF323" s="31"/>
      <c r="EG323" s="31"/>
      <c r="EH323" s="31"/>
      <c r="EI323" s="31"/>
      <c r="EJ323" s="31"/>
      <c r="EK323" s="31"/>
      <c r="EL323" s="31"/>
      <c r="EM323" s="31"/>
      <c r="EN323" s="31"/>
      <c r="EO323" s="31"/>
      <c r="EP323" s="31"/>
      <c r="EQ323" s="31"/>
      <c r="ER323" s="31"/>
      <c r="ES323" s="31"/>
      <c r="ET323" s="31"/>
      <c r="EU323" s="31"/>
      <c r="EV323" s="31"/>
      <c r="EW323" s="31"/>
      <c r="EX323" s="31"/>
      <c r="EY323" s="31"/>
      <c r="EZ323" s="31"/>
      <c r="FA323" s="31"/>
      <c r="FB323" s="31"/>
      <c r="FC323" s="31"/>
      <c r="FD323" s="31"/>
      <c r="FE323" s="31"/>
      <c r="FF323" s="31"/>
      <c r="FG323" s="31"/>
      <c r="FH323" s="31"/>
      <c r="FI323" s="31"/>
      <c r="FJ323" s="31"/>
      <c r="FK323" s="31"/>
      <c r="FL323" s="31"/>
    </row>
    <row r="324" spans="2:168">
      <c r="B324" s="28" t="str">
        <f>Produits!B34</f>
        <v>Epeautre</v>
      </c>
      <c r="C324" s="31"/>
      <c r="D324" s="31"/>
      <c r="E324" s="31"/>
      <c r="F324" s="31"/>
      <c r="G324" s="31"/>
      <c r="H324" s="31"/>
      <c r="I324" s="31"/>
      <c r="J324" s="31"/>
      <c r="K324" s="31"/>
      <c r="L324" s="31"/>
      <c r="M324" s="31"/>
      <c r="N324" s="31"/>
      <c r="O324" s="31"/>
      <c r="P324" s="31"/>
      <c r="Q324" s="31"/>
      <c r="R324" s="31"/>
      <c r="S324" s="31"/>
      <c r="T324" s="31"/>
      <c r="U324" s="31"/>
      <c r="V324" s="31"/>
      <c r="W324" s="31"/>
      <c r="X324" s="31"/>
      <c r="Y324" s="31"/>
      <c r="Z324" s="31"/>
      <c r="AA324" s="31"/>
      <c r="AB324" s="31"/>
      <c r="AC324" s="31"/>
      <c r="AD324" s="31"/>
      <c r="AE324" s="31"/>
      <c r="AF324" s="31"/>
      <c r="AG324" s="31"/>
      <c r="AH324" s="31"/>
      <c r="AI324" s="31"/>
      <c r="AJ324" s="31"/>
      <c r="AK324" s="31"/>
      <c r="AL324" s="31"/>
      <c r="AM324" s="31"/>
      <c r="AN324" s="31"/>
      <c r="AO324" s="31"/>
      <c r="AP324" s="31"/>
      <c r="AQ324" s="31"/>
      <c r="AR324" s="31"/>
      <c r="AS324" s="31"/>
      <c r="AT324" s="31"/>
      <c r="AU324" s="31"/>
      <c r="AV324" s="31"/>
      <c r="AW324" s="31"/>
      <c r="AX324" s="31"/>
      <c r="AY324" s="31"/>
      <c r="AZ324" s="31"/>
      <c r="BA324" s="31"/>
      <c r="BB324" s="31"/>
      <c r="BC324" s="31"/>
      <c r="BD324" s="31"/>
      <c r="BE324" s="31"/>
      <c r="BF324" s="31"/>
      <c r="BG324" s="31"/>
      <c r="BH324" s="31"/>
      <c r="BI324" s="31"/>
      <c r="BJ324" s="31"/>
      <c r="BK324" s="31"/>
      <c r="BL324" s="31"/>
      <c r="BM324" s="31"/>
      <c r="BN324" s="31"/>
      <c r="BO324" s="31"/>
      <c r="BP324" s="31"/>
      <c r="BQ324" s="31"/>
      <c r="BR324" s="31"/>
      <c r="BS324" s="31"/>
      <c r="BT324" s="31"/>
      <c r="BU324" s="31"/>
      <c r="BV324" s="31"/>
      <c r="BW324" s="31"/>
      <c r="BX324" s="31"/>
      <c r="BY324" s="31"/>
      <c r="BZ324" s="31"/>
      <c r="CA324" s="31"/>
      <c r="CB324" s="31"/>
      <c r="CC324" s="31"/>
      <c r="CD324" s="31"/>
      <c r="CE324" s="31"/>
      <c r="CF324" s="31"/>
      <c r="CG324" s="31"/>
      <c r="CH324" s="31"/>
      <c r="CI324" s="31"/>
      <c r="CJ324" s="31"/>
      <c r="CK324" s="31"/>
      <c r="CL324" s="31"/>
      <c r="CM324" s="31"/>
      <c r="CN324" s="31"/>
      <c r="CO324" s="31"/>
      <c r="CP324" s="31"/>
      <c r="CQ324" s="31"/>
      <c r="CR324" s="31"/>
      <c r="CS324" s="31"/>
      <c r="CT324" s="31"/>
      <c r="CU324" s="31"/>
      <c r="CV324" s="31"/>
      <c r="CW324" s="31"/>
      <c r="CX324" s="31"/>
      <c r="CY324" s="31"/>
      <c r="CZ324" s="31"/>
      <c r="DA324" s="31"/>
      <c r="DB324" s="31"/>
      <c r="DC324" s="31"/>
      <c r="DD324" s="31"/>
      <c r="DE324" s="31"/>
      <c r="DF324" s="31"/>
      <c r="DG324" s="31"/>
      <c r="DH324" s="31"/>
      <c r="DI324" s="31"/>
      <c r="DJ324" s="31"/>
      <c r="DK324" s="31"/>
      <c r="DL324" s="31"/>
      <c r="DM324" s="31"/>
      <c r="DN324" s="31"/>
      <c r="DO324" s="31"/>
      <c r="DP324" s="31"/>
      <c r="DQ324" s="31"/>
      <c r="DR324" s="31"/>
      <c r="DS324" s="31"/>
      <c r="DT324" s="31"/>
      <c r="DU324" s="31"/>
      <c r="DV324" s="31"/>
      <c r="DW324" s="31"/>
      <c r="DX324" s="31"/>
      <c r="DY324" s="31"/>
      <c r="DZ324" s="31"/>
      <c r="EA324" s="31"/>
      <c r="EB324" s="31"/>
      <c r="EC324" s="31"/>
      <c r="ED324" s="31"/>
      <c r="EE324" s="31"/>
      <c r="EF324" s="31"/>
      <c r="EG324" s="31"/>
      <c r="EH324" s="31"/>
      <c r="EI324" s="31"/>
      <c r="EJ324" s="31"/>
      <c r="EK324" s="31"/>
      <c r="EL324" s="31"/>
      <c r="EM324" s="31"/>
      <c r="EN324" s="31"/>
      <c r="EO324" s="31"/>
      <c r="EP324" s="31"/>
      <c r="EQ324" s="31"/>
      <c r="ER324" s="31"/>
      <c r="ES324" s="31"/>
      <c r="ET324" s="31"/>
      <c r="EU324" s="31"/>
      <c r="EV324" s="31"/>
      <c r="EW324" s="31"/>
      <c r="EX324" s="31"/>
      <c r="EY324" s="31"/>
      <c r="EZ324" s="31"/>
      <c r="FA324" s="31"/>
      <c r="FB324" s="31"/>
      <c r="FC324" s="31"/>
      <c r="FD324" s="31"/>
      <c r="FE324" s="31"/>
      <c r="FF324" s="31"/>
      <c r="FG324" s="31"/>
      <c r="FH324" s="31"/>
      <c r="FI324" s="31"/>
      <c r="FJ324" s="31"/>
      <c r="FK324" s="31"/>
      <c r="FL324" s="31"/>
    </row>
    <row r="325" spans="2:168">
      <c r="B325" s="28" t="str">
        <f>Produits!B35</f>
        <v>Seigle et méteil</v>
      </c>
      <c r="C325" s="31"/>
      <c r="D325" s="31"/>
      <c r="E325" s="31"/>
      <c r="F325" s="31"/>
      <c r="G325" s="31"/>
      <c r="H325" s="31"/>
      <c r="I325" s="31"/>
      <c r="J325" s="31"/>
      <c r="K325" s="31"/>
      <c r="L325" s="31"/>
      <c r="M325" s="31"/>
      <c r="N325" s="31"/>
      <c r="O325" s="31"/>
      <c r="P325" s="31"/>
      <c r="Q325" s="31"/>
      <c r="R325" s="31"/>
      <c r="S325" s="31"/>
      <c r="T325" s="31"/>
      <c r="U325" s="31"/>
      <c r="V325" s="31"/>
      <c r="W325" s="31"/>
      <c r="X325" s="31"/>
      <c r="Y325" s="31"/>
      <c r="Z325" s="31"/>
      <c r="AA325" s="31"/>
      <c r="AB325" s="31"/>
      <c r="AC325" s="31"/>
      <c r="AD325" s="31"/>
      <c r="AE325" s="31"/>
      <c r="AF325" s="31"/>
      <c r="AG325" s="31"/>
      <c r="AH325" s="31"/>
      <c r="AI325" s="31"/>
      <c r="AJ325" s="31"/>
      <c r="AK325" s="31"/>
      <c r="AL325" s="31"/>
      <c r="AM325" s="31"/>
      <c r="AN325" s="31"/>
      <c r="AO325" s="31"/>
      <c r="AP325" s="31"/>
      <c r="AQ325" s="31"/>
      <c r="AR325" s="31"/>
      <c r="AS325" s="31"/>
      <c r="AT325" s="31"/>
      <c r="AU325" s="31"/>
      <c r="AV325" s="31"/>
      <c r="AW325" s="31"/>
      <c r="AX325" s="31"/>
      <c r="AY325" s="31"/>
      <c r="AZ325" s="31"/>
      <c r="BA325" s="31"/>
      <c r="BB325" s="31"/>
      <c r="BC325" s="31"/>
      <c r="BD325" s="31"/>
      <c r="BE325" s="31"/>
      <c r="BF325" s="31"/>
      <c r="BG325" s="31"/>
      <c r="BH325" s="31"/>
      <c r="BI325" s="31"/>
      <c r="BJ325" s="31"/>
      <c r="BK325" s="31"/>
      <c r="BL325" s="31"/>
      <c r="BM325" s="31"/>
      <c r="BN325" s="31"/>
      <c r="BO325" s="31"/>
      <c r="BP325" s="31"/>
      <c r="BQ325" s="31"/>
      <c r="BR325" s="31"/>
      <c r="BS325" s="31"/>
      <c r="BT325" s="31"/>
      <c r="BU325" s="31"/>
      <c r="BV325" s="31"/>
      <c r="BW325" s="31"/>
      <c r="BX325" s="31"/>
      <c r="BY325" s="31"/>
      <c r="BZ325" s="31"/>
      <c r="CA325" s="31"/>
      <c r="CB325" s="31"/>
      <c r="CC325" s="31"/>
      <c r="CD325" s="31"/>
      <c r="CE325" s="31"/>
      <c r="CF325" s="31"/>
      <c r="CG325" s="31"/>
      <c r="CH325" s="31"/>
      <c r="CI325" s="31"/>
      <c r="CJ325" s="31"/>
      <c r="CK325" s="31"/>
      <c r="CL325" s="31"/>
      <c r="CM325" s="31"/>
      <c r="CN325" s="31"/>
      <c r="CO325" s="31"/>
      <c r="CP325" s="31"/>
      <c r="CQ325" s="31"/>
      <c r="CR325" s="31"/>
      <c r="CS325" s="31"/>
      <c r="CT325" s="31"/>
      <c r="CU325" s="31"/>
      <c r="CV325" s="31"/>
      <c r="CW325" s="31"/>
      <c r="CX325" s="31"/>
      <c r="CY325" s="31"/>
      <c r="CZ325" s="31"/>
      <c r="DA325" s="31"/>
      <c r="DB325" s="31"/>
      <c r="DC325" s="31"/>
      <c r="DD325" s="31"/>
      <c r="DE325" s="31"/>
      <c r="DF325" s="31"/>
      <c r="DG325" s="31"/>
      <c r="DH325" s="31"/>
      <c r="DI325" s="31"/>
      <c r="DJ325" s="31"/>
      <c r="DK325" s="31"/>
      <c r="DL325" s="31"/>
      <c r="DM325" s="31"/>
      <c r="DN325" s="31"/>
      <c r="DO325" s="31"/>
      <c r="DP325" s="31"/>
      <c r="DQ325" s="31"/>
      <c r="DR325" s="31"/>
      <c r="DS325" s="31"/>
      <c r="DT325" s="31"/>
      <c r="DU325" s="31"/>
      <c r="DV325" s="31"/>
      <c r="DW325" s="31"/>
      <c r="DX325" s="31"/>
      <c r="DY325" s="31"/>
      <c r="DZ325" s="31"/>
      <c r="EA325" s="31"/>
      <c r="EB325" s="31"/>
      <c r="EC325" s="31"/>
      <c r="ED325" s="31"/>
      <c r="EE325" s="31"/>
      <c r="EF325" s="31"/>
      <c r="EG325" s="31"/>
      <c r="EH325" s="31"/>
      <c r="EI325" s="31"/>
      <c r="EJ325" s="31"/>
      <c r="EK325" s="31"/>
      <c r="EL325" s="31"/>
      <c r="EM325" s="31"/>
      <c r="EN325" s="31"/>
      <c r="EO325" s="31"/>
      <c r="EP325" s="31"/>
      <c r="EQ325" s="31"/>
      <c r="ER325" s="31"/>
      <c r="ES325" s="31"/>
      <c r="ET325" s="31"/>
      <c r="EU325" s="31"/>
      <c r="EV325" s="31"/>
      <c r="EW325" s="31"/>
      <c r="EX325" s="31"/>
      <c r="EY325" s="31"/>
      <c r="EZ325" s="31"/>
      <c r="FA325" s="31"/>
      <c r="FB325" s="31"/>
      <c r="FC325" s="31"/>
      <c r="FD325" s="31"/>
      <c r="FE325" s="31"/>
      <c r="FF325" s="31"/>
      <c r="FG325" s="31"/>
      <c r="FH325" s="31"/>
      <c r="FI325" s="31"/>
      <c r="FJ325" s="31"/>
      <c r="FK325" s="31"/>
      <c r="FL325" s="31"/>
    </row>
    <row r="326" spans="2:168">
      <c r="B326" s="28" t="str">
        <f>Produits!B36</f>
        <v>Seigle</v>
      </c>
      <c r="C326" s="31"/>
      <c r="D326" s="31"/>
      <c r="E326" s="31"/>
      <c r="F326" s="31"/>
      <c r="G326" s="31"/>
      <c r="H326" s="31"/>
      <c r="I326" s="31"/>
      <c r="J326" s="31"/>
      <c r="K326" s="31"/>
      <c r="L326" s="31"/>
      <c r="M326" s="31"/>
      <c r="N326" s="31"/>
      <c r="O326" s="31"/>
      <c r="P326" s="31"/>
      <c r="Q326" s="31"/>
      <c r="R326" s="31"/>
      <c r="S326" s="31"/>
      <c r="T326" s="31"/>
      <c r="U326" s="31"/>
      <c r="V326" s="31"/>
      <c r="W326" s="31"/>
      <c r="X326" s="31"/>
      <c r="Y326" s="31"/>
      <c r="Z326" s="31"/>
      <c r="AA326" s="31"/>
      <c r="AB326" s="31"/>
      <c r="AC326" s="31"/>
      <c r="AD326" s="31"/>
      <c r="AE326" s="31"/>
      <c r="AF326" s="31"/>
      <c r="AG326" s="31"/>
      <c r="AH326" s="31"/>
      <c r="AI326" s="31"/>
      <c r="AJ326" s="31"/>
      <c r="AK326" s="31"/>
      <c r="AL326" s="31"/>
      <c r="AM326" s="31"/>
      <c r="AN326" s="31"/>
      <c r="AO326" s="31"/>
      <c r="AP326" s="31"/>
      <c r="AQ326" s="31"/>
      <c r="AR326" s="31"/>
      <c r="AS326" s="31"/>
      <c r="AT326" s="31"/>
      <c r="AU326" s="31"/>
      <c r="AV326" s="31"/>
      <c r="AW326" s="31"/>
      <c r="AX326" s="31"/>
      <c r="AY326" s="31"/>
      <c r="AZ326" s="31"/>
      <c r="BA326" s="31"/>
      <c r="BB326" s="31"/>
      <c r="BC326" s="31"/>
      <c r="BD326" s="31"/>
      <c r="BE326" s="31"/>
      <c r="BF326" s="31"/>
      <c r="BG326" s="31"/>
      <c r="BH326" s="31"/>
      <c r="BI326" s="31"/>
      <c r="BJ326" s="31"/>
      <c r="BK326" s="31"/>
      <c r="BL326" s="31"/>
      <c r="BM326" s="31"/>
      <c r="BN326" s="31"/>
      <c r="BO326" s="31"/>
      <c r="BP326" s="31"/>
      <c r="BQ326" s="31"/>
      <c r="BR326" s="31"/>
      <c r="BS326" s="31"/>
      <c r="BT326" s="31"/>
      <c r="BU326" s="31"/>
      <c r="BV326" s="31"/>
      <c r="BW326" s="31"/>
      <c r="BX326" s="31"/>
      <c r="BY326" s="31"/>
      <c r="BZ326" s="31"/>
      <c r="CA326" s="31"/>
      <c r="CB326" s="31"/>
      <c r="CC326" s="31"/>
      <c r="CD326" s="31"/>
      <c r="CE326" s="31"/>
      <c r="CF326" s="31"/>
      <c r="CG326" s="31"/>
      <c r="CH326" s="31"/>
      <c r="CI326" s="31"/>
      <c r="CJ326" s="31"/>
      <c r="CK326" s="31"/>
      <c r="CL326" s="31"/>
      <c r="CM326" s="31"/>
      <c r="CN326" s="31"/>
      <c r="CO326" s="31"/>
      <c r="CP326" s="31"/>
      <c r="CQ326" s="31"/>
      <c r="CR326" s="31"/>
      <c r="CS326" s="31"/>
      <c r="CT326" s="31"/>
      <c r="CU326" s="31"/>
      <c r="CV326" s="31"/>
      <c r="CW326" s="31"/>
      <c r="CX326" s="31"/>
      <c r="CY326" s="31"/>
      <c r="CZ326" s="31"/>
      <c r="DA326" s="31"/>
      <c r="DB326" s="31"/>
      <c r="DC326" s="31"/>
      <c r="DD326" s="31"/>
      <c r="DE326" s="31"/>
      <c r="DF326" s="31"/>
      <c r="DG326" s="31"/>
      <c r="DH326" s="31"/>
      <c r="DI326" s="31"/>
      <c r="DJ326" s="31"/>
      <c r="DK326" s="31"/>
      <c r="DL326" s="31"/>
      <c r="DM326" s="31"/>
      <c r="DN326" s="31"/>
      <c r="DO326" s="31"/>
      <c r="DP326" s="31"/>
      <c r="DQ326" s="31"/>
      <c r="DR326" s="31"/>
      <c r="DS326" s="31"/>
      <c r="DT326" s="31"/>
      <c r="DU326" s="31"/>
      <c r="DV326" s="31"/>
      <c r="DW326" s="31"/>
      <c r="DX326" s="31"/>
      <c r="DY326" s="31"/>
      <c r="DZ326" s="31"/>
      <c r="EA326" s="31"/>
      <c r="EB326" s="31"/>
      <c r="EC326" s="31"/>
      <c r="ED326" s="31"/>
      <c r="EE326" s="31"/>
      <c r="EF326" s="31"/>
      <c r="EG326" s="31"/>
      <c r="EH326" s="31"/>
      <c r="EI326" s="31"/>
      <c r="EJ326" s="31"/>
      <c r="EK326" s="31"/>
      <c r="EL326" s="31"/>
      <c r="EM326" s="31"/>
      <c r="EN326" s="31"/>
      <c r="EO326" s="31"/>
      <c r="EP326" s="31"/>
      <c r="EQ326" s="31"/>
      <c r="ER326" s="31"/>
      <c r="ES326" s="31"/>
      <c r="ET326" s="31"/>
      <c r="EU326" s="31"/>
      <c r="EV326" s="31"/>
      <c r="EW326" s="31"/>
      <c r="EX326" s="31"/>
      <c r="EY326" s="31"/>
      <c r="EZ326" s="31"/>
      <c r="FA326" s="31"/>
      <c r="FB326" s="31"/>
      <c r="FC326" s="31"/>
      <c r="FD326" s="31"/>
      <c r="FE326" s="31"/>
      <c r="FF326" s="31"/>
      <c r="FG326" s="31"/>
      <c r="FH326" s="31"/>
      <c r="FI326" s="31"/>
      <c r="FJ326" s="31"/>
      <c r="FK326" s="31"/>
      <c r="FL326" s="31"/>
    </row>
    <row r="327" spans="2:168">
      <c r="B327" s="28" t="str">
        <f>Produits!B37</f>
        <v>Méteil</v>
      </c>
      <c r="C327" s="31"/>
      <c r="D327" s="31"/>
      <c r="E327" s="31"/>
      <c r="F327" s="31"/>
      <c r="G327" s="31"/>
      <c r="H327" s="31"/>
      <c r="I327" s="31"/>
      <c r="J327" s="31"/>
      <c r="K327" s="31"/>
      <c r="L327" s="31"/>
      <c r="M327" s="31"/>
      <c r="N327" s="31"/>
      <c r="O327" s="31"/>
      <c r="P327" s="31"/>
      <c r="Q327" s="31"/>
      <c r="R327" s="31"/>
      <c r="S327" s="31"/>
      <c r="T327" s="31"/>
      <c r="U327" s="31"/>
      <c r="V327" s="31"/>
      <c r="W327" s="31"/>
      <c r="X327" s="31"/>
      <c r="Y327" s="31"/>
      <c r="Z327" s="31"/>
      <c r="AA327" s="31"/>
      <c r="AB327" s="31"/>
      <c r="AC327" s="31"/>
      <c r="AD327" s="31"/>
      <c r="AE327" s="31"/>
      <c r="AF327" s="31"/>
      <c r="AG327" s="31"/>
      <c r="AH327" s="31"/>
      <c r="AI327" s="31"/>
      <c r="AJ327" s="31"/>
      <c r="AK327" s="31"/>
      <c r="AL327" s="31"/>
      <c r="AM327" s="31"/>
      <c r="AN327" s="31"/>
      <c r="AO327" s="31"/>
      <c r="AP327" s="31"/>
      <c r="AQ327" s="31"/>
      <c r="AR327" s="31"/>
      <c r="AS327" s="31"/>
      <c r="AT327" s="31"/>
      <c r="AU327" s="31"/>
      <c r="AV327" s="31"/>
      <c r="AW327" s="31"/>
      <c r="AX327" s="31"/>
      <c r="AY327" s="31"/>
      <c r="AZ327" s="31"/>
      <c r="BA327" s="31"/>
      <c r="BB327" s="31"/>
      <c r="BC327" s="31"/>
      <c r="BD327" s="31"/>
      <c r="BE327" s="31"/>
      <c r="BF327" s="31"/>
      <c r="BG327" s="31"/>
      <c r="BH327" s="31"/>
      <c r="BI327" s="31"/>
      <c r="BJ327" s="31"/>
      <c r="BK327" s="31"/>
      <c r="BL327" s="31"/>
      <c r="BM327" s="31"/>
      <c r="BN327" s="31"/>
      <c r="BO327" s="31"/>
      <c r="BP327" s="31"/>
      <c r="BQ327" s="31"/>
      <c r="BR327" s="31"/>
      <c r="BS327" s="31"/>
      <c r="BT327" s="31"/>
      <c r="BU327" s="31"/>
      <c r="BV327" s="31"/>
      <c r="BW327" s="31"/>
      <c r="BX327" s="31"/>
      <c r="BY327" s="31"/>
      <c r="BZ327" s="31"/>
      <c r="CA327" s="31"/>
      <c r="CB327" s="31"/>
      <c r="CC327" s="31"/>
      <c r="CD327" s="31"/>
      <c r="CE327" s="31"/>
      <c r="CF327" s="31"/>
      <c r="CG327" s="31"/>
      <c r="CH327" s="31"/>
      <c r="CI327" s="31"/>
      <c r="CJ327" s="31"/>
      <c r="CK327" s="31"/>
      <c r="CL327" s="31"/>
      <c r="CM327" s="31"/>
      <c r="CN327" s="31"/>
      <c r="CO327" s="31"/>
      <c r="CP327" s="31"/>
      <c r="CQ327" s="31"/>
      <c r="CR327" s="31"/>
      <c r="CS327" s="31"/>
      <c r="CT327" s="31"/>
      <c r="CU327" s="31"/>
      <c r="CV327" s="31"/>
      <c r="CW327" s="31"/>
      <c r="CX327" s="31"/>
      <c r="CY327" s="31"/>
      <c r="CZ327" s="31"/>
      <c r="DA327" s="31"/>
      <c r="DB327" s="31"/>
      <c r="DC327" s="31"/>
      <c r="DD327" s="31"/>
      <c r="DE327" s="31"/>
      <c r="DF327" s="31"/>
      <c r="DG327" s="31"/>
      <c r="DH327" s="31"/>
      <c r="DI327" s="31"/>
      <c r="DJ327" s="31"/>
      <c r="DK327" s="31"/>
      <c r="DL327" s="31"/>
      <c r="DM327" s="31"/>
      <c r="DN327" s="31"/>
      <c r="DO327" s="31"/>
      <c r="DP327" s="31"/>
      <c r="DQ327" s="31"/>
      <c r="DR327" s="31"/>
      <c r="DS327" s="31"/>
      <c r="DT327" s="31"/>
      <c r="DU327" s="31"/>
      <c r="DV327" s="31"/>
      <c r="DW327" s="31"/>
      <c r="DX327" s="31"/>
      <c r="DY327" s="31"/>
      <c r="DZ327" s="31"/>
      <c r="EA327" s="31"/>
      <c r="EB327" s="31"/>
      <c r="EC327" s="31"/>
      <c r="ED327" s="31"/>
      <c r="EE327" s="31"/>
      <c r="EF327" s="31"/>
      <c r="EG327" s="31"/>
      <c r="EH327" s="31"/>
      <c r="EI327" s="31"/>
      <c r="EJ327" s="31"/>
      <c r="EK327" s="31"/>
      <c r="EL327" s="31"/>
      <c r="EM327" s="31"/>
      <c r="EN327" s="31"/>
      <c r="EO327" s="31"/>
      <c r="EP327" s="31"/>
      <c r="EQ327" s="31"/>
      <c r="ER327" s="31"/>
      <c r="ES327" s="31"/>
      <c r="ET327" s="31"/>
      <c r="EU327" s="31"/>
      <c r="EV327" s="31"/>
      <c r="EW327" s="31"/>
      <c r="EX327" s="31"/>
      <c r="EY327" s="31"/>
      <c r="EZ327" s="31"/>
      <c r="FA327" s="31"/>
      <c r="FB327" s="31"/>
      <c r="FC327" s="31"/>
      <c r="FD327" s="31"/>
      <c r="FE327" s="31"/>
      <c r="FF327" s="31"/>
      <c r="FG327" s="31"/>
      <c r="FH327" s="31"/>
      <c r="FI327" s="31"/>
      <c r="FJ327" s="31"/>
      <c r="FK327" s="31"/>
      <c r="FL327" s="31"/>
    </row>
    <row r="328" spans="2:168">
      <c r="B328" s="28" t="str">
        <f>Produits!B38</f>
        <v>Céréales (n-1)</v>
      </c>
      <c r="C328" s="31"/>
      <c r="D328" s="31"/>
      <c r="E328" s="31"/>
      <c r="F328" s="31"/>
      <c r="G328" s="31"/>
      <c r="H328" s="31"/>
      <c r="I328" s="31"/>
      <c r="J328" s="31"/>
      <c r="K328" s="31"/>
      <c r="L328" s="31"/>
      <c r="M328" s="31"/>
      <c r="N328" s="31"/>
      <c r="O328" s="31"/>
      <c r="P328" s="31"/>
      <c r="Q328" s="31"/>
      <c r="R328" s="31"/>
      <c r="S328" s="31"/>
      <c r="T328" s="31"/>
      <c r="U328" s="31"/>
      <c r="V328" s="31"/>
      <c r="W328" s="31">
        <v>1</v>
      </c>
      <c r="X328" s="31">
        <v>1</v>
      </c>
      <c r="Y328" s="31">
        <v>1</v>
      </c>
      <c r="Z328" s="31"/>
      <c r="AA328" s="31">
        <v>1</v>
      </c>
      <c r="AB328" s="31">
        <v>1</v>
      </c>
      <c r="AC328" s="31"/>
      <c r="AD328" s="31">
        <v>1</v>
      </c>
      <c r="AE328" s="31">
        <v>1</v>
      </c>
      <c r="AF328" s="31"/>
      <c r="AG328" s="31">
        <v>1</v>
      </c>
      <c r="AH328" s="31">
        <v>1</v>
      </c>
      <c r="AI328" s="31"/>
      <c r="AJ328" s="31">
        <v>1</v>
      </c>
      <c r="AK328" s="31">
        <v>1</v>
      </c>
      <c r="AL328" s="31"/>
      <c r="AM328" s="31">
        <v>1</v>
      </c>
      <c r="AN328" s="31">
        <v>1</v>
      </c>
      <c r="AO328" s="31"/>
      <c r="AP328" s="31">
        <v>1</v>
      </c>
      <c r="AQ328" s="31">
        <v>1</v>
      </c>
      <c r="AR328" s="31"/>
      <c r="AS328" s="31">
        <v>1</v>
      </c>
      <c r="AT328" s="31">
        <v>1</v>
      </c>
      <c r="AU328" s="31"/>
      <c r="AV328" s="31">
        <v>1</v>
      </c>
      <c r="AW328" s="31">
        <v>1</v>
      </c>
      <c r="AX328" s="31"/>
      <c r="AY328" s="31">
        <v>1</v>
      </c>
      <c r="AZ328" s="31">
        <v>1</v>
      </c>
      <c r="BA328" s="31"/>
      <c r="BB328" s="31">
        <v>1</v>
      </c>
      <c r="BC328" s="31">
        <v>1</v>
      </c>
      <c r="BD328" s="31"/>
      <c r="BE328" s="31">
        <v>1</v>
      </c>
      <c r="BF328" s="31">
        <v>1</v>
      </c>
      <c r="BG328" s="31"/>
      <c r="BH328" s="31">
        <v>1</v>
      </c>
      <c r="BI328" s="31">
        <v>1</v>
      </c>
      <c r="BJ328" s="31"/>
      <c r="BK328" s="31">
        <v>1</v>
      </c>
      <c r="BL328" s="31">
        <v>1</v>
      </c>
      <c r="BM328" s="31"/>
      <c r="BN328" s="31">
        <v>1</v>
      </c>
      <c r="BO328" s="31">
        <v>1</v>
      </c>
      <c r="BP328" s="31"/>
      <c r="BQ328" s="31">
        <v>1</v>
      </c>
      <c r="BR328" s="31">
        <v>1</v>
      </c>
      <c r="BS328" s="31"/>
      <c r="BT328" s="31"/>
      <c r="BU328" s="31"/>
      <c r="BV328" s="31"/>
      <c r="BW328" s="31"/>
      <c r="BX328" s="31"/>
      <c r="BY328" s="31"/>
      <c r="BZ328" s="31"/>
      <c r="CA328" s="31"/>
      <c r="CB328" s="31"/>
      <c r="CC328" s="31"/>
      <c r="CD328" s="31"/>
      <c r="CE328" s="31"/>
      <c r="CF328" s="31"/>
      <c r="CG328" s="31"/>
      <c r="CH328" s="31"/>
      <c r="CI328" s="31"/>
      <c r="CJ328" s="31"/>
      <c r="CK328" s="31"/>
      <c r="CL328" s="31"/>
      <c r="CM328" s="31"/>
      <c r="CN328" s="31"/>
      <c r="CO328" s="31"/>
      <c r="CP328" s="31"/>
      <c r="CQ328" s="31"/>
      <c r="CR328" s="31"/>
      <c r="CS328" s="31"/>
      <c r="CT328" s="31"/>
      <c r="CU328" s="31"/>
      <c r="CV328" s="31"/>
      <c r="CW328" s="31"/>
      <c r="CX328" s="31"/>
      <c r="CY328" s="31"/>
      <c r="CZ328" s="31"/>
      <c r="DA328" s="31"/>
      <c r="DB328" s="31"/>
      <c r="DC328" s="31"/>
      <c r="DD328" s="31"/>
      <c r="DE328" s="31"/>
      <c r="DF328" s="31"/>
      <c r="DG328" s="31"/>
      <c r="DH328" s="31"/>
      <c r="DI328" s="31"/>
      <c r="DJ328" s="31"/>
      <c r="DK328" s="31"/>
      <c r="DL328" s="31"/>
      <c r="DM328" s="31"/>
      <c r="DN328" s="31"/>
      <c r="DO328" s="31"/>
      <c r="DP328" s="31"/>
      <c r="DQ328" s="31"/>
      <c r="DR328" s="31"/>
      <c r="DS328" s="31"/>
      <c r="DT328" s="31"/>
      <c r="DU328" s="31"/>
      <c r="DV328" s="31"/>
      <c r="DW328" s="31"/>
      <c r="DX328" s="31"/>
      <c r="DY328" s="31"/>
      <c r="DZ328" s="31"/>
      <c r="EA328" s="31"/>
      <c r="EB328" s="31"/>
      <c r="EC328" s="31"/>
      <c r="ED328" s="31"/>
      <c r="EE328" s="31"/>
      <c r="EF328" s="31"/>
      <c r="EG328" s="31"/>
      <c r="EH328" s="31"/>
      <c r="EI328" s="31"/>
      <c r="EJ328" s="31"/>
      <c r="EK328" s="31"/>
      <c r="EL328" s="31"/>
      <c r="EM328" s="31"/>
      <c r="EN328" s="31"/>
      <c r="EO328" s="31"/>
      <c r="EP328" s="31"/>
      <c r="EQ328" s="31"/>
      <c r="ER328" s="31"/>
      <c r="ES328" s="31"/>
      <c r="ET328" s="31"/>
      <c r="EU328" s="31"/>
      <c r="EV328" s="31"/>
      <c r="EW328" s="31"/>
      <c r="EX328" s="31"/>
      <c r="EY328" s="31"/>
      <c r="EZ328" s="31"/>
      <c r="FA328" s="31"/>
      <c r="FB328" s="31"/>
      <c r="FC328" s="31"/>
      <c r="FD328" s="31"/>
      <c r="FE328" s="31"/>
      <c r="FF328" s="31"/>
      <c r="FG328" s="31"/>
      <c r="FH328" s="31"/>
      <c r="FI328" s="31"/>
      <c r="FJ328" s="31"/>
      <c r="FK328" s="31"/>
      <c r="FL328" s="31"/>
    </row>
    <row r="329" spans="2:168">
      <c r="B329" s="28" t="str">
        <f>Produits!B39</f>
        <v>Céréales (hors riz) (n-1)</v>
      </c>
      <c r="C329" s="31"/>
      <c r="D329" s="31"/>
      <c r="E329" s="31"/>
      <c r="F329" s="31"/>
      <c r="G329" s="31"/>
      <c r="H329" s="31"/>
      <c r="I329" s="31"/>
      <c r="J329" s="31"/>
      <c r="K329" s="31"/>
      <c r="L329" s="31"/>
      <c r="M329" s="31"/>
      <c r="N329" s="31"/>
      <c r="O329" s="31"/>
      <c r="P329" s="31"/>
      <c r="Q329" s="31"/>
      <c r="R329" s="31"/>
      <c r="S329" s="31"/>
      <c r="T329" s="31"/>
      <c r="U329" s="31"/>
      <c r="V329" s="31"/>
      <c r="W329" s="31">
        <v>1</v>
      </c>
      <c r="X329" s="31">
        <v>1</v>
      </c>
      <c r="Y329" s="31">
        <v>1</v>
      </c>
      <c r="Z329" s="31"/>
      <c r="AA329" s="31">
        <v>1</v>
      </c>
      <c r="AB329" s="31">
        <v>1</v>
      </c>
      <c r="AC329" s="31"/>
      <c r="AD329" s="31">
        <v>1</v>
      </c>
      <c r="AE329" s="31">
        <v>1</v>
      </c>
      <c r="AF329" s="31"/>
      <c r="AG329" s="31">
        <v>1</v>
      </c>
      <c r="AH329" s="31">
        <v>1</v>
      </c>
      <c r="AI329" s="31"/>
      <c r="AJ329" s="31">
        <v>1</v>
      </c>
      <c r="AK329" s="31">
        <v>1</v>
      </c>
      <c r="AL329" s="31"/>
      <c r="AM329" s="31">
        <v>1</v>
      </c>
      <c r="AN329" s="31">
        <v>1</v>
      </c>
      <c r="AO329" s="31"/>
      <c r="AP329" s="31">
        <v>1</v>
      </c>
      <c r="AQ329" s="31">
        <v>1</v>
      </c>
      <c r="AR329" s="31"/>
      <c r="AS329" s="31">
        <v>1</v>
      </c>
      <c r="AT329" s="31">
        <v>1</v>
      </c>
      <c r="AU329" s="31"/>
      <c r="AV329" s="31">
        <v>1</v>
      </c>
      <c r="AW329" s="31">
        <v>1</v>
      </c>
      <c r="AX329" s="31"/>
      <c r="AY329" s="31">
        <v>1</v>
      </c>
      <c r="AZ329" s="31">
        <v>1</v>
      </c>
      <c r="BA329" s="31"/>
      <c r="BB329" s="31">
        <v>1</v>
      </c>
      <c r="BC329" s="31">
        <v>1</v>
      </c>
      <c r="BD329" s="31"/>
      <c r="BE329" s="31">
        <v>1</v>
      </c>
      <c r="BF329" s="31">
        <v>1</v>
      </c>
      <c r="BG329" s="31"/>
      <c r="BH329" s="31">
        <v>1</v>
      </c>
      <c r="BI329" s="31">
        <v>1</v>
      </c>
      <c r="BJ329" s="31"/>
      <c r="BK329" s="31">
        <v>1</v>
      </c>
      <c r="BL329" s="31">
        <v>1</v>
      </c>
      <c r="BM329" s="31"/>
      <c r="BN329" s="31">
        <v>1</v>
      </c>
      <c r="BO329" s="31">
        <v>1</v>
      </c>
      <c r="BP329" s="31"/>
      <c r="BQ329" s="31"/>
      <c r="BR329" s="31"/>
      <c r="BS329" s="31"/>
      <c r="BT329" s="31"/>
      <c r="BU329" s="31"/>
      <c r="BV329" s="31"/>
      <c r="BW329" s="31"/>
      <c r="BX329" s="31"/>
      <c r="BY329" s="31"/>
      <c r="BZ329" s="31"/>
      <c r="CA329" s="31"/>
      <c r="CB329" s="31"/>
      <c r="CC329" s="31"/>
      <c r="CD329" s="31"/>
      <c r="CE329" s="31"/>
      <c r="CF329" s="31"/>
      <c r="CG329" s="31"/>
      <c r="CH329" s="31"/>
      <c r="CI329" s="31"/>
      <c r="CJ329" s="31"/>
      <c r="CK329" s="31"/>
      <c r="CL329" s="31"/>
      <c r="CM329" s="31"/>
      <c r="CN329" s="31"/>
      <c r="CO329" s="31"/>
      <c r="CP329" s="31"/>
      <c r="CQ329" s="31"/>
      <c r="CR329" s="31"/>
      <c r="CS329" s="31"/>
      <c r="CT329" s="31"/>
      <c r="CU329" s="31"/>
      <c r="CV329" s="31"/>
      <c r="CW329" s="31"/>
      <c r="CX329" s="31"/>
      <c r="CY329" s="31"/>
      <c r="CZ329" s="31"/>
      <c r="DA329" s="31"/>
      <c r="DB329" s="31"/>
      <c r="DC329" s="31"/>
      <c r="DD329" s="31"/>
      <c r="DE329" s="31"/>
      <c r="DF329" s="31"/>
      <c r="DG329" s="31"/>
      <c r="DH329" s="31"/>
      <c r="DI329" s="31"/>
      <c r="DJ329" s="31"/>
      <c r="DK329" s="31"/>
      <c r="DL329" s="31"/>
      <c r="DM329" s="31"/>
      <c r="DN329" s="31"/>
      <c r="DO329" s="31"/>
      <c r="DP329" s="31"/>
      <c r="DQ329" s="31"/>
      <c r="DR329" s="31"/>
      <c r="DS329" s="31"/>
      <c r="DT329" s="31"/>
      <c r="DU329" s="31"/>
      <c r="DV329" s="31"/>
      <c r="DW329" s="31"/>
      <c r="DX329" s="31"/>
      <c r="DY329" s="31"/>
      <c r="DZ329" s="31"/>
      <c r="EA329" s="31"/>
      <c r="EB329" s="31"/>
      <c r="EC329" s="31"/>
      <c r="ED329" s="31"/>
      <c r="EE329" s="31"/>
      <c r="EF329" s="31"/>
      <c r="EG329" s="31"/>
      <c r="EH329" s="31"/>
      <c r="EI329" s="31"/>
      <c r="EJ329" s="31"/>
      <c r="EK329" s="31"/>
      <c r="EL329" s="31"/>
      <c r="EM329" s="31"/>
      <c r="EN329" s="31"/>
      <c r="EO329" s="31"/>
      <c r="EP329" s="31"/>
      <c r="EQ329" s="31"/>
      <c r="ER329" s="31"/>
      <c r="ES329" s="31"/>
      <c r="ET329" s="31"/>
      <c r="EU329" s="31"/>
      <c r="EV329" s="31"/>
      <c r="EW329" s="31"/>
      <c r="EX329" s="31"/>
      <c r="EY329" s="31"/>
      <c r="EZ329" s="31"/>
      <c r="FA329" s="31"/>
      <c r="FB329" s="31"/>
      <c r="FC329" s="31"/>
      <c r="FD329" s="31"/>
      <c r="FE329" s="31"/>
      <c r="FF329" s="31"/>
      <c r="FG329" s="31"/>
      <c r="FH329" s="31"/>
      <c r="FI329" s="31"/>
      <c r="FJ329" s="31"/>
      <c r="FK329" s="31"/>
      <c r="FL329" s="31"/>
    </row>
    <row r="330" spans="2:168">
      <c r="B330" s="28" t="str">
        <f>Produits!B40</f>
        <v>Blé (n-1)</v>
      </c>
      <c r="C330" s="31"/>
      <c r="D330" s="31"/>
      <c r="E330" s="31"/>
      <c r="F330" s="31"/>
      <c r="G330" s="31"/>
      <c r="H330" s="31"/>
      <c r="I330" s="31"/>
      <c r="J330" s="31"/>
      <c r="K330" s="31"/>
      <c r="L330" s="31"/>
      <c r="M330" s="31"/>
      <c r="N330" s="31"/>
      <c r="O330" s="31"/>
      <c r="P330" s="31"/>
      <c r="Q330" s="31"/>
      <c r="R330" s="31"/>
      <c r="S330" s="31"/>
      <c r="T330" s="31"/>
      <c r="U330" s="31"/>
      <c r="V330" s="31"/>
      <c r="W330" s="31">
        <v>1</v>
      </c>
      <c r="X330" s="31">
        <v>1</v>
      </c>
      <c r="Y330" s="31">
        <v>1</v>
      </c>
      <c r="Z330" s="31"/>
      <c r="AA330" s="31">
        <v>1</v>
      </c>
      <c r="AB330" s="31">
        <v>1</v>
      </c>
      <c r="AC330" s="31"/>
      <c r="AD330" s="31">
        <v>1</v>
      </c>
      <c r="AE330" s="31">
        <v>1</v>
      </c>
      <c r="AF330" s="31"/>
      <c r="AG330" s="31"/>
      <c r="AH330" s="31"/>
      <c r="AI330" s="31"/>
      <c r="AJ330" s="31"/>
      <c r="AK330" s="31"/>
      <c r="AL330" s="31"/>
      <c r="AM330" s="31"/>
      <c r="AN330" s="31"/>
      <c r="AO330" s="31"/>
      <c r="AP330" s="31"/>
      <c r="AQ330" s="31"/>
      <c r="AR330" s="31"/>
      <c r="AS330" s="31"/>
      <c r="AT330" s="31"/>
      <c r="AU330" s="31"/>
      <c r="AV330" s="31"/>
      <c r="AW330" s="31"/>
      <c r="AX330" s="31"/>
      <c r="AY330" s="31"/>
      <c r="AZ330" s="31"/>
      <c r="BA330" s="31"/>
      <c r="BB330" s="31"/>
      <c r="BC330" s="31"/>
      <c r="BD330" s="31"/>
      <c r="BE330" s="31"/>
      <c r="BF330" s="31"/>
      <c r="BG330" s="31"/>
      <c r="BH330" s="31"/>
      <c r="BI330" s="31"/>
      <c r="BJ330" s="31"/>
      <c r="BK330" s="31"/>
      <c r="BL330" s="31"/>
      <c r="BM330" s="31"/>
      <c r="BN330" s="31"/>
      <c r="BO330" s="31"/>
      <c r="BP330" s="31"/>
      <c r="BQ330" s="31"/>
      <c r="BR330" s="31"/>
      <c r="BS330" s="31"/>
      <c r="BT330" s="31"/>
      <c r="BU330" s="31"/>
      <c r="BV330" s="31"/>
      <c r="BW330" s="31"/>
      <c r="BX330" s="31"/>
      <c r="BY330" s="31"/>
      <c r="BZ330" s="31"/>
      <c r="CA330" s="31"/>
      <c r="CB330" s="31"/>
      <c r="CC330" s="31"/>
      <c r="CD330" s="31"/>
      <c r="CE330" s="31"/>
      <c r="CF330" s="31"/>
      <c r="CG330" s="31"/>
      <c r="CH330" s="31"/>
      <c r="CI330" s="31"/>
      <c r="CJ330" s="31"/>
      <c r="CK330" s="31"/>
      <c r="CL330" s="31"/>
      <c r="CM330" s="31"/>
      <c r="CN330" s="31"/>
      <c r="CO330" s="31"/>
      <c r="CP330" s="31"/>
      <c r="CQ330" s="31"/>
      <c r="CR330" s="31"/>
      <c r="CS330" s="31"/>
      <c r="CT330" s="31"/>
      <c r="CU330" s="31"/>
      <c r="CV330" s="31"/>
      <c r="CW330" s="31"/>
      <c r="CX330" s="31"/>
      <c r="CY330" s="31"/>
      <c r="CZ330" s="31"/>
      <c r="DA330" s="31"/>
      <c r="DB330" s="31"/>
      <c r="DC330" s="31"/>
      <c r="DD330" s="31"/>
      <c r="DE330" s="31"/>
      <c r="DF330" s="31"/>
      <c r="DG330" s="31"/>
      <c r="DH330" s="31"/>
      <c r="DI330" s="31"/>
      <c r="DJ330" s="31"/>
      <c r="DK330" s="31"/>
      <c r="DL330" s="31"/>
      <c r="DM330" s="31"/>
      <c r="DN330" s="31"/>
      <c r="DO330" s="31"/>
      <c r="DP330" s="31"/>
      <c r="DQ330" s="31"/>
      <c r="DR330" s="31"/>
      <c r="DS330" s="31"/>
      <c r="DT330" s="31"/>
      <c r="DU330" s="31"/>
      <c r="DV330" s="31"/>
      <c r="DW330" s="31"/>
      <c r="DX330" s="31"/>
      <c r="DY330" s="31"/>
      <c r="DZ330" s="31"/>
      <c r="EA330" s="31"/>
      <c r="EB330" s="31"/>
      <c r="EC330" s="31"/>
      <c r="ED330" s="31"/>
      <c r="EE330" s="31"/>
      <c r="EF330" s="31"/>
      <c r="EG330" s="31"/>
      <c r="EH330" s="31"/>
      <c r="EI330" s="31"/>
      <c r="EJ330" s="31"/>
      <c r="EK330" s="31"/>
      <c r="EL330" s="31"/>
      <c r="EM330" s="31"/>
      <c r="EN330" s="31"/>
      <c r="EO330" s="31"/>
      <c r="EP330" s="31"/>
      <c r="EQ330" s="31"/>
      <c r="ER330" s="31"/>
      <c r="ES330" s="31"/>
      <c r="ET330" s="31"/>
      <c r="EU330" s="31"/>
      <c r="EV330" s="31"/>
      <c r="EW330" s="31"/>
      <c r="EX330" s="31"/>
      <c r="EY330" s="31"/>
      <c r="EZ330" s="31"/>
      <c r="FA330" s="31"/>
      <c r="FB330" s="31"/>
      <c r="FC330" s="31"/>
      <c r="FD330" s="31"/>
      <c r="FE330" s="31"/>
      <c r="FF330" s="31"/>
      <c r="FG330" s="31"/>
      <c r="FH330" s="31"/>
      <c r="FI330" s="31"/>
      <c r="FJ330" s="31"/>
      <c r="FK330" s="31"/>
      <c r="FL330" s="31"/>
    </row>
    <row r="331" spans="2:168">
      <c r="B331" s="28" t="str">
        <f>Produits!B41</f>
        <v>Blé dur (n-1)</v>
      </c>
      <c r="C331" s="31"/>
      <c r="D331" s="31"/>
      <c r="E331" s="31"/>
      <c r="F331" s="31"/>
      <c r="G331" s="31"/>
      <c r="H331" s="31"/>
      <c r="I331" s="31"/>
      <c r="J331" s="31"/>
      <c r="K331" s="31"/>
      <c r="L331" s="31"/>
      <c r="M331" s="31"/>
      <c r="N331" s="31"/>
      <c r="O331" s="31"/>
      <c r="P331" s="31"/>
      <c r="Q331" s="31"/>
      <c r="R331" s="31"/>
      <c r="S331" s="31"/>
      <c r="T331" s="31"/>
      <c r="U331" s="31"/>
      <c r="V331" s="31"/>
      <c r="W331" s="31">
        <v>1</v>
      </c>
      <c r="X331" s="31">
        <v>1</v>
      </c>
      <c r="Y331" s="31">
        <v>1</v>
      </c>
      <c r="Z331" s="31"/>
      <c r="AA331" s="31"/>
      <c r="AB331" s="31"/>
      <c r="AC331" s="31"/>
      <c r="AD331" s="31"/>
      <c r="AE331" s="31"/>
      <c r="AF331" s="31"/>
      <c r="AG331" s="31"/>
      <c r="AH331" s="31"/>
      <c r="AI331" s="31"/>
      <c r="AJ331" s="31"/>
      <c r="AK331" s="31"/>
      <c r="AL331" s="31"/>
      <c r="AM331" s="31"/>
      <c r="AN331" s="31"/>
      <c r="AO331" s="31"/>
      <c r="AP331" s="31"/>
      <c r="AQ331" s="31"/>
      <c r="AR331" s="31"/>
      <c r="AS331" s="31"/>
      <c r="AT331" s="31"/>
      <c r="AU331" s="31"/>
      <c r="AV331" s="31"/>
      <c r="AW331" s="31"/>
      <c r="AX331" s="31"/>
      <c r="AY331" s="31"/>
      <c r="AZ331" s="31"/>
      <c r="BA331" s="31"/>
      <c r="BB331" s="31"/>
      <c r="BC331" s="31"/>
      <c r="BD331" s="31"/>
      <c r="BE331" s="31"/>
      <c r="BF331" s="31"/>
      <c r="BG331" s="31"/>
      <c r="BH331" s="31"/>
      <c r="BI331" s="31"/>
      <c r="BJ331" s="31"/>
      <c r="BK331" s="31"/>
      <c r="BL331" s="31"/>
      <c r="BM331" s="31"/>
      <c r="BN331" s="31"/>
      <c r="BO331" s="31"/>
      <c r="BP331" s="31"/>
      <c r="BQ331" s="31"/>
      <c r="BR331" s="31"/>
      <c r="BS331" s="31"/>
      <c r="BT331" s="31"/>
      <c r="BU331" s="31"/>
      <c r="BV331" s="31"/>
      <c r="BW331" s="31"/>
      <c r="BX331" s="31"/>
      <c r="BY331" s="31"/>
      <c r="BZ331" s="31"/>
      <c r="CA331" s="31"/>
      <c r="CB331" s="31"/>
      <c r="CC331" s="31"/>
      <c r="CD331" s="31"/>
      <c r="CE331" s="31"/>
      <c r="CF331" s="31"/>
      <c r="CG331" s="31"/>
      <c r="CH331" s="31"/>
      <c r="CI331" s="31"/>
      <c r="CJ331" s="31"/>
      <c r="CK331" s="31"/>
      <c r="CL331" s="31"/>
      <c r="CM331" s="31"/>
      <c r="CN331" s="31"/>
      <c r="CO331" s="31"/>
      <c r="CP331" s="31"/>
      <c r="CQ331" s="31"/>
      <c r="CR331" s="31"/>
      <c r="CS331" s="31"/>
      <c r="CT331" s="31"/>
      <c r="CU331" s="31"/>
      <c r="CV331" s="31"/>
      <c r="CW331" s="31"/>
      <c r="CX331" s="31"/>
      <c r="CY331" s="31"/>
      <c r="CZ331" s="31"/>
      <c r="DA331" s="31"/>
      <c r="DB331" s="31"/>
      <c r="DC331" s="31"/>
      <c r="DD331" s="31"/>
      <c r="DE331" s="31"/>
      <c r="DF331" s="31"/>
      <c r="DG331" s="31"/>
      <c r="DH331" s="31"/>
      <c r="DI331" s="31"/>
      <c r="DJ331" s="31"/>
      <c r="DK331" s="31"/>
      <c r="DL331" s="31"/>
      <c r="DM331" s="31"/>
      <c r="DN331" s="31"/>
      <c r="DO331" s="31"/>
      <c r="DP331" s="31"/>
      <c r="DQ331" s="31"/>
      <c r="DR331" s="31"/>
      <c r="DS331" s="31"/>
      <c r="DT331" s="31"/>
      <c r="DU331" s="31"/>
      <c r="DV331" s="31"/>
      <c r="DW331" s="31"/>
      <c r="DX331" s="31"/>
      <c r="DY331" s="31"/>
      <c r="DZ331" s="31"/>
      <c r="EA331" s="31"/>
      <c r="EB331" s="31"/>
      <c r="EC331" s="31"/>
      <c r="ED331" s="31"/>
      <c r="EE331" s="31"/>
      <c r="EF331" s="31"/>
      <c r="EG331" s="31"/>
      <c r="EH331" s="31"/>
      <c r="EI331" s="31"/>
      <c r="EJ331" s="31"/>
      <c r="EK331" s="31"/>
      <c r="EL331" s="31"/>
      <c r="EM331" s="31"/>
      <c r="EN331" s="31"/>
      <c r="EO331" s="31"/>
      <c r="EP331" s="31"/>
      <c r="EQ331" s="31"/>
      <c r="ER331" s="31"/>
      <c r="ES331" s="31"/>
      <c r="ET331" s="31"/>
      <c r="EU331" s="31"/>
      <c r="EV331" s="31"/>
      <c r="EW331" s="31"/>
      <c r="EX331" s="31"/>
      <c r="EY331" s="31"/>
      <c r="EZ331" s="31"/>
      <c r="FA331" s="31"/>
      <c r="FB331" s="31"/>
      <c r="FC331" s="31"/>
      <c r="FD331" s="31"/>
      <c r="FE331" s="31"/>
      <c r="FF331" s="31"/>
      <c r="FG331" s="31"/>
      <c r="FH331" s="31"/>
      <c r="FI331" s="31"/>
      <c r="FJ331" s="31"/>
      <c r="FK331" s="31"/>
      <c r="FL331" s="31"/>
    </row>
    <row r="332" spans="2:168">
      <c r="B332" s="28" t="str">
        <f>Produits!B42</f>
        <v>Blé tendre et méteil (n-1)</v>
      </c>
      <c r="C332" s="31"/>
      <c r="D332" s="31"/>
      <c r="E332" s="31"/>
      <c r="F332" s="31"/>
      <c r="G332" s="31"/>
      <c r="H332" s="31"/>
      <c r="I332" s="31"/>
      <c r="J332" s="31"/>
      <c r="K332" s="31"/>
      <c r="L332" s="31"/>
      <c r="M332" s="31"/>
      <c r="N332" s="31"/>
      <c r="O332" s="31"/>
      <c r="P332" s="31"/>
      <c r="Q332" s="31"/>
      <c r="R332" s="31"/>
      <c r="S332" s="31"/>
      <c r="T332" s="31"/>
      <c r="U332" s="31"/>
      <c r="V332" s="31"/>
      <c r="W332" s="31">
        <v>1</v>
      </c>
      <c r="X332" s="31"/>
      <c r="Y332" s="31"/>
      <c r="Z332" s="31"/>
      <c r="AA332" s="31">
        <v>1</v>
      </c>
      <c r="AB332" s="31">
        <v>1</v>
      </c>
      <c r="AC332" s="31"/>
      <c r="AD332" s="31">
        <v>1</v>
      </c>
      <c r="AE332" s="31">
        <v>1</v>
      </c>
      <c r="AF332" s="31"/>
      <c r="AG332" s="31"/>
      <c r="AH332" s="31"/>
      <c r="AI332" s="31"/>
      <c r="AJ332" s="31"/>
      <c r="AK332" s="31"/>
      <c r="AL332" s="31"/>
      <c r="AM332" s="31"/>
      <c r="AN332" s="31"/>
      <c r="AO332" s="31"/>
      <c r="AP332" s="31"/>
      <c r="AQ332" s="31"/>
      <c r="AR332" s="31"/>
      <c r="AS332" s="31"/>
      <c r="AT332" s="31"/>
      <c r="AU332" s="31"/>
      <c r="AV332" s="31"/>
      <c r="AW332" s="31"/>
      <c r="AX332" s="31"/>
      <c r="AY332" s="31"/>
      <c r="AZ332" s="31"/>
      <c r="BA332" s="31"/>
      <c r="BB332" s="31"/>
      <c r="BC332" s="31"/>
      <c r="BD332" s="31"/>
      <c r="BE332" s="31"/>
      <c r="BF332" s="31"/>
      <c r="BG332" s="31"/>
      <c r="BH332" s="31"/>
      <c r="BI332" s="31"/>
      <c r="BJ332" s="31"/>
      <c r="BK332" s="31"/>
      <c r="BL332" s="31"/>
      <c r="BM332" s="31"/>
      <c r="BN332" s="31"/>
      <c r="BO332" s="31"/>
      <c r="BP332" s="31"/>
      <c r="BQ332" s="31"/>
      <c r="BR332" s="31"/>
      <c r="BS332" s="31"/>
      <c r="BT332" s="31"/>
      <c r="BU332" s="31"/>
      <c r="BV332" s="31"/>
      <c r="BW332" s="31"/>
      <c r="BX332" s="31"/>
      <c r="BY332" s="31"/>
      <c r="BZ332" s="31"/>
      <c r="CA332" s="31"/>
      <c r="CB332" s="31"/>
      <c r="CC332" s="31"/>
      <c r="CD332" s="31"/>
      <c r="CE332" s="31"/>
      <c r="CF332" s="31"/>
      <c r="CG332" s="31"/>
      <c r="CH332" s="31"/>
      <c r="CI332" s="31"/>
      <c r="CJ332" s="31"/>
      <c r="CK332" s="31"/>
      <c r="CL332" s="31"/>
      <c r="CM332" s="31"/>
      <c r="CN332" s="31"/>
      <c r="CO332" s="31"/>
      <c r="CP332" s="31"/>
      <c r="CQ332" s="31"/>
      <c r="CR332" s="31"/>
      <c r="CS332" s="31"/>
      <c r="CT332" s="31"/>
      <c r="CU332" s="31"/>
      <c r="CV332" s="31"/>
      <c r="CW332" s="31"/>
      <c r="CX332" s="31"/>
      <c r="CY332" s="31"/>
      <c r="CZ332" s="31"/>
      <c r="DA332" s="31"/>
      <c r="DB332" s="31"/>
      <c r="DC332" s="31"/>
      <c r="DD332" s="31"/>
      <c r="DE332" s="31"/>
      <c r="DF332" s="31"/>
      <c r="DG332" s="31"/>
      <c r="DH332" s="31"/>
      <c r="DI332" s="31"/>
      <c r="DJ332" s="31"/>
      <c r="DK332" s="31"/>
      <c r="DL332" s="31"/>
      <c r="DM332" s="31"/>
      <c r="DN332" s="31"/>
      <c r="DO332" s="31"/>
      <c r="DP332" s="31"/>
      <c r="DQ332" s="31"/>
      <c r="DR332" s="31"/>
      <c r="DS332" s="31"/>
      <c r="DT332" s="31"/>
      <c r="DU332" s="31"/>
      <c r="DV332" s="31"/>
      <c r="DW332" s="31"/>
      <c r="DX332" s="31"/>
      <c r="DY332" s="31"/>
      <c r="DZ332" s="31"/>
      <c r="EA332" s="31"/>
      <c r="EB332" s="31"/>
      <c r="EC332" s="31"/>
      <c r="ED332" s="31"/>
      <c r="EE332" s="31"/>
      <c r="EF332" s="31"/>
      <c r="EG332" s="31"/>
      <c r="EH332" s="31"/>
      <c r="EI332" s="31"/>
      <c r="EJ332" s="31"/>
      <c r="EK332" s="31"/>
      <c r="EL332" s="31"/>
      <c r="EM332" s="31"/>
      <c r="EN332" s="31"/>
      <c r="EO332" s="31"/>
      <c r="EP332" s="31"/>
      <c r="EQ332" s="31"/>
      <c r="ER332" s="31"/>
      <c r="ES332" s="31"/>
      <c r="ET332" s="31"/>
      <c r="EU332" s="31"/>
      <c r="EV332" s="31"/>
      <c r="EW332" s="31"/>
      <c r="EX332" s="31"/>
      <c r="EY332" s="31"/>
      <c r="EZ332" s="31"/>
      <c r="FA332" s="31"/>
      <c r="FB332" s="31"/>
      <c r="FC332" s="31"/>
      <c r="FD332" s="31"/>
      <c r="FE332" s="31"/>
      <c r="FF332" s="31"/>
      <c r="FG332" s="31"/>
      <c r="FH332" s="31"/>
      <c r="FI332" s="31"/>
      <c r="FJ332" s="31"/>
      <c r="FK332" s="31"/>
      <c r="FL332" s="31"/>
    </row>
    <row r="333" spans="2:168">
      <c r="B333" s="28" t="str">
        <f>Produits!B43</f>
        <v>Blé tendre (n-1)</v>
      </c>
      <c r="C333" s="31"/>
      <c r="D333" s="31"/>
      <c r="E333" s="31"/>
      <c r="F333" s="31"/>
      <c r="G333" s="31"/>
      <c r="H333" s="31"/>
      <c r="I333" s="31"/>
      <c r="J333" s="31"/>
      <c r="K333" s="31"/>
      <c r="L333" s="31"/>
      <c r="M333" s="31"/>
      <c r="N333" s="31"/>
      <c r="O333" s="31"/>
      <c r="P333" s="31"/>
      <c r="Q333" s="31"/>
      <c r="R333" s="31"/>
      <c r="S333" s="31"/>
      <c r="T333" s="31"/>
      <c r="U333" s="31"/>
      <c r="V333" s="31"/>
      <c r="W333" s="31">
        <v>1</v>
      </c>
      <c r="X333" s="31"/>
      <c r="Y333" s="31"/>
      <c r="Z333" s="31"/>
      <c r="AA333" s="31">
        <v>1</v>
      </c>
      <c r="AB333" s="31">
        <v>1</v>
      </c>
      <c r="AC333" s="31"/>
      <c r="AD333" s="31"/>
      <c r="AE333" s="31"/>
      <c r="AF333" s="31"/>
      <c r="AG333" s="31"/>
      <c r="AH333" s="31"/>
      <c r="AI333" s="31"/>
      <c r="AJ333" s="31"/>
      <c r="AK333" s="31"/>
      <c r="AL333" s="31"/>
      <c r="AM333" s="31"/>
      <c r="AN333" s="31"/>
      <c r="AO333" s="31"/>
      <c r="AP333" s="31"/>
      <c r="AQ333" s="31"/>
      <c r="AR333" s="31"/>
      <c r="AS333" s="31"/>
      <c r="AT333" s="31"/>
      <c r="AU333" s="31"/>
      <c r="AV333" s="31"/>
      <c r="AW333" s="31"/>
      <c r="AX333" s="31"/>
      <c r="AY333" s="31"/>
      <c r="AZ333" s="31"/>
      <c r="BA333" s="31"/>
      <c r="BB333" s="31"/>
      <c r="BC333" s="31"/>
      <c r="BD333" s="31"/>
      <c r="BE333" s="31"/>
      <c r="BF333" s="31"/>
      <c r="BG333" s="31"/>
      <c r="BH333" s="31"/>
      <c r="BI333" s="31"/>
      <c r="BJ333" s="31"/>
      <c r="BK333" s="31"/>
      <c r="BL333" s="31"/>
      <c r="BM333" s="31"/>
      <c r="BN333" s="31"/>
      <c r="BO333" s="31"/>
      <c r="BP333" s="31"/>
      <c r="BQ333" s="31"/>
      <c r="BR333" s="31"/>
      <c r="BS333" s="31"/>
      <c r="BT333" s="31"/>
      <c r="BU333" s="31"/>
      <c r="BV333" s="31"/>
      <c r="BW333" s="31"/>
      <c r="BX333" s="31"/>
      <c r="BY333" s="31"/>
      <c r="BZ333" s="31"/>
      <c r="CA333" s="31"/>
      <c r="CB333" s="31"/>
      <c r="CC333" s="31"/>
      <c r="CD333" s="31"/>
      <c r="CE333" s="31"/>
      <c r="CF333" s="31"/>
      <c r="CG333" s="31"/>
      <c r="CH333" s="31"/>
      <c r="CI333" s="31"/>
      <c r="CJ333" s="31"/>
      <c r="CK333" s="31"/>
      <c r="CL333" s="31"/>
      <c r="CM333" s="31"/>
      <c r="CN333" s="31"/>
      <c r="CO333" s="31"/>
      <c r="CP333" s="31"/>
      <c r="CQ333" s="31"/>
      <c r="CR333" s="31"/>
      <c r="CS333" s="31"/>
      <c r="CT333" s="31"/>
      <c r="CU333" s="31"/>
      <c r="CV333" s="31"/>
      <c r="CW333" s="31"/>
      <c r="CX333" s="31"/>
      <c r="CY333" s="31"/>
      <c r="CZ333" s="31"/>
      <c r="DA333" s="31"/>
      <c r="DB333" s="31"/>
      <c r="DC333" s="31"/>
      <c r="DD333" s="31"/>
      <c r="DE333" s="31"/>
      <c r="DF333" s="31"/>
      <c r="DG333" s="31"/>
      <c r="DH333" s="31"/>
      <c r="DI333" s="31"/>
      <c r="DJ333" s="31"/>
      <c r="DK333" s="31"/>
      <c r="DL333" s="31"/>
      <c r="DM333" s="31"/>
      <c r="DN333" s="31"/>
      <c r="DO333" s="31"/>
      <c r="DP333" s="31"/>
      <c r="DQ333" s="31"/>
      <c r="DR333" s="31"/>
      <c r="DS333" s="31"/>
      <c r="DT333" s="31"/>
      <c r="DU333" s="31"/>
      <c r="DV333" s="31"/>
      <c r="DW333" s="31"/>
      <c r="DX333" s="31"/>
      <c r="DY333" s="31"/>
      <c r="DZ333" s="31"/>
      <c r="EA333" s="31"/>
      <c r="EB333" s="31"/>
      <c r="EC333" s="31"/>
      <c r="ED333" s="31"/>
      <c r="EE333" s="31"/>
      <c r="EF333" s="31"/>
      <c r="EG333" s="31"/>
      <c r="EH333" s="31"/>
      <c r="EI333" s="31"/>
      <c r="EJ333" s="31"/>
      <c r="EK333" s="31"/>
      <c r="EL333" s="31"/>
      <c r="EM333" s="31"/>
      <c r="EN333" s="31"/>
      <c r="EO333" s="31"/>
      <c r="EP333" s="31"/>
      <c r="EQ333" s="31"/>
      <c r="ER333" s="31"/>
      <c r="ES333" s="31"/>
      <c r="ET333" s="31"/>
      <c r="EU333" s="31"/>
      <c r="EV333" s="31"/>
      <c r="EW333" s="31"/>
      <c r="EX333" s="31"/>
      <c r="EY333" s="31"/>
      <c r="EZ333" s="31"/>
      <c r="FA333" s="31"/>
      <c r="FB333" s="31"/>
      <c r="FC333" s="31"/>
      <c r="FD333" s="31"/>
      <c r="FE333" s="31"/>
      <c r="FF333" s="31"/>
      <c r="FG333" s="31"/>
      <c r="FH333" s="31"/>
      <c r="FI333" s="31"/>
      <c r="FJ333" s="31"/>
      <c r="FK333" s="31"/>
      <c r="FL333" s="31"/>
    </row>
    <row r="334" spans="2:168">
      <c r="B334" s="28" t="str">
        <f>Produits!B44</f>
        <v>Méteil (n-1)</v>
      </c>
      <c r="C334" s="31"/>
      <c r="D334" s="31"/>
      <c r="E334" s="31"/>
      <c r="F334" s="31"/>
      <c r="G334" s="31"/>
      <c r="H334" s="31"/>
      <c r="I334" s="31"/>
      <c r="J334" s="31"/>
      <c r="K334" s="31"/>
      <c r="L334" s="31"/>
      <c r="M334" s="31"/>
      <c r="N334" s="31"/>
      <c r="O334" s="31"/>
      <c r="P334" s="31"/>
      <c r="Q334" s="31"/>
      <c r="R334" s="31"/>
      <c r="S334" s="31"/>
      <c r="T334" s="31"/>
      <c r="U334" s="31"/>
      <c r="V334" s="31"/>
      <c r="W334" s="31">
        <v>1</v>
      </c>
      <c r="X334" s="31"/>
      <c r="Y334" s="31"/>
      <c r="Z334" s="31"/>
      <c r="AA334" s="31"/>
      <c r="AB334" s="31"/>
      <c r="AC334" s="31"/>
      <c r="AD334" s="31">
        <v>1</v>
      </c>
      <c r="AE334" s="31">
        <v>1</v>
      </c>
      <c r="AF334" s="31"/>
      <c r="AG334" s="31"/>
      <c r="AH334" s="31"/>
      <c r="AI334" s="31"/>
      <c r="AJ334" s="31"/>
      <c r="AK334" s="31"/>
      <c r="AL334" s="31"/>
      <c r="AM334" s="31"/>
      <c r="AN334" s="31"/>
      <c r="AO334" s="31"/>
      <c r="AP334" s="31"/>
      <c r="AQ334" s="31"/>
      <c r="AR334" s="31"/>
      <c r="AS334" s="31"/>
      <c r="AT334" s="31"/>
      <c r="AU334" s="31"/>
      <c r="AV334" s="31"/>
      <c r="AW334" s="31"/>
      <c r="AX334" s="31"/>
      <c r="AY334" s="31"/>
      <c r="AZ334" s="31"/>
      <c r="BA334" s="31"/>
      <c r="BB334" s="31"/>
      <c r="BC334" s="31"/>
      <c r="BD334" s="31"/>
      <c r="BE334" s="31"/>
      <c r="BF334" s="31"/>
      <c r="BG334" s="31"/>
      <c r="BH334" s="31"/>
      <c r="BI334" s="31"/>
      <c r="BJ334" s="31"/>
      <c r="BK334" s="31"/>
      <c r="BL334" s="31"/>
      <c r="BM334" s="31"/>
      <c r="BN334" s="31"/>
      <c r="BO334" s="31"/>
      <c r="BP334" s="31"/>
      <c r="BQ334" s="31"/>
      <c r="BR334" s="31"/>
      <c r="BS334" s="31"/>
      <c r="BT334" s="31"/>
      <c r="BU334" s="31"/>
      <c r="BV334" s="31"/>
      <c r="BW334" s="31"/>
      <c r="BX334" s="31"/>
      <c r="BY334" s="31"/>
      <c r="BZ334" s="31"/>
      <c r="CA334" s="31"/>
      <c r="CB334" s="31"/>
      <c r="CC334" s="31"/>
      <c r="CD334" s="31"/>
      <c r="CE334" s="31"/>
      <c r="CF334" s="31"/>
      <c r="CG334" s="31"/>
      <c r="CH334" s="31"/>
      <c r="CI334" s="31"/>
      <c r="CJ334" s="31"/>
      <c r="CK334" s="31"/>
      <c r="CL334" s="31"/>
      <c r="CM334" s="31"/>
      <c r="CN334" s="31"/>
      <c r="CO334" s="31"/>
      <c r="CP334" s="31"/>
      <c r="CQ334" s="31"/>
      <c r="CR334" s="31"/>
      <c r="CS334" s="31"/>
      <c r="CT334" s="31"/>
      <c r="CU334" s="31"/>
      <c r="CV334" s="31"/>
      <c r="CW334" s="31"/>
      <c r="CX334" s="31"/>
      <c r="CY334" s="31"/>
      <c r="CZ334" s="31"/>
      <c r="DA334" s="31"/>
      <c r="DB334" s="31"/>
      <c r="DC334" s="31"/>
      <c r="DD334" s="31"/>
      <c r="DE334" s="31"/>
      <c r="DF334" s="31"/>
      <c r="DG334" s="31"/>
      <c r="DH334" s="31"/>
      <c r="DI334" s="31"/>
      <c r="DJ334" s="31"/>
      <c r="DK334" s="31"/>
      <c r="DL334" s="31"/>
      <c r="DM334" s="31"/>
      <c r="DN334" s="31"/>
      <c r="DO334" s="31"/>
      <c r="DP334" s="31"/>
      <c r="DQ334" s="31"/>
      <c r="DR334" s="31"/>
      <c r="DS334" s="31"/>
      <c r="DT334" s="31"/>
      <c r="DU334" s="31"/>
      <c r="DV334" s="31"/>
      <c r="DW334" s="31"/>
      <c r="DX334" s="31"/>
      <c r="DY334" s="31"/>
      <c r="DZ334" s="31"/>
      <c r="EA334" s="31"/>
      <c r="EB334" s="31"/>
      <c r="EC334" s="31"/>
      <c r="ED334" s="31"/>
      <c r="EE334" s="31"/>
      <c r="EF334" s="31"/>
      <c r="EG334" s="31"/>
      <c r="EH334" s="31"/>
      <c r="EI334" s="31"/>
      <c r="EJ334" s="31"/>
      <c r="EK334" s="31"/>
      <c r="EL334" s="31"/>
      <c r="EM334" s="31"/>
      <c r="EN334" s="31"/>
      <c r="EO334" s="31"/>
      <c r="EP334" s="31"/>
      <c r="EQ334" s="31"/>
      <c r="ER334" s="31"/>
      <c r="ES334" s="31"/>
      <c r="ET334" s="31"/>
      <c r="EU334" s="31"/>
      <c r="EV334" s="31"/>
      <c r="EW334" s="31"/>
      <c r="EX334" s="31"/>
      <c r="EY334" s="31"/>
      <c r="EZ334" s="31"/>
      <c r="FA334" s="31"/>
      <c r="FB334" s="31"/>
      <c r="FC334" s="31"/>
      <c r="FD334" s="31"/>
      <c r="FE334" s="31"/>
      <c r="FF334" s="31"/>
      <c r="FG334" s="31"/>
      <c r="FH334" s="31"/>
      <c r="FI334" s="31"/>
      <c r="FJ334" s="31"/>
      <c r="FK334" s="31"/>
      <c r="FL334" s="31"/>
    </row>
    <row r="335" spans="2:168">
      <c r="B335" s="28" t="str">
        <f>Produits!B45</f>
        <v>Maïs-grain (n-1)</v>
      </c>
      <c r="C335" s="31"/>
      <c r="D335" s="31"/>
      <c r="E335" s="31"/>
      <c r="F335" s="31"/>
      <c r="G335" s="31"/>
      <c r="H335" s="31"/>
      <c r="I335" s="31"/>
      <c r="J335" s="31"/>
      <c r="K335" s="31"/>
      <c r="L335" s="31"/>
      <c r="M335" s="31"/>
      <c r="N335" s="31"/>
      <c r="O335" s="31"/>
      <c r="P335" s="31"/>
      <c r="Q335" s="31"/>
      <c r="R335" s="31"/>
      <c r="S335" s="31"/>
      <c r="T335" s="31"/>
      <c r="U335" s="31"/>
      <c r="V335" s="31"/>
      <c r="W335" s="31">
        <v>1</v>
      </c>
      <c r="X335" s="31"/>
      <c r="Y335" s="31"/>
      <c r="Z335" s="31"/>
      <c r="AA335" s="31"/>
      <c r="AB335" s="31"/>
      <c r="AC335" s="31"/>
      <c r="AD335" s="31"/>
      <c r="AE335" s="31"/>
      <c r="AF335" s="31"/>
      <c r="AG335" s="31">
        <v>1</v>
      </c>
      <c r="AH335" s="31">
        <v>1</v>
      </c>
      <c r="AI335" s="31"/>
      <c r="AJ335" s="31"/>
      <c r="AK335" s="31"/>
      <c r="AL335" s="31"/>
      <c r="AM335" s="31"/>
      <c r="AN335" s="31"/>
      <c r="AO335" s="31"/>
      <c r="AP335" s="31"/>
      <c r="AQ335" s="31"/>
      <c r="AR335" s="31"/>
      <c r="AS335" s="31"/>
      <c r="AT335" s="31"/>
      <c r="AU335" s="31"/>
      <c r="AV335" s="31"/>
      <c r="AW335" s="31"/>
      <c r="AX335" s="31"/>
      <c r="AY335" s="31"/>
      <c r="AZ335" s="31"/>
      <c r="BA335" s="31"/>
      <c r="BB335" s="31"/>
      <c r="BC335" s="31"/>
      <c r="BD335" s="31"/>
      <c r="BE335" s="31"/>
      <c r="BF335" s="31"/>
      <c r="BG335" s="31"/>
      <c r="BH335" s="31"/>
      <c r="BI335" s="31"/>
      <c r="BJ335" s="31"/>
      <c r="BK335" s="31"/>
      <c r="BL335" s="31"/>
      <c r="BM335" s="31"/>
      <c r="BN335" s="31"/>
      <c r="BO335" s="31"/>
      <c r="BP335" s="31"/>
      <c r="BQ335" s="31"/>
      <c r="BR335" s="31"/>
      <c r="BS335" s="31"/>
      <c r="BT335" s="31"/>
      <c r="BU335" s="31"/>
      <c r="BV335" s="31"/>
      <c r="BW335" s="31"/>
      <c r="BX335" s="31"/>
      <c r="BY335" s="31"/>
      <c r="BZ335" s="31"/>
      <c r="CA335" s="31"/>
      <c r="CB335" s="31"/>
      <c r="CC335" s="31"/>
      <c r="CD335" s="31"/>
      <c r="CE335" s="31"/>
      <c r="CF335" s="31"/>
      <c r="CG335" s="31"/>
      <c r="CH335" s="31"/>
      <c r="CI335" s="31"/>
      <c r="CJ335" s="31"/>
      <c r="CK335" s="31"/>
      <c r="CL335" s="31"/>
      <c r="CM335" s="31"/>
      <c r="CN335" s="31"/>
      <c r="CO335" s="31"/>
      <c r="CP335" s="31"/>
      <c r="CQ335" s="31"/>
      <c r="CR335" s="31"/>
      <c r="CS335" s="31"/>
      <c r="CT335" s="31"/>
      <c r="CU335" s="31"/>
      <c r="CV335" s="31"/>
      <c r="CW335" s="31"/>
      <c r="CX335" s="31"/>
      <c r="CY335" s="31"/>
      <c r="CZ335" s="31"/>
      <c r="DA335" s="31"/>
      <c r="DB335" s="31"/>
      <c r="DC335" s="31"/>
      <c r="DD335" s="31"/>
      <c r="DE335" s="31"/>
      <c r="DF335" s="31"/>
      <c r="DG335" s="31"/>
      <c r="DH335" s="31"/>
      <c r="DI335" s="31"/>
      <c r="DJ335" s="31"/>
      <c r="DK335" s="31"/>
      <c r="DL335" s="31"/>
      <c r="DM335" s="31"/>
      <c r="DN335" s="31"/>
      <c r="DO335" s="31"/>
      <c r="DP335" s="31"/>
      <c r="DQ335" s="31"/>
      <c r="DR335" s="31"/>
      <c r="DS335" s="31"/>
      <c r="DT335" s="31"/>
      <c r="DU335" s="31"/>
      <c r="DV335" s="31"/>
      <c r="DW335" s="31"/>
      <c r="DX335" s="31"/>
      <c r="DY335" s="31"/>
      <c r="DZ335" s="31"/>
      <c r="EA335" s="31"/>
      <c r="EB335" s="31"/>
      <c r="EC335" s="31"/>
      <c r="ED335" s="31"/>
      <c r="EE335" s="31"/>
      <c r="EF335" s="31"/>
      <c r="EG335" s="31"/>
      <c r="EH335" s="31"/>
      <c r="EI335" s="31"/>
      <c r="EJ335" s="31"/>
      <c r="EK335" s="31"/>
      <c r="EL335" s="31"/>
      <c r="EM335" s="31"/>
      <c r="EN335" s="31"/>
      <c r="EO335" s="31"/>
      <c r="EP335" s="31"/>
      <c r="EQ335" s="31"/>
      <c r="ER335" s="31"/>
      <c r="ES335" s="31"/>
      <c r="ET335" s="31"/>
      <c r="EU335" s="31"/>
      <c r="EV335" s="31"/>
      <c r="EW335" s="31"/>
      <c r="EX335" s="31"/>
      <c r="EY335" s="31"/>
      <c r="EZ335" s="31"/>
      <c r="FA335" s="31"/>
      <c r="FB335" s="31"/>
      <c r="FC335" s="31"/>
      <c r="FD335" s="31"/>
      <c r="FE335" s="31"/>
      <c r="FF335" s="31"/>
      <c r="FG335" s="31"/>
      <c r="FH335" s="31"/>
      <c r="FI335" s="31"/>
      <c r="FJ335" s="31"/>
      <c r="FK335" s="31"/>
      <c r="FL335" s="31"/>
    </row>
    <row r="336" spans="2:168">
      <c r="B336" s="28" t="str">
        <f>Produits!B46</f>
        <v>Maïs-grain (conso) (n-1)</v>
      </c>
      <c r="C336" s="31"/>
      <c r="D336" s="31"/>
      <c r="E336" s="31"/>
      <c r="F336" s="31"/>
      <c r="G336" s="31"/>
      <c r="H336" s="31"/>
      <c r="I336" s="31"/>
      <c r="J336" s="31"/>
      <c r="K336" s="31"/>
      <c r="L336" s="31"/>
      <c r="M336" s="31"/>
      <c r="N336" s="31"/>
      <c r="O336" s="31"/>
      <c r="P336" s="31"/>
      <c r="Q336" s="31"/>
      <c r="R336" s="31"/>
      <c r="S336" s="31"/>
      <c r="T336" s="31"/>
      <c r="U336" s="31"/>
      <c r="V336" s="31"/>
      <c r="W336" s="31">
        <v>1</v>
      </c>
      <c r="X336" s="31"/>
      <c r="Y336" s="31"/>
      <c r="Z336" s="31"/>
      <c r="AA336" s="31"/>
      <c r="AB336" s="31"/>
      <c r="AC336" s="31"/>
      <c r="AD336" s="31"/>
      <c r="AE336" s="31"/>
      <c r="AF336" s="31"/>
      <c r="AG336" s="31">
        <v>1</v>
      </c>
      <c r="AH336" s="31">
        <v>1</v>
      </c>
      <c r="AI336" s="31"/>
      <c r="AJ336" s="31"/>
      <c r="AK336" s="31"/>
      <c r="AL336" s="31"/>
      <c r="AM336" s="31"/>
      <c r="AN336" s="31"/>
      <c r="AO336" s="31"/>
      <c r="AP336" s="31"/>
      <c r="AQ336" s="31"/>
      <c r="AR336" s="31"/>
      <c r="AS336" s="31"/>
      <c r="AT336" s="31"/>
      <c r="AU336" s="31"/>
      <c r="AV336" s="31"/>
      <c r="AW336" s="31"/>
      <c r="AX336" s="31"/>
      <c r="AY336" s="31"/>
      <c r="AZ336" s="31"/>
      <c r="BA336" s="31"/>
      <c r="BB336" s="31"/>
      <c r="BC336" s="31"/>
      <c r="BD336" s="31"/>
      <c r="BE336" s="31"/>
      <c r="BF336" s="31"/>
      <c r="BG336" s="31"/>
      <c r="BH336" s="31"/>
      <c r="BI336" s="31"/>
      <c r="BJ336" s="31"/>
      <c r="BK336" s="31"/>
      <c r="BL336" s="31"/>
      <c r="BM336" s="31"/>
      <c r="BN336" s="31"/>
      <c r="BO336" s="31"/>
      <c r="BP336" s="31"/>
      <c r="BQ336" s="31"/>
      <c r="BR336" s="31"/>
      <c r="BS336" s="31"/>
      <c r="BT336" s="31"/>
      <c r="BU336" s="31"/>
      <c r="BV336" s="31"/>
      <c r="BW336" s="31"/>
      <c r="BX336" s="31"/>
      <c r="BY336" s="31"/>
      <c r="BZ336" s="31"/>
      <c r="CA336" s="31"/>
      <c r="CB336" s="31"/>
      <c r="CC336" s="31"/>
      <c r="CD336" s="31"/>
      <c r="CE336" s="31"/>
      <c r="CF336" s="31"/>
      <c r="CG336" s="31"/>
      <c r="CH336" s="31"/>
      <c r="CI336" s="31"/>
      <c r="CJ336" s="31"/>
      <c r="CK336" s="31"/>
      <c r="CL336" s="31"/>
      <c r="CM336" s="31"/>
      <c r="CN336" s="31"/>
      <c r="CO336" s="31"/>
      <c r="CP336" s="31"/>
      <c r="CQ336" s="31"/>
      <c r="CR336" s="31"/>
      <c r="CS336" s="31"/>
      <c r="CT336" s="31"/>
      <c r="CU336" s="31"/>
      <c r="CV336" s="31"/>
      <c r="CW336" s="31"/>
      <c r="CX336" s="31"/>
      <c r="CY336" s="31"/>
      <c r="CZ336" s="31"/>
      <c r="DA336" s="31"/>
      <c r="DB336" s="31"/>
      <c r="DC336" s="31"/>
      <c r="DD336" s="31"/>
      <c r="DE336" s="31"/>
      <c r="DF336" s="31"/>
      <c r="DG336" s="31"/>
      <c r="DH336" s="31"/>
      <c r="DI336" s="31"/>
      <c r="DJ336" s="31"/>
      <c r="DK336" s="31"/>
      <c r="DL336" s="31"/>
      <c r="DM336" s="31"/>
      <c r="DN336" s="31"/>
      <c r="DO336" s="31"/>
      <c r="DP336" s="31"/>
      <c r="DQ336" s="31"/>
      <c r="DR336" s="31"/>
      <c r="DS336" s="31"/>
      <c r="DT336" s="31"/>
      <c r="DU336" s="31"/>
      <c r="DV336" s="31"/>
      <c r="DW336" s="31"/>
      <c r="DX336" s="31"/>
      <c r="DY336" s="31"/>
      <c r="DZ336" s="31"/>
      <c r="EA336" s="31"/>
      <c r="EB336" s="31"/>
      <c r="EC336" s="31"/>
      <c r="ED336" s="31"/>
      <c r="EE336" s="31"/>
      <c r="EF336" s="31"/>
      <c r="EG336" s="31"/>
      <c r="EH336" s="31"/>
      <c r="EI336" s="31"/>
      <c r="EJ336" s="31"/>
      <c r="EK336" s="31"/>
      <c r="EL336" s="31"/>
      <c r="EM336" s="31"/>
      <c r="EN336" s="31"/>
      <c r="EO336" s="31"/>
      <c r="EP336" s="31"/>
      <c r="EQ336" s="31"/>
      <c r="ER336" s="31"/>
      <c r="ES336" s="31"/>
      <c r="ET336" s="31"/>
      <c r="EU336" s="31"/>
      <c r="EV336" s="31"/>
      <c r="EW336" s="31"/>
      <c r="EX336" s="31"/>
      <c r="EY336" s="31"/>
      <c r="EZ336" s="31"/>
      <c r="FA336" s="31"/>
      <c r="FB336" s="31"/>
      <c r="FC336" s="31"/>
      <c r="FD336" s="31"/>
      <c r="FE336" s="31"/>
      <c r="FF336" s="31"/>
      <c r="FG336" s="31"/>
      <c r="FH336" s="31"/>
      <c r="FI336" s="31"/>
      <c r="FJ336" s="31"/>
      <c r="FK336" s="31"/>
      <c r="FL336" s="31"/>
    </row>
    <row r="337" spans="2:168">
      <c r="B337" s="28" t="str">
        <f>Produits!B47</f>
        <v>Maïs-grain (semence) (n-1)</v>
      </c>
      <c r="C337" s="31"/>
      <c r="D337" s="31"/>
      <c r="E337" s="31"/>
      <c r="F337" s="31"/>
      <c r="G337" s="31"/>
      <c r="H337" s="31"/>
      <c r="I337" s="31"/>
      <c r="J337" s="31"/>
      <c r="K337" s="31"/>
      <c r="L337" s="31"/>
      <c r="M337" s="31"/>
      <c r="N337" s="31"/>
      <c r="O337" s="31"/>
      <c r="P337" s="31"/>
      <c r="Q337" s="31"/>
      <c r="R337" s="31"/>
      <c r="S337" s="31"/>
      <c r="T337" s="31"/>
      <c r="U337" s="31"/>
      <c r="V337" s="31"/>
      <c r="W337" s="31">
        <v>1</v>
      </c>
      <c r="X337" s="31"/>
      <c r="Y337" s="31"/>
      <c r="Z337" s="31"/>
      <c r="AA337" s="31"/>
      <c r="AB337" s="31"/>
      <c r="AC337" s="31"/>
      <c r="AD337" s="31"/>
      <c r="AE337" s="31"/>
      <c r="AF337" s="31"/>
      <c r="AG337" s="31">
        <v>1</v>
      </c>
      <c r="AH337" s="31">
        <v>1</v>
      </c>
      <c r="AI337" s="31"/>
      <c r="AJ337" s="31"/>
      <c r="AK337" s="31"/>
      <c r="AL337" s="31"/>
      <c r="AM337" s="31"/>
      <c r="AN337" s="31"/>
      <c r="AO337" s="31"/>
      <c r="AP337" s="31"/>
      <c r="AQ337" s="31"/>
      <c r="AR337" s="31"/>
      <c r="AS337" s="31"/>
      <c r="AT337" s="31"/>
      <c r="AU337" s="31"/>
      <c r="AV337" s="31"/>
      <c r="AW337" s="31"/>
      <c r="AX337" s="31"/>
      <c r="AY337" s="31"/>
      <c r="AZ337" s="31"/>
      <c r="BA337" s="31"/>
      <c r="BB337" s="31"/>
      <c r="BC337" s="31"/>
      <c r="BD337" s="31"/>
      <c r="BE337" s="31"/>
      <c r="BF337" s="31"/>
      <c r="BG337" s="31"/>
      <c r="BH337" s="31"/>
      <c r="BI337" s="31"/>
      <c r="BJ337" s="31"/>
      <c r="BK337" s="31"/>
      <c r="BL337" s="31"/>
      <c r="BM337" s="31"/>
      <c r="BN337" s="31"/>
      <c r="BO337" s="31"/>
      <c r="BP337" s="31"/>
      <c r="BQ337" s="31"/>
      <c r="BR337" s="31"/>
      <c r="BS337" s="31"/>
      <c r="BT337" s="31"/>
      <c r="BU337" s="31"/>
      <c r="BV337" s="31"/>
      <c r="BW337" s="31"/>
      <c r="BX337" s="31"/>
      <c r="BY337" s="31"/>
      <c r="BZ337" s="31"/>
      <c r="CA337" s="31"/>
      <c r="CB337" s="31"/>
      <c r="CC337" s="31"/>
      <c r="CD337" s="31"/>
      <c r="CE337" s="31"/>
      <c r="CF337" s="31"/>
      <c r="CG337" s="31"/>
      <c r="CH337" s="31"/>
      <c r="CI337" s="31"/>
      <c r="CJ337" s="31"/>
      <c r="CK337" s="31"/>
      <c r="CL337" s="31"/>
      <c r="CM337" s="31"/>
      <c r="CN337" s="31"/>
      <c r="CO337" s="31"/>
      <c r="CP337" s="31"/>
      <c r="CQ337" s="31"/>
      <c r="CR337" s="31"/>
      <c r="CS337" s="31"/>
      <c r="CT337" s="31"/>
      <c r="CU337" s="31"/>
      <c r="CV337" s="31"/>
      <c r="CW337" s="31"/>
      <c r="CX337" s="31"/>
      <c r="CY337" s="31"/>
      <c r="CZ337" s="31"/>
      <c r="DA337" s="31"/>
      <c r="DB337" s="31"/>
      <c r="DC337" s="31"/>
      <c r="DD337" s="31"/>
      <c r="DE337" s="31"/>
      <c r="DF337" s="31"/>
      <c r="DG337" s="31"/>
      <c r="DH337" s="31"/>
      <c r="DI337" s="31"/>
      <c r="DJ337" s="31"/>
      <c r="DK337" s="31"/>
      <c r="DL337" s="31"/>
      <c r="DM337" s="31"/>
      <c r="DN337" s="31"/>
      <c r="DO337" s="31"/>
      <c r="DP337" s="31"/>
      <c r="DQ337" s="31"/>
      <c r="DR337" s="31"/>
      <c r="DS337" s="31"/>
      <c r="DT337" s="31"/>
      <c r="DU337" s="31"/>
      <c r="DV337" s="31"/>
      <c r="DW337" s="31"/>
      <c r="DX337" s="31"/>
      <c r="DY337" s="31"/>
      <c r="DZ337" s="31"/>
      <c r="EA337" s="31"/>
      <c r="EB337" s="31"/>
      <c r="EC337" s="31"/>
      <c r="ED337" s="31"/>
      <c r="EE337" s="31"/>
      <c r="EF337" s="31"/>
      <c r="EG337" s="31"/>
      <c r="EH337" s="31"/>
      <c r="EI337" s="31"/>
      <c r="EJ337" s="31"/>
      <c r="EK337" s="31"/>
      <c r="EL337" s="31"/>
      <c r="EM337" s="31"/>
      <c r="EN337" s="31"/>
      <c r="EO337" s="31"/>
      <c r="EP337" s="31"/>
      <c r="EQ337" s="31"/>
      <c r="ER337" s="31"/>
      <c r="ES337" s="31"/>
      <c r="ET337" s="31"/>
      <c r="EU337" s="31"/>
      <c r="EV337" s="31"/>
      <c r="EW337" s="31"/>
      <c r="EX337" s="31"/>
      <c r="EY337" s="31"/>
      <c r="EZ337" s="31"/>
      <c r="FA337" s="31"/>
      <c r="FB337" s="31"/>
      <c r="FC337" s="31"/>
      <c r="FD337" s="31"/>
      <c r="FE337" s="31"/>
      <c r="FF337" s="31"/>
      <c r="FG337" s="31"/>
      <c r="FH337" s="31"/>
      <c r="FI337" s="31"/>
      <c r="FJ337" s="31"/>
      <c r="FK337" s="31"/>
      <c r="FL337" s="31"/>
    </row>
    <row r="338" spans="2:168">
      <c r="B338" s="28" t="str">
        <f>Produits!B48</f>
        <v>Orge, seigle et avoine (n-1)</v>
      </c>
      <c r="C338" s="31"/>
      <c r="D338" s="31"/>
      <c r="E338" s="31"/>
      <c r="F338" s="31"/>
      <c r="G338" s="31"/>
      <c r="H338" s="31"/>
      <c r="I338" s="31"/>
      <c r="J338" s="31"/>
      <c r="K338" s="31"/>
      <c r="L338" s="31"/>
      <c r="M338" s="31"/>
      <c r="N338" s="31"/>
      <c r="O338" s="31"/>
      <c r="P338" s="31"/>
      <c r="Q338" s="31"/>
      <c r="R338" s="31"/>
      <c r="S338" s="31"/>
      <c r="T338" s="31"/>
      <c r="U338" s="31"/>
      <c r="V338" s="31"/>
      <c r="W338" s="31">
        <v>1</v>
      </c>
      <c r="X338" s="31"/>
      <c r="Y338" s="31"/>
      <c r="Z338" s="31"/>
      <c r="AA338" s="31"/>
      <c r="AB338" s="31"/>
      <c r="AC338" s="31"/>
      <c r="AD338" s="31"/>
      <c r="AE338" s="31"/>
      <c r="AF338" s="31"/>
      <c r="AG338" s="31"/>
      <c r="AH338" s="31"/>
      <c r="AI338" s="31"/>
      <c r="AJ338" s="31">
        <v>1</v>
      </c>
      <c r="AK338" s="31">
        <v>1</v>
      </c>
      <c r="AL338" s="31"/>
      <c r="AM338" s="31">
        <v>1</v>
      </c>
      <c r="AN338" s="31">
        <v>1</v>
      </c>
      <c r="AO338" s="31"/>
      <c r="AP338" s="31">
        <v>1</v>
      </c>
      <c r="AQ338" s="31">
        <v>1</v>
      </c>
      <c r="AR338" s="31"/>
      <c r="AS338" s="31"/>
      <c r="AT338" s="31"/>
      <c r="AU338" s="31"/>
      <c r="AV338" s="31"/>
      <c r="AW338" s="31"/>
      <c r="AX338" s="31"/>
      <c r="AY338" s="31"/>
      <c r="AZ338" s="31"/>
      <c r="BA338" s="31"/>
      <c r="BB338" s="31"/>
      <c r="BC338" s="31"/>
      <c r="BD338" s="31"/>
      <c r="BE338" s="31"/>
      <c r="BF338" s="31"/>
      <c r="BG338" s="31"/>
      <c r="BH338" s="31"/>
      <c r="BI338" s="31"/>
      <c r="BJ338" s="31"/>
      <c r="BK338" s="31"/>
      <c r="BL338" s="31"/>
      <c r="BM338" s="31"/>
      <c r="BN338" s="31"/>
      <c r="BO338" s="31"/>
      <c r="BP338" s="31"/>
      <c r="BQ338" s="31"/>
      <c r="BR338" s="31"/>
      <c r="BS338" s="31"/>
      <c r="BT338" s="31"/>
      <c r="BU338" s="31"/>
      <c r="BV338" s="31"/>
      <c r="BW338" s="31"/>
      <c r="BX338" s="31"/>
      <c r="BY338" s="31"/>
      <c r="BZ338" s="31"/>
      <c r="CA338" s="31"/>
      <c r="CB338" s="31"/>
      <c r="CC338" s="31"/>
      <c r="CD338" s="31"/>
      <c r="CE338" s="31"/>
      <c r="CF338" s="31"/>
      <c r="CG338" s="31"/>
      <c r="CH338" s="31"/>
      <c r="CI338" s="31"/>
      <c r="CJ338" s="31"/>
      <c r="CK338" s="31"/>
      <c r="CL338" s="31"/>
      <c r="CM338" s="31"/>
      <c r="CN338" s="31"/>
      <c r="CO338" s="31"/>
      <c r="CP338" s="31"/>
      <c r="CQ338" s="31"/>
      <c r="CR338" s="31"/>
      <c r="CS338" s="31"/>
      <c r="CT338" s="31"/>
      <c r="CU338" s="31"/>
      <c r="CV338" s="31"/>
      <c r="CW338" s="31"/>
      <c r="CX338" s="31"/>
      <c r="CY338" s="31"/>
      <c r="CZ338" s="31"/>
      <c r="DA338" s="31"/>
      <c r="DB338" s="31"/>
      <c r="DC338" s="31"/>
      <c r="DD338" s="31"/>
      <c r="DE338" s="31"/>
      <c r="DF338" s="31"/>
      <c r="DG338" s="31"/>
      <c r="DH338" s="31"/>
      <c r="DI338" s="31"/>
      <c r="DJ338" s="31"/>
      <c r="DK338" s="31"/>
      <c r="DL338" s="31"/>
      <c r="DM338" s="31"/>
      <c r="DN338" s="31"/>
      <c r="DO338" s="31"/>
      <c r="DP338" s="31"/>
      <c r="DQ338" s="31"/>
      <c r="DR338" s="31"/>
      <c r="DS338" s="31"/>
      <c r="DT338" s="31"/>
      <c r="DU338" s="31"/>
      <c r="DV338" s="31"/>
      <c r="DW338" s="31"/>
      <c r="DX338" s="31"/>
      <c r="DY338" s="31"/>
      <c r="DZ338" s="31"/>
      <c r="EA338" s="31"/>
      <c r="EB338" s="31"/>
      <c r="EC338" s="31"/>
      <c r="ED338" s="31"/>
      <c r="EE338" s="31"/>
      <c r="EF338" s="31"/>
      <c r="EG338" s="31"/>
      <c r="EH338" s="31"/>
      <c r="EI338" s="31"/>
      <c r="EJ338" s="31"/>
      <c r="EK338" s="31"/>
      <c r="EL338" s="31"/>
      <c r="EM338" s="31"/>
      <c r="EN338" s="31"/>
      <c r="EO338" s="31"/>
      <c r="EP338" s="31"/>
      <c r="EQ338" s="31"/>
      <c r="ER338" s="31"/>
      <c r="ES338" s="31"/>
      <c r="ET338" s="31"/>
      <c r="EU338" s="31"/>
      <c r="EV338" s="31"/>
      <c r="EW338" s="31"/>
      <c r="EX338" s="31"/>
      <c r="EY338" s="31"/>
      <c r="EZ338" s="31"/>
      <c r="FA338" s="31"/>
      <c r="FB338" s="31"/>
      <c r="FC338" s="31"/>
      <c r="FD338" s="31"/>
      <c r="FE338" s="31"/>
      <c r="FF338" s="31"/>
      <c r="FG338" s="31"/>
      <c r="FH338" s="31"/>
      <c r="FI338" s="31"/>
      <c r="FJ338" s="31"/>
      <c r="FK338" s="31"/>
      <c r="FL338" s="31"/>
    </row>
    <row r="339" spans="2:168">
      <c r="B339" s="28" t="str">
        <f>Produits!B49</f>
        <v>Orge (n-1)</v>
      </c>
      <c r="C339" s="31"/>
      <c r="D339" s="31"/>
      <c r="E339" s="31"/>
      <c r="F339" s="31"/>
      <c r="G339" s="31"/>
      <c r="H339" s="31"/>
      <c r="I339" s="31"/>
      <c r="J339" s="31"/>
      <c r="K339" s="31"/>
      <c r="L339" s="31"/>
      <c r="M339" s="31"/>
      <c r="N339" s="31"/>
      <c r="O339" s="31"/>
      <c r="P339" s="31"/>
      <c r="Q339" s="31"/>
      <c r="R339" s="31"/>
      <c r="S339" s="31"/>
      <c r="T339" s="31"/>
      <c r="U339" s="31"/>
      <c r="V339" s="31"/>
      <c r="W339" s="31">
        <v>1</v>
      </c>
      <c r="X339" s="31"/>
      <c r="Y339" s="31"/>
      <c r="Z339" s="31"/>
      <c r="AA339" s="31"/>
      <c r="AB339" s="31"/>
      <c r="AC339" s="31"/>
      <c r="AD339" s="31"/>
      <c r="AE339" s="31"/>
      <c r="AF339" s="31"/>
      <c r="AG339" s="31"/>
      <c r="AH339" s="31"/>
      <c r="AI339" s="31"/>
      <c r="AJ339" s="31">
        <v>1</v>
      </c>
      <c r="AK339" s="31">
        <v>1</v>
      </c>
      <c r="AL339" s="31"/>
      <c r="AM339" s="31"/>
      <c r="AN339" s="31"/>
      <c r="AO339" s="31"/>
      <c r="AP339" s="31"/>
      <c r="AQ339" s="31"/>
      <c r="AR339" s="31"/>
      <c r="AS339" s="31"/>
      <c r="AT339" s="31"/>
      <c r="AU339" s="31"/>
      <c r="AV339" s="31"/>
      <c r="AW339" s="31"/>
      <c r="AX339" s="31"/>
      <c r="AY339" s="31"/>
      <c r="AZ339" s="31"/>
      <c r="BA339" s="31"/>
      <c r="BB339" s="31"/>
      <c r="BC339" s="31"/>
      <c r="BD339" s="31"/>
      <c r="BE339" s="31"/>
      <c r="BF339" s="31"/>
      <c r="BG339" s="31"/>
      <c r="BH339" s="31"/>
      <c r="BI339" s="31"/>
      <c r="BJ339" s="31"/>
      <c r="BK339" s="31"/>
      <c r="BL339" s="31"/>
      <c r="BM339" s="31"/>
      <c r="BN339" s="31"/>
      <c r="BO339" s="31"/>
      <c r="BP339" s="31"/>
      <c r="BQ339" s="31"/>
      <c r="BR339" s="31"/>
      <c r="BS339" s="31"/>
      <c r="BT339" s="31"/>
      <c r="BU339" s="31"/>
      <c r="BV339" s="31"/>
      <c r="BW339" s="31"/>
      <c r="BX339" s="31"/>
      <c r="BY339" s="31"/>
      <c r="BZ339" s="31"/>
      <c r="CA339" s="31"/>
      <c r="CB339" s="31"/>
      <c r="CC339" s="31"/>
      <c r="CD339" s="31"/>
      <c r="CE339" s="31"/>
      <c r="CF339" s="31"/>
      <c r="CG339" s="31"/>
      <c r="CH339" s="31"/>
      <c r="CI339" s="31"/>
      <c r="CJ339" s="31"/>
      <c r="CK339" s="31"/>
      <c r="CL339" s="31"/>
      <c r="CM339" s="31"/>
      <c r="CN339" s="31"/>
      <c r="CO339" s="31"/>
      <c r="CP339" s="31"/>
      <c r="CQ339" s="31"/>
      <c r="CR339" s="31"/>
      <c r="CS339" s="31"/>
      <c r="CT339" s="31"/>
      <c r="CU339" s="31"/>
      <c r="CV339" s="31"/>
      <c r="CW339" s="31"/>
      <c r="CX339" s="31"/>
      <c r="CY339" s="31"/>
      <c r="CZ339" s="31"/>
      <c r="DA339" s="31"/>
      <c r="DB339" s="31"/>
      <c r="DC339" s="31"/>
      <c r="DD339" s="31"/>
      <c r="DE339" s="31"/>
      <c r="DF339" s="31"/>
      <c r="DG339" s="31"/>
      <c r="DH339" s="31"/>
      <c r="DI339" s="31"/>
      <c r="DJ339" s="31"/>
      <c r="DK339" s="31"/>
      <c r="DL339" s="31"/>
      <c r="DM339" s="31"/>
      <c r="DN339" s="31"/>
      <c r="DO339" s="31"/>
      <c r="DP339" s="31"/>
      <c r="DQ339" s="31"/>
      <c r="DR339" s="31"/>
      <c r="DS339" s="31"/>
      <c r="DT339" s="31"/>
      <c r="DU339" s="31"/>
      <c r="DV339" s="31"/>
      <c r="DW339" s="31"/>
      <c r="DX339" s="31"/>
      <c r="DY339" s="31"/>
      <c r="DZ339" s="31"/>
      <c r="EA339" s="31"/>
      <c r="EB339" s="31"/>
      <c r="EC339" s="31"/>
      <c r="ED339" s="31"/>
      <c r="EE339" s="31"/>
      <c r="EF339" s="31"/>
      <c r="EG339" s="31"/>
      <c r="EH339" s="31"/>
      <c r="EI339" s="31"/>
      <c r="EJ339" s="31"/>
      <c r="EK339" s="31"/>
      <c r="EL339" s="31"/>
      <c r="EM339" s="31"/>
      <c r="EN339" s="31"/>
      <c r="EO339" s="31"/>
      <c r="EP339" s="31"/>
      <c r="EQ339" s="31"/>
      <c r="ER339" s="31"/>
      <c r="ES339" s="31"/>
      <c r="ET339" s="31"/>
      <c r="EU339" s="31"/>
      <c r="EV339" s="31"/>
      <c r="EW339" s="31"/>
      <c r="EX339" s="31"/>
      <c r="EY339" s="31"/>
      <c r="EZ339" s="31"/>
      <c r="FA339" s="31"/>
      <c r="FB339" s="31"/>
      <c r="FC339" s="31"/>
      <c r="FD339" s="31"/>
      <c r="FE339" s="31"/>
      <c r="FF339" s="31"/>
      <c r="FG339" s="31"/>
      <c r="FH339" s="31"/>
      <c r="FI339" s="31"/>
      <c r="FJ339" s="31"/>
      <c r="FK339" s="31"/>
      <c r="FL339" s="31"/>
    </row>
    <row r="340" spans="2:168">
      <c r="B340" s="28" t="str">
        <f>Produits!B50</f>
        <v>Seigle (n-1)</v>
      </c>
      <c r="C340" s="31"/>
      <c r="D340" s="31"/>
      <c r="E340" s="31"/>
      <c r="F340" s="31"/>
      <c r="G340" s="31"/>
      <c r="H340" s="31"/>
      <c r="I340" s="31"/>
      <c r="J340" s="31"/>
      <c r="K340" s="31"/>
      <c r="L340" s="31"/>
      <c r="M340" s="31"/>
      <c r="N340" s="31"/>
      <c r="O340" s="31"/>
      <c r="P340" s="31"/>
      <c r="Q340" s="31"/>
      <c r="R340" s="31"/>
      <c r="S340" s="31"/>
      <c r="T340" s="31"/>
      <c r="U340" s="31"/>
      <c r="V340" s="31"/>
      <c r="W340" s="31">
        <v>1</v>
      </c>
      <c r="X340" s="31"/>
      <c r="Y340" s="31"/>
      <c r="Z340" s="31"/>
      <c r="AA340" s="31"/>
      <c r="AB340" s="31"/>
      <c r="AC340" s="31"/>
      <c r="AD340" s="31"/>
      <c r="AE340" s="31"/>
      <c r="AF340" s="31"/>
      <c r="AG340" s="31"/>
      <c r="AH340" s="31"/>
      <c r="AI340" s="31"/>
      <c r="AJ340" s="31"/>
      <c r="AK340" s="31"/>
      <c r="AL340" s="31"/>
      <c r="AM340" s="31">
        <v>1</v>
      </c>
      <c r="AN340" s="31">
        <v>1</v>
      </c>
      <c r="AO340" s="31"/>
      <c r="AP340" s="31"/>
      <c r="AQ340" s="31"/>
      <c r="AR340" s="31"/>
      <c r="AS340" s="31"/>
      <c r="AT340" s="31"/>
      <c r="AU340" s="31"/>
      <c r="AV340" s="31"/>
      <c r="AW340" s="31"/>
      <c r="AX340" s="31"/>
      <c r="AY340" s="31"/>
      <c r="AZ340" s="31"/>
      <c r="BA340" s="31"/>
      <c r="BB340" s="31"/>
      <c r="BC340" s="31"/>
      <c r="BD340" s="31"/>
      <c r="BE340" s="31"/>
      <c r="BF340" s="31"/>
      <c r="BG340" s="31"/>
      <c r="BH340" s="31"/>
      <c r="BI340" s="31"/>
      <c r="BJ340" s="31"/>
      <c r="BK340" s="31"/>
      <c r="BL340" s="31"/>
      <c r="BM340" s="31"/>
      <c r="BN340" s="31"/>
      <c r="BO340" s="31"/>
      <c r="BP340" s="31"/>
      <c r="BQ340" s="31"/>
      <c r="BR340" s="31"/>
      <c r="BS340" s="31"/>
      <c r="BT340" s="31"/>
      <c r="BU340" s="31"/>
      <c r="BV340" s="31"/>
      <c r="BW340" s="31"/>
      <c r="BX340" s="31"/>
      <c r="BY340" s="31"/>
      <c r="BZ340" s="31"/>
      <c r="CA340" s="31"/>
      <c r="CB340" s="31"/>
      <c r="CC340" s="31"/>
      <c r="CD340" s="31"/>
      <c r="CE340" s="31"/>
      <c r="CF340" s="31"/>
      <c r="CG340" s="31"/>
      <c r="CH340" s="31"/>
      <c r="CI340" s="31"/>
      <c r="CJ340" s="31"/>
      <c r="CK340" s="31"/>
      <c r="CL340" s="31"/>
      <c r="CM340" s="31"/>
      <c r="CN340" s="31"/>
      <c r="CO340" s="31"/>
      <c r="CP340" s="31"/>
      <c r="CQ340" s="31"/>
      <c r="CR340" s="31"/>
      <c r="CS340" s="31"/>
      <c r="CT340" s="31"/>
      <c r="CU340" s="31"/>
      <c r="CV340" s="31"/>
      <c r="CW340" s="31"/>
      <c r="CX340" s="31"/>
      <c r="CY340" s="31"/>
      <c r="CZ340" s="31"/>
      <c r="DA340" s="31"/>
      <c r="DB340" s="31"/>
      <c r="DC340" s="31"/>
      <c r="DD340" s="31"/>
      <c r="DE340" s="31"/>
      <c r="DF340" s="31"/>
      <c r="DG340" s="31"/>
      <c r="DH340" s="31"/>
      <c r="DI340" s="31"/>
      <c r="DJ340" s="31"/>
      <c r="DK340" s="31"/>
      <c r="DL340" s="31"/>
      <c r="DM340" s="31"/>
      <c r="DN340" s="31"/>
      <c r="DO340" s="31"/>
      <c r="DP340" s="31"/>
      <c r="DQ340" s="31"/>
      <c r="DR340" s="31"/>
      <c r="DS340" s="31"/>
      <c r="DT340" s="31"/>
      <c r="DU340" s="31"/>
      <c r="DV340" s="31"/>
      <c r="DW340" s="31"/>
      <c r="DX340" s="31"/>
      <c r="DY340" s="31"/>
      <c r="DZ340" s="31"/>
      <c r="EA340" s="31"/>
      <c r="EB340" s="31"/>
      <c r="EC340" s="31"/>
      <c r="ED340" s="31"/>
      <c r="EE340" s="31"/>
      <c r="EF340" s="31"/>
      <c r="EG340" s="31"/>
      <c r="EH340" s="31"/>
      <c r="EI340" s="31"/>
      <c r="EJ340" s="31"/>
      <c r="EK340" s="31"/>
      <c r="EL340" s="31"/>
      <c r="EM340" s="31"/>
      <c r="EN340" s="31"/>
      <c r="EO340" s="31"/>
      <c r="EP340" s="31"/>
      <c r="EQ340" s="31"/>
      <c r="ER340" s="31"/>
      <c r="ES340" s="31"/>
      <c r="ET340" s="31"/>
      <c r="EU340" s="31"/>
      <c r="EV340" s="31"/>
      <c r="EW340" s="31"/>
      <c r="EX340" s="31"/>
      <c r="EY340" s="31"/>
      <c r="EZ340" s="31"/>
      <c r="FA340" s="31"/>
      <c r="FB340" s="31"/>
      <c r="FC340" s="31"/>
      <c r="FD340" s="31"/>
      <c r="FE340" s="31"/>
      <c r="FF340" s="31"/>
      <c r="FG340" s="31"/>
      <c r="FH340" s="31"/>
      <c r="FI340" s="31"/>
      <c r="FJ340" s="31"/>
      <c r="FK340" s="31"/>
      <c r="FL340" s="31"/>
    </row>
    <row r="341" spans="2:168">
      <c r="B341" s="28" t="str">
        <f>Produits!B51</f>
        <v>Avoine (n-1)</v>
      </c>
      <c r="C341" s="31"/>
      <c r="D341" s="31"/>
      <c r="E341" s="31"/>
      <c r="F341" s="31"/>
      <c r="G341" s="31"/>
      <c r="H341" s="31"/>
      <c r="I341" s="31"/>
      <c r="J341" s="31"/>
      <c r="K341" s="31"/>
      <c r="L341" s="31"/>
      <c r="M341" s="31"/>
      <c r="N341" s="31"/>
      <c r="O341" s="31"/>
      <c r="P341" s="31"/>
      <c r="Q341" s="31"/>
      <c r="R341" s="31"/>
      <c r="S341" s="31"/>
      <c r="T341" s="31"/>
      <c r="U341" s="31"/>
      <c r="V341" s="31"/>
      <c r="W341" s="31">
        <v>1</v>
      </c>
      <c r="X341" s="31"/>
      <c r="Y341" s="31"/>
      <c r="Z341" s="31"/>
      <c r="AA341" s="31"/>
      <c r="AB341" s="31"/>
      <c r="AC341" s="31"/>
      <c r="AD341" s="31"/>
      <c r="AE341" s="31"/>
      <c r="AF341" s="31"/>
      <c r="AG341" s="31"/>
      <c r="AH341" s="31"/>
      <c r="AI341" s="31"/>
      <c r="AJ341" s="31"/>
      <c r="AK341" s="31"/>
      <c r="AL341" s="31"/>
      <c r="AM341" s="31"/>
      <c r="AN341" s="31"/>
      <c r="AO341" s="31"/>
      <c r="AP341" s="31">
        <v>1</v>
      </c>
      <c r="AQ341" s="31">
        <v>1</v>
      </c>
      <c r="AR341" s="31"/>
      <c r="AS341" s="31"/>
      <c r="AT341" s="31"/>
      <c r="AU341" s="31"/>
      <c r="AV341" s="31"/>
      <c r="AW341" s="31"/>
      <c r="AX341" s="31"/>
      <c r="AY341" s="31"/>
      <c r="AZ341" s="31"/>
      <c r="BA341" s="31"/>
      <c r="BB341" s="31"/>
      <c r="BC341" s="31"/>
      <c r="BD341" s="31"/>
      <c r="BE341" s="31"/>
      <c r="BF341" s="31"/>
      <c r="BG341" s="31"/>
      <c r="BH341" s="31"/>
      <c r="BI341" s="31"/>
      <c r="BJ341" s="31"/>
      <c r="BK341" s="31"/>
      <c r="BL341" s="31"/>
      <c r="BM341" s="31"/>
      <c r="BN341" s="31"/>
      <c r="BO341" s="31"/>
      <c r="BP341" s="31"/>
      <c r="BQ341" s="31"/>
      <c r="BR341" s="31"/>
      <c r="BS341" s="31"/>
      <c r="BT341" s="31"/>
      <c r="BU341" s="31"/>
      <c r="BV341" s="31"/>
      <c r="BW341" s="31"/>
      <c r="BX341" s="31"/>
      <c r="BY341" s="31"/>
      <c r="BZ341" s="31"/>
      <c r="CA341" s="31"/>
      <c r="CB341" s="31"/>
      <c r="CC341" s="31"/>
      <c r="CD341" s="31"/>
      <c r="CE341" s="31"/>
      <c r="CF341" s="31"/>
      <c r="CG341" s="31"/>
      <c r="CH341" s="31"/>
      <c r="CI341" s="31"/>
      <c r="CJ341" s="31"/>
      <c r="CK341" s="31"/>
      <c r="CL341" s="31"/>
      <c r="CM341" s="31"/>
      <c r="CN341" s="31"/>
      <c r="CO341" s="31"/>
      <c r="CP341" s="31"/>
      <c r="CQ341" s="31"/>
      <c r="CR341" s="31"/>
      <c r="CS341" s="31"/>
      <c r="CT341" s="31"/>
      <c r="CU341" s="31"/>
      <c r="CV341" s="31"/>
      <c r="CW341" s="31"/>
      <c r="CX341" s="31"/>
      <c r="CY341" s="31"/>
      <c r="CZ341" s="31"/>
      <c r="DA341" s="31"/>
      <c r="DB341" s="31"/>
      <c r="DC341" s="31"/>
      <c r="DD341" s="31"/>
      <c r="DE341" s="31"/>
      <c r="DF341" s="31"/>
      <c r="DG341" s="31"/>
      <c r="DH341" s="31"/>
      <c r="DI341" s="31"/>
      <c r="DJ341" s="31"/>
      <c r="DK341" s="31"/>
      <c r="DL341" s="31"/>
      <c r="DM341" s="31"/>
      <c r="DN341" s="31"/>
      <c r="DO341" s="31"/>
      <c r="DP341" s="31"/>
      <c r="DQ341" s="31"/>
      <c r="DR341" s="31"/>
      <c r="DS341" s="31"/>
      <c r="DT341" s="31"/>
      <c r="DU341" s="31"/>
      <c r="DV341" s="31"/>
      <c r="DW341" s="31"/>
      <c r="DX341" s="31"/>
      <c r="DY341" s="31"/>
      <c r="DZ341" s="31"/>
      <c r="EA341" s="31"/>
      <c r="EB341" s="31"/>
      <c r="EC341" s="31"/>
      <c r="ED341" s="31"/>
      <c r="EE341" s="31"/>
      <c r="EF341" s="31"/>
      <c r="EG341" s="31"/>
      <c r="EH341" s="31"/>
      <c r="EI341" s="31"/>
      <c r="EJ341" s="31"/>
      <c r="EK341" s="31"/>
      <c r="EL341" s="31"/>
      <c r="EM341" s="31"/>
      <c r="EN341" s="31"/>
      <c r="EO341" s="31"/>
      <c r="EP341" s="31"/>
      <c r="EQ341" s="31"/>
      <c r="ER341" s="31"/>
      <c r="ES341" s="31"/>
      <c r="ET341" s="31"/>
      <c r="EU341" s="31"/>
      <c r="EV341" s="31"/>
      <c r="EW341" s="31"/>
      <c r="EX341" s="31"/>
      <c r="EY341" s="31"/>
      <c r="EZ341" s="31"/>
      <c r="FA341" s="31"/>
      <c r="FB341" s="31"/>
      <c r="FC341" s="31"/>
      <c r="FD341" s="31"/>
      <c r="FE341" s="31"/>
      <c r="FF341" s="31"/>
      <c r="FG341" s="31"/>
      <c r="FH341" s="31"/>
      <c r="FI341" s="31"/>
      <c r="FJ341" s="31"/>
      <c r="FK341" s="31"/>
      <c r="FL341" s="31"/>
    </row>
    <row r="342" spans="2:168">
      <c r="B342" s="28" t="str">
        <f>Produits!B52</f>
        <v>Sorgho-grain, millet et autres céréales (n-1)</v>
      </c>
      <c r="C342" s="31"/>
      <c r="D342" s="31"/>
      <c r="E342" s="31"/>
      <c r="F342" s="31"/>
      <c r="G342" s="31"/>
      <c r="H342" s="31"/>
      <c r="I342" s="31"/>
      <c r="J342" s="31"/>
      <c r="K342" s="31"/>
      <c r="L342" s="31"/>
      <c r="M342" s="31"/>
      <c r="N342" s="31"/>
      <c r="O342" s="31"/>
      <c r="P342" s="31"/>
      <c r="Q342" s="31"/>
      <c r="R342" s="31"/>
      <c r="S342" s="31"/>
      <c r="T342" s="31"/>
      <c r="U342" s="31"/>
      <c r="V342" s="31"/>
      <c r="W342" s="31">
        <v>1</v>
      </c>
      <c r="X342" s="31"/>
      <c r="Y342" s="31"/>
      <c r="Z342" s="31"/>
      <c r="AA342" s="31"/>
      <c r="AB342" s="31"/>
      <c r="AC342" s="31"/>
      <c r="AD342" s="31"/>
      <c r="AE342" s="31"/>
      <c r="AF342" s="31"/>
      <c r="AG342" s="31"/>
      <c r="AH342" s="31"/>
      <c r="AI342" s="31"/>
      <c r="AJ342" s="31"/>
      <c r="AK342" s="31"/>
      <c r="AL342" s="31"/>
      <c r="AM342" s="31"/>
      <c r="AN342" s="31"/>
      <c r="AO342" s="31"/>
      <c r="AP342" s="31"/>
      <c r="AQ342" s="31"/>
      <c r="AR342" s="31"/>
      <c r="AS342" s="31">
        <v>1</v>
      </c>
      <c r="AT342" s="31">
        <v>1</v>
      </c>
      <c r="AU342" s="31"/>
      <c r="AV342" s="31">
        <v>1</v>
      </c>
      <c r="AW342" s="31">
        <v>1</v>
      </c>
      <c r="AX342" s="31"/>
      <c r="AY342" s="31">
        <v>1</v>
      </c>
      <c r="AZ342" s="31">
        <v>1</v>
      </c>
      <c r="BA342" s="31"/>
      <c r="BB342" s="31">
        <v>1</v>
      </c>
      <c r="BC342" s="31">
        <v>1</v>
      </c>
      <c r="BD342" s="31"/>
      <c r="BE342" s="31">
        <v>1</v>
      </c>
      <c r="BF342" s="31">
        <v>1</v>
      </c>
      <c r="BG342" s="31"/>
      <c r="BH342" s="31">
        <v>1</v>
      </c>
      <c r="BI342" s="31">
        <v>1</v>
      </c>
      <c r="BJ342" s="31"/>
      <c r="BK342" s="31">
        <v>1</v>
      </c>
      <c r="BL342" s="31">
        <v>1</v>
      </c>
      <c r="BM342" s="31"/>
      <c r="BN342" s="31"/>
      <c r="BO342" s="31"/>
      <c r="BP342" s="31"/>
      <c r="BQ342" s="31"/>
      <c r="BR342" s="31"/>
      <c r="BS342" s="31"/>
      <c r="BT342" s="31"/>
      <c r="BU342" s="31"/>
      <c r="BV342" s="31"/>
      <c r="BW342" s="31"/>
      <c r="BX342" s="31"/>
      <c r="BY342" s="31"/>
      <c r="BZ342" s="31"/>
      <c r="CA342" s="31"/>
      <c r="CB342" s="31"/>
      <c r="CC342" s="31"/>
      <c r="CD342" s="31"/>
      <c r="CE342" s="31"/>
      <c r="CF342" s="31"/>
      <c r="CG342" s="31"/>
      <c r="CH342" s="31"/>
      <c r="CI342" s="31"/>
      <c r="CJ342" s="31"/>
      <c r="CK342" s="31"/>
      <c r="CL342" s="31"/>
      <c r="CM342" s="31"/>
      <c r="CN342" s="31"/>
      <c r="CO342" s="31"/>
      <c r="CP342" s="31"/>
      <c r="CQ342" s="31"/>
      <c r="CR342" s="31"/>
      <c r="CS342" s="31"/>
      <c r="CT342" s="31"/>
      <c r="CU342" s="31"/>
      <c r="CV342" s="31"/>
      <c r="CW342" s="31"/>
      <c r="CX342" s="31"/>
      <c r="CY342" s="31"/>
      <c r="CZ342" s="31"/>
      <c r="DA342" s="31"/>
      <c r="DB342" s="31"/>
      <c r="DC342" s="31"/>
      <c r="DD342" s="31"/>
      <c r="DE342" s="31"/>
      <c r="DF342" s="31"/>
      <c r="DG342" s="31"/>
      <c r="DH342" s="31"/>
      <c r="DI342" s="31"/>
      <c r="DJ342" s="31"/>
      <c r="DK342" s="31"/>
      <c r="DL342" s="31"/>
      <c r="DM342" s="31"/>
      <c r="DN342" s="31"/>
      <c r="DO342" s="31"/>
      <c r="DP342" s="31"/>
      <c r="DQ342" s="31"/>
      <c r="DR342" s="31"/>
      <c r="DS342" s="31"/>
      <c r="DT342" s="31"/>
      <c r="DU342" s="31"/>
      <c r="DV342" s="31"/>
      <c r="DW342" s="31"/>
      <c r="DX342" s="31"/>
      <c r="DY342" s="31"/>
      <c r="DZ342" s="31"/>
      <c r="EA342" s="31"/>
      <c r="EB342" s="31"/>
      <c r="EC342" s="31"/>
      <c r="ED342" s="31"/>
      <c r="EE342" s="31"/>
      <c r="EF342" s="31"/>
      <c r="EG342" s="31"/>
      <c r="EH342" s="31"/>
      <c r="EI342" s="31"/>
      <c r="EJ342" s="31"/>
      <c r="EK342" s="31"/>
      <c r="EL342" s="31"/>
      <c r="EM342" s="31"/>
      <c r="EN342" s="31"/>
      <c r="EO342" s="31"/>
      <c r="EP342" s="31"/>
      <c r="EQ342" s="31"/>
      <c r="ER342" s="31"/>
      <c r="ES342" s="31"/>
      <c r="ET342" s="31"/>
      <c r="EU342" s="31"/>
      <c r="EV342" s="31"/>
      <c r="EW342" s="31"/>
      <c r="EX342" s="31"/>
      <c r="EY342" s="31"/>
      <c r="EZ342" s="31"/>
      <c r="FA342" s="31"/>
      <c r="FB342" s="31"/>
      <c r="FC342" s="31"/>
      <c r="FD342" s="31"/>
      <c r="FE342" s="31"/>
      <c r="FF342" s="31"/>
      <c r="FG342" s="31"/>
      <c r="FH342" s="31"/>
      <c r="FI342" s="31"/>
      <c r="FJ342" s="31"/>
      <c r="FK342" s="31"/>
      <c r="FL342" s="31"/>
    </row>
    <row r="343" spans="2:168">
      <c r="B343" s="28" t="str">
        <f>Produits!B53</f>
        <v>Sorgho-grain (n-1)</v>
      </c>
      <c r="C343" s="31"/>
      <c r="D343" s="31"/>
      <c r="E343" s="31"/>
      <c r="F343" s="31"/>
      <c r="G343" s="31"/>
      <c r="H343" s="31"/>
      <c r="I343" s="31"/>
      <c r="J343" s="31"/>
      <c r="K343" s="31"/>
      <c r="L343" s="31"/>
      <c r="M343" s="31"/>
      <c r="N343" s="31"/>
      <c r="O343" s="31"/>
      <c r="P343" s="31"/>
      <c r="Q343" s="31"/>
      <c r="R343" s="31"/>
      <c r="S343" s="31"/>
      <c r="T343" s="31"/>
      <c r="U343" s="31"/>
      <c r="V343" s="31"/>
      <c r="W343" s="31">
        <v>1</v>
      </c>
      <c r="X343" s="31"/>
      <c r="Y343" s="31"/>
      <c r="Z343" s="31"/>
      <c r="AA343" s="31"/>
      <c r="AB343" s="31"/>
      <c r="AC343" s="31"/>
      <c r="AD343" s="31"/>
      <c r="AE343" s="31"/>
      <c r="AF343" s="31"/>
      <c r="AG343" s="31"/>
      <c r="AH343" s="31"/>
      <c r="AI343" s="31"/>
      <c r="AJ343" s="31"/>
      <c r="AK343" s="31"/>
      <c r="AL343" s="31"/>
      <c r="AM343" s="31"/>
      <c r="AN343" s="31"/>
      <c r="AO343" s="31"/>
      <c r="AP343" s="31"/>
      <c r="AQ343" s="31"/>
      <c r="AR343" s="31"/>
      <c r="AS343" s="31">
        <v>1</v>
      </c>
      <c r="AT343" s="31">
        <v>1</v>
      </c>
      <c r="AU343" s="31"/>
      <c r="AV343" s="31"/>
      <c r="AW343" s="31"/>
      <c r="AX343" s="31"/>
      <c r="AY343" s="31"/>
      <c r="AZ343" s="31"/>
      <c r="BA343" s="31"/>
      <c r="BB343" s="31"/>
      <c r="BC343" s="31"/>
      <c r="BD343" s="31"/>
      <c r="BE343" s="31"/>
      <c r="BF343" s="31"/>
      <c r="BG343" s="31"/>
      <c r="BH343" s="31"/>
      <c r="BI343" s="31"/>
      <c r="BJ343" s="31"/>
      <c r="BK343" s="31"/>
      <c r="BL343" s="31"/>
      <c r="BM343" s="31"/>
      <c r="BN343" s="31"/>
      <c r="BO343" s="31"/>
      <c r="BP343" s="31"/>
      <c r="BQ343" s="31"/>
      <c r="BR343" s="31"/>
      <c r="BS343" s="31"/>
      <c r="BT343" s="31"/>
      <c r="BU343" s="31"/>
      <c r="BV343" s="31"/>
      <c r="BW343" s="31"/>
      <c r="BX343" s="31"/>
      <c r="BY343" s="31"/>
      <c r="BZ343" s="31"/>
      <c r="CA343" s="31"/>
      <c r="CB343" s="31"/>
      <c r="CC343" s="31"/>
      <c r="CD343" s="31"/>
      <c r="CE343" s="31"/>
      <c r="CF343" s="31"/>
      <c r="CG343" s="31"/>
      <c r="CH343" s="31"/>
      <c r="CI343" s="31"/>
      <c r="CJ343" s="31"/>
      <c r="CK343" s="31"/>
      <c r="CL343" s="31"/>
      <c r="CM343" s="31"/>
      <c r="CN343" s="31"/>
      <c r="CO343" s="31"/>
      <c r="CP343" s="31"/>
      <c r="CQ343" s="31"/>
      <c r="CR343" s="31"/>
      <c r="CS343" s="31"/>
      <c r="CT343" s="31"/>
      <c r="CU343" s="31"/>
      <c r="CV343" s="31"/>
      <c r="CW343" s="31"/>
      <c r="CX343" s="31"/>
      <c r="CY343" s="31"/>
      <c r="CZ343" s="31"/>
      <c r="DA343" s="31"/>
      <c r="DB343" s="31"/>
      <c r="DC343" s="31"/>
      <c r="DD343" s="31"/>
      <c r="DE343" s="31"/>
      <c r="DF343" s="31"/>
      <c r="DG343" s="31"/>
      <c r="DH343" s="31"/>
      <c r="DI343" s="31"/>
      <c r="DJ343" s="31"/>
      <c r="DK343" s="31"/>
      <c r="DL343" s="31"/>
      <c r="DM343" s="31"/>
      <c r="DN343" s="31"/>
      <c r="DO343" s="31"/>
      <c r="DP343" s="31"/>
      <c r="DQ343" s="31"/>
      <c r="DR343" s="31"/>
      <c r="DS343" s="31"/>
      <c r="DT343" s="31"/>
      <c r="DU343" s="31"/>
      <c r="DV343" s="31"/>
      <c r="DW343" s="31"/>
      <c r="DX343" s="31"/>
      <c r="DY343" s="31"/>
      <c r="DZ343" s="31"/>
      <c r="EA343" s="31"/>
      <c r="EB343" s="31"/>
      <c r="EC343" s="31"/>
      <c r="ED343" s="31"/>
      <c r="EE343" s="31"/>
      <c r="EF343" s="31"/>
      <c r="EG343" s="31"/>
      <c r="EH343" s="31"/>
      <c r="EI343" s="31"/>
      <c r="EJ343" s="31"/>
      <c r="EK343" s="31"/>
      <c r="EL343" s="31"/>
      <c r="EM343" s="31"/>
      <c r="EN343" s="31"/>
      <c r="EO343" s="31"/>
      <c r="EP343" s="31"/>
      <c r="EQ343" s="31"/>
      <c r="ER343" s="31"/>
      <c r="ES343" s="31"/>
      <c r="ET343" s="31"/>
      <c r="EU343" s="31"/>
      <c r="EV343" s="31"/>
      <c r="EW343" s="31"/>
      <c r="EX343" s="31"/>
      <c r="EY343" s="31"/>
      <c r="EZ343" s="31"/>
      <c r="FA343" s="31"/>
      <c r="FB343" s="31"/>
      <c r="FC343" s="31"/>
      <c r="FD343" s="31"/>
      <c r="FE343" s="31"/>
      <c r="FF343" s="31"/>
      <c r="FG343" s="31"/>
      <c r="FH343" s="31"/>
      <c r="FI343" s="31"/>
      <c r="FJ343" s="31"/>
      <c r="FK343" s="31"/>
      <c r="FL343" s="31"/>
    </row>
    <row r="344" spans="2:168">
      <c r="B344" s="28" t="str">
        <f>Produits!B54</f>
        <v>Sorgho-grain (conso) (n-1)</v>
      </c>
      <c r="C344" s="31"/>
      <c r="D344" s="31"/>
      <c r="E344" s="31"/>
      <c r="F344" s="31"/>
      <c r="G344" s="31"/>
      <c r="H344" s="31"/>
      <c r="I344" s="31"/>
      <c r="J344" s="31"/>
      <c r="K344" s="31"/>
      <c r="L344" s="31"/>
      <c r="M344" s="31"/>
      <c r="N344" s="31"/>
      <c r="O344" s="31"/>
      <c r="P344" s="31"/>
      <c r="Q344" s="31"/>
      <c r="R344" s="31"/>
      <c r="S344" s="31"/>
      <c r="T344" s="31"/>
      <c r="U344" s="31"/>
      <c r="V344" s="31"/>
      <c r="W344" s="31">
        <v>1</v>
      </c>
      <c r="X344" s="31"/>
      <c r="Y344" s="31"/>
      <c r="Z344" s="31"/>
      <c r="AA344" s="31"/>
      <c r="AB344" s="31"/>
      <c r="AC344" s="31"/>
      <c r="AD344" s="31"/>
      <c r="AE344" s="31"/>
      <c r="AF344" s="31"/>
      <c r="AG344" s="31"/>
      <c r="AH344" s="31"/>
      <c r="AI344" s="31"/>
      <c r="AJ344" s="31"/>
      <c r="AK344" s="31"/>
      <c r="AL344" s="31"/>
      <c r="AM344" s="31"/>
      <c r="AN344" s="31"/>
      <c r="AO344" s="31"/>
      <c r="AP344" s="31"/>
      <c r="AQ344" s="31"/>
      <c r="AR344" s="31"/>
      <c r="AS344" s="31">
        <v>1</v>
      </c>
      <c r="AT344" s="31">
        <v>1</v>
      </c>
      <c r="AU344" s="31"/>
      <c r="AV344" s="31"/>
      <c r="AW344" s="31"/>
      <c r="AX344" s="31"/>
      <c r="AY344" s="31"/>
      <c r="AZ344" s="31"/>
      <c r="BA344" s="31"/>
      <c r="BB344" s="31"/>
      <c r="BC344" s="31"/>
      <c r="BD344" s="31"/>
      <c r="BE344" s="31"/>
      <c r="BF344" s="31"/>
      <c r="BG344" s="31"/>
      <c r="BH344" s="31"/>
      <c r="BI344" s="31"/>
      <c r="BJ344" s="31"/>
      <c r="BK344" s="31"/>
      <c r="BL344" s="31"/>
      <c r="BM344" s="31"/>
      <c r="BN344" s="31"/>
      <c r="BO344" s="31"/>
      <c r="BP344" s="31"/>
      <c r="BQ344" s="31"/>
      <c r="BR344" s="31"/>
      <c r="BS344" s="31"/>
      <c r="BT344" s="31"/>
      <c r="BU344" s="31"/>
      <c r="BV344" s="31"/>
      <c r="BW344" s="31"/>
      <c r="BX344" s="31"/>
      <c r="BY344" s="31"/>
      <c r="BZ344" s="31"/>
      <c r="CA344" s="31"/>
      <c r="CB344" s="31"/>
      <c r="CC344" s="31"/>
      <c r="CD344" s="31"/>
      <c r="CE344" s="31"/>
      <c r="CF344" s="31"/>
      <c r="CG344" s="31"/>
      <c r="CH344" s="31"/>
      <c r="CI344" s="31"/>
      <c r="CJ344" s="31"/>
      <c r="CK344" s="31"/>
      <c r="CL344" s="31"/>
      <c r="CM344" s="31"/>
      <c r="CN344" s="31"/>
      <c r="CO344" s="31"/>
      <c r="CP344" s="31"/>
      <c r="CQ344" s="31"/>
      <c r="CR344" s="31"/>
      <c r="CS344" s="31"/>
      <c r="CT344" s="31"/>
      <c r="CU344" s="31"/>
      <c r="CV344" s="31"/>
      <c r="CW344" s="31"/>
      <c r="CX344" s="31"/>
      <c r="CY344" s="31"/>
      <c r="CZ344" s="31"/>
      <c r="DA344" s="31"/>
      <c r="DB344" s="31"/>
      <c r="DC344" s="31"/>
      <c r="DD344" s="31"/>
      <c r="DE344" s="31"/>
      <c r="DF344" s="31"/>
      <c r="DG344" s="31"/>
      <c r="DH344" s="31"/>
      <c r="DI344" s="31"/>
      <c r="DJ344" s="31"/>
      <c r="DK344" s="31"/>
      <c r="DL344" s="31"/>
      <c r="DM344" s="31"/>
      <c r="DN344" s="31"/>
      <c r="DO344" s="31"/>
      <c r="DP344" s="31"/>
      <c r="DQ344" s="31"/>
      <c r="DR344" s="31"/>
      <c r="DS344" s="31"/>
      <c r="DT344" s="31"/>
      <c r="DU344" s="31"/>
      <c r="DV344" s="31"/>
      <c r="DW344" s="31"/>
      <c r="DX344" s="31"/>
      <c r="DY344" s="31"/>
      <c r="DZ344" s="31"/>
      <c r="EA344" s="31"/>
      <c r="EB344" s="31"/>
      <c r="EC344" s="31"/>
      <c r="ED344" s="31"/>
      <c r="EE344" s="31"/>
      <c r="EF344" s="31"/>
      <c r="EG344" s="31"/>
      <c r="EH344" s="31"/>
      <c r="EI344" s="31"/>
      <c r="EJ344" s="31"/>
      <c r="EK344" s="31"/>
      <c r="EL344" s="31"/>
      <c r="EM344" s="31"/>
      <c r="EN344" s="31"/>
      <c r="EO344" s="31"/>
      <c r="EP344" s="31"/>
      <c r="EQ344" s="31"/>
      <c r="ER344" s="31"/>
      <c r="ES344" s="31"/>
      <c r="ET344" s="31"/>
      <c r="EU344" s="31"/>
      <c r="EV344" s="31"/>
      <c r="EW344" s="31"/>
      <c r="EX344" s="31"/>
      <c r="EY344" s="31"/>
      <c r="EZ344" s="31"/>
      <c r="FA344" s="31"/>
      <c r="FB344" s="31"/>
      <c r="FC344" s="31"/>
      <c r="FD344" s="31"/>
      <c r="FE344" s="31"/>
      <c r="FF344" s="31"/>
      <c r="FG344" s="31"/>
      <c r="FH344" s="31"/>
      <c r="FI344" s="31"/>
      <c r="FJ344" s="31"/>
      <c r="FK344" s="31"/>
      <c r="FL344" s="31"/>
    </row>
    <row r="345" spans="2:168">
      <c r="B345" s="28" t="str">
        <f>Produits!B55</f>
        <v>Sorgho-grain (semence) (n-1)</v>
      </c>
      <c r="C345" s="31"/>
      <c r="D345" s="31"/>
      <c r="E345" s="31"/>
      <c r="F345" s="31"/>
      <c r="G345" s="31"/>
      <c r="H345" s="31"/>
      <c r="I345" s="31"/>
      <c r="J345" s="31"/>
      <c r="K345" s="31"/>
      <c r="L345" s="31"/>
      <c r="M345" s="31"/>
      <c r="N345" s="31"/>
      <c r="O345" s="31"/>
      <c r="P345" s="31"/>
      <c r="Q345" s="31"/>
      <c r="R345" s="31"/>
      <c r="S345" s="31"/>
      <c r="T345" s="31"/>
      <c r="U345" s="31"/>
      <c r="V345" s="31"/>
      <c r="W345" s="31">
        <v>1</v>
      </c>
      <c r="X345" s="31"/>
      <c r="Y345" s="31"/>
      <c r="Z345" s="31"/>
      <c r="AA345" s="31"/>
      <c r="AB345" s="31"/>
      <c r="AC345" s="31"/>
      <c r="AD345" s="31"/>
      <c r="AE345" s="31"/>
      <c r="AF345" s="31"/>
      <c r="AG345" s="31"/>
      <c r="AH345" s="31"/>
      <c r="AI345" s="31"/>
      <c r="AJ345" s="31"/>
      <c r="AK345" s="31"/>
      <c r="AL345" s="31"/>
      <c r="AM345" s="31"/>
      <c r="AN345" s="31"/>
      <c r="AO345" s="31"/>
      <c r="AP345" s="31"/>
      <c r="AQ345" s="31"/>
      <c r="AR345" s="31"/>
      <c r="AS345" s="31">
        <v>1</v>
      </c>
      <c r="AT345" s="31">
        <v>1</v>
      </c>
      <c r="AU345" s="31"/>
      <c r="AV345" s="31"/>
      <c r="AW345" s="31"/>
      <c r="AX345" s="31"/>
      <c r="AY345" s="31"/>
      <c r="AZ345" s="31"/>
      <c r="BA345" s="31"/>
      <c r="BB345" s="31"/>
      <c r="BC345" s="31"/>
      <c r="BD345" s="31"/>
      <c r="BE345" s="31"/>
      <c r="BF345" s="31"/>
      <c r="BG345" s="31"/>
      <c r="BH345" s="31"/>
      <c r="BI345" s="31"/>
      <c r="BJ345" s="31"/>
      <c r="BK345" s="31"/>
      <c r="BL345" s="31"/>
      <c r="BM345" s="31"/>
      <c r="BN345" s="31"/>
      <c r="BO345" s="31"/>
      <c r="BP345" s="31"/>
      <c r="BQ345" s="31"/>
      <c r="BR345" s="31"/>
      <c r="BS345" s="31"/>
      <c r="BT345" s="31"/>
      <c r="BU345" s="31"/>
      <c r="BV345" s="31"/>
      <c r="BW345" s="31"/>
      <c r="BX345" s="31"/>
      <c r="BY345" s="31"/>
      <c r="BZ345" s="31"/>
      <c r="CA345" s="31"/>
      <c r="CB345" s="31"/>
      <c r="CC345" s="31"/>
      <c r="CD345" s="31"/>
      <c r="CE345" s="31"/>
      <c r="CF345" s="31"/>
      <c r="CG345" s="31"/>
      <c r="CH345" s="31"/>
      <c r="CI345" s="31"/>
      <c r="CJ345" s="31"/>
      <c r="CK345" s="31"/>
      <c r="CL345" s="31"/>
      <c r="CM345" s="31"/>
      <c r="CN345" s="31"/>
      <c r="CO345" s="31"/>
      <c r="CP345" s="31"/>
      <c r="CQ345" s="31"/>
      <c r="CR345" s="31"/>
      <c r="CS345" s="31"/>
      <c r="CT345" s="31"/>
      <c r="CU345" s="31"/>
      <c r="CV345" s="31"/>
      <c r="CW345" s="31"/>
      <c r="CX345" s="31"/>
      <c r="CY345" s="31"/>
      <c r="CZ345" s="31"/>
      <c r="DA345" s="31"/>
      <c r="DB345" s="31"/>
      <c r="DC345" s="31"/>
      <c r="DD345" s="31"/>
      <c r="DE345" s="31"/>
      <c r="DF345" s="31"/>
      <c r="DG345" s="31"/>
      <c r="DH345" s="31"/>
      <c r="DI345" s="31"/>
      <c r="DJ345" s="31"/>
      <c r="DK345" s="31"/>
      <c r="DL345" s="31"/>
      <c r="DM345" s="31"/>
      <c r="DN345" s="31"/>
      <c r="DO345" s="31"/>
      <c r="DP345" s="31"/>
      <c r="DQ345" s="31"/>
      <c r="DR345" s="31"/>
      <c r="DS345" s="31"/>
      <c r="DT345" s="31"/>
      <c r="DU345" s="31"/>
      <c r="DV345" s="31"/>
      <c r="DW345" s="31"/>
      <c r="DX345" s="31"/>
      <c r="DY345" s="31"/>
      <c r="DZ345" s="31"/>
      <c r="EA345" s="31"/>
      <c r="EB345" s="31"/>
      <c r="EC345" s="31"/>
      <c r="ED345" s="31"/>
      <c r="EE345" s="31"/>
      <c r="EF345" s="31"/>
      <c r="EG345" s="31"/>
      <c r="EH345" s="31"/>
      <c r="EI345" s="31"/>
      <c r="EJ345" s="31"/>
      <c r="EK345" s="31"/>
      <c r="EL345" s="31"/>
      <c r="EM345" s="31"/>
      <c r="EN345" s="31"/>
      <c r="EO345" s="31"/>
      <c r="EP345" s="31"/>
      <c r="EQ345" s="31"/>
      <c r="ER345" s="31"/>
      <c r="ES345" s="31"/>
      <c r="ET345" s="31"/>
      <c r="EU345" s="31"/>
      <c r="EV345" s="31"/>
      <c r="EW345" s="31"/>
      <c r="EX345" s="31"/>
      <c r="EY345" s="31"/>
      <c r="EZ345" s="31"/>
      <c r="FA345" s="31"/>
      <c r="FB345" s="31"/>
      <c r="FC345" s="31"/>
      <c r="FD345" s="31"/>
      <c r="FE345" s="31"/>
      <c r="FF345" s="31"/>
      <c r="FG345" s="31"/>
      <c r="FH345" s="31"/>
      <c r="FI345" s="31"/>
      <c r="FJ345" s="31"/>
      <c r="FK345" s="31"/>
      <c r="FL345" s="31"/>
    </row>
    <row r="346" spans="2:168">
      <c r="B346" s="28" t="str">
        <f>Produits!B56</f>
        <v>Triticale (n-1)</v>
      </c>
      <c r="C346" s="31"/>
      <c r="D346" s="31"/>
      <c r="E346" s="31"/>
      <c r="F346" s="31"/>
      <c r="G346" s="31"/>
      <c r="H346" s="31"/>
      <c r="I346" s="31"/>
      <c r="J346" s="31"/>
      <c r="K346" s="31"/>
      <c r="L346" s="31"/>
      <c r="M346" s="31"/>
      <c r="N346" s="31"/>
      <c r="O346" s="31"/>
      <c r="P346" s="31"/>
      <c r="Q346" s="31"/>
      <c r="R346" s="31"/>
      <c r="S346" s="31"/>
      <c r="T346" s="31"/>
      <c r="U346" s="31"/>
      <c r="V346" s="31"/>
      <c r="W346" s="31">
        <v>1</v>
      </c>
      <c r="X346" s="31"/>
      <c r="Y346" s="31"/>
      <c r="Z346" s="31"/>
      <c r="AA346" s="31"/>
      <c r="AB346" s="31"/>
      <c r="AC346" s="31"/>
      <c r="AD346" s="31"/>
      <c r="AE346" s="31"/>
      <c r="AF346" s="31"/>
      <c r="AG346" s="31"/>
      <c r="AH346" s="31"/>
      <c r="AI346" s="31"/>
      <c r="AJ346" s="31"/>
      <c r="AK346" s="31"/>
      <c r="AL346" s="31"/>
      <c r="AM346" s="31"/>
      <c r="AN346" s="31"/>
      <c r="AO346" s="31"/>
      <c r="AP346" s="31"/>
      <c r="AQ346" s="31"/>
      <c r="AR346" s="31"/>
      <c r="AS346" s="31"/>
      <c r="AT346" s="31"/>
      <c r="AU346" s="31"/>
      <c r="AV346" s="31">
        <v>1</v>
      </c>
      <c r="AW346" s="31">
        <v>1</v>
      </c>
      <c r="AX346" s="31"/>
      <c r="AY346" s="31"/>
      <c r="AZ346" s="31"/>
      <c r="BA346" s="31"/>
      <c r="BB346" s="31"/>
      <c r="BC346" s="31"/>
      <c r="BD346" s="31"/>
      <c r="BE346" s="31"/>
      <c r="BF346" s="31"/>
      <c r="BG346" s="31"/>
      <c r="BH346" s="31"/>
      <c r="BI346" s="31"/>
      <c r="BJ346" s="31"/>
      <c r="BK346" s="31"/>
      <c r="BL346" s="31"/>
      <c r="BM346" s="31"/>
      <c r="BN346" s="31"/>
      <c r="BO346" s="31"/>
      <c r="BP346" s="31"/>
      <c r="BQ346" s="31"/>
      <c r="BR346" s="31"/>
      <c r="BS346" s="31"/>
      <c r="BT346" s="31"/>
      <c r="BU346" s="31"/>
      <c r="BV346" s="31"/>
      <c r="BW346" s="31"/>
      <c r="BX346" s="31"/>
      <c r="BY346" s="31"/>
      <c r="BZ346" s="31"/>
      <c r="CA346" s="31"/>
      <c r="CB346" s="31"/>
      <c r="CC346" s="31"/>
      <c r="CD346" s="31"/>
      <c r="CE346" s="31"/>
      <c r="CF346" s="31"/>
      <c r="CG346" s="31"/>
      <c r="CH346" s="31"/>
      <c r="CI346" s="31"/>
      <c r="CJ346" s="31"/>
      <c r="CK346" s="31"/>
      <c r="CL346" s="31"/>
      <c r="CM346" s="31"/>
      <c r="CN346" s="31"/>
      <c r="CO346" s="31"/>
      <c r="CP346" s="31"/>
      <c r="CQ346" s="31"/>
      <c r="CR346" s="31"/>
      <c r="CS346" s="31"/>
      <c r="CT346" s="31"/>
      <c r="CU346" s="31"/>
      <c r="CV346" s="31"/>
      <c r="CW346" s="31"/>
      <c r="CX346" s="31"/>
      <c r="CY346" s="31"/>
      <c r="CZ346" s="31"/>
      <c r="DA346" s="31"/>
      <c r="DB346" s="31"/>
      <c r="DC346" s="31"/>
      <c r="DD346" s="31"/>
      <c r="DE346" s="31"/>
      <c r="DF346" s="31"/>
      <c r="DG346" s="31"/>
      <c r="DH346" s="31"/>
      <c r="DI346" s="31"/>
      <c r="DJ346" s="31"/>
      <c r="DK346" s="31"/>
      <c r="DL346" s="31"/>
      <c r="DM346" s="31"/>
      <c r="DN346" s="31"/>
      <c r="DO346" s="31"/>
      <c r="DP346" s="31"/>
      <c r="DQ346" s="31"/>
      <c r="DR346" s="31"/>
      <c r="DS346" s="31"/>
      <c r="DT346" s="31"/>
      <c r="DU346" s="31"/>
      <c r="DV346" s="31"/>
      <c r="DW346" s="31"/>
      <c r="DX346" s="31"/>
      <c r="DY346" s="31"/>
      <c r="DZ346" s="31"/>
      <c r="EA346" s="31"/>
      <c r="EB346" s="31"/>
      <c r="EC346" s="31"/>
      <c r="ED346" s="31"/>
      <c r="EE346" s="31"/>
      <c r="EF346" s="31"/>
      <c r="EG346" s="31"/>
      <c r="EH346" s="31"/>
      <c r="EI346" s="31"/>
      <c r="EJ346" s="31"/>
      <c r="EK346" s="31"/>
      <c r="EL346" s="31"/>
      <c r="EM346" s="31"/>
      <c r="EN346" s="31"/>
      <c r="EO346" s="31"/>
      <c r="EP346" s="31"/>
      <c r="EQ346" s="31"/>
      <c r="ER346" s="31"/>
      <c r="ES346" s="31"/>
      <c r="ET346" s="31"/>
      <c r="EU346" s="31"/>
      <c r="EV346" s="31"/>
      <c r="EW346" s="31"/>
      <c r="EX346" s="31"/>
      <c r="EY346" s="31"/>
      <c r="EZ346" s="31"/>
      <c r="FA346" s="31"/>
      <c r="FB346" s="31"/>
      <c r="FC346" s="31"/>
      <c r="FD346" s="31"/>
      <c r="FE346" s="31"/>
      <c r="FF346" s="31"/>
      <c r="FG346" s="31"/>
      <c r="FH346" s="31"/>
      <c r="FI346" s="31"/>
      <c r="FJ346" s="31"/>
      <c r="FK346" s="31"/>
      <c r="FL346" s="31"/>
    </row>
    <row r="347" spans="2:168">
      <c r="B347" s="28" t="str">
        <f>Produits!B57</f>
        <v>Millet et autres céréales (n-1)</v>
      </c>
      <c r="C347" s="31"/>
      <c r="D347" s="31"/>
      <c r="E347" s="31"/>
      <c r="F347" s="31"/>
      <c r="G347" s="31"/>
      <c r="H347" s="31"/>
      <c r="I347" s="31"/>
      <c r="J347" s="31"/>
      <c r="K347" s="31"/>
      <c r="L347" s="31"/>
      <c r="M347" s="31"/>
      <c r="N347" s="31"/>
      <c r="O347" s="31"/>
      <c r="P347" s="31"/>
      <c r="Q347" s="31"/>
      <c r="R347" s="31"/>
      <c r="S347" s="31"/>
      <c r="T347" s="31"/>
      <c r="U347" s="31"/>
      <c r="V347" s="31"/>
      <c r="W347" s="31">
        <v>1</v>
      </c>
      <c r="X347" s="31"/>
      <c r="Y347" s="31"/>
      <c r="Z347" s="31"/>
      <c r="AA347" s="31"/>
      <c r="AB347" s="31"/>
      <c r="AC347" s="31"/>
      <c r="AD347" s="31"/>
      <c r="AE347" s="31"/>
      <c r="AF347" s="31"/>
      <c r="AG347" s="31"/>
      <c r="AH347" s="31"/>
      <c r="AI347" s="31"/>
      <c r="AJ347" s="31"/>
      <c r="AK347" s="31"/>
      <c r="AL347" s="31"/>
      <c r="AM347" s="31"/>
      <c r="AN347" s="31"/>
      <c r="AO347" s="31"/>
      <c r="AP347" s="31"/>
      <c r="AQ347" s="31"/>
      <c r="AR347" s="31"/>
      <c r="AS347" s="31"/>
      <c r="AT347" s="31"/>
      <c r="AU347" s="31"/>
      <c r="AV347" s="31"/>
      <c r="AW347" s="31"/>
      <c r="AX347" s="31"/>
      <c r="AY347" s="31">
        <v>1</v>
      </c>
      <c r="AZ347" s="31">
        <v>1</v>
      </c>
      <c r="BA347" s="31"/>
      <c r="BB347" s="31">
        <v>1</v>
      </c>
      <c r="BC347" s="31">
        <v>1</v>
      </c>
      <c r="BD347" s="31"/>
      <c r="BE347" s="31">
        <v>1</v>
      </c>
      <c r="BF347" s="31">
        <v>1</v>
      </c>
      <c r="BG347" s="31"/>
      <c r="BH347" s="31">
        <v>1</v>
      </c>
      <c r="BI347" s="31">
        <v>1</v>
      </c>
      <c r="BJ347" s="31"/>
      <c r="BK347" s="31">
        <v>1</v>
      </c>
      <c r="BL347" s="31">
        <v>1</v>
      </c>
      <c r="BM347" s="31"/>
      <c r="BN347" s="31"/>
      <c r="BO347" s="31"/>
      <c r="BP347" s="31"/>
      <c r="BQ347" s="31"/>
      <c r="BR347" s="31"/>
      <c r="BS347" s="31"/>
      <c r="BT347" s="31"/>
      <c r="BU347" s="31"/>
      <c r="BV347" s="31"/>
      <c r="BW347" s="31"/>
      <c r="BX347" s="31"/>
      <c r="BY347" s="31"/>
      <c r="BZ347" s="31"/>
      <c r="CA347" s="31"/>
      <c r="CB347" s="31"/>
      <c r="CC347" s="31"/>
      <c r="CD347" s="31"/>
      <c r="CE347" s="31"/>
      <c r="CF347" s="31"/>
      <c r="CG347" s="31"/>
      <c r="CH347" s="31"/>
      <c r="CI347" s="31"/>
      <c r="CJ347" s="31"/>
      <c r="CK347" s="31"/>
      <c r="CL347" s="31"/>
      <c r="CM347" s="31"/>
      <c r="CN347" s="31"/>
      <c r="CO347" s="31"/>
      <c r="CP347" s="31"/>
      <c r="CQ347" s="31"/>
      <c r="CR347" s="31"/>
      <c r="CS347" s="31"/>
      <c r="CT347" s="31"/>
      <c r="CU347" s="31"/>
      <c r="CV347" s="31"/>
      <c r="CW347" s="31"/>
      <c r="CX347" s="31"/>
      <c r="CY347" s="31"/>
      <c r="CZ347" s="31"/>
      <c r="DA347" s="31"/>
      <c r="DB347" s="31"/>
      <c r="DC347" s="31"/>
      <c r="DD347" s="31"/>
      <c r="DE347" s="31"/>
      <c r="DF347" s="31"/>
      <c r="DG347" s="31"/>
      <c r="DH347" s="31"/>
      <c r="DI347" s="31"/>
      <c r="DJ347" s="31"/>
      <c r="DK347" s="31"/>
      <c r="DL347" s="31"/>
      <c r="DM347" s="31"/>
      <c r="DN347" s="31"/>
      <c r="DO347" s="31"/>
      <c r="DP347" s="31"/>
      <c r="DQ347" s="31"/>
      <c r="DR347" s="31"/>
      <c r="DS347" s="31"/>
      <c r="DT347" s="31"/>
      <c r="DU347" s="31"/>
      <c r="DV347" s="31"/>
      <c r="DW347" s="31"/>
      <c r="DX347" s="31"/>
      <c r="DY347" s="31"/>
      <c r="DZ347" s="31"/>
      <c r="EA347" s="31"/>
      <c r="EB347" s="31"/>
      <c r="EC347" s="31"/>
      <c r="ED347" s="31"/>
      <c r="EE347" s="31"/>
      <c r="EF347" s="31"/>
      <c r="EG347" s="31"/>
      <c r="EH347" s="31"/>
      <c r="EI347" s="31"/>
      <c r="EJ347" s="31"/>
      <c r="EK347" s="31"/>
      <c r="EL347" s="31"/>
      <c r="EM347" s="31"/>
      <c r="EN347" s="31"/>
      <c r="EO347" s="31"/>
      <c r="EP347" s="31"/>
      <c r="EQ347" s="31"/>
      <c r="ER347" s="31"/>
      <c r="ES347" s="31"/>
      <c r="ET347" s="31"/>
      <c r="EU347" s="31"/>
      <c r="EV347" s="31"/>
      <c r="EW347" s="31"/>
      <c r="EX347" s="31"/>
      <c r="EY347" s="31"/>
      <c r="EZ347" s="31"/>
      <c r="FA347" s="31"/>
      <c r="FB347" s="31"/>
      <c r="FC347" s="31"/>
      <c r="FD347" s="31"/>
      <c r="FE347" s="31"/>
      <c r="FF347" s="31"/>
      <c r="FG347" s="31"/>
      <c r="FH347" s="31"/>
      <c r="FI347" s="31"/>
      <c r="FJ347" s="31"/>
      <c r="FK347" s="31"/>
      <c r="FL347" s="31"/>
    </row>
    <row r="348" spans="2:168">
      <c r="B348" s="28" t="str">
        <f>Produits!B58</f>
        <v>Millet (n-1)</v>
      </c>
      <c r="C348" s="31"/>
      <c r="D348" s="31"/>
      <c r="E348" s="31"/>
      <c r="F348" s="31"/>
      <c r="G348" s="31"/>
      <c r="H348" s="31"/>
      <c r="I348" s="31"/>
      <c r="J348" s="31"/>
      <c r="K348" s="31"/>
      <c r="L348" s="31"/>
      <c r="M348" s="31"/>
      <c r="N348" s="31"/>
      <c r="O348" s="31"/>
      <c r="P348" s="31"/>
      <c r="Q348" s="31"/>
      <c r="R348" s="31"/>
      <c r="S348" s="31"/>
      <c r="T348" s="31"/>
      <c r="U348" s="31"/>
      <c r="V348" s="31"/>
      <c r="W348" s="31">
        <v>1</v>
      </c>
      <c r="X348" s="31"/>
      <c r="Y348" s="31"/>
      <c r="Z348" s="31"/>
      <c r="AA348" s="31"/>
      <c r="AB348" s="31"/>
      <c r="AC348" s="31"/>
      <c r="AD348" s="31"/>
      <c r="AE348" s="31"/>
      <c r="AF348" s="31"/>
      <c r="AG348" s="31"/>
      <c r="AH348" s="31"/>
      <c r="AI348" s="31"/>
      <c r="AJ348" s="31"/>
      <c r="AK348" s="31"/>
      <c r="AL348" s="31"/>
      <c r="AM348" s="31"/>
      <c r="AN348" s="31"/>
      <c r="AO348" s="31"/>
      <c r="AP348" s="31"/>
      <c r="AQ348" s="31"/>
      <c r="AR348" s="31"/>
      <c r="AS348" s="31"/>
      <c r="AT348" s="31"/>
      <c r="AU348" s="31"/>
      <c r="AV348" s="31"/>
      <c r="AW348" s="31"/>
      <c r="AX348" s="31"/>
      <c r="AY348" s="31">
        <v>1</v>
      </c>
      <c r="AZ348" s="31">
        <v>1</v>
      </c>
      <c r="BA348" s="31"/>
      <c r="BB348" s="31"/>
      <c r="BC348" s="31"/>
      <c r="BD348" s="31"/>
      <c r="BE348" s="31"/>
      <c r="BF348" s="31"/>
      <c r="BG348" s="31"/>
      <c r="BH348" s="31"/>
      <c r="BI348" s="31"/>
      <c r="BJ348" s="31"/>
      <c r="BK348" s="31"/>
      <c r="BL348" s="31"/>
      <c r="BM348" s="31"/>
      <c r="BN348" s="31"/>
      <c r="BO348" s="31"/>
      <c r="BP348" s="31"/>
      <c r="BQ348" s="31"/>
      <c r="BR348" s="31"/>
      <c r="BS348" s="31"/>
      <c r="BT348" s="31"/>
      <c r="BU348" s="31"/>
      <c r="BV348" s="31"/>
      <c r="BW348" s="31"/>
      <c r="BX348" s="31"/>
      <c r="BY348" s="31"/>
      <c r="BZ348" s="31"/>
      <c r="CA348" s="31"/>
      <c r="CB348" s="31"/>
      <c r="CC348" s="31"/>
      <c r="CD348" s="31"/>
      <c r="CE348" s="31"/>
      <c r="CF348" s="31"/>
      <c r="CG348" s="31"/>
      <c r="CH348" s="31"/>
      <c r="CI348" s="31"/>
      <c r="CJ348" s="31"/>
      <c r="CK348" s="31"/>
      <c r="CL348" s="31"/>
      <c r="CM348" s="31"/>
      <c r="CN348" s="31"/>
      <c r="CO348" s="31"/>
      <c r="CP348" s="31"/>
      <c r="CQ348" s="31"/>
      <c r="CR348" s="31"/>
      <c r="CS348" s="31"/>
      <c r="CT348" s="31"/>
      <c r="CU348" s="31"/>
      <c r="CV348" s="31"/>
      <c r="CW348" s="31"/>
      <c r="CX348" s="31"/>
      <c r="CY348" s="31"/>
      <c r="CZ348" s="31"/>
      <c r="DA348" s="31"/>
      <c r="DB348" s="31"/>
      <c r="DC348" s="31"/>
      <c r="DD348" s="31"/>
      <c r="DE348" s="31"/>
      <c r="DF348" s="31"/>
      <c r="DG348" s="31"/>
      <c r="DH348" s="31"/>
      <c r="DI348" s="31"/>
      <c r="DJ348" s="31"/>
      <c r="DK348" s="31"/>
      <c r="DL348" s="31"/>
      <c r="DM348" s="31"/>
      <c r="DN348" s="31"/>
      <c r="DO348" s="31"/>
      <c r="DP348" s="31"/>
      <c r="DQ348" s="31"/>
      <c r="DR348" s="31"/>
      <c r="DS348" s="31"/>
      <c r="DT348" s="31"/>
      <c r="DU348" s="31"/>
      <c r="DV348" s="31"/>
      <c r="DW348" s="31"/>
      <c r="DX348" s="31"/>
      <c r="DY348" s="31"/>
      <c r="DZ348" s="31"/>
      <c r="EA348" s="31"/>
      <c r="EB348" s="31"/>
      <c r="EC348" s="31"/>
      <c r="ED348" s="31"/>
      <c r="EE348" s="31"/>
      <c r="EF348" s="31"/>
      <c r="EG348" s="31"/>
      <c r="EH348" s="31"/>
      <c r="EI348" s="31"/>
      <c r="EJ348" s="31"/>
      <c r="EK348" s="31"/>
      <c r="EL348" s="31"/>
      <c r="EM348" s="31"/>
      <c r="EN348" s="31"/>
      <c r="EO348" s="31"/>
      <c r="EP348" s="31"/>
      <c r="EQ348" s="31"/>
      <c r="ER348" s="31"/>
      <c r="ES348" s="31"/>
      <c r="ET348" s="31"/>
      <c r="EU348" s="31"/>
      <c r="EV348" s="31"/>
      <c r="EW348" s="31"/>
      <c r="EX348" s="31"/>
      <c r="EY348" s="31"/>
      <c r="EZ348" s="31"/>
      <c r="FA348" s="31"/>
      <c r="FB348" s="31"/>
      <c r="FC348" s="31"/>
      <c r="FD348" s="31"/>
      <c r="FE348" s="31"/>
      <c r="FF348" s="31"/>
      <c r="FG348" s="31"/>
      <c r="FH348" s="31"/>
      <c r="FI348" s="31"/>
      <c r="FJ348" s="31"/>
      <c r="FK348" s="31"/>
      <c r="FL348" s="31"/>
    </row>
    <row r="349" spans="2:168">
      <c r="B349" s="28" t="str">
        <f>Produits!B59</f>
        <v>Autres céréales (n-1)</v>
      </c>
      <c r="C349" s="31"/>
      <c r="D349" s="31"/>
      <c r="E349" s="31"/>
      <c r="F349" s="31"/>
      <c r="G349" s="31"/>
      <c r="H349" s="31"/>
      <c r="I349" s="31"/>
      <c r="J349" s="31"/>
      <c r="K349" s="31"/>
      <c r="L349" s="31"/>
      <c r="M349" s="31"/>
      <c r="N349" s="31"/>
      <c r="O349" s="31"/>
      <c r="P349" s="31"/>
      <c r="Q349" s="31"/>
      <c r="R349" s="31"/>
      <c r="S349" s="31"/>
      <c r="T349" s="31"/>
      <c r="U349" s="31"/>
      <c r="V349" s="31"/>
      <c r="W349" s="31">
        <v>1</v>
      </c>
      <c r="X349" s="31"/>
      <c r="Y349" s="31"/>
      <c r="Z349" s="31"/>
      <c r="AA349" s="31"/>
      <c r="AB349" s="31"/>
      <c r="AC349" s="31"/>
      <c r="AD349" s="31"/>
      <c r="AE349" s="31"/>
      <c r="AF349" s="31"/>
      <c r="AG349" s="31"/>
      <c r="AH349" s="31"/>
      <c r="AI349" s="31"/>
      <c r="AJ349" s="31"/>
      <c r="AK349" s="31"/>
      <c r="AL349" s="31"/>
      <c r="AM349" s="31"/>
      <c r="AN349" s="31"/>
      <c r="AO349" s="31"/>
      <c r="AP349" s="31"/>
      <c r="AQ349" s="31"/>
      <c r="AR349" s="31"/>
      <c r="AS349" s="31"/>
      <c r="AT349" s="31"/>
      <c r="AU349" s="31"/>
      <c r="AV349" s="31"/>
      <c r="AW349" s="31"/>
      <c r="AX349" s="31"/>
      <c r="AY349" s="31"/>
      <c r="AZ349" s="31"/>
      <c r="BA349" s="31"/>
      <c r="BB349" s="31">
        <v>1</v>
      </c>
      <c r="BC349" s="31">
        <v>1</v>
      </c>
      <c r="BD349" s="31"/>
      <c r="BE349" s="31">
        <v>1</v>
      </c>
      <c r="BF349" s="31">
        <v>1</v>
      </c>
      <c r="BG349" s="31"/>
      <c r="BH349" s="31">
        <v>1</v>
      </c>
      <c r="BI349" s="31">
        <v>1</v>
      </c>
      <c r="BJ349" s="31"/>
      <c r="BK349" s="31">
        <v>1</v>
      </c>
      <c r="BL349" s="31">
        <v>1</v>
      </c>
      <c r="BM349" s="31"/>
      <c r="BN349" s="31"/>
      <c r="BO349" s="31"/>
      <c r="BP349" s="31"/>
      <c r="BQ349" s="31"/>
      <c r="BR349" s="31"/>
      <c r="BS349" s="31"/>
      <c r="BT349" s="31"/>
      <c r="BU349" s="31"/>
      <c r="BV349" s="31"/>
      <c r="BW349" s="31"/>
      <c r="BX349" s="31"/>
      <c r="BY349" s="31"/>
      <c r="BZ349" s="31"/>
      <c r="CA349" s="31"/>
      <c r="CB349" s="31"/>
      <c r="CC349" s="31"/>
      <c r="CD349" s="31"/>
      <c r="CE349" s="31"/>
      <c r="CF349" s="31"/>
      <c r="CG349" s="31"/>
      <c r="CH349" s="31"/>
      <c r="CI349" s="31"/>
      <c r="CJ349" s="31"/>
      <c r="CK349" s="31"/>
      <c r="CL349" s="31"/>
      <c r="CM349" s="31"/>
      <c r="CN349" s="31"/>
      <c r="CO349" s="31"/>
      <c r="CP349" s="31"/>
      <c r="CQ349" s="31"/>
      <c r="CR349" s="31"/>
      <c r="CS349" s="31"/>
      <c r="CT349" s="31"/>
      <c r="CU349" s="31"/>
      <c r="CV349" s="31"/>
      <c r="CW349" s="31"/>
      <c r="CX349" s="31"/>
      <c r="CY349" s="31"/>
      <c r="CZ349" s="31"/>
      <c r="DA349" s="31"/>
      <c r="DB349" s="31"/>
      <c r="DC349" s="31"/>
      <c r="DD349" s="31"/>
      <c r="DE349" s="31"/>
      <c r="DF349" s="31"/>
      <c r="DG349" s="31"/>
      <c r="DH349" s="31"/>
      <c r="DI349" s="31"/>
      <c r="DJ349" s="31"/>
      <c r="DK349" s="31"/>
      <c r="DL349" s="31"/>
      <c r="DM349" s="31"/>
      <c r="DN349" s="31"/>
      <c r="DO349" s="31"/>
      <c r="DP349" s="31"/>
      <c r="DQ349" s="31"/>
      <c r="DR349" s="31"/>
      <c r="DS349" s="31"/>
      <c r="DT349" s="31"/>
      <c r="DU349" s="31"/>
      <c r="DV349" s="31"/>
      <c r="DW349" s="31"/>
      <c r="DX349" s="31"/>
      <c r="DY349" s="31"/>
      <c r="DZ349" s="31"/>
      <c r="EA349" s="31"/>
      <c r="EB349" s="31"/>
      <c r="EC349" s="31"/>
      <c r="ED349" s="31"/>
      <c r="EE349" s="31"/>
      <c r="EF349" s="31"/>
      <c r="EG349" s="31"/>
      <c r="EH349" s="31"/>
      <c r="EI349" s="31"/>
      <c r="EJ349" s="31"/>
      <c r="EK349" s="31"/>
      <c r="EL349" s="31"/>
      <c r="EM349" s="31"/>
      <c r="EN349" s="31"/>
      <c r="EO349" s="31"/>
      <c r="EP349" s="31"/>
      <c r="EQ349" s="31"/>
      <c r="ER349" s="31"/>
      <c r="ES349" s="31"/>
      <c r="ET349" s="31"/>
      <c r="EU349" s="31"/>
      <c r="EV349" s="31"/>
      <c r="EW349" s="31"/>
      <c r="EX349" s="31"/>
      <c r="EY349" s="31"/>
      <c r="EZ349" s="31"/>
      <c r="FA349" s="31"/>
      <c r="FB349" s="31"/>
      <c r="FC349" s="31"/>
      <c r="FD349" s="31"/>
      <c r="FE349" s="31"/>
      <c r="FF349" s="31"/>
      <c r="FG349" s="31"/>
      <c r="FH349" s="31"/>
      <c r="FI349" s="31"/>
      <c r="FJ349" s="31"/>
      <c r="FK349" s="31"/>
      <c r="FL349" s="31"/>
    </row>
    <row r="350" spans="2:168">
      <c r="B350" s="28" t="str">
        <f>Produits!B60</f>
        <v>Sarrasin (n-1)</v>
      </c>
      <c r="C350" s="31"/>
      <c r="D350" s="31"/>
      <c r="E350" s="31"/>
      <c r="F350" s="31"/>
      <c r="G350" s="31"/>
      <c r="H350" s="31"/>
      <c r="I350" s="31"/>
      <c r="J350" s="31"/>
      <c r="K350" s="31"/>
      <c r="L350" s="31"/>
      <c r="M350" s="31"/>
      <c r="N350" s="31"/>
      <c r="O350" s="31"/>
      <c r="P350" s="31"/>
      <c r="Q350" s="31"/>
      <c r="R350" s="31"/>
      <c r="S350" s="31"/>
      <c r="T350" s="31"/>
      <c r="U350" s="31"/>
      <c r="V350" s="31"/>
      <c r="W350" s="31">
        <v>1</v>
      </c>
      <c r="X350" s="31"/>
      <c r="Y350" s="31"/>
      <c r="Z350" s="31"/>
      <c r="AA350" s="31"/>
      <c r="AB350" s="31"/>
      <c r="AC350" s="31"/>
      <c r="AD350" s="31"/>
      <c r="AE350" s="31"/>
      <c r="AF350" s="31"/>
      <c r="AG350" s="31"/>
      <c r="AH350" s="31"/>
      <c r="AI350" s="31"/>
      <c r="AJ350" s="31"/>
      <c r="AK350" s="31"/>
      <c r="AL350" s="31"/>
      <c r="AM350" s="31"/>
      <c r="AN350" s="31"/>
      <c r="AO350" s="31"/>
      <c r="AP350" s="31"/>
      <c r="AQ350" s="31"/>
      <c r="AR350" s="31"/>
      <c r="AS350" s="31"/>
      <c r="AT350" s="31"/>
      <c r="AU350" s="31"/>
      <c r="AV350" s="31"/>
      <c r="AW350" s="31"/>
      <c r="AX350" s="31"/>
      <c r="AY350" s="31"/>
      <c r="AZ350" s="31"/>
      <c r="BA350" s="31"/>
      <c r="BB350" s="31">
        <v>1</v>
      </c>
      <c r="BC350" s="31">
        <v>1</v>
      </c>
      <c r="BD350" s="31"/>
      <c r="BE350" s="31"/>
      <c r="BF350" s="31"/>
      <c r="BG350" s="31"/>
      <c r="BH350" s="31"/>
      <c r="BI350" s="31"/>
      <c r="BJ350" s="31"/>
      <c r="BK350" s="31"/>
      <c r="BL350" s="31"/>
      <c r="BM350" s="31"/>
      <c r="BN350" s="31"/>
      <c r="BO350" s="31"/>
      <c r="BP350" s="31"/>
      <c r="BQ350" s="31"/>
      <c r="BR350" s="31"/>
      <c r="BS350" s="31"/>
      <c r="BT350" s="31"/>
      <c r="BU350" s="31"/>
      <c r="BV350" s="31"/>
      <c r="BW350" s="31"/>
      <c r="BX350" s="31"/>
      <c r="BY350" s="31"/>
      <c r="BZ350" s="31"/>
      <c r="CA350" s="31"/>
      <c r="CB350" s="31"/>
      <c r="CC350" s="31"/>
      <c r="CD350" s="31"/>
      <c r="CE350" s="31"/>
      <c r="CF350" s="31"/>
      <c r="CG350" s="31"/>
      <c r="CH350" s="31"/>
      <c r="CI350" s="31"/>
      <c r="CJ350" s="31"/>
      <c r="CK350" s="31"/>
      <c r="CL350" s="31"/>
      <c r="CM350" s="31"/>
      <c r="CN350" s="31"/>
      <c r="CO350" s="31"/>
      <c r="CP350" s="31"/>
      <c r="CQ350" s="31"/>
      <c r="CR350" s="31"/>
      <c r="CS350" s="31"/>
      <c r="CT350" s="31"/>
      <c r="CU350" s="31"/>
      <c r="CV350" s="31"/>
      <c r="CW350" s="31"/>
      <c r="CX350" s="31"/>
      <c r="CY350" s="31"/>
      <c r="CZ350" s="31"/>
      <c r="DA350" s="31"/>
      <c r="DB350" s="31"/>
      <c r="DC350" s="31"/>
      <c r="DD350" s="31"/>
      <c r="DE350" s="31"/>
      <c r="DF350" s="31"/>
      <c r="DG350" s="31"/>
      <c r="DH350" s="31"/>
      <c r="DI350" s="31"/>
      <c r="DJ350" s="31"/>
      <c r="DK350" s="31"/>
      <c r="DL350" s="31"/>
      <c r="DM350" s="31"/>
      <c r="DN350" s="31"/>
      <c r="DO350" s="31"/>
      <c r="DP350" s="31"/>
      <c r="DQ350" s="31"/>
      <c r="DR350" s="31"/>
      <c r="DS350" s="31"/>
      <c r="DT350" s="31"/>
      <c r="DU350" s="31"/>
      <c r="DV350" s="31"/>
      <c r="DW350" s="31"/>
      <c r="DX350" s="31"/>
      <c r="DY350" s="31"/>
      <c r="DZ350" s="31"/>
      <c r="EA350" s="31"/>
      <c r="EB350" s="31"/>
      <c r="EC350" s="31"/>
      <c r="ED350" s="31"/>
      <c r="EE350" s="31"/>
      <c r="EF350" s="31"/>
      <c r="EG350" s="31"/>
      <c r="EH350" s="31"/>
      <c r="EI350" s="31"/>
      <c r="EJ350" s="31"/>
      <c r="EK350" s="31"/>
      <c r="EL350" s="31"/>
      <c r="EM350" s="31"/>
      <c r="EN350" s="31"/>
      <c r="EO350" s="31"/>
      <c r="EP350" s="31"/>
      <c r="EQ350" s="31"/>
      <c r="ER350" s="31"/>
      <c r="ES350" s="31"/>
      <c r="ET350" s="31"/>
      <c r="EU350" s="31"/>
      <c r="EV350" s="31"/>
      <c r="EW350" s="31"/>
      <c r="EX350" s="31"/>
      <c r="EY350" s="31"/>
      <c r="EZ350" s="31"/>
      <c r="FA350" s="31"/>
      <c r="FB350" s="31"/>
      <c r="FC350" s="31"/>
      <c r="FD350" s="31"/>
      <c r="FE350" s="31"/>
      <c r="FF350" s="31"/>
      <c r="FG350" s="31"/>
      <c r="FH350" s="31"/>
      <c r="FI350" s="31"/>
      <c r="FJ350" s="31"/>
      <c r="FK350" s="31"/>
      <c r="FL350" s="31"/>
    </row>
    <row r="351" spans="2:168">
      <c r="B351" s="28" t="str">
        <f>Produits!B61</f>
        <v>Alpiste (n-1)</v>
      </c>
      <c r="C351" s="31"/>
      <c r="D351" s="31"/>
      <c r="E351" s="31"/>
      <c r="F351" s="31"/>
      <c r="G351" s="31"/>
      <c r="H351" s="31"/>
      <c r="I351" s="31"/>
      <c r="J351" s="31"/>
      <c r="K351" s="31"/>
      <c r="L351" s="31"/>
      <c r="M351" s="31"/>
      <c r="N351" s="31"/>
      <c r="O351" s="31"/>
      <c r="P351" s="31"/>
      <c r="Q351" s="31"/>
      <c r="R351" s="31"/>
      <c r="S351" s="31"/>
      <c r="T351" s="31"/>
      <c r="U351" s="31"/>
      <c r="V351" s="31"/>
      <c r="W351" s="31">
        <v>1</v>
      </c>
      <c r="X351" s="31"/>
      <c r="Y351" s="31"/>
      <c r="Z351" s="31"/>
      <c r="AA351" s="31"/>
      <c r="AB351" s="31"/>
      <c r="AC351" s="31"/>
      <c r="AD351" s="31"/>
      <c r="AE351" s="31"/>
      <c r="AF351" s="31"/>
      <c r="AG351" s="31"/>
      <c r="AH351" s="31"/>
      <c r="AI351" s="31"/>
      <c r="AJ351" s="31"/>
      <c r="AK351" s="31"/>
      <c r="AL351" s="31"/>
      <c r="AM351" s="31"/>
      <c r="AN351" s="31"/>
      <c r="AO351" s="31"/>
      <c r="AP351" s="31"/>
      <c r="AQ351" s="31"/>
      <c r="AR351" s="31"/>
      <c r="AS351" s="31"/>
      <c r="AT351" s="31"/>
      <c r="AU351" s="31"/>
      <c r="AV351" s="31"/>
      <c r="AW351" s="31"/>
      <c r="AX351" s="31"/>
      <c r="AY351" s="31"/>
      <c r="AZ351" s="31"/>
      <c r="BA351" s="31"/>
      <c r="BB351" s="31"/>
      <c r="BC351" s="31"/>
      <c r="BD351" s="31"/>
      <c r="BE351" s="31">
        <v>1</v>
      </c>
      <c r="BF351" s="31">
        <v>1</v>
      </c>
      <c r="BG351" s="31"/>
      <c r="BH351" s="31"/>
      <c r="BI351" s="31"/>
      <c r="BJ351" s="31"/>
      <c r="BK351" s="31"/>
      <c r="BL351" s="31"/>
      <c r="BM351" s="31"/>
      <c r="BN351" s="31"/>
      <c r="BO351" s="31"/>
      <c r="BP351" s="31"/>
      <c r="BQ351" s="31"/>
      <c r="BR351" s="31"/>
      <c r="BS351" s="31"/>
      <c r="BT351" s="31"/>
      <c r="BU351" s="31"/>
      <c r="BV351" s="31"/>
      <c r="BW351" s="31"/>
      <c r="BX351" s="31"/>
      <c r="BY351" s="31"/>
      <c r="BZ351" s="31"/>
      <c r="CA351" s="31"/>
      <c r="CB351" s="31"/>
      <c r="CC351" s="31"/>
      <c r="CD351" s="31"/>
      <c r="CE351" s="31"/>
      <c r="CF351" s="31"/>
      <c r="CG351" s="31"/>
      <c r="CH351" s="31"/>
      <c r="CI351" s="31"/>
      <c r="CJ351" s="31"/>
      <c r="CK351" s="31"/>
      <c r="CL351" s="31"/>
      <c r="CM351" s="31"/>
      <c r="CN351" s="31"/>
      <c r="CO351" s="31"/>
      <c r="CP351" s="31"/>
      <c r="CQ351" s="31"/>
      <c r="CR351" s="31"/>
      <c r="CS351" s="31"/>
      <c r="CT351" s="31"/>
      <c r="CU351" s="31"/>
      <c r="CV351" s="31"/>
      <c r="CW351" s="31"/>
      <c r="CX351" s="31"/>
      <c r="CY351" s="31"/>
      <c r="CZ351" s="31"/>
      <c r="DA351" s="31"/>
      <c r="DB351" s="31"/>
      <c r="DC351" s="31"/>
      <c r="DD351" s="31"/>
      <c r="DE351" s="31"/>
      <c r="DF351" s="31"/>
      <c r="DG351" s="31"/>
      <c r="DH351" s="31"/>
      <c r="DI351" s="31"/>
      <c r="DJ351" s="31"/>
      <c r="DK351" s="31"/>
      <c r="DL351" s="31"/>
      <c r="DM351" s="31"/>
      <c r="DN351" s="31"/>
      <c r="DO351" s="31"/>
      <c r="DP351" s="31"/>
      <c r="DQ351" s="31"/>
      <c r="DR351" s="31"/>
      <c r="DS351" s="31"/>
      <c r="DT351" s="31"/>
      <c r="DU351" s="31"/>
      <c r="DV351" s="31"/>
      <c r="DW351" s="31"/>
      <c r="DX351" s="31"/>
      <c r="DY351" s="31"/>
      <c r="DZ351" s="31"/>
      <c r="EA351" s="31"/>
      <c r="EB351" s="31"/>
      <c r="EC351" s="31"/>
      <c r="ED351" s="31"/>
      <c r="EE351" s="31"/>
      <c r="EF351" s="31"/>
      <c r="EG351" s="31"/>
      <c r="EH351" s="31"/>
      <c r="EI351" s="31"/>
      <c r="EJ351" s="31"/>
      <c r="EK351" s="31"/>
      <c r="EL351" s="31"/>
      <c r="EM351" s="31"/>
      <c r="EN351" s="31"/>
      <c r="EO351" s="31"/>
      <c r="EP351" s="31"/>
      <c r="EQ351" s="31"/>
      <c r="ER351" s="31"/>
      <c r="ES351" s="31"/>
      <c r="ET351" s="31"/>
      <c r="EU351" s="31"/>
      <c r="EV351" s="31"/>
      <c r="EW351" s="31"/>
      <c r="EX351" s="31"/>
      <c r="EY351" s="31"/>
      <c r="EZ351" s="31"/>
      <c r="FA351" s="31"/>
      <c r="FB351" s="31"/>
      <c r="FC351" s="31"/>
      <c r="FD351" s="31"/>
      <c r="FE351" s="31"/>
      <c r="FF351" s="31"/>
      <c r="FG351" s="31"/>
      <c r="FH351" s="31"/>
      <c r="FI351" s="31"/>
      <c r="FJ351" s="31"/>
      <c r="FK351" s="31"/>
      <c r="FL351" s="31"/>
    </row>
    <row r="352" spans="2:168">
      <c r="B352" s="28" t="str">
        <f>Produits!B62</f>
        <v>Epeautre (n-1)</v>
      </c>
      <c r="C352" s="31"/>
      <c r="D352" s="31"/>
      <c r="E352" s="31"/>
      <c r="F352" s="31"/>
      <c r="G352" s="31"/>
      <c r="H352" s="31"/>
      <c r="I352" s="31"/>
      <c r="J352" s="31"/>
      <c r="K352" s="31"/>
      <c r="L352" s="31"/>
      <c r="M352" s="31"/>
      <c r="N352" s="31"/>
      <c r="O352" s="31"/>
      <c r="P352" s="31"/>
      <c r="Q352" s="31"/>
      <c r="R352" s="31"/>
      <c r="S352" s="31"/>
      <c r="T352" s="31"/>
      <c r="U352" s="31"/>
      <c r="V352" s="31"/>
      <c r="W352" s="31">
        <v>1</v>
      </c>
      <c r="X352" s="31"/>
      <c r="Y352" s="31"/>
      <c r="Z352" s="31"/>
      <c r="AA352" s="31"/>
      <c r="AB352" s="31"/>
      <c r="AC352" s="31"/>
      <c r="AD352" s="31"/>
      <c r="AE352" s="31"/>
      <c r="AF352" s="31"/>
      <c r="AG352" s="31"/>
      <c r="AH352" s="31"/>
      <c r="AI352" s="31"/>
      <c r="AJ352" s="31"/>
      <c r="AK352" s="31"/>
      <c r="AL352" s="31"/>
      <c r="AM352" s="31"/>
      <c r="AN352" s="31"/>
      <c r="AO352" s="31"/>
      <c r="AP352" s="31"/>
      <c r="AQ352" s="31"/>
      <c r="AR352" s="31"/>
      <c r="AS352" s="31"/>
      <c r="AT352" s="31"/>
      <c r="AU352" s="31"/>
      <c r="AV352" s="31"/>
      <c r="AW352" s="31"/>
      <c r="AX352" s="31"/>
      <c r="AY352" s="31"/>
      <c r="AZ352" s="31"/>
      <c r="BA352" s="31"/>
      <c r="BB352" s="31"/>
      <c r="BC352" s="31"/>
      <c r="BD352" s="31"/>
      <c r="BE352" s="31"/>
      <c r="BF352" s="31"/>
      <c r="BG352" s="31"/>
      <c r="BH352" s="31">
        <v>1</v>
      </c>
      <c r="BI352" s="31">
        <v>1</v>
      </c>
      <c r="BJ352" s="31"/>
      <c r="BK352" s="31"/>
      <c r="BL352" s="31"/>
      <c r="BM352" s="31"/>
      <c r="BN352" s="31"/>
      <c r="BO352" s="31"/>
      <c r="BP352" s="31"/>
      <c r="BQ352" s="31"/>
      <c r="BR352" s="31"/>
      <c r="BS352" s="31"/>
      <c r="BT352" s="31"/>
      <c r="BU352" s="31"/>
      <c r="BV352" s="31"/>
      <c r="BW352" s="31"/>
      <c r="BX352" s="31"/>
      <c r="BY352" s="31"/>
      <c r="BZ352" s="31"/>
      <c r="CA352" s="31"/>
      <c r="CB352" s="31"/>
      <c r="CC352" s="31"/>
      <c r="CD352" s="31"/>
      <c r="CE352" s="31"/>
      <c r="CF352" s="31"/>
      <c r="CG352" s="31"/>
      <c r="CH352" s="31"/>
      <c r="CI352" s="31"/>
      <c r="CJ352" s="31"/>
      <c r="CK352" s="31"/>
      <c r="CL352" s="31"/>
      <c r="CM352" s="31"/>
      <c r="CN352" s="31"/>
      <c r="CO352" s="31"/>
      <c r="CP352" s="31"/>
      <c r="CQ352" s="31"/>
      <c r="CR352" s="31"/>
      <c r="CS352" s="31"/>
      <c r="CT352" s="31"/>
      <c r="CU352" s="31"/>
      <c r="CV352" s="31"/>
      <c r="CW352" s="31"/>
      <c r="CX352" s="31"/>
      <c r="CY352" s="31"/>
      <c r="CZ352" s="31"/>
      <c r="DA352" s="31"/>
      <c r="DB352" s="31"/>
      <c r="DC352" s="31"/>
      <c r="DD352" s="31"/>
      <c r="DE352" s="31"/>
      <c r="DF352" s="31"/>
      <c r="DG352" s="31"/>
      <c r="DH352" s="31"/>
      <c r="DI352" s="31"/>
      <c r="DJ352" s="31"/>
      <c r="DK352" s="31"/>
      <c r="DL352" s="31"/>
      <c r="DM352" s="31"/>
      <c r="DN352" s="31"/>
      <c r="DO352" s="31"/>
      <c r="DP352" s="31"/>
      <c r="DQ352" s="31"/>
      <c r="DR352" s="31"/>
      <c r="DS352" s="31"/>
      <c r="DT352" s="31"/>
      <c r="DU352" s="31"/>
      <c r="DV352" s="31"/>
      <c r="DW352" s="31"/>
      <c r="DX352" s="31"/>
      <c r="DY352" s="31"/>
      <c r="DZ352" s="31"/>
      <c r="EA352" s="31"/>
      <c r="EB352" s="31"/>
      <c r="EC352" s="31"/>
      <c r="ED352" s="31"/>
      <c r="EE352" s="31"/>
      <c r="EF352" s="31"/>
      <c r="EG352" s="31"/>
      <c r="EH352" s="31"/>
      <c r="EI352" s="31"/>
      <c r="EJ352" s="31"/>
      <c r="EK352" s="31"/>
      <c r="EL352" s="31"/>
      <c r="EM352" s="31"/>
      <c r="EN352" s="31"/>
      <c r="EO352" s="31"/>
      <c r="EP352" s="31"/>
      <c r="EQ352" s="31"/>
      <c r="ER352" s="31"/>
      <c r="ES352" s="31"/>
      <c r="ET352" s="31"/>
      <c r="EU352" s="31"/>
      <c r="EV352" s="31"/>
      <c r="EW352" s="31"/>
      <c r="EX352" s="31"/>
      <c r="EY352" s="31"/>
      <c r="EZ352" s="31"/>
      <c r="FA352" s="31"/>
      <c r="FB352" s="31"/>
      <c r="FC352" s="31"/>
      <c r="FD352" s="31"/>
      <c r="FE352" s="31"/>
      <c r="FF352" s="31"/>
      <c r="FG352" s="31"/>
      <c r="FH352" s="31"/>
      <c r="FI352" s="31"/>
      <c r="FJ352" s="31"/>
      <c r="FK352" s="31"/>
      <c r="FL352" s="31"/>
    </row>
    <row r="353" spans="2:168">
      <c r="B353" s="28" t="str">
        <f>Produits!B63</f>
        <v>Autres céréales, autres (n-1)</v>
      </c>
      <c r="C353" s="31"/>
      <c r="D353" s="31"/>
      <c r="E353" s="31"/>
      <c r="F353" s="31"/>
      <c r="G353" s="31"/>
      <c r="H353" s="31"/>
      <c r="I353" s="31"/>
      <c r="J353" s="31"/>
      <c r="K353" s="31"/>
      <c r="L353" s="31"/>
      <c r="M353" s="31"/>
      <c r="N353" s="31"/>
      <c r="O353" s="31"/>
      <c r="P353" s="31"/>
      <c r="Q353" s="31"/>
      <c r="R353" s="31"/>
      <c r="S353" s="31"/>
      <c r="T353" s="31"/>
      <c r="U353" s="31"/>
      <c r="V353" s="31"/>
      <c r="W353" s="31">
        <v>1</v>
      </c>
      <c r="X353" s="31"/>
      <c r="Y353" s="31"/>
      <c r="Z353" s="31"/>
      <c r="AA353" s="31"/>
      <c r="AB353" s="31"/>
      <c r="AC353" s="31"/>
      <c r="AD353" s="31"/>
      <c r="AE353" s="31"/>
      <c r="AF353" s="31"/>
      <c r="AG353" s="31"/>
      <c r="AH353" s="31"/>
      <c r="AI353" s="31"/>
      <c r="AJ353" s="31"/>
      <c r="AK353" s="31"/>
      <c r="AL353" s="31"/>
      <c r="AM353" s="31"/>
      <c r="AN353" s="31"/>
      <c r="AO353" s="31"/>
      <c r="AP353" s="31"/>
      <c r="AQ353" s="31"/>
      <c r="AR353" s="31"/>
      <c r="AS353" s="31"/>
      <c r="AT353" s="31"/>
      <c r="AU353" s="31"/>
      <c r="AV353" s="31"/>
      <c r="AW353" s="31"/>
      <c r="AX353" s="31"/>
      <c r="AY353" s="31"/>
      <c r="AZ353" s="31"/>
      <c r="BA353" s="31"/>
      <c r="BB353" s="31"/>
      <c r="BC353" s="31"/>
      <c r="BD353" s="31"/>
      <c r="BE353" s="31"/>
      <c r="BF353" s="31"/>
      <c r="BG353" s="31"/>
      <c r="BH353" s="31"/>
      <c r="BI353" s="31"/>
      <c r="BJ353" s="31"/>
      <c r="BK353" s="31">
        <v>1</v>
      </c>
      <c r="BL353" s="31">
        <v>1</v>
      </c>
      <c r="BM353" s="31"/>
      <c r="BN353" s="31"/>
      <c r="BO353" s="31"/>
      <c r="BP353" s="31"/>
      <c r="BQ353" s="31"/>
      <c r="BR353" s="31"/>
      <c r="BS353" s="31"/>
      <c r="BT353" s="31"/>
      <c r="BU353" s="31"/>
      <c r="BV353" s="31"/>
      <c r="BW353" s="31"/>
      <c r="BX353" s="31"/>
      <c r="BY353" s="31"/>
      <c r="BZ353" s="31"/>
      <c r="CA353" s="31"/>
      <c r="CB353" s="31"/>
      <c r="CC353" s="31"/>
      <c r="CD353" s="31"/>
      <c r="CE353" s="31"/>
      <c r="CF353" s="31"/>
      <c r="CG353" s="31"/>
      <c r="CH353" s="31"/>
      <c r="CI353" s="31"/>
      <c r="CJ353" s="31"/>
      <c r="CK353" s="31"/>
      <c r="CL353" s="31"/>
      <c r="CM353" s="31"/>
      <c r="CN353" s="31"/>
      <c r="CO353" s="31"/>
      <c r="CP353" s="31"/>
      <c r="CQ353" s="31"/>
      <c r="CR353" s="31"/>
      <c r="CS353" s="31"/>
      <c r="CT353" s="31"/>
      <c r="CU353" s="31"/>
      <c r="CV353" s="31"/>
      <c r="CW353" s="31"/>
      <c r="CX353" s="31"/>
      <c r="CY353" s="31"/>
      <c r="CZ353" s="31"/>
      <c r="DA353" s="31"/>
      <c r="DB353" s="31"/>
      <c r="DC353" s="31"/>
      <c r="DD353" s="31"/>
      <c r="DE353" s="31"/>
      <c r="DF353" s="31"/>
      <c r="DG353" s="31"/>
      <c r="DH353" s="31"/>
      <c r="DI353" s="31"/>
      <c r="DJ353" s="31"/>
      <c r="DK353" s="31"/>
      <c r="DL353" s="31"/>
      <c r="DM353" s="31"/>
      <c r="DN353" s="31"/>
      <c r="DO353" s="31"/>
      <c r="DP353" s="31"/>
      <c r="DQ353" s="31"/>
      <c r="DR353" s="31"/>
      <c r="DS353" s="31"/>
      <c r="DT353" s="31"/>
      <c r="DU353" s="31"/>
      <c r="DV353" s="31"/>
      <c r="DW353" s="31"/>
      <c r="DX353" s="31"/>
      <c r="DY353" s="31"/>
      <c r="DZ353" s="31"/>
      <c r="EA353" s="31"/>
      <c r="EB353" s="31"/>
      <c r="EC353" s="31"/>
      <c r="ED353" s="31"/>
      <c r="EE353" s="31"/>
      <c r="EF353" s="31"/>
      <c r="EG353" s="31"/>
      <c r="EH353" s="31"/>
      <c r="EI353" s="31"/>
      <c r="EJ353" s="31"/>
      <c r="EK353" s="31"/>
      <c r="EL353" s="31"/>
      <c r="EM353" s="31"/>
      <c r="EN353" s="31"/>
      <c r="EO353" s="31"/>
      <c r="EP353" s="31"/>
      <c r="EQ353" s="31"/>
      <c r="ER353" s="31"/>
      <c r="ES353" s="31"/>
      <c r="ET353" s="31"/>
      <c r="EU353" s="31"/>
      <c r="EV353" s="31"/>
      <c r="EW353" s="31"/>
      <c r="EX353" s="31"/>
      <c r="EY353" s="31"/>
      <c r="EZ353" s="31"/>
      <c r="FA353" s="31"/>
      <c r="FB353" s="31"/>
      <c r="FC353" s="31"/>
      <c r="FD353" s="31"/>
      <c r="FE353" s="31"/>
      <c r="FF353" s="31"/>
      <c r="FG353" s="31"/>
      <c r="FH353" s="31"/>
      <c r="FI353" s="31"/>
      <c r="FJ353" s="31"/>
      <c r="FK353" s="31"/>
      <c r="FL353" s="31"/>
    </row>
    <row r="354" spans="2:168">
      <c r="B354" s="28" t="str">
        <f>Produits!B64</f>
        <v>Mélanges de céréales (hors méteil) (n-1)</v>
      </c>
      <c r="C354" s="31"/>
      <c r="D354" s="31"/>
      <c r="E354" s="31"/>
      <c r="F354" s="31"/>
      <c r="G354" s="31"/>
      <c r="H354" s="31"/>
      <c r="I354" s="31"/>
      <c r="J354" s="31"/>
      <c r="K354" s="31"/>
      <c r="L354" s="31"/>
      <c r="M354" s="31"/>
      <c r="N354" s="31"/>
      <c r="O354" s="31"/>
      <c r="P354" s="31"/>
      <c r="Q354" s="31"/>
      <c r="R354" s="31"/>
      <c r="S354" s="31"/>
      <c r="T354" s="31"/>
      <c r="U354" s="31"/>
      <c r="V354" s="31"/>
      <c r="W354" s="31">
        <v>1</v>
      </c>
      <c r="X354" s="31"/>
      <c r="Y354" s="31"/>
      <c r="Z354" s="31"/>
      <c r="AA354" s="31"/>
      <c r="AB354" s="31"/>
      <c r="AC354" s="31"/>
      <c r="AD354" s="31"/>
      <c r="AE354" s="31"/>
      <c r="AF354" s="31"/>
      <c r="AG354" s="31"/>
      <c r="AH354" s="31"/>
      <c r="AI354" s="31"/>
      <c r="AJ354" s="31"/>
      <c r="AK354" s="31"/>
      <c r="AL354" s="31"/>
      <c r="AM354" s="31"/>
      <c r="AN354" s="31"/>
      <c r="AO354" s="31"/>
      <c r="AP354" s="31"/>
      <c r="AQ354" s="31"/>
      <c r="AR354" s="31"/>
      <c r="AS354" s="31"/>
      <c r="AT354" s="31"/>
      <c r="AU354" s="31"/>
      <c r="AV354" s="31"/>
      <c r="AW354" s="31"/>
      <c r="AX354" s="31"/>
      <c r="AY354" s="31"/>
      <c r="AZ354" s="31"/>
      <c r="BA354" s="31"/>
      <c r="BB354" s="31"/>
      <c r="BC354" s="31"/>
      <c r="BD354" s="31"/>
      <c r="BE354" s="31"/>
      <c r="BF354" s="31"/>
      <c r="BG354" s="31"/>
      <c r="BH354" s="31"/>
      <c r="BI354" s="31"/>
      <c r="BJ354" s="31"/>
      <c r="BK354" s="31"/>
      <c r="BL354" s="31"/>
      <c r="BM354" s="31"/>
      <c r="BN354" s="31">
        <v>1</v>
      </c>
      <c r="BO354" s="31">
        <v>1</v>
      </c>
      <c r="BP354" s="31"/>
      <c r="BQ354" s="31"/>
      <c r="BR354" s="31"/>
      <c r="BS354" s="31"/>
      <c r="BT354" s="31"/>
      <c r="BU354" s="31"/>
      <c r="BV354" s="31"/>
      <c r="BW354" s="31"/>
      <c r="BX354" s="31"/>
      <c r="BY354" s="31"/>
      <c r="BZ354" s="31"/>
      <c r="CA354" s="31"/>
      <c r="CB354" s="31"/>
      <c r="CC354" s="31"/>
      <c r="CD354" s="31"/>
      <c r="CE354" s="31"/>
      <c r="CF354" s="31"/>
      <c r="CG354" s="31"/>
      <c r="CH354" s="31"/>
      <c r="CI354" s="31"/>
      <c r="CJ354" s="31"/>
      <c r="CK354" s="31"/>
      <c r="CL354" s="31"/>
      <c r="CM354" s="31"/>
      <c r="CN354" s="31"/>
      <c r="CO354" s="31"/>
      <c r="CP354" s="31"/>
      <c r="CQ354" s="31"/>
      <c r="CR354" s="31"/>
      <c r="CS354" s="31"/>
      <c r="CT354" s="31"/>
      <c r="CU354" s="31"/>
      <c r="CV354" s="31"/>
      <c r="CW354" s="31"/>
      <c r="CX354" s="31"/>
      <c r="CY354" s="31"/>
      <c r="CZ354" s="31"/>
      <c r="DA354" s="31"/>
      <c r="DB354" s="31"/>
      <c r="DC354" s="31"/>
      <c r="DD354" s="31"/>
      <c r="DE354" s="31"/>
      <c r="DF354" s="31"/>
      <c r="DG354" s="31"/>
      <c r="DH354" s="31"/>
      <c r="DI354" s="31"/>
      <c r="DJ354" s="31"/>
      <c r="DK354" s="31"/>
      <c r="DL354" s="31"/>
      <c r="DM354" s="31"/>
      <c r="DN354" s="31"/>
      <c r="DO354" s="31"/>
      <c r="DP354" s="31"/>
      <c r="DQ354" s="31"/>
      <c r="DR354" s="31"/>
      <c r="DS354" s="31"/>
      <c r="DT354" s="31"/>
      <c r="DU354" s="31"/>
      <c r="DV354" s="31"/>
      <c r="DW354" s="31"/>
      <c r="DX354" s="31"/>
      <c r="DY354" s="31"/>
      <c r="DZ354" s="31"/>
      <c r="EA354" s="31"/>
      <c r="EB354" s="31"/>
      <c r="EC354" s="31"/>
      <c r="ED354" s="31"/>
      <c r="EE354" s="31"/>
      <c r="EF354" s="31"/>
      <c r="EG354" s="31"/>
      <c r="EH354" s="31"/>
      <c r="EI354" s="31"/>
      <c r="EJ354" s="31"/>
      <c r="EK354" s="31"/>
      <c r="EL354" s="31"/>
      <c r="EM354" s="31"/>
      <c r="EN354" s="31"/>
      <c r="EO354" s="31"/>
      <c r="EP354" s="31"/>
      <c r="EQ354" s="31"/>
      <c r="ER354" s="31"/>
      <c r="ES354" s="31"/>
      <c r="ET354" s="31"/>
      <c r="EU354" s="31"/>
      <c r="EV354" s="31"/>
      <c r="EW354" s="31"/>
      <c r="EX354" s="31"/>
      <c r="EY354" s="31"/>
      <c r="EZ354" s="31"/>
      <c r="FA354" s="31"/>
      <c r="FB354" s="31"/>
      <c r="FC354" s="31"/>
      <c r="FD354" s="31"/>
      <c r="FE354" s="31"/>
      <c r="FF354" s="31"/>
      <c r="FG354" s="31"/>
      <c r="FH354" s="31"/>
      <c r="FI354" s="31"/>
      <c r="FJ354" s="31"/>
      <c r="FK354" s="31"/>
      <c r="FL354" s="31"/>
    </row>
    <row r="355" spans="2:168">
      <c r="B355" s="28" t="str">
        <f>Produits!B65</f>
        <v>Riz (n-1)</v>
      </c>
      <c r="C355" s="31"/>
      <c r="D355" s="31"/>
      <c r="E355" s="31"/>
      <c r="F355" s="31"/>
      <c r="G355" s="31"/>
      <c r="H355" s="31"/>
      <c r="I355" s="31"/>
      <c r="J355" s="31"/>
      <c r="K355" s="31"/>
      <c r="L355" s="31"/>
      <c r="M355" s="31"/>
      <c r="N355" s="31"/>
      <c r="O355" s="31"/>
      <c r="P355" s="31"/>
      <c r="Q355" s="31"/>
      <c r="R355" s="31"/>
      <c r="S355" s="31"/>
      <c r="T355" s="31"/>
      <c r="U355" s="31"/>
      <c r="V355" s="31"/>
      <c r="W355" s="31">
        <v>1</v>
      </c>
      <c r="X355" s="31"/>
      <c r="Y355" s="31"/>
      <c r="Z355" s="31"/>
      <c r="AA355" s="31"/>
      <c r="AB355" s="31"/>
      <c r="AC355" s="31"/>
      <c r="AD355" s="31"/>
      <c r="AE355" s="31"/>
      <c r="AF355" s="31"/>
      <c r="AG355" s="31"/>
      <c r="AH355" s="31"/>
      <c r="AI355" s="31"/>
      <c r="AJ355" s="31"/>
      <c r="AK355" s="31"/>
      <c r="AL355" s="31"/>
      <c r="AM355" s="31"/>
      <c r="AN355" s="31"/>
      <c r="AO355" s="31"/>
      <c r="AP355" s="31"/>
      <c r="AQ355" s="31"/>
      <c r="AR355" s="31"/>
      <c r="AS355" s="31"/>
      <c r="AT355" s="31"/>
      <c r="AU355" s="31"/>
      <c r="AV355" s="31"/>
      <c r="AW355" s="31"/>
      <c r="AX355" s="31"/>
      <c r="AY355" s="31"/>
      <c r="AZ355" s="31"/>
      <c r="BA355" s="31"/>
      <c r="BB355" s="31"/>
      <c r="BC355" s="31"/>
      <c r="BD355" s="31"/>
      <c r="BE355" s="31"/>
      <c r="BF355" s="31"/>
      <c r="BG355" s="31"/>
      <c r="BH355" s="31"/>
      <c r="BI355" s="31"/>
      <c r="BJ355" s="31"/>
      <c r="BK355" s="31"/>
      <c r="BL355" s="31"/>
      <c r="BM355" s="31"/>
      <c r="BN355" s="31"/>
      <c r="BO355" s="31"/>
      <c r="BP355" s="31"/>
      <c r="BQ355" s="31">
        <v>1</v>
      </c>
      <c r="BR355" s="31">
        <v>1</v>
      </c>
      <c r="BS355" s="31"/>
      <c r="BT355" s="31"/>
      <c r="BU355" s="31"/>
      <c r="BV355" s="31"/>
      <c r="BW355" s="31"/>
      <c r="BX355" s="31"/>
      <c r="BY355" s="31"/>
      <c r="BZ355" s="31"/>
      <c r="CA355" s="31"/>
      <c r="CB355" s="31"/>
      <c r="CC355" s="31"/>
      <c r="CD355" s="31"/>
      <c r="CE355" s="31"/>
      <c r="CF355" s="31"/>
      <c r="CG355" s="31"/>
      <c r="CH355" s="31"/>
      <c r="CI355" s="31"/>
      <c r="CJ355" s="31"/>
      <c r="CK355" s="31"/>
      <c r="CL355" s="31"/>
      <c r="CM355" s="31"/>
      <c r="CN355" s="31"/>
      <c r="CO355" s="31"/>
      <c r="CP355" s="31"/>
      <c r="CQ355" s="31"/>
      <c r="CR355" s="31"/>
      <c r="CS355" s="31"/>
      <c r="CT355" s="31"/>
      <c r="CU355" s="31"/>
      <c r="CV355" s="31"/>
      <c r="CW355" s="31"/>
      <c r="CX355" s="31"/>
      <c r="CY355" s="31"/>
      <c r="CZ355" s="31"/>
      <c r="DA355" s="31"/>
      <c r="DB355" s="31"/>
      <c r="DC355" s="31"/>
      <c r="DD355" s="31"/>
      <c r="DE355" s="31"/>
      <c r="DF355" s="31"/>
      <c r="DG355" s="31"/>
      <c r="DH355" s="31"/>
      <c r="DI355" s="31"/>
      <c r="DJ355" s="31"/>
      <c r="DK355" s="31"/>
      <c r="DL355" s="31"/>
      <c r="DM355" s="31"/>
      <c r="DN355" s="31"/>
      <c r="DO355" s="31"/>
      <c r="DP355" s="31"/>
      <c r="DQ355" s="31"/>
      <c r="DR355" s="31"/>
      <c r="DS355" s="31"/>
      <c r="DT355" s="31"/>
      <c r="DU355" s="31"/>
      <c r="DV355" s="31"/>
      <c r="DW355" s="31"/>
      <c r="DX355" s="31"/>
      <c r="DY355" s="31"/>
      <c r="DZ355" s="31"/>
      <c r="EA355" s="31"/>
      <c r="EB355" s="31"/>
      <c r="EC355" s="31"/>
      <c r="ED355" s="31"/>
      <c r="EE355" s="31"/>
      <c r="EF355" s="31"/>
      <c r="EG355" s="31"/>
      <c r="EH355" s="31"/>
      <c r="EI355" s="31"/>
      <c r="EJ355" s="31"/>
      <c r="EK355" s="31"/>
      <c r="EL355" s="31"/>
      <c r="EM355" s="31"/>
      <c r="EN355" s="31"/>
      <c r="EO355" s="31"/>
      <c r="EP355" s="31"/>
      <c r="EQ355" s="31"/>
      <c r="ER355" s="31"/>
      <c r="ES355" s="31"/>
      <c r="ET355" s="31"/>
      <c r="EU355" s="31"/>
      <c r="EV355" s="31"/>
      <c r="EW355" s="31"/>
      <c r="EX355" s="31"/>
      <c r="EY355" s="31"/>
      <c r="EZ355" s="31"/>
      <c r="FA355" s="31"/>
      <c r="FB355" s="31"/>
      <c r="FC355" s="31"/>
      <c r="FD355" s="31"/>
      <c r="FE355" s="31"/>
      <c r="FF355" s="31"/>
      <c r="FG355" s="31"/>
      <c r="FH355" s="31"/>
      <c r="FI355" s="31"/>
      <c r="FJ355" s="31"/>
      <c r="FK355" s="31"/>
      <c r="FL355" s="31"/>
    </row>
    <row r="356" spans="2:168">
      <c r="B356" s="28" t="str">
        <f>Produits!B66</f>
        <v>Riz indica (n-1)</v>
      </c>
      <c r="C356" s="31"/>
      <c r="D356" s="31"/>
      <c r="E356" s="31"/>
      <c r="F356" s="31"/>
      <c r="G356" s="31"/>
      <c r="H356" s="31"/>
      <c r="I356" s="31"/>
      <c r="J356" s="31"/>
      <c r="K356" s="31"/>
      <c r="L356" s="31"/>
      <c r="M356" s="31"/>
      <c r="N356" s="31"/>
      <c r="O356" s="31"/>
      <c r="P356" s="31"/>
      <c r="Q356" s="31"/>
      <c r="R356" s="31"/>
      <c r="S356" s="31"/>
      <c r="T356" s="31"/>
      <c r="U356" s="31"/>
      <c r="V356" s="31"/>
      <c r="W356" s="31">
        <v>1</v>
      </c>
      <c r="X356" s="31"/>
      <c r="Y356" s="31"/>
      <c r="Z356" s="31"/>
      <c r="AA356" s="31"/>
      <c r="AB356" s="31"/>
      <c r="AC356" s="31"/>
      <c r="AD356" s="31"/>
      <c r="AE356" s="31"/>
      <c r="AF356" s="31"/>
      <c r="AG356" s="31"/>
      <c r="AH356" s="31"/>
      <c r="AI356" s="31"/>
      <c r="AJ356" s="31"/>
      <c r="AK356" s="31"/>
      <c r="AL356" s="31"/>
      <c r="AM356" s="31"/>
      <c r="AN356" s="31"/>
      <c r="AO356" s="31"/>
      <c r="AP356" s="31"/>
      <c r="AQ356" s="31"/>
      <c r="AR356" s="31"/>
      <c r="AS356" s="31"/>
      <c r="AT356" s="31"/>
      <c r="AU356" s="31"/>
      <c r="AV356" s="31"/>
      <c r="AW356" s="31"/>
      <c r="AX356" s="31"/>
      <c r="AY356" s="31"/>
      <c r="AZ356" s="31"/>
      <c r="BA356" s="31"/>
      <c r="BB356" s="31"/>
      <c r="BC356" s="31"/>
      <c r="BD356" s="31"/>
      <c r="BE356" s="31"/>
      <c r="BF356" s="31"/>
      <c r="BG356" s="31"/>
      <c r="BH356" s="31"/>
      <c r="BI356" s="31"/>
      <c r="BJ356" s="31"/>
      <c r="BK356" s="31"/>
      <c r="BL356" s="31"/>
      <c r="BM356" s="31"/>
      <c r="BN356" s="31"/>
      <c r="BO356" s="31"/>
      <c r="BP356" s="31"/>
      <c r="BQ356" s="31">
        <v>1</v>
      </c>
      <c r="BR356" s="31">
        <v>1</v>
      </c>
      <c r="BS356" s="31"/>
      <c r="BT356" s="31"/>
      <c r="BU356" s="31"/>
      <c r="BV356" s="31"/>
      <c r="BW356" s="31"/>
      <c r="BX356" s="31"/>
      <c r="BY356" s="31"/>
      <c r="BZ356" s="31"/>
      <c r="CA356" s="31"/>
      <c r="CB356" s="31"/>
      <c r="CC356" s="31"/>
      <c r="CD356" s="31"/>
      <c r="CE356" s="31"/>
      <c r="CF356" s="31"/>
      <c r="CG356" s="31"/>
      <c r="CH356" s="31"/>
      <c r="CI356" s="31"/>
      <c r="CJ356" s="31"/>
      <c r="CK356" s="31"/>
      <c r="CL356" s="31"/>
      <c r="CM356" s="31"/>
      <c r="CN356" s="31"/>
      <c r="CO356" s="31"/>
      <c r="CP356" s="31"/>
      <c r="CQ356" s="31"/>
      <c r="CR356" s="31"/>
      <c r="CS356" s="31"/>
      <c r="CT356" s="31"/>
      <c r="CU356" s="31"/>
      <c r="CV356" s="31"/>
      <c r="CW356" s="31"/>
      <c r="CX356" s="31"/>
      <c r="CY356" s="31"/>
      <c r="CZ356" s="31"/>
      <c r="DA356" s="31"/>
      <c r="DB356" s="31"/>
      <c r="DC356" s="31"/>
      <c r="DD356" s="31"/>
      <c r="DE356" s="31"/>
      <c r="DF356" s="31"/>
      <c r="DG356" s="31"/>
      <c r="DH356" s="31"/>
      <c r="DI356" s="31"/>
      <c r="DJ356" s="31"/>
      <c r="DK356" s="31"/>
      <c r="DL356" s="31"/>
      <c r="DM356" s="31"/>
      <c r="DN356" s="31"/>
      <c r="DO356" s="31"/>
      <c r="DP356" s="31"/>
      <c r="DQ356" s="31"/>
      <c r="DR356" s="31"/>
      <c r="DS356" s="31"/>
      <c r="DT356" s="31"/>
      <c r="DU356" s="31"/>
      <c r="DV356" s="31"/>
      <c r="DW356" s="31"/>
      <c r="DX356" s="31"/>
      <c r="DY356" s="31"/>
      <c r="DZ356" s="31"/>
      <c r="EA356" s="31"/>
      <c r="EB356" s="31"/>
      <c r="EC356" s="31"/>
      <c r="ED356" s="31"/>
      <c r="EE356" s="31"/>
      <c r="EF356" s="31"/>
      <c r="EG356" s="31"/>
      <c r="EH356" s="31"/>
      <c r="EI356" s="31"/>
      <c r="EJ356" s="31"/>
      <c r="EK356" s="31"/>
      <c r="EL356" s="31"/>
      <c r="EM356" s="31"/>
      <c r="EN356" s="31"/>
      <c r="EO356" s="31"/>
      <c r="EP356" s="31"/>
      <c r="EQ356" s="31"/>
      <c r="ER356" s="31"/>
      <c r="ES356" s="31"/>
      <c r="ET356" s="31"/>
      <c r="EU356" s="31"/>
      <c r="EV356" s="31"/>
      <c r="EW356" s="31"/>
      <c r="EX356" s="31"/>
      <c r="EY356" s="31"/>
      <c r="EZ356" s="31"/>
      <c r="FA356" s="31"/>
      <c r="FB356" s="31"/>
      <c r="FC356" s="31"/>
      <c r="FD356" s="31"/>
      <c r="FE356" s="31"/>
      <c r="FF356" s="31"/>
      <c r="FG356" s="31"/>
      <c r="FH356" s="31"/>
      <c r="FI356" s="31"/>
      <c r="FJ356" s="31"/>
      <c r="FK356" s="31"/>
      <c r="FL356" s="31"/>
    </row>
    <row r="357" spans="2:168">
      <c r="B357" s="28" t="str">
        <f>Produits!B67</f>
        <v>Autres riz (Japonica) (n-1)</v>
      </c>
      <c r="C357" s="31"/>
      <c r="D357" s="31"/>
      <c r="E357" s="31"/>
      <c r="F357" s="31"/>
      <c r="G357" s="31"/>
      <c r="H357" s="31"/>
      <c r="I357" s="31"/>
      <c r="J357" s="31"/>
      <c r="K357" s="31"/>
      <c r="L357" s="31"/>
      <c r="M357" s="31"/>
      <c r="N357" s="31"/>
      <c r="O357" s="31"/>
      <c r="P357" s="31"/>
      <c r="Q357" s="31"/>
      <c r="R357" s="31"/>
      <c r="S357" s="31"/>
      <c r="T357" s="31"/>
      <c r="U357" s="31"/>
      <c r="V357" s="31"/>
      <c r="W357" s="31">
        <v>1</v>
      </c>
      <c r="X357" s="31"/>
      <c r="Y357" s="31"/>
      <c r="Z357" s="31"/>
      <c r="AA357" s="31"/>
      <c r="AB357" s="31"/>
      <c r="AC357" s="31"/>
      <c r="AD357" s="31"/>
      <c r="AE357" s="31"/>
      <c r="AF357" s="31"/>
      <c r="AG357" s="31"/>
      <c r="AH357" s="31"/>
      <c r="AI357" s="31"/>
      <c r="AJ357" s="31"/>
      <c r="AK357" s="31"/>
      <c r="AL357" s="31"/>
      <c r="AM357" s="31"/>
      <c r="AN357" s="31"/>
      <c r="AO357" s="31"/>
      <c r="AP357" s="31"/>
      <c r="AQ357" s="31"/>
      <c r="AR357" s="31"/>
      <c r="AS357" s="31"/>
      <c r="AT357" s="31"/>
      <c r="AU357" s="31"/>
      <c r="AV357" s="31"/>
      <c r="AW357" s="31"/>
      <c r="AX357" s="31"/>
      <c r="AY357" s="31"/>
      <c r="AZ357" s="31"/>
      <c r="BA357" s="31"/>
      <c r="BB357" s="31"/>
      <c r="BC357" s="31"/>
      <c r="BD357" s="31"/>
      <c r="BE357" s="31"/>
      <c r="BF357" s="31"/>
      <c r="BG357" s="31"/>
      <c r="BH357" s="31"/>
      <c r="BI357" s="31"/>
      <c r="BJ357" s="31"/>
      <c r="BK357" s="31"/>
      <c r="BL357" s="31"/>
      <c r="BM357" s="31"/>
      <c r="BN357" s="31"/>
      <c r="BO357" s="31"/>
      <c r="BP357" s="31"/>
      <c r="BQ357" s="31">
        <v>1</v>
      </c>
      <c r="BR357" s="31">
        <v>1</v>
      </c>
      <c r="BS357" s="31"/>
      <c r="BT357" s="31"/>
      <c r="BU357" s="31"/>
      <c r="BV357" s="31"/>
      <c r="BW357" s="31"/>
      <c r="BX357" s="31"/>
      <c r="BY357" s="31"/>
      <c r="BZ357" s="31"/>
      <c r="CA357" s="31"/>
      <c r="CB357" s="31"/>
      <c r="CC357" s="31"/>
      <c r="CD357" s="31"/>
      <c r="CE357" s="31"/>
      <c r="CF357" s="31"/>
      <c r="CG357" s="31"/>
      <c r="CH357" s="31"/>
      <c r="CI357" s="31"/>
      <c r="CJ357" s="31"/>
      <c r="CK357" s="31"/>
      <c r="CL357" s="31"/>
      <c r="CM357" s="31"/>
      <c r="CN357" s="31"/>
      <c r="CO357" s="31"/>
      <c r="CP357" s="31"/>
      <c r="CQ357" s="31"/>
      <c r="CR357" s="31"/>
      <c r="CS357" s="31"/>
      <c r="CT357" s="31"/>
      <c r="CU357" s="31"/>
      <c r="CV357" s="31"/>
      <c r="CW357" s="31"/>
      <c r="CX357" s="31"/>
      <c r="CY357" s="31"/>
      <c r="CZ357" s="31"/>
      <c r="DA357" s="31"/>
      <c r="DB357" s="31"/>
      <c r="DC357" s="31"/>
      <c r="DD357" s="31"/>
      <c r="DE357" s="31"/>
      <c r="DF357" s="31"/>
      <c r="DG357" s="31"/>
      <c r="DH357" s="31"/>
      <c r="DI357" s="31"/>
      <c r="DJ357" s="31"/>
      <c r="DK357" s="31"/>
      <c r="DL357" s="31"/>
      <c r="DM357" s="31"/>
      <c r="DN357" s="31"/>
      <c r="DO357" s="31"/>
      <c r="DP357" s="31"/>
      <c r="DQ357" s="31"/>
      <c r="DR357" s="31"/>
      <c r="DS357" s="31"/>
      <c r="DT357" s="31"/>
      <c r="DU357" s="31"/>
      <c r="DV357" s="31"/>
      <c r="DW357" s="31"/>
      <c r="DX357" s="31"/>
      <c r="DY357" s="31"/>
      <c r="DZ357" s="31"/>
      <c r="EA357" s="31"/>
      <c r="EB357" s="31"/>
      <c r="EC357" s="31"/>
      <c r="ED357" s="31"/>
      <c r="EE357" s="31"/>
      <c r="EF357" s="31"/>
      <c r="EG357" s="31"/>
      <c r="EH357" s="31"/>
      <c r="EI357" s="31"/>
      <c r="EJ357" s="31"/>
      <c r="EK357" s="31"/>
      <c r="EL357" s="31"/>
      <c r="EM357" s="31"/>
      <c r="EN357" s="31"/>
      <c r="EO357" s="31"/>
      <c r="EP357" s="31"/>
      <c r="EQ357" s="31"/>
      <c r="ER357" s="31"/>
      <c r="ES357" s="31"/>
      <c r="ET357" s="31"/>
      <c r="EU357" s="31"/>
      <c r="EV357" s="31"/>
      <c r="EW357" s="31"/>
      <c r="EX357" s="31"/>
      <c r="EY357" s="31"/>
      <c r="EZ357" s="31"/>
      <c r="FA357" s="31"/>
      <c r="FB357" s="31"/>
      <c r="FC357" s="31"/>
      <c r="FD357" s="31"/>
      <c r="FE357" s="31"/>
      <c r="FF357" s="31"/>
      <c r="FG357" s="31"/>
      <c r="FH357" s="31"/>
      <c r="FI357" s="31"/>
      <c r="FJ357" s="31"/>
      <c r="FK357" s="31"/>
      <c r="FL357" s="31"/>
    </row>
    <row r="358" spans="2:168">
      <c r="B358" s="28" t="str">
        <f>Produits!B68</f>
        <v>Céréales collectées</v>
      </c>
      <c r="C358" s="31"/>
      <c r="D358" s="31"/>
      <c r="E358" s="31"/>
      <c r="F358" s="31"/>
      <c r="G358" s="31"/>
      <c r="H358" s="31"/>
      <c r="I358" s="31"/>
      <c r="J358" s="31"/>
      <c r="K358" s="31"/>
      <c r="L358" s="31"/>
      <c r="M358" s="31"/>
      <c r="N358" s="31"/>
      <c r="O358" s="31"/>
      <c r="P358" s="31"/>
      <c r="Q358" s="31"/>
      <c r="R358" s="31"/>
      <c r="S358" s="31"/>
      <c r="T358" s="31"/>
      <c r="U358" s="31"/>
      <c r="V358" s="31"/>
      <c r="W358" s="31"/>
      <c r="X358" s="31"/>
      <c r="Y358" s="31"/>
      <c r="Z358" s="31"/>
      <c r="AA358" s="31"/>
      <c r="AB358" s="31"/>
      <c r="AC358" s="31"/>
      <c r="AD358" s="31"/>
      <c r="AE358" s="31"/>
      <c r="AF358" s="31"/>
      <c r="AG358" s="31"/>
      <c r="AH358" s="31"/>
      <c r="AI358" s="31"/>
      <c r="AJ358" s="31"/>
      <c r="AK358" s="31"/>
      <c r="AL358" s="31"/>
      <c r="AM358" s="31"/>
      <c r="AN358" s="31"/>
      <c r="AO358" s="31"/>
      <c r="AP358" s="31"/>
      <c r="AQ358" s="31"/>
      <c r="AR358" s="31"/>
      <c r="AS358" s="31"/>
      <c r="AT358" s="31"/>
      <c r="AU358" s="31"/>
      <c r="AV358" s="31"/>
      <c r="AW358" s="31"/>
      <c r="AX358" s="31"/>
      <c r="AY358" s="31"/>
      <c r="AZ358" s="31"/>
      <c r="BA358" s="31"/>
      <c r="BB358" s="31"/>
      <c r="BC358" s="31"/>
      <c r="BD358" s="31"/>
      <c r="BE358" s="31"/>
      <c r="BF358" s="31"/>
      <c r="BG358" s="31"/>
      <c r="BH358" s="31"/>
      <c r="BI358" s="31"/>
      <c r="BJ358" s="31"/>
      <c r="BK358" s="31"/>
      <c r="BL358" s="31"/>
      <c r="BM358" s="31"/>
      <c r="BN358" s="31"/>
      <c r="BO358" s="31"/>
      <c r="BP358" s="31"/>
      <c r="BQ358" s="31"/>
      <c r="BR358" s="31"/>
      <c r="BS358" s="31"/>
      <c r="BT358" s="31"/>
      <c r="BU358" s="31"/>
      <c r="BV358" s="31"/>
      <c r="BW358" s="31"/>
      <c r="BX358" s="31"/>
      <c r="BY358" s="31">
        <v>1</v>
      </c>
      <c r="BZ358" s="31">
        <v>1</v>
      </c>
      <c r="CA358" s="31"/>
      <c r="CB358" s="31">
        <v>1</v>
      </c>
      <c r="CC358" s="31"/>
      <c r="CD358" s="31">
        <v>1</v>
      </c>
      <c r="CE358" s="31"/>
      <c r="CF358" s="31">
        <v>1</v>
      </c>
      <c r="CG358" s="31"/>
      <c r="CH358" s="31"/>
      <c r="CI358" s="31"/>
      <c r="CJ358" s="31"/>
      <c r="CK358" s="31"/>
      <c r="CL358" s="31"/>
      <c r="CM358" s="31"/>
      <c r="CN358" s="31"/>
      <c r="CO358" s="31"/>
      <c r="CP358" s="31"/>
      <c r="CQ358" s="31"/>
      <c r="CR358" s="31"/>
      <c r="CS358" s="31"/>
      <c r="CT358" s="31"/>
      <c r="CU358" s="31"/>
      <c r="CV358" s="31"/>
      <c r="CW358" s="31"/>
      <c r="CX358" s="31"/>
      <c r="CY358" s="31"/>
      <c r="CZ358" s="31"/>
      <c r="DA358" s="31"/>
      <c r="DB358" s="31"/>
      <c r="DC358" s="31"/>
      <c r="DD358" s="31"/>
      <c r="DE358" s="31"/>
      <c r="DF358" s="31"/>
      <c r="DG358" s="31"/>
      <c r="DH358" s="31"/>
      <c r="DI358" s="31"/>
      <c r="DJ358" s="31"/>
      <c r="DK358" s="31"/>
      <c r="DL358" s="31"/>
      <c r="DM358" s="31"/>
      <c r="DN358" s="31"/>
      <c r="DO358" s="31"/>
      <c r="DP358" s="31"/>
      <c r="DQ358" s="31"/>
      <c r="DR358" s="31"/>
      <c r="DS358" s="31"/>
      <c r="DT358" s="31"/>
      <c r="DU358" s="31"/>
      <c r="DV358" s="31"/>
      <c r="DW358" s="31"/>
      <c r="DX358" s="31"/>
      <c r="DY358" s="31"/>
      <c r="DZ358" s="31"/>
      <c r="EA358" s="31"/>
      <c r="EB358" s="31"/>
      <c r="EC358" s="31"/>
      <c r="ED358" s="31"/>
      <c r="EE358" s="31"/>
      <c r="EF358" s="31"/>
      <c r="EG358" s="31"/>
      <c r="EH358" s="31"/>
      <c r="EI358" s="31"/>
      <c r="EJ358" s="31"/>
      <c r="EK358" s="31"/>
      <c r="EL358" s="31"/>
      <c r="EM358" s="31"/>
      <c r="EN358" s="31"/>
      <c r="EO358" s="31"/>
      <c r="EP358" s="31"/>
      <c r="EQ358" s="31"/>
      <c r="ER358" s="31"/>
      <c r="ES358" s="31"/>
      <c r="ET358" s="31"/>
      <c r="EU358" s="31"/>
      <c r="EV358" s="31"/>
      <c r="EW358" s="31"/>
      <c r="EX358" s="31"/>
      <c r="EY358" s="31"/>
      <c r="EZ358" s="31"/>
      <c r="FA358" s="31"/>
      <c r="FB358" s="31"/>
      <c r="FC358" s="31"/>
      <c r="FD358" s="31"/>
      <c r="FE358" s="31"/>
      <c r="FF358" s="31"/>
      <c r="FG358" s="31"/>
      <c r="FH358" s="31"/>
      <c r="FI358" s="31"/>
      <c r="FJ358" s="31"/>
      <c r="FK358" s="31"/>
      <c r="FL358" s="31">
        <v>1</v>
      </c>
    </row>
    <row r="359" spans="2:168">
      <c r="B359" s="28" t="str">
        <f>Produits!B69</f>
        <v>Céréales collectées (hors riz)</v>
      </c>
      <c r="C359" s="31"/>
      <c r="D359" s="31"/>
      <c r="E359" s="31"/>
      <c r="F359" s="31"/>
      <c r="G359" s="31"/>
      <c r="H359" s="31"/>
      <c r="I359" s="31"/>
      <c r="J359" s="31"/>
      <c r="K359" s="31"/>
      <c r="L359" s="31"/>
      <c r="M359" s="31"/>
      <c r="N359" s="31"/>
      <c r="O359" s="31"/>
      <c r="P359" s="31"/>
      <c r="Q359" s="31"/>
      <c r="R359" s="31"/>
      <c r="S359" s="31"/>
      <c r="T359" s="31"/>
      <c r="U359" s="31"/>
      <c r="V359" s="31"/>
      <c r="W359" s="31"/>
      <c r="X359" s="31"/>
      <c r="Y359" s="31"/>
      <c r="Z359" s="31"/>
      <c r="AA359" s="31"/>
      <c r="AB359" s="31"/>
      <c r="AC359" s="31"/>
      <c r="AD359" s="31"/>
      <c r="AE359" s="31"/>
      <c r="AF359" s="31"/>
      <c r="AG359" s="31"/>
      <c r="AH359" s="31"/>
      <c r="AI359" s="31"/>
      <c r="AJ359" s="31"/>
      <c r="AK359" s="31"/>
      <c r="AL359" s="31"/>
      <c r="AM359" s="31"/>
      <c r="AN359" s="31"/>
      <c r="AO359" s="31"/>
      <c r="AP359" s="31"/>
      <c r="AQ359" s="31"/>
      <c r="AR359" s="31"/>
      <c r="AS359" s="31"/>
      <c r="AT359" s="31"/>
      <c r="AU359" s="31"/>
      <c r="AV359" s="31"/>
      <c r="AW359" s="31"/>
      <c r="AX359" s="31"/>
      <c r="AY359" s="31"/>
      <c r="AZ359" s="31"/>
      <c r="BA359" s="31"/>
      <c r="BB359" s="31"/>
      <c r="BC359" s="31"/>
      <c r="BD359" s="31"/>
      <c r="BE359" s="31"/>
      <c r="BF359" s="31"/>
      <c r="BG359" s="31"/>
      <c r="BH359" s="31"/>
      <c r="BI359" s="31"/>
      <c r="BJ359" s="31"/>
      <c r="BK359" s="31"/>
      <c r="BL359" s="31"/>
      <c r="BM359" s="31"/>
      <c r="BN359" s="31"/>
      <c r="BO359" s="31"/>
      <c r="BP359" s="31"/>
      <c r="BQ359" s="31"/>
      <c r="BR359" s="31"/>
      <c r="BS359" s="31"/>
      <c r="BT359" s="31"/>
      <c r="BU359" s="31"/>
      <c r="BV359" s="31"/>
      <c r="BW359" s="31"/>
      <c r="BX359" s="31"/>
      <c r="BY359" s="31">
        <v>1</v>
      </c>
      <c r="BZ359" s="31">
        <v>1</v>
      </c>
      <c r="CA359" s="31"/>
      <c r="CB359" s="31">
        <v>1</v>
      </c>
      <c r="CC359" s="31"/>
      <c r="CD359" s="31">
        <v>1</v>
      </c>
      <c r="CE359" s="31"/>
      <c r="CF359" s="31">
        <v>1</v>
      </c>
      <c r="CG359" s="31"/>
      <c r="CH359" s="31"/>
      <c r="CI359" s="31"/>
      <c r="CJ359" s="31"/>
      <c r="CK359" s="31"/>
      <c r="CL359" s="31"/>
      <c r="CM359" s="31"/>
      <c r="CN359" s="31"/>
      <c r="CO359" s="31"/>
      <c r="CP359" s="31"/>
      <c r="CQ359" s="31"/>
      <c r="CR359" s="31"/>
      <c r="CS359" s="31"/>
      <c r="CT359" s="31"/>
      <c r="CU359" s="31"/>
      <c r="CV359" s="31"/>
      <c r="CW359" s="31"/>
      <c r="CX359" s="31"/>
      <c r="CY359" s="31"/>
      <c r="CZ359" s="31"/>
      <c r="DA359" s="31"/>
      <c r="DB359" s="31"/>
      <c r="DC359" s="31"/>
      <c r="DD359" s="31"/>
      <c r="DE359" s="31"/>
      <c r="DF359" s="31"/>
      <c r="DG359" s="31"/>
      <c r="DH359" s="31"/>
      <c r="DI359" s="31"/>
      <c r="DJ359" s="31"/>
      <c r="DK359" s="31"/>
      <c r="DL359" s="31"/>
      <c r="DM359" s="31"/>
      <c r="DN359" s="31"/>
      <c r="DO359" s="31"/>
      <c r="DP359" s="31"/>
      <c r="DQ359" s="31"/>
      <c r="DR359" s="31"/>
      <c r="DS359" s="31"/>
      <c r="DT359" s="31"/>
      <c r="DU359" s="31"/>
      <c r="DV359" s="31"/>
      <c r="DW359" s="31"/>
      <c r="DX359" s="31"/>
      <c r="DY359" s="31"/>
      <c r="DZ359" s="31"/>
      <c r="EA359" s="31"/>
      <c r="EB359" s="31"/>
      <c r="EC359" s="31"/>
      <c r="ED359" s="31"/>
      <c r="EE359" s="31"/>
      <c r="EF359" s="31"/>
      <c r="EG359" s="31"/>
      <c r="EH359" s="31"/>
      <c r="EI359" s="31"/>
      <c r="EJ359" s="31"/>
      <c r="EK359" s="31"/>
      <c r="EL359" s="31"/>
      <c r="EM359" s="31"/>
      <c r="EN359" s="31"/>
      <c r="EO359" s="31"/>
      <c r="EP359" s="31"/>
      <c r="EQ359" s="31"/>
      <c r="ER359" s="31"/>
      <c r="ES359" s="31"/>
      <c r="ET359" s="31"/>
      <c r="EU359" s="31"/>
      <c r="EV359" s="31"/>
      <c r="EW359" s="31"/>
      <c r="EX359" s="31"/>
      <c r="EY359" s="31"/>
      <c r="EZ359" s="31"/>
      <c r="FA359" s="31"/>
      <c r="FB359" s="31"/>
      <c r="FC359" s="31"/>
      <c r="FD359" s="31"/>
      <c r="FE359" s="31"/>
      <c r="FF359" s="31"/>
      <c r="FG359" s="31"/>
      <c r="FH359" s="31"/>
      <c r="FI359" s="31"/>
      <c r="FJ359" s="31"/>
      <c r="FK359" s="31"/>
      <c r="FL359" s="31">
        <v>1</v>
      </c>
    </row>
    <row r="360" spans="2:168">
      <c r="B360" s="28" t="str">
        <f>Produits!B70</f>
        <v>Blé dur collecté</v>
      </c>
      <c r="C360" s="31"/>
      <c r="D360" s="31"/>
      <c r="E360" s="31"/>
      <c r="F360" s="31"/>
      <c r="G360" s="31"/>
      <c r="H360" s="31"/>
      <c r="I360" s="31"/>
      <c r="J360" s="31"/>
      <c r="K360" s="31"/>
      <c r="L360" s="31"/>
      <c r="M360" s="31"/>
      <c r="N360" s="31"/>
      <c r="O360" s="31"/>
      <c r="P360" s="31"/>
      <c r="Q360" s="31"/>
      <c r="R360" s="31"/>
      <c r="S360" s="31"/>
      <c r="T360" s="31"/>
      <c r="U360" s="31"/>
      <c r="V360" s="31"/>
      <c r="W360" s="31"/>
      <c r="X360" s="31"/>
      <c r="Y360" s="31"/>
      <c r="Z360" s="31"/>
      <c r="AA360" s="31"/>
      <c r="AB360" s="31"/>
      <c r="AC360" s="31"/>
      <c r="AD360" s="31"/>
      <c r="AE360" s="31"/>
      <c r="AF360" s="31"/>
      <c r="AG360" s="31"/>
      <c r="AH360" s="31"/>
      <c r="AI360" s="31"/>
      <c r="AJ360" s="31"/>
      <c r="AK360" s="31"/>
      <c r="AL360" s="31"/>
      <c r="AM360" s="31"/>
      <c r="AN360" s="31"/>
      <c r="AO360" s="31"/>
      <c r="AP360" s="31"/>
      <c r="AQ360" s="31"/>
      <c r="AR360" s="31"/>
      <c r="AS360" s="31"/>
      <c r="AT360" s="31"/>
      <c r="AU360" s="31"/>
      <c r="AV360" s="31"/>
      <c r="AW360" s="31"/>
      <c r="AX360" s="31"/>
      <c r="AY360" s="31"/>
      <c r="AZ360" s="31"/>
      <c r="BA360" s="31"/>
      <c r="BB360" s="31"/>
      <c r="BC360" s="31"/>
      <c r="BD360" s="31"/>
      <c r="BE360" s="31"/>
      <c r="BF360" s="31"/>
      <c r="BG360" s="31"/>
      <c r="BH360" s="31"/>
      <c r="BI360" s="31"/>
      <c r="BJ360" s="31"/>
      <c r="BK360" s="31"/>
      <c r="BL360" s="31"/>
      <c r="BM360" s="31"/>
      <c r="BN360" s="31"/>
      <c r="BO360" s="31"/>
      <c r="BP360" s="31"/>
      <c r="BQ360" s="31"/>
      <c r="BR360" s="31"/>
      <c r="BS360" s="31"/>
      <c r="BT360" s="31"/>
      <c r="BU360" s="31"/>
      <c r="BV360" s="31"/>
      <c r="BW360" s="31"/>
      <c r="BX360" s="31"/>
      <c r="BY360" s="31">
        <v>1</v>
      </c>
      <c r="BZ360" s="31">
        <v>1</v>
      </c>
      <c r="CA360" s="31"/>
      <c r="CB360" s="31">
        <v>1</v>
      </c>
      <c r="CC360" s="31"/>
      <c r="CD360" s="31">
        <v>1</v>
      </c>
      <c r="CE360" s="31"/>
      <c r="CF360" s="31">
        <v>1</v>
      </c>
      <c r="CG360" s="31"/>
      <c r="CH360" s="31"/>
      <c r="CI360" s="31"/>
      <c r="CJ360" s="31"/>
      <c r="CK360" s="31"/>
      <c r="CL360" s="31"/>
      <c r="CM360" s="31"/>
      <c r="CN360" s="31"/>
      <c r="CO360" s="31">
        <v>1</v>
      </c>
      <c r="CP360" s="31"/>
      <c r="CQ360" s="31"/>
      <c r="CR360" s="31"/>
      <c r="CS360" s="31"/>
      <c r="CT360" s="31"/>
      <c r="CU360" s="31"/>
      <c r="CV360" s="31"/>
      <c r="CW360" s="31"/>
      <c r="CX360" s="31"/>
      <c r="CY360" s="31"/>
      <c r="CZ360" s="31"/>
      <c r="DA360" s="31"/>
      <c r="DB360" s="31"/>
      <c r="DC360" s="31">
        <v>1</v>
      </c>
      <c r="DD360" s="31">
        <v>1</v>
      </c>
      <c r="DE360" s="31">
        <v>1</v>
      </c>
      <c r="DF360" s="31">
        <v>1</v>
      </c>
      <c r="DG360" s="31">
        <v>1</v>
      </c>
      <c r="DH360" s="31">
        <v>1</v>
      </c>
      <c r="DI360" s="31">
        <v>1</v>
      </c>
      <c r="DJ360" s="31"/>
      <c r="DK360" s="31"/>
      <c r="DL360" s="31"/>
      <c r="DM360" s="31"/>
      <c r="DN360" s="31"/>
      <c r="DO360" s="31"/>
      <c r="DP360" s="31"/>
      <c r="DQ360" s="31"/>
      <c r="DR360" s="31"/>
      <c r="DS360" s="31"/>
      <c r="DT360" s="31"/>
      <c r="DU360" s="31"/>
      <c r="DV360" s="31"/>
      <c r="DW360" s="31"/>
      <c r="DX360" s="31"/>
      <c r="DY360" s="31"/>
      <c r="DZ360" s="31"/>
      <c r="EA360" s="31"/>
      <c r="EB360" s="31"/>
      <c r="EC360" s="31"/>
      <c r="ED360" s="31"/>
      <c r="EE360" s="31"/>
      <c r="EF360" s="31"/>
      <c r="EG360" s="31"/>
      <c r="EH360" s="31"/>
      <c r="EI360" s="31"/>
      <c r="EJ360" s="31"/>
      <c r="EK360" s="31"/>
      <c r="EL360" s="31"/>
      <c r="EM360" s="31"/>
      <c r="EN360" s="31"/>
      <c r="EO360" s="31"/>
      <c r="EP360" s="31"/>
      <c r="EQ360" s="31"/>
      <c r="ER360" s="31"/>
      <c r="ES360" s="31"/>
      <c r="ET360" s="31"/>
      <c r="EU360" s="31"/>
      <c r="EV360" s="31"/>
      <c r="EW360" s="31"/>
      <c r="EX360" s="31"/>
      <c r="EY360" s="31"/>
      <c r="EZ360" s="31"/>
      <c r="FA360" s="31"/>
      <c r="FB360" s="31"/>
      <c r="FC360" s="31"/>
      <c r="FD360" s="31"/>
      <c r="FE360" s="31"/>
      <c r="FF360" s="31"/>
      <c r="FG360" s="31"/>
      <c r="FH360" s="31"/>
      <c r="FI360" s="31"/>
      <c r="FJ360" s="31"/>
      <c r="FK360" s="31"/>
      <c r="FL360" s="31">
        <v>1</v>
      </c>
    </row>
    <row r="361" spans="2:168">
      <c r="B361" s="28" t="str">
        <f>Produits!B71</f>
        <v>Blé dur collecté (conso)</v>
      </c>
      <c r="C361" s="31"/>
      <c r="D361" s="31"/>
      <c r="E361" s="31"/>
      <c r="F361" s="31"/>
      <c r="G361" s="31"/>
      <c r="H361" s="31"/>
      <c r="I361" s="31"/>
      <c r="J361" s="31"/>
      <c r="K361" s="31"/>
      <c r="L361" s="31"/>
      <c r="M361" s="31"/>
      <c r="N361" s="31"/>
      <c r="O361" s="31"/>
      <c r="P361" s="31"/>
      <c r="Q361" s="31"/>
      <c r="R361" s="31"/>
      <c r="S361" s="31"/>
      <c r="T361" s="31"/>
      <c r="U361" s="31"/>
      <c r="V361" s="31"/>
      <c r="W361" s="31"/>
      <c r="X361" s="31"/>
      <c r="Y361" s="31"/>
      <c r="Z361" s="31"/>
      <c r="AA361" s="31"/>
      <c r="AB361" s="31"/>
      <c r="AC361" s="31"/>
      <c r="AD361" s="31"/>
      <c r="AE361" s="31"/>
      <c r="AF361" s="31"/>
      <c r="AG361" s="31"/>
      <c r="AH361" s="31"/>
      <c r="AI361" s="31"/>
      <c r="AJ361" s="31"/>
      <c r="AK361" s="31"/>
      <c r="AL361" s="31"/>
      <c r="AM361" s="31"/>
      <c r="AN361" s="31"/>
      <c r="AO361" s="31"/>
      <c r="AP361" s="31"/>
      <c r="AQ361" s="31"/>
      <c r="AR361" s="31"/>
      <c r="AS361" s="31"/>
      <c r="AT361" s="31"/>
      <c r="AU361" s="31"/>
      <c r="AV361" s="31"/>
      <c r="AW361" s="31"/>
      <c r="AX361" s="31"/>
      <c r="AY361" s="31"/>
      <c r="AZ361" s="31"/>
      <c r="BA361" s="31"/>
      <c r="BB361" s="31"/>
      <c r="BC361" s="31"/>
      <c r="BD361" s="31"/>
      <c r="BE361" s="31"/>
      <c r="BF361" s="31"/>
      <c r="BG361" s="31"/>
      <c r="BH361" s="31"/>
      <c r="BI361" s="31"/>
      <c r="BJ361" s="31"/>
      <c r="BK361" s="31"/>
      <c r="BL361" s="31"/>
      <c r="BM361" s="31"/>
      <c r="BN361" s="31"/>
      <c r="BO361" s="31"/>
      <c r="BP361" s="31"/>
      <c r="BQ361" s="31"/>
      <c r="BR361" s="31"/>
      <c r="BS361" s="31"/>
      <c r="BT361" s="31"/>
      <c r="BU361" s="31"/>
      <c r="BV361" s="31"/>
      <c r="BW361" s="31"/>
      <c r="BX361" s="31"/>
      <c r="BY361" s="31">
        <v>1</v>
      </c>
      <c r="BZ361" s="31">
        <v>1</v>
      </c>
      <c r="CA361" s="31"/>
      <c r="CB361" s="31"/>
      <c r="CC361" s="31"/>
      <c r="CD361" s="31"/>
      <c r="CE361" s="31"/>
      <c r="CF361" s="31">
        <v>1</v>
      </c>
      <c r="CG361" s="31"/>
      <c r="CH361" s="31"/>
      <c r="CI361" s="31"/>
      <c r="CJ361" s="31"/>
      <c r="CK361" s="31"/>
      <c r="CL361" s="31"/>
      <c r="CM361" s="31"/>
      <c r="CN361" s="31"/>
      <c r="CO361" s="31">
        <v>1</v>
      </c>
      <c r="CP361" s="31"/>
      <c r="CQ361" s="31"/>
      <c r="CR361" s="31"/>
      <c r="CS361" s="31"/>
      <c r="CT361" s="31"/>
      <c r="CU361" s="31"/>
      <c r="CV361" s="31"/>
      <c r="CW361" s="31"/>
      <c r="CX361" s="31"/>
      <c r="CY361" s="31"/>
      <c r="CZ361" s="31"/>
      <c r="DA361" s="31"/>
      <c r="DB361" s="31"/>
      <c r="DC361" s="31">
        <v>1</v>
      </c>
      <c r="DD361" s="31">
        <v>1</v>
      </c>
      <c r="DE361" s="31">
        <v>1</v>
      </c>
      <c r="DF361" s="31">
        <v>1</v>
      </c>
      <c r="DG361" s="31">
        <v>1</v>
      </c>
      <c r="DH361" s="31">
        <v>1</v>
      </c>
      <c r="DI361" s="31">
        <v>1</v>
      </c>
      <c r="DJ361" s="31"/>
      <c r="DK361" s="31"/>
      <c r="DL361" s="31"/>
      <c r="DM361" s="31"/>
      <c r="DN361" s="31"/>
      <c r="DO361" s="31"/>
      <c r="DP361" s="31"/>
      <c r="DQ361" s="31"/>
      <c r="DR361" s="31"/>
      <c r="DS361" s="31"/>
      <c r="DT361" s="31"/>
      <c r="DU361" s="31"/>
      <c r="DV361" s="31"/>
      <c r="DW361" s="31"/>
      <c r="DX361" s="31"/>
      <c r="DY361" s="31"/>
      <c r="DZ361" s="31"/>
      <c r="EA361" s="31"/>
      <c r="EB361" s="31"/>
      <c r="EC361" s="31"/>
      <c r="ED361" s="31"/>
      <c r="EE361" s="31"/>
      <c r="EF361" s="31"/>
      <c r="EG361" s="31"/>
      <c r="EH361" s="31"/>
      <c r="EI361" s="31"/>
      <c r="EJ361" s="31"/>
      <c r="EK361" s="31"/>
      <c r="EL361" s="31"/>
      <c r="EM361" s="31"/>
      <c r="EN361" s="31"/>
      <c r="EO361" s="31"/>
      <c r="EP361" s="31"/>
      <c r="EQ361" s="31"/>
      <c r="ER361" s="31"/>
      <c r="ES361" s="31"/>
      <c r="ET361" s="31"/>
      <c r="EU361" s="31"/>
      <c r="EV361" s="31"/>
      <c r="EW361" s="31"/>
      <c r="EX361" s="31"/>
      <c r="EY361" s="31"/>
      <c r="EZ361" s="31"/>
      <c r="FA361" s="31"/>
      <c r="FB361" s="31"/>
      <c r="FC361" s="31"/>
      <c r="FD361" s="31"/>
      <c r="FE361" s="31"/>
      <c r="FF361" s="31"/>
      <c r="FG361" s="31"/>
      <c r="FH361" s="31"/>
      <c r="FI361" s="31"/>
      <c r="FJ361" s="31"/>
      <c r="FK361" s="31"/>
      <c r="FL361" s="31">
        <v>1</v>
      </c>
    </row>
    <row r="362" spans="2:168">
      <c r="B362" s="28" t="str">
        <f>Produits!B72</f>
        <v>Blé dur collecté (semence)</v>
      </c>
      <c r="C362" s="31"/>
      <c r="D362" s="31"/>
      <c r="E362" s="31"/>
      <c r="F362" s="31"/>
      <c r="G362" s="31"/>
      <c r="H362" s="31"/>
      <c r="I362" s="31"/>
      <c r="J362" s="31"/>
      <c r="K362" s="31"/>
      <c r="L362" s="31"/>
      <c r="M362" s="31"/>
      <c r="N362" s="31"/>
      <c r="O362" s="31"/>
      <c r="P362" s="31"/>
      <c r="Q362" s="31"/>
      <c r="R362" s="31"/>
      <c r="S362" s="31"/>
      <c r="T362" s="31"/>
      <c r="U362" s="31"/>
      <c r="V362" s="31"/>
      <c r="W362" s="31"/>
      <c r="X362" s="31"/>
      <c r="Y362" s="31"/>
      <c r="Z362" s="31"/>
      <c r="AA362" s="31"/>
      <c r="AB362" s="31"/>
      <c r="AC362" s="31"/>
      <c r="AD362" s="31"/>
      <c r="AE362" s="31"/>
      <c r="AF362" s="31"/>
      <c r="AG362" s="31"/>
      <c r="AH362" s="31"/>
      <c r="AI362" s="31"/>
      <c r="AJ362" s="31"/>
      <c r="AK362" s="31"/>
      <c r="AL362" s="31"/>
      <c r="AM362" s="31"/>
      <c r="AN362" s="31"/>
      <c r="AO362" s="31"/>
      <c r="AP362" s="31"/>
      <c r="AQ362" s="31"/>
      <c r="AR362" s="31"/>
      <c r="AS362" s="31"/>
      <c r="AT362" s="31"/>
      <c r="AU362" s="31"/>
      <c r="AV362" s="31"/>
      <c r="AW362" s="31"/>
      <c r="AX362" s="31"/>
      <c r="AY362" s="31"/>
      <c r="AZ362" s="31"/>
      <c r="BA362" s="31"/>
      <c r="BB362" s="31"/>
      <c r="BC362" s="31"/>
      <c r="BD362" s="31"/>
      <c r="BE362" s="31"/>
      <c r="BF362" s="31"/>
      <c r="BG362" s="31"/>
      <c r="BH362" s="31"/>
      <c r="BI362" s="31"/>
      <c r="BJ362" s="31"/>
      <c r="BK362" s="31"/>
      <c r="BL362" s="31"/>
      <c r="BM362" s="31"/>
      <c r="BN362" s="31"/>
      <c r="BO362" s="31"/>
      <c r="BP362" s="31"/>
      <c r="BQ362" s="31"/>
      <c r="BR362" s="31"/>
      <c r="BS362" s="31"/>
      <c r="BT362" s="31"/>
      <c r="BU362" s="31"/>
      <c r="BV362" s="31"/>
      <c r="BW362" s="31"/>
      <c r="BX362" s="31"/>
      <c r="BY362" s="31">
        <v>1</v>
      </c>
      <c r="BZ362" s="31">
        <v>1</v>
      </c>
      <c r="CA362" s="31"/>
      <c r="CB362" s="31">
        <v>1</v>
      </c>
      <c r="CC362" s="31"/>
      <c r="CD362" s="31">
        <v>1</v>
      </c>
      <c r="CE362" s="31"/>
      <c r="CF362" s="31">
        <v>1</v>
      </c>
      <c r="CG362" s="31"/>
      <c r="CH362" s="31"/>
      <c r="CI362" s="31"/>
      <c r="CJ362" s="31"/>
      <c r="CK362" s="31"/>
      <c r="CL362" s="31"/>
      <c r="CM362" s="31"/>
      <c r="CN362" s="31"/>
      <c r="CO362" s="31"/>
      <c r="CP362" s="31"/>
      <c r="CQ362" s="31"/>
      <c r="CR362" s="31"/>
      <c r="CS362" s="31"/>
      <c r="CT362" s="31"/>
      <c r="CU362" s="31"/>
      <c r="CV362" s="31"/>
      <c r="CW362" s="31"/>
      <c r="CX362" s="31"/>
      <c r="CY362" s="31"/>
      <c r="CZ362" s="31"/>
      <c r="DA362" s="31"/>
      <c r="DB362" s="31"/>
      <c r="DC362" s="31"/>
      <c r="DD362" s="31"/>
      <c r="DE362" s="31"/>
      <c r="DF362" s="31"/>
      <c r="DG362" s="31"/>
      <c r="DH362" s="31"/>
      <c r="DI362" s="31"/>
      <c r="DJ362" s="31"/>
      <c r="DK362" s="31"/>
      <c r="DL362" s="31"/>
      <c r="DM362" s="31"/>
      <c r="DN362" s="31"/>
      <c r="DO362" s="31"/>
      <c r="DP362" s="31"/>
      <c r="DQ362" s="31"/>
      <c r="DR362" s="31"/>
      <c r="DS362" s="31"/>
      <c r="DT362" s="31"/>
      <c r="DU362" s="31"/>
      <c r="DV362" s="31"/>
      <c r="DW362" s="31"/>
      <c r="DX362" s="31"/>
      <c r="DY362" s="31"/>
      <c r="DZ362" s="31"/>
      <c r="EA362" s="31"/>
      <c r="EB362" s="31"/>
      <c r="EC362" s="31"/>
      <c r="ED362" s="31"/>
      <c r="EE362" s="31"/>
      <c r="EF362" s="31"/>
      <c r="EG362" s="31"/>
      <c r="EH362" s="31"/>
      <c r="EI362" s="31"/>
      <c r="EJ362" s="31"/>
      <c r="EK362" s="31"/>
      <c r="EL362" s="31"/>
      <c r="EM362" s="31"/>
      <c r="EN362" s="31"/>
      <c r="EO362" s="31"/>
      <c r="EP362" s="31"/>
      <c r="EQ362" s="31"/>
      <c r="ER362" s="31"/>
      <c r="ES362" s="31"/>
      <c r="ET362" s="31"/>
      <c r="EU362" s="31"/>
      <c r="EV362" s="31"/>
      <c r="EW362" s="31"/>
      <c r="EX362" s="31"/>
      <c r="EY362" s="31"/>
      <c r="EZ362" s="31"/>
      <c r="FA362" s="31"/>
      <c r="FB362" s="31"/>
      <c r="FC362" s="31"/>
      <c r="FD362" s="31"/>
      <c r="FE362" s="31"/>
      <c r="FF362" s="31"/>
      <c r="FG362" s="31"/>
      <c r="FH362" s="31"/>
      <c r="FI362" s="31"/>
      <c r="FJ362" s="31"/>
      <c r="FK362" s="31"/>
      <c r="FL362" s="31">
        <v>1</v>
      </c>
    </row>
    <row r="363" spans="2:168">
      <c r="B363" s="28" t="str">
        <f>Produits!B73</f>
        <v>Blé tendre collecté</v>
      </c>
      <c r="C363" s="31"/>
      <c r="D363" s="31"/>
      <c r="E363" s="31"/>
      <c r="F363" s="31"/>
      <c r="G363" s="31"/>
      <c r="H363" s="31"/>
      <c r="I363" s="31"/>
      <c r="J363" s="31"/>
      <c r="K363" s="31"/>
      <c r="L363" s="31"/>
      <c r="M363" s="31"/>
      <c r="N363" s="31"/>
      <c r="O363" s="31"/>
      <c r="P363" s="31"/>
      <c r="Q363" s="31"/>
      <c r="R363" s="31"/>
      <c r="S363" s="31"/>
      <c r="T363" s="31"/>
      <c r="U363" s="31"/>
      <c r="V363" s="31"/>
      <c r="W363" s="31"/>
      <c r="X363" s="31"/>
      <c r="Y363" s="31"/>
      <c r="Z363" s="31"/>
      <c r="AA363" s="31"/>
      <c r="AB363" s="31"/>
      <c r="AC363" s="31"/>
      <c r="AD363" s="31"/>
      <c r="AE363" s="31"/>
      <c r="AF363" s="31"/>
      <c r="AG363" s="31"/>
      <c r="AH363" s="31"/>
      <c r="AI363" s="31"/>
      <c r="AJ363" s="31"/>
      <c r="AK363" s="31"/>
      <c r="AL363" s="31"/>
      <c r="AM363" s="31"/>
      <c r="AN363" s="31"/>
      <c r="AO363" s="31"/>
      <c r="AP363" s="31"/>
      <c r="AQ363" s="31"/>
      <c r="AR363" s="31"/>
      <c r="AS363" s="31"/>
      <c r="AT363" s="31"/>
      <c r="AU363" s="31"/>
      <c r="AV363" s="31"/>
      <c r="AW363" s="31"/>
      <c r="AX363" s="31"/>
      <c r="AY363" s="31"/>
      <c r="AZ363" s="31"/>
      <c r="BA363" s="31"/>
      <c r="BB363" s="31"/>
      <c r="BC363" s="31"/>
      <c r="BD363" s="31"/>
      <c r="BE363" s="31"/>
      <c r="BF363" s="31"/>
      <c r="BG363" s="31"/>
      <c r="BH363" s="31"/>
      <c r="BI363" s="31"/>
      <c r="BJ363" s="31"/>
      <c r="BK363" s="31"/>
      <c r="BL363" s="31"/>
      <c r="BM363" s="31"/>
      <c r="BN363" s="31"/>
      <c r="BO363" s="31"/>
      <c r="BP363" s="31"/>
      <c r="BQ363" s="31"/>
      <c r="BR363" s="31"/>
      <c r="BS363" s="31"/>
      <c r="BT363" s="31"/>
      <c r="BU363" s="31"/>
      <c r="BV363" s="31"/>
      <c r="BW363" s="31"/>
      <c r="BX363" s="31"/>
      <c r="BY363" s="31">
        <v>1</v>
      </c>
      <c r="BZ363" s="31">
        <v>1</v>
      </c>
      <c r="CA363" s="31"/>
      <c r="CB363" s="31">
        <v>1</v>
      </c>
      <c r="CC363" s="31"/>
      <c r="CD363" s="31">
        <v>1</v>
      </c>
      <c r="CE363" s="31"/>
      <c r="CF363" s="31">
        <v>1</v>
      </c>
      <c r="CG363" s="31">
        <v>1</v>
      </c>
      <c r="CH363" s="31">
        <v>1</v>
      </c>
      <c r="CI363" s="31"/>
      <c r="CJ363" s="31">
        <v>1</v>
      </c>
      <c r="CK363" s="31">
        <v>1</v>
      </c>
      <c r="CL363" s="31"/>
      <c r="CM363" s="31"/>
      <c r="CN363" s="31"/>
      <c r="CO363" s="31"/>
      <c r="CP363" s="31"/>
      <c r="CQ363" s="31"/>
      <c r="CR363" s="31"/>
      <c r="CS363" s="31">
        <v>1</v>
      </c>
      <c r="CT363" s="31">
        <v>1</v>
      </c>
      <c r="CU363" s="31"/>
      <c r="CV363" s="31">
        <v>1</v>
      </c>
      <c r="CW363" s="31"/>
      <c r="CX363" s="31">
        <v>1</v>
      </c>
      <c r="CY363" s="31"/>
      <c r="CZ363" s="31"/>
      <c r="DA363" s="31"/>
      <c r="DB363" s="31"/>
      <c r="DC363" s="31">
        <v>1</v>
      </c>
      <c r="DD363" s="31">
        <v>1</v>
      </c>
      <c r="DE363" s="31">
        <v>1</v>
      </c>
      <c r="DF363" s="31">
        <v>1</v>
      </c>
      <c r="DG363" s="31">
        <v>1</v>
      </c>
      <c r="DH363" s="31">
        <v>1</v>
      </c>
      <c r="DI363" s="31">
        <v>1</v>
      </c>
      <c r="DJ363" s="31"/>
      <c r="DK363" s="31"/>
      <c r="DL363" s="31"/>
      <c r="DM363" s="31"/>
      <c r="DN363" s="31"/>
      <c r="DO363" s="31"/>
      <c r="DP363" s="31"/>
      <c r="DQ363" s="31"/>
      <c r="DR363" s="31"/>
      <c r="DS363" s="31"/>
      <c r="DT363" s="31"/>
      <c r="DU363" s="31"/>
      <c r="DV363" s="31"/>
      <c r="DW363" s="31"/>
      <c r="DX363" s="31"/>
      <c r="DY363" s="31"/>
      <c r="DZ363" s="31"/>
      <c r="EA363" s="31"/>
      <c r="EB363" s="31"/>
      <c r="EC363" s="31"/>
      <c r="ED363" s="31"/>
      <c r="EE363" s="31"/>
      <c r="EF363" s="31"/>
      <c r="EG363" s="31"/>
      <c r="EH363" s="31"/>
      <c r="EI363" s="31"/>
      <c r="EJ363" s="31"/>
      <c r="EK363" s="31"/>
      <c r="EL363" s="31"/>
      <c r="EM363" s="31"/>
      <c r="EN363" s="31"/>
      <c r="EO363" s="31"/>
      <c r="EP363" s="31"/>
      <c r="EQ363" s="31"/>
      <c r="ER363" s="31"/>
      <c r="ES363" s="31"/>
      <c r="ET363" s="31"/>
      <c r="EU363" s="31"/>
      <c r="EV363" s="31"/>
      <c r="EW363" s="31"/>
      <c r="EX363" s="31"/>
      <c r="EY363" s="31"/>
      <c r="EZ363" s="31"/>
      <c r="FA363" s="31"/>
      <c r="FB363" s="31"/>
      <c r="FC363" s="31"/>
      <c r="FD363" s="31"/>
      <c r="FE363" s="31"/>
      <c r="FF363" s="31"/>
      <c r="FG363" s="31"/>
      <c r="FH363" s="31"/>
      <c r="FI363" s="31"/>
      <c r="FJ363" s="31"/>
      <c r="FK363" s="31"/>
      <c r="FL363" s="31">
        <v>1</v>
      </c>
    </row>
    <row r="364" spans="2:168">
      <c r="B364" s="28" t="str">
        <f>Produits!B74</f>
        <v>Blé tendre collecté (conso)</v>
      </c>
      <c r="C364" s="31"/>
      <c r="D364" s="31"/>
      <c r="E364" s="31"/>
      <c r="F364" s="31"/>
      <c r="G364" s="31"/>
      <c r="H364" s="31"/>
      <c r="I364" s="31"/>
      <c r="J364" s="31"/>
      <c r="K364" s="31"/>
      <c r="L364" s="31"/>
      <c r="M364" s="31"/>
      <c r="N364" s="31"/>
      <c r="O364" s="31"/>
      <c r="P364" s="31"/>
      <c r="Q364" s="31"/>
      <c r="R364" s="31"/>
      <c r="S364" s="31"/>
      <c r="T364" s="31"/>
      <c r="U364" s="31"/>
      <c r="V364" s="31"/>
      <c r="W364" s="31"/>
      <c r="X364" s="31"/>
      <c r="Y364" s="31"/>
      <c r="Z364" s="31"/>
      <c r="AA364" s="31"/>
      <c r="AB364" s="31"/>
      <c r="AC364" s="31"/>
      <c r="AD364" s="31"/>
      <c r="AE364" s="31"/>
      <c r="AF364" s="31"/>
      <c r="AG364" s="31"/>
      <c r="AH364" s="31"/>
      <c r="AI364" s="31"/>
      <c r="AJ364" s="31"/>
      <c r="AK364" s="31"/>
      <c r="AL364" s="31"/>
      <c r="AM364" s="31"/>
      <c r="AN364" s="31"/>
      <c r="AO364" s="31"/>
      <c r="AP364" s="31"/>
      <c r="AQ364" s="31"/>
      <c r="AR364" s="31"/>
      <c r="AS364" s="31"/>
      <c r="AT364" s="31"/>
      <c r="AU364" s="31"/>
      <c r="AV364" s="31"/>
      <c r="AW364" s="31"/>
      <c r="AX364" s="31"/>
      <c r="AY364" s="31"/>
      <c r="AZ364" s="31"/>
      <c r="BA364" s="31"/>
      <c r="BB364" s="31"/>
      <c r="BC364" s="31"/>
      <c r="BD364" s="31"/>
      <c r="BE364" s="31"/>
      <c r="BF364" s="31"/>
      <c r="BG364" s="31"/>
      <c r="BH364" s="31"/>
      <c r="BI364" s="31"/>
      <c r="BJ364" s="31"/>
      <c r="BK364" s="31"/>
      <c r="BL364" s="31"/>
      <c r="BM364" s="31"/>
      <c r="BN364" s="31"/>
      <c r="BO364" s="31"/>
      <c r="BP364" s="31"/>
      <c r="BQ364" s="31"/>
      <c r="BR364" s="31"/>
      <c r="BS364" s="31"/>
      <c r="BT364" s="31"/>
      <c r="BU364" s="31"/>
      <c r="BV364" s="31"/>
      <c r="BW364" s="31"/>
      <c r="BX364" s="31"/>
      <c r="BY364" s="31">
        <v>1</v>
      </c>
      <c r="BZ364" s="31">
        <v>1</v>
      </c>
      <c r="CA364" s="31"/>
      <c r="CB364" s="31"/>
      <c r="CC364" s="31"/>
      <c r="CD364" s="31"/>
      <c r="CE364" s="31"/>
      <c r="CF364" s="31">
        <v>1</v>
      </c>
      <c r="CG364" s="31">
        <v>1</v>
      </c>
      <c r="CH364" s="31">
        <v>1</v>
      </c>
      <c r="CI364" s="31"/>
      <c r="CJ364" s="31">
        <v>1</v>
      </c>
      <c r="CK364" s="31">
        <v>1</v>
      </c>
      <c r="CL364" s="31"/>
      <c r="CM364" s="31"/>
      <c r="CN364" s="31"/>
      <c r="CO364" s="31"/>
      <c r="CP364" s="31"/>
      <c r="CQ364" s="31"/>
      <c r="CR364" s="31"/>
      <c r="CS364" s="31">
        <v>1</v>
      </c>
      <c r="CT364" s="31">
        <v>1</v>
      </c>
      <c r="CU364" s="31"/>
      <c r="CV364" s="31">
        <v>1</v>
      </c>
      <c r="CW364" s="31"/>
      <c r="CX364" s="31">
        <v>1</v>
      </c>
      <c r="CY364" s="31"/>
      <c r="CZ364" s="31"/>
      <c r="DA364" s="31"/>
      <c r="DB364" s="31"/>
      <c r="DC364" s="31">
        <v>1</v>
      </c>
      <c r="DD364" s="31">
        <v>1</v>
      </c>
      <c r="DE364" s="31">
        <v>1</v>
      </c>
      <c r="DF364" s="31">
        <v>1</v>
      </c>
      <c r="DG364" s="31">
        <v>1</v>
      </c>
      <c r="DH364" s="31">
        <v>1</v>
      </c>
      <c r="DI364" s="31">
        <v>1</v>
      </c>
      <c r="DJ364" s="31"/>
      <c r="DK364" s="31"/>
      <c r="DL364" s="31"/>
      <c r="DM364" s="31"/>
      <c r="DN364" s="31"/>
      <c r="DO364" s="31"/>
      <c r="DP364" s="31"/>
      <c r="DQ364" s="31"/>
      <c r="DR364" s="31"/>
      <c r="DS364" s="31"/>
      <c r="DT364" s="31"/>
      <c r="DU364" s="31"/>
      <c r="DV364" s="31"/>
      <c r="DW364" s="31"/>
      <c r="DX364" s="31"/>
      <c r="DY364" s="31"/>
      <c r="DZ364" s="31"/>
      <c r="EA364" s="31"/>
      <c r="EB364" s="31"/>
      <c r="EC364" s="31"/>
      <c r="ED364" s="31"/>
      <c r="EE364" s="31"/>
      <c r="EF364" s="31"/>
      <c r="EG364" s="31"/>
      <c r="EH364" s="31"/>
      <c r="EI364" s="31"/>
      <c r="EJ364" s="31"/>
      <c r="EK364" s="31"/>
      <c r="EL364" s="31"/>
      <c r="EM364" s="31"/>
      <c r="EN364" s="31"/>
      <c r="EO364" s="31"/>
      <c r="EP364" s="31"/>
      <c r="EQ364" s="31"/>
      <c r="ER364" s="31"/>
      <c r="ES364" s="31"/>
      <c r="ET364" s="31"/>
      <c r="EU364" s="31"/>
      <c r="EV364" s="31"/>
      <c r="EW364" s="31"/>
      <c r="EX364" s="31"/>
      <c r="EY364" s="31"/>
      <c r="EZ364" s="31"/>
      <c r="FA364" s="31"/>
      <c r="FB364" s="31"/>
      <c r="FC364" s="31"/>
      <c r="FD364" s="31"/>
      <c r="FE364" s="31"/>
      <c r="FF364" s="31"/>
      <c r="FG364" s="31"/>
      <c r="FH364" s="31"/>
      <c r="FI364" s="31"/>
      <c r="FJ364" s="31"/>
      <c r="FK364" s="31"/>
      <c r="FL364" s="31">
        <v>1</v>
      </c>
    </row>
    <row r="365" spans="2:168">
      <c r="B365" s="28" t="str">
        <f>Produits!B75</f>
        <v>Blé tendre collecté (semence)</v>
      </c>
      <c r="C365" s="31"/>
      <c r="D365" s="31"/>
      <c r="E365" s="31"/>
      <c r="F365" s="31"/>
      <c r="G365" s="31"/>
      <c r="H365" s="31"/>
      <c r="I365" s="31"/>
      <c r="J365" s="31"/>
      <c r="K365" s="31"/>
      <c r="L365" s="31"/>
      <c r="M365" s="31"/>
      <c r="N365" s="31"/>
      <c r="O365" s="31"/>
      <c r="P365" s="31"/>
      <c r="Q365" s="31"/>
      <c r="R365" s="31"/>
      <c r="S365" s="31"/>
      <c r="T365" s="31"/>
      <c r="U365" s="31"/>
      <c r="V365" s="31"/>
      <c r="W365" s="31"/>
      <c r="X365" s="31"/>
      <c r="Y365" s="31"/>
      <c r="Z365" s="31"/>
      <c r="AA365" s="31"/>
      <c r="AB365" s="31"/>
      <c r="AC365" s="31"/>
      <c r="AD365" s="31"/>
      <c r="AE365" s="31"/>
      <c r="AF365" s="31"/>
      <c r="AG365" s="31"/>
      <c r="AH365" s="31"/>
      <c r="AI365" s="31"/>
      <c r="AJ365" s="31"/>
      <c r="AK365" s="31"/>
      <c r="AL365" s="31"/>
      <c r="AM365" s="31"/>
      <c r="AN365" s="31"/>
      <c r="AO365" s="31"/>
      <c r="AP365" s="31"/>
      <c r="AQ365" s="31"/>
      <c r="AR365" s="31"/>
      <c r="AS365" s="31"/>
      <c r="AT365" s="31"/>
      <c r="AU365" s="31"/>
      <c r="AV365" s="31"/>
      <c r="AW365" s="31"/>
      <c r="AX365" s="31"/>
      <c r="AY365" s="31"/>
      <c r="AZ365" s="31"/>
      <c r="BA365" s="31"/>
      <c r="BB365" s="31"/>
      <c r="BC365" s="31"/>
      <c r="BD365" s="31"/>
      <c r="BE365" s="31"/>
      <c r="BF365" s="31"/>
      <c r="BG365" s="31"/>
      <c r="BH365" s="31"/>
      <c r="BI365" s="31"/>
      <c r="BJ365" s="31"/>
      <c r="BK365" s="31"/>
      <c r="BL365" s="31"/>
      <c r="BM365" s="31"/>
      <c r="BN365" s="31"/>
      <c r="BO365" s="31"/>
      <c r="BP365" s="31"/>
      <c r="BQ365" s="31"/>
      <c r="BR365" s="31"/>
      <c r="BS365" s="31"/>
      <c r="BT365" s="31"/>
      <c r="BU365" s="31"/>
      <c r="BV365" s="31"/>
      <c r="BW365" s="31"/>
      <c r="BX365" s="31"/>
      <c r="BY365" s="31">
        <v>1</v>
      </c>
      <c r="BZ365" s="31">
        <v>1</v>
      </c>
      <c r="CA365" s="31"/>
      <c r="CB365" s="31">
        <v>1</v>
      </c>
      <c r="CC365" s="31"/>
      <c r="CD365" s="31">
        <v>1</v>
      </c>
      <c r="CE365" s="31"/>
      <c r="CF365" s="31">
        <v>1</v>
      </c>
      <c r="CG365" s="31"/>
      <c r="CH365" s="31"/>
      <c r="CI365" s="31"/>
      <c r="CJ365" s="31"/>
      <c r="CK365" s="31"/>
      <c r="CL365" s="31"/>
      <c r="CM365" s="31"/>
      <c r="CN365" s="31"/>
      <c r="CO365" s="31"/>
      <c r="CP365" s="31"/>
      <c r="CQ365" s="31"/>
      <c r="CR365" s="31"/>
      <c r="CS365" s="31"/>
      <c r="CT365" s="31"/>
      <c r="CU365" s="31"/>
      <c r="CV365" s="31"/>
      <c r="CW365" s="31"/>
      <c r="CX365" s="31"/>
      <c r="CY365" s="31"/>
      <c r="CZ365" s="31"/>
      <c r="DA365" s="31"/>
      <c r="DB365" s="31"/>
      <c r="DC365" s="31"/>
      <c r="DD365" s="31"/>
      <c r="DE365" s="31"/>
      <c r="DF365" s="31"/>
      <c r="DG365" s="31"/>
      <c r="DH365" s="31"/>
      <c r="DI365" s="31"/>
      <c r="DJ365" s="31"/>
      <c r="DK365" s="31"/>
      <c r="DL365" s="31"/>
      <c r="DM365" s="31"/>
      <c r="DN365" s="31"/>
      <c r="DO365" s="31"/>
      <c r="DP365" s="31"/>
      <c r="DQ365" s="31"/>
      <c r="DR365" s="31"/>
      <c r="DS365" s="31"/>
      <c r="DT365" s="31"/>
      <c r="DU365" s="31"/>
      <c r="DV365" s="31"/>
      <c r="DW365" s="31"/>
      <c r="DX365" s="31"/>
      <c r="DY365" s="31"/>
      <c r="DZ365" s="31"/>
      <c r="EA365" s="31"/>
      <c r="EB365" s="31"/>
      <c r="EC365" s="31"/>
      <c r="ED365" s="31"/>
      <c r="EE365" s="31"/>
      <c r="EF365" s="31"/>
      <c r="EG365" s="31"/>
      <c r="EH365" s="31"/>
      <c r="EI365" s="31"/>
      <c r="EJ365" s="31"/>
      <c r="EK365" s="31"/>
      <c r="EL365" s="31"/>
      <c r="EM365" s="31"/>
      <c r="EN365" s="31"/>
      <c r="EO365" s="31"/>
      <c r="EP365" s="31"/>
      <c r="EQ365" s="31"/>
      <c r="ER365" s="31"/>
      <c r="ES365" s="31"/>
      <c r="ET365" s="31"/>
      <c r="EU365" s="31"/>
      <c r="EV365" s="31"/>
      <c r="EW365" s="31"/>
      <c r="EX365" s="31"/>
      <c r="EY365" s="31"/>
      <c r="EZ365" s="31"/>
      <c r="FA365" s="31"/>
      <c r="FB365" s="31"/>
      <c r="FC365" s="31"/>
      <c r="FD365" s="31"/>
      <c r="FE365" s="31"/>
      <c r="FF365" s="31"/>
      <c r="FG365" s="31"/>
      <c r="FH365" s="31"/>
      <c r="FI365" s="31"/>
      <c r="FJ365" s="31"/>
      <c r="FK365" s="31"/>
      <c r="FL365" s="31">
        <v>1</v>
      </c>
    </row>
    <row r="366" spans="2:168">
      <c r="B366" s="28" t="str">
        <f>Produits!B76</f>
        <v>Maïs-grain collecté</v>
      </c>
      <c r="C366" s="31"/>
      <c r="D366" s="31"/>
      <c r="E366" s="31"/>
      <c r="F366" s="31"/>
      <c r="G366" s="31"/>
      <c r="H366" s="31"/>
      <c r="I366" s="31"/>
      <c r="J366" s="31"/>
      <c r="K366" s="31"/>
      <c r="L366" s="31"/>
      <c r="M366" s="31"/>
      <c r="N366" s="31"/>
      <c r="O366" s="31"/>
      <c r="P366" s="31"/>
      <c r="Q366" s="31"/>
      <c r="R366" s="31"/>
      <c r="S366" s="31"/>
      <c r="T366" s="31"/>
      <c r="U366" s="31"/>
      <c r="V366" s="31"/>
      <c r="W366" s="31"/>
      <c r="X366" s="31"/>
      <c r="Y366" s="31"/>
      <c r="Z366" s="31"/>
      <c r="AA366" s="31"/>
      <c r="AB366" s="31"/>
      <c r="AC366" s="31"/>
      <c r="AD366" s="31"/>
      <c r="AE366" s="31"/>
      <c r="AF366" s="31"/>
      <c r="AG366" s="31"/>
      <c r="AH366" s="31"/>
      <c r="AI366" s="31"/>
      <c r="AJ366" s="31"/>
      <c r="AK366" s="31"/>
      <c r="AL366" s="31"/>
      <c r="AM366" s="31"/>
      <c r="AN366" s="31"/>
      <c r="AO366" s="31"/>
      <c r="AP366" s="31"/>
      <c r="AQ366" s="31"/>
      <c r="AR366" s="31"/>
      <c r="AS366" s="31"/>
      <c r="AT366" s="31"/>
      <c r="AU366" s="31"/>
      <c r="AV366" s="31"/>
      <c r="AW366" s="31"/>
      <c r="AX366" s="31"/>
      <c r="AY366" s="31"/>
      <c r="AZ366" s="31"/>
      <c r="BA366" s="31"/>
      <c r="BB366" s="31"/>
      <c r="BC366" s="31"/>
      <c r="BD366" s="31"/>
      <c r="BE366" s="31"/>
      <c r="BF366" s="31"/>
      <c r="BG366" s="31"/>
      <c r="BH366" s="31"/>
      <c r="BI366" s="31"/>
      <c r="BJ366" s="31"/>
      <c r="BK366" s="31"/>
      <c r="BL366" s="31"/>
      <c r="BM366" s="31"/>
      <c r="BN366" s="31"/>
      <c r="BO366" s="31"/>
      <c r="BP366" s="31"/>
      <c r="BQ366" s="31"/>
      <c r="BR366" s="31"/>
      <c r="BS366" s="31"/>
      <c r="BT366" s="31"/>
      <c r="BU366" s="31"/>
      <c r="BV366" s="31"/>
      <c r="BW366" s="31"/>
      <c r="BX366" s="31"/>
      <c r="BY366" s="31">
        <v>1</v>
      </c>
      <c r="BZ366" s="31">
        <v>1</v>
      </c>
      <c r="CA366" s="31"/>
      <c r="CB366" s="31">
        <v>1</v>
      </c>
      <c r="CC366" s="31"/>
      <c r="CD366" s="31">
        <v>1</v>
      </c>
      <c r="CE366" s="31"/>
      <c r="CF366" s="31">
        <v>1</v>
      </c>
      <c r="CG366" s="31"/>
      <c r="CH366" s="31"/>
      <c r="CI366" s="31"/>
      <c r="CJ366" s="31"/>
      <c r="CK366" s="31"/>
      <c r="CL366" s="31"/>
      <c r="CM366" s="31"/>
      <c r="CN366" s="31"/>
      <c r="CO366" s="31"/>
      <c r="CP366" s="31"/>
      <c r="CQ366" s="31">
        <v>1</v>
      </c>
      <c r="CR366" s="31"/>
      <c r="CS366" s="31">
        <v>1</v>
      </c>
      <c r="CT366" s="31"/>
      <c r="CU366" s="31">
        <v>1</v>
      </c>
      <c r="CV366" s="31"/>
      <c r="CW366" s="31"/>
      <c r="CX366" s="31"/>
      <c r="CY366" s="31"/>
      <c r="CZ366" s="31"/>
      <c r="DA366" s="31"/>
      <c r="DB366" s="31"/>
      <c r="DC366" s="31">
        <v>1</v>
      </c>
      <c r="DD366" s="31">
        <v>1</v>
      </c>
      <c r="DE366" s="31">
        <v>1</v>
      </c>
      <c r="DF366" s="31">
        <v>1</v>
      </c>
      <c r="DG366" s="31">
        <v>1</v>
      </c>
      <c r="DH366" s="31">
        <v>1</v>
      </c>
      <c r="DI366" s="31">
        <v>1</v>
      </c>
      <c r="DJ366" s="31"/>
      <c r="DK366" s="31"/>
      <c r="DL366" s="31"/>
      <c r="DM366" s="31"/>
      <c r="DN366" s="31"/>
      <c r="DO366" s="31"/>
      <c r="DP366" s="31"/>
      <c r="DQ366" s="31"/>
      <c r="DR366" s="31"/>
      <c r="DS366" s="31"/>
      <c r="DT366" s="31"/>
      <c r="DU366" s="31"/>
      <c r="DV366" s="31"/>
      <c r="DW366" s="31"/>
      <c r="DX366" s="31"/>
      <c r="DY366" s="31"/>
      <c r="DZ366" s="31"/>
      <c r="EA366" s="31"/>
      <c r="EB366" s="31"/>
      <c r="EC366" s="31"/>
      <c r="ED366" s="31"/>
      <c r="EE366" s="31"/>
      <c r="EF366" s="31"/>
      <c r="EG366" s="31"/>
      <c r="EH366" s="31"/>
      <c r="EI366" s="31"/>
      <c r="EJ366" s="31"/>
      <c r="EK366" s="31"/>
      <c r="EL366" s="31"/>
      <c r="EM366" s="31"/>
      <c r="EN366" s="31"/>
      <c r="EO366" s="31"/>
      <c r="EP366" s="31"/>
      <c r="EQ366" s="31"/>
      <c r="ER366" s="31"/>
      <c r="ES366" s="31"/>
      <c r="ET366" s="31"/>
      <c r="EU366" s="31"/>
      <c r="EV366" s="31"/>
      <c r="EW366" s="31"/>
      <c r="EX366" s="31"/>
      <c r="EY366" s="31"/>
      <c r="EZ366" s="31"/>
      <c r="FA366" s="31"/>
      <c r="FB366" s="31"/>
      <c r="FC366" s="31"/>
      <c r="FD366" s="31"/>
      <c r="FE366" s="31"/>
      <c r="FF366" s="31"/>
      <c r="FG366" s="31"/>
      <c r="FH366" s="31"/>
      <c r="FI366" s="31"/>
      <c r="FJ366" s="31"/>
      <c r="FK366" s="31"/>
      <c r="FL366" s="31">
        <v>1</v>
      </c>
    </row>
    <row r="367" spans="2:168">
      <c r="B367" s="28" t="str">
        <f>Produits!B77</f>
        <v>Maïs-grain collecté (conso)</v>
      </c>
      <c r="C367" s="31"/>
      <c r="D367" s="31"/>
      <c r="E367" s="31"/>
      <c r="F367" s="31"/>
      <c r="G367" s="31"/>
      <c r="H367" s="31"/>
      <c r="I367" s="31"/>
      <c r="J367" s="31"/>
      <c r="K367" s="31"/>
      <c r="L367" s="31"/>
      <c r="M367" s="31"/>
      <c r="N367" s="31"/>
      <c r="O367" s="31"/>
      <c r="P367" s="31"/>
      <c r="Q367" s="31"/>
      <c r="R367" s="31"/>
      <c r="S367" s="31"/>
      <c r="T367" s="31"/>
      <c r="U367" s="31"/>
      <c r="V367" s="31"/>
      <c r="W367" s="31"/>
      <c r="X367" s="31"/>
      <c r="Y367" s="31"/>
      <c r="Z367" s="31"/>
      <c r="AA367" s="31"/>
      <c r="AB367" s="31"/>
      <c r="AC367" s="31"/>
      <c r="AD367" s="31"/>
      <c r="AE367" s="31"/>
      <c r="AF367" s="31"/>
      <c r="AG367" s="31"/>
      <c r="AH367" s="31"/>
      <c r="AI367" s="31"/>
      <c r="AJ367" s="31"/>
      <c r="AK367" s="31"/>
      <c r="AL367" s="31"/>
      <c r="AM367" s="31"/>
      <c r="AN367" s="31"/>
      <c r="AO367" s="31"/>
      <c r="AP367" s="31"/>
      <c r="AQ367" s="31"/>
      <c r="AR367" s="31"/>
      <c r="AS367" s="31"/>
      <c r="AT367" s="31"/>
      <c r="AU367" s="31"/>
      <c r="AV367" s="31"/>
      <c r="AW367" s="31"/>
      <c r="AX367" s="31"/>
      <c r="AY367" s="31"/>
      <c r="AZ367" s="31"/>
      <c r="BA367" s="31"/>
      <c r="BB367" s="31"/>
      <c r="BC367" s="31"/>
      <c r="BD367" s="31"/>
      <c r="BE367" s="31"/>
      <c r="BF367" s="31"/>
      <c r="BG367" s="31"/>
      <c r="BH367" s="31"/>
      <c r="BI367" s="31"/>
      <c r="BJ367" s="31"/>
      <c r="BK367" s="31"/>
      <c r="BL367" s="31"/>
      <c r="BM367" s="31"/>
      <c r="BN367" s="31"/>
      <c r="BO367" s="31"/>
      <c r="BP367" s="31"/>
      <c r="BQ367" s="31"/>
      <c r="BR367" s="31"/>
      <c r="BS367" s="31"/>
      <c r="BT367" s="31"/>
      <c r="BU367" s="31"/>
      <c r="BV367" s="31"/>
      <c r="BW367" s="31"/>
      <c r="BX367" s="31"/>
      <c r="BY367" s="31">
        <v>1</v>
      </c>
      <c r="BZ367" s="31">
        <v>1</v>
      </c>
      <c r="CA367" s="31"/>
      <c r="CB367" s="31"/>
      <c r="CC367" s="31"/>
      <c r="CD367" s="31"/>
      <c r="CE367" s="31"/>
      <c r="CF367" s="31">
        <v>1</v>
      </c>
      <c r="CG367" s="31">
        <v>1</v>
      </c>
      <c r="CH367" s="31"/>
      <c r="CI367" s="31">
        <v>1</v>
      </c>
      <c r="CJ367" s="31"/>
      <c r="CK367" s="31"/>
      <c r="CL367" s="31"/>
      <c r="CM367" s="31"/>
      <c r="CN367" s="31"/>
      <c r="CO367" s="31"/>
      <c r="CP367" s="31"/>
      <c r="CQ367" s="31">
        <v>1</v>
      </c>
      <c r="CR367" s="31"/>
      <c r="CS367" s="31">
        <v>1</v>
      </c>
      <c r="CT367" s="31"/>
      <c r="CU367" s="31">
        <v>1</v>
      </c>
      <c r="CV367" s="31"/>
      <c r="CW367" s="31"/>
      <c r="CX367" s="31"/>
      <c r="CY367" s="31"/>
      <c r="CZ367" s="31"/>
      <c r="DA367" s="31"/>
      <c r="DB367" s="31"/>
      <c r="DC367" s="31">
        <v>1</v>
      </c>
      <c r="DD367" s="31">
        <v>1</v>
      </c>
      <c r="DE367" s="31">
        <v>1</v>
      </c>
      <c r="DF367" s="31">
        <v>1</v>
      </c>
      <c r="DG367" s="31">
        <v>1</v>
      </c>
      <c r="DH367" s="31">
        <v>1</v>
      </c>
      <c r="DI367" s="31">
        <v>1</v>
      </c>
      <c r="DJ367" s="31"/>
      <c r="DK367" s="31"/>
      <c r="DL367" s="31"/>
      <c r="DM367" s="31"/>
      <c r="DN367" s="31"/>
      <c r="DO367" s="31"/>
      <c r="DP367" s="31"/>
      <c r="DQ367" s="31"/>
      <c r="DR367" s="31"/>
      <c r="DS367" s="31"/>
      <c r="DT367" s="31"/>
      <c r="DU367" s="31"/>
      <c r="DV367" s="31"/>
      <c r="DW367" s="31"/>
      <c r="DX367" s="31"/>
      <c r="DY367" s="31"/>
      <c r="DZ367" s="31"/>
      <c r="EA367" s="31"/>
      <c r="EB367" s="31"/>
      <c r="EC367" s="31"/>
      <c r="ED367" s="31"/>
      <c r="EE367" s="31"/>
      <c r="EF367" s="31"/>
      <c r="EG367" s="31"/>
      <c r="EH367" s="31"/>
      <c r="EI367" s="31"/>
      <c r="EJ367" s="31"/>
      <c r="EK367" s="31"/>
      <c r="EL367" s="31"/>
      <c r="EM367" s="31"/>
      <c r="EN367" s="31"/>
      <c r="EO367" s="31"/>
      <c r="EP367" s="31"/>
      <c r="EQ367" s="31"/>
      <c r="ER367" s="31"/>
      <c r="ES367" s="31"/>
      <c r="ET367" s="31"/>
      <c r="EU367" s="31"/>
      <c r="EV367" s="31"/>
      <c r="EW367" s="31"/>
      <c r="EX367" s="31"/>
      <c r="EY367" s="31"/>
      <c r="EZ367" s="31"/>
      <c r="FA367" s="31"/>
      <c r="FB367" s="31"/>
      <c r="FC367" s="31"/>
      <c r="FD367" s="31"/>
      <c r="FE367" s="31"/>
      <c r="FF367" s="31"/>
      <c r="FG367" s="31"/>
      <c r="FH367" s="31"/>
      <c r="FI367" s="31"/>
      <c r="FJ367" s="31"/>
      <c r="FK367" s="31"/>
      <c r="FL367" s="31">
        <v>1</v>
      </c>
    </row>
    <row r="368" spans="2:168">
      <c r="B368" s="28" t="str">
        <f>Produits!B78</f>
        <v>Maïs-grain collecté (semence)</v>
      </c>
      <c r="C368" s="31"/>
      <c r="D368" s="31"/>
      <c r="E368" s="31"/>
      <c r="F368" s="31"/>
      <c r="G368" s="31"/>
      <c r="H368" s="31"/>
      <c r="I368" s="31"/>
      <c r="J368" s="31"/>
      <c r="K368" s="31"/>
      <c r="L368" s="31"/>
      <c r="M368" s="31"/>
      <c r="N368" s="31"/>
      <c r="O368" s="31"/>
      <c r="P368" s="31"/>
      <c r="Q368" s="31"/>
      <c r="R368" s="31"/>
      <c r="S368" s="31"/>
      <c r="T368" s="31"/>
      <c r="U368" s="31"/>
      <c r="V368" s="31"/>
      <c r="W368" s="31"/>
      <c r="X368" s="31"/>
      <c r="Y368" s="31"/>
      <c r="Z368" s="31"/>
      <c r="AA368" s="31"/>
      <c r="AB368" s="31"/>
      <c r="AC368" s="31"/>
      <c r="AD368" s="31"/>
      <c r="AE368" s="31"/>
      <c r="AF368" s="31"/>
      <c r="AG368" s="31"/>
      <c r="AH368" s="31"/>
      <c r="AI368" s="31"/>
      <c r="AJ368" s="31"/>
      <c r="AK368" s="31"/>
      <c r="AL368" s="31"/>
      <c r="AM368" s="31"/>
      <c r="AN368" s="31"/>
      <c r="AO368" s="31"/>
      <c r="AP368" s="31"/>
      <c r="AQ368" s="31"/>
      <c r="AR368" s="31"/>
      <c r="AS368" s="31"/>
      <c r="AT368" s="31"/>
      <c r="AU368" s="31"/>
      <c r="AV368" s="31"/>
      <c r="AW368" s="31"/>
      <c r="AX368" s="31"/>
      <c r="AY368" s="31"/>
      <c r="AZ368" s="31"/>
      <c r="BA368" s="31"/>
      <c r="BB368" s="31"/>
      <c r="BC368" s="31"/>
      <c r="BD368" s="31"/>
      <c r="BE368" s="31"/>
      <c r="BF368" s="31"/>
      <c r="BG368" s="31"/>
      <c r="BH368" s="31"/>
      <c r="BI368" s="31"/>
      <c r="BJ368" s="31"/>
      <c r="BK368" s="31"/>
      <c r="BL368" s="31"/>
      <c r="BM368" s="31"/>
      <c r="BN368" s="31"/>
      <c r="BO368" s="31"/>
      <c r="BP368" s="31"/>
      <c r="BQ368" s="31"/>
      <c r="BR368" s="31"/>
      <c r="BS368" s="31"/>
      <c r="BT368" s="31"/>
      <c r="BU368" s="31"/>
      <c r="BV368" s="31"/>
      <c r="BW368" s="31"/>
      <c r="BX368" s="31"/>
      <c r="BY368" s="31">
        <v>1</v>
      </c>
      <c r="BZ368" s="31">
        <v>1</v>
      </c>
      <c r="CA368" s="31"/>
      <c r="CB368" s="31">
        <v>1</v>
      </c>
      <c r="CC368" s="31"/>
      <c r="CD368" s="31">
        <v>1</v>
      </c>
      <c r="CE368" s="31"/>
      <c r="CF368" s="31">
        <v>1</v>
      </c>
      <c r="CG368" s="31">
        <v>1</v>
      </c>
      <c r="CH368" s="31"/>
      <c r="CI368" s="31">
        <v>1</v>
      </c>
      <c r="CJ368" s="31"/>
      <c r="CK368" s="31"/>
      <c r="CL368" s="31"/>
      <c r="CM368" s="31"/>
      <c r="CN368" s="31"/>
      <c r="CO368" s="31"/>
      <c r="CP368" s="31"/>
      <c r="CQ368" s="31"/>
      <c r="CR368" s="31"/>
      <c r="CS368" s="31"/>
      <c r="CT368" s="31"/>
      <c r="CU368" s="31"/>
      <c r="CV368" s="31"/>
      <c r="CW368" s="31"/>
      <c r="CX368" s="31"/>
      <c r="CY368" s="31"/>
      <c r="CZ368" s="31"/>
      <c r="DA368" s="31"/>
      <c r="DB368" s="31"/>
      <c r="DC368" s="31"/>
      <c r="DD368" s="31"/>
      <c r="DE368" s="31"/>
      <c r="DF368" s="31"/>
      <c r="DG368" s="31"/>
      <c r="DH368" s="31"/>
      <c r="DI368" s="31"/>
      <c r="DJ368" s="31"/>
      <c r="DK368" s="31"/>
      <c r="DL368" s="31"/>
      <c r="DM368" s="31"/>
      <c r="DN368" s="31"/>
      <c r="DO368" s="31"/>
      <c r="DP368" s="31"/>
      <c r="DQ368" s="31"/>
      <c r="DR368" s="31"/>
      <c r="DS368" s="31"/>
      <c r="DT368" s="31"/>
      <c r="DU368" s="31"/>
      <c r="DV368" s="31"/>
      <c r="DW368" s="31"/>
      <c r="DX368" s="31"/>
      <c r="DY368" s="31"/>
      <c r="DZ368" s="31"/>
      <c r="EA368" s="31"/>
      <c r="EB368" s="31"/>
      <c r="EC368" s="31"/>
      <c r="ED368" s="31"/>
      <c r="EE368" s="31"/>
      <c r="EF368" s="31"/>
      <c r="EG368" s="31"/>
      <c r="EH368" s="31"/>
      <c r="EI368" s="31"/>
      <c r="EJ368" s="31"/>
      <c r="EK368" s="31"/>
      <c r="EL368" s="31"/>
      <c r="EM368" s="31"/>
      <c r="EN368" s="31"/>
      <c r="EO368" s="31"/>
      <c r="EP368" s="31"/>
      <c r="EQ368" s="31"/>
      <c r="ER368" s="31"/>
      <c r="ES368" s="31"/>
      <c r="ET368" s="31"/>
      <c r="EU368" s="31"/>
      <c r="EV368" s="31"/>
      <c r="EW368" s="31"/>
      <c r="EX368" s="31"/>
      <c r="EY368" s="31"/>
      <c r="EZ368" s="31"/>
      <c r="FA368" s="31"/>
      <c r="FB368" s="31"/>
      <c r="FC368" s="31"/>
      <c r="FD368" s="31"/>
      <c r="FE368" s="31"/>
      <c r="FF368" s="31"/>
      <c r="FG368" s="31"/>
      <c r="FH368" s="31"/>
      <c r="FI368" s="31"/>
      <c r="FJ368" s="31"/>
      <c r="FK368" s="31"/>
      <c r="FL368" s="31">
        <v>1</v>
      </c>
    </row>
    <row r="369" spans="2:168">
      <c r="B369" s="28" t="str">
        <f>Produits!B79</f>
        <v>Orge collecté</v>
      </c>
      <c r="C369" s="31"/>
      <c r="D369" s="31"/>
      <c r="E369" s="31"/>
      <c r="F369" s="31"/>
      <c r="G369" s="31"/>
      <c r="H369" s="31"/>
      <c r="I369" s="31"/>
      <c r="J369" s="31"/>
      <c r="K369" s="31"/>
      <c r="L369" s="31"/>
      <c r="M369" s="31"/>
      <c r="N369" s="31"/>
      <c r="O369" s="31"/>
      <c r="P369" s="31"/>
      <c r="Q369" s="31"/>
      <c r="R369" s="31"/>
      <c r="S369" s="31"/>
      <c r="T369" s="31"/>
      <c r="U369" s="31"/>
      <c r="V369" s="31"/>
      <c r="W369" s="31"/>
      <c r="X369" s="31"/>
      <c r="Y369" s="31"/>
      <c r="Z369" s="31"/>
      <c r="AA369" s="31"/>
      <c r="AB369" s="31"/>
      <c r="AC369" s="31"/>
      <c r="AD369" s="31"/>
      <c r="AE369" s="31"/>
      <c r="AF369" s="31"/>
      <c r="AG369" s="31"/>
      <c r="AH369" s="31"/>
      <c r="AI369" s="31"/>
      <c r="AJ369" s="31"/>
      <c r="AK369" s="31"/>
      <c r="AL369" s="31"/>
      <c r="AM369" s="31"/>
      <c r="AN369" s="31"/>
      <c r="AO369" s="31"/>
      <c r="AP369" s="31"/>
      <c r="AQ369" s="31"/>
      <c r="AR369" s="31"/>
      <c r="AS369" s="31"/>
      <c r="AT369" s="31"/>
      <c r="AU369" s="31"/>
      <c r="AV369" s="31"/>
      <c r="AW369" s="31"/>
      <c r="AX369" s="31"/>
      <c r="AY369" s="31"/>
      <c r="AZ369" s="31"/>
      <c r="BA369" s="31"/>
      <c r="BB369" s="31"/>
      <c r="BC369" s="31"/>
      <c r="BD369" s="31"/>
      <c r="BE369" s="31"/>
      <c r="BF369" s="31"/>
      <c r="BG369" s="31"/>
      <c r="BH369" s="31"/>
      <c r="BI369" s="31"/>
      <c r="BJ369" s="31"/>
      <c r="BK369" s="31"/>
      <c r="BL369" s="31"/>
      <c r="BM369" s="31"/>
      <c r="BN369" s="31"/>
      <c r="BO369" s="31"/>
      <c r="BP369" s="31"/>
      <c r="BQ369" s="31"/>
      <c r="BR369" s="31"/>
      <c r="BS369" s="31"/>
      <c r="BT369" s="31"/>
      <c r="BU369" s="31"/>
      <c r="BV369" s="31"/>
      <c r="BW369" s="31"/>
      <c r="BX369" s="31"/>
      <c r="BY369" s="31">
        <v>1</v>
      </c>
      <c r="BZ369" s="31">
        <v>1</v>
      </c>
      <c r="CA369" s="31"/>
      <c r="CB369" s="31">
        <v>1</v>
      </c>
      <c r="CC369" s="31"/>
      <c r="CD369" s="31">
        <v>1</v>
      </c>
      <c r="CE369" s="31"/>
      <c r="CF369" s="31">
        <v>1</v>
      </c>
      <c r="CG369" s="31"/>
      <c r="CH369" s="31"/>
      <c r="CI369" s="31"/>
      <c r="CJ369" s="31"/>
      <c r="CK369" s="31"/>
      <c r="CL369" s="31"/>
      <c r="CM369" s="31"/>
      <c r="CN369" s="31"/>
      <c r="CO369" s="31"/>
      <c r="CP369" s="31"/>
      <c r="CQ369" s="31"/>
      <c r="CR369" s="31"/>
      <c r="CS369" s="31"/>
      <c r="CT369" s="31"/>
      <c r="CU369" s="31"/>
      <c r="CV369" s="31">
        <v>1</v>
      </c>
      <c r="CW369" s="31">
        <v>1</v>
      </c>
      <c r="CX369" s="31"/>
      <c r="CY369" s="31"/>
      <c r="CZ369" s="31"/>
      <c r="DA369" s="31"/>
      <c r="DB369" s="31"/>
      <c r="DC369" s="31">
        <v>1</v>
      </c>
      <c r="DD369" s="31">
        <v>1</v>
      </c>
      <c r="DE369" s="31">
        <v>1</v>
      </c>
      <c r="DF369" s="31">
        <v>1</v>
      </c>
      <c r="DG369" s="31">
        <v>1</v>
      </c>
      <c r="DH369" s="31">
        <v>1</v>
      </c>
      <c r="DI369" s="31">
        <v>1</v>
      </c>
      <c r="DJ369" s="31">
        <v>1</v>
      </c>
      <c r="DK369" s="31"/>
      <c r="DL369" s="31"/>
      <c r="DM369" s="31"/>
      <c r="DN369" s="31"/>
      <c r="DO369" s="31"/>
      <c r="DP369" s="31"/>
      <c r="DQ369" s="31"/>
      <c r="DR369" s="31"/>
      <c r="DS369" s="31"/>
      <c r="DT369" s="31"/>
      <c r="DU369" s="31"/>
      <c r="DV369" s="31"/>
      <c r="DW369" s="31"/>
      <c r="DX369" s="31"/>
      <c r="DY369" s="31"/>
      <c r="DZ369" s="31"/>
      <c r="EA369" s="31">
        <v>1</v>
      </c>
      <c r="EB369" s="31"/>
      <c r="EC369" s="31"/>
      <c r="ED369" s="31"/>
      <c r="EE369" s="31"/>
      <c r="EF369" s="31"/>
      <c r="EG369" s="31"/>
      <c r="EH369" s="31"/>
      <c r="EI369" s="31"/>
      <c r="EJ369" s="31"/>
      <c r="EK369" s="31"/>
      <c r="EL369" s="31"/>
      <c r="EM369" s="31"/>
      <c r="EN369" s="31"/>
      <c r="EO369" s="31"/>
      <c r="EP369" s="31"/>
      <c r="EQ369" s="31"/>
      <c r="ER369" s="31"/>
      <c r="ES369" s="31"/>
      <c r="ET369" s="31"/>
      <c r="EU369" s="31"/>
      <c r="EV369" s="31"/>
      <c r="EW369" s="31"/>
      <c r="EX369" s="31"/>
      <c r="EY369" s="31"/>
      <c r="EZ369" s="31"/>
      <c r="FA369" s="31"/>
      <c r="FB369" s="31"/>
      <c r="FC369" s="31"/>
      <c r="FD369" s="31"/>
      <c r="FE369" s="31"/>
      <c r="FF369" s="31"/>
      <c r="FG369" s="31"/>
      <c r="FH369" s="31"/>
      <c r="FI369" s="31"/>
      <c r="FJ369" s="31"/>
      <c r="FK369" s="31"/>
      <c r="FL369" s="31">
        <v>1</v>
      </c>
    </row>
    <row r="370" spans="2:168">
      <c r="B370" s="28" t="str">
        <f>Produits!B80</f>
        <v>Orge collecté (conso)</v>
      </c>
      <c r="C370" s="31"/>
      <c r="D370" s="31"/>
      <c r="E370" s="31"/>
      <c r="F370" s="31"/>
      <c r="G370" s="31"/>
      <c r="H370" s="31"/>
      <c r="I370" s="31"/>
      <c r="J370" s="31"/>
      <c r="K370" s="31"/>
      <c r="L370" s="31"/>
      <c r="M370" s="31"/>
      <c r="N370" s="31"/>
      <c r="O370" s="31"/>
      <c r="P370" s="31"/>
      <c r="Q370" s="31"/>
      <c r="R370" s="31"/>
      <c r="S370" s="31"/>
      <c r="T370" s="31"/>
      <c r="U370" s="31"/>
      <c r="V370" s="31"/>
      <c r="W370" s="31"/>
      <c r="X370" s="31"/>
      <c r="Y370" s="31"/>
      <c r="Z370" s="31"/>
      <c r="AA370" s="31"/>
      <c r="AB370" s="31"/>
      <c r="AC370" s="31"/>
      <c r="AD370" s="31"/>
      <c r="AE370" s="31"/>
      <c r="AF370" s="31"/>
      <c r="AG370" s="31"/>
      <c r="AH370" s="31"/>
      <c r="AI370" s="31"/>
      <c r="AJ370" s="31"/>
      <c r="AK370" s="31"/>
      <c r="AL370" s="31"/>
      <c r="AM370" s="31"/>
      <c r="AN370" s="31"/>
      <c r="AO370" s="31"/>
      <c r="AP370" s="31"/>
      <c r="AQ370" s="31"/>
      <c r="AR370" s="31"/>
      <c r="AS370" s="31"/>
      <c r="AT370" s="31"/>
      <c r="AU370" s="31"/>
      <c r="AV370" s="31"/>
      <c r="AW370" s="31"/>
      <c r="AX370" s="31"/>
      <c r="AY370" s="31"/>
      <c r="AZ370" s="31"/>
      <c r="BA370" s="31"/>
      <c r="BB370" s="31"/>
      <c r="BC370" s="31"/>
      <c r="BD370" s="31"/>
      <c r="BE370" s="31"/>
      <c r="BF370" s="31"/>
      <c r="BG370" s="31"/>
      <c r="BH370" s="31"/>
      <c r="BI370" s="31"/>
      <c r="BJ370" s="31"/>
      <c r="BK370" s="31"/>
      <c r="BL370" s="31"/>
      <c r="BM370" s="31"/>
      <c r="BN370" s="31"/>
      <c r="BO370" s="31"/>
      <c r="BP370" s="31"/>
      <c r="BQ370" s="31"/>
      <c r="BR370" s="31"/>
      <c r="BS370" s="31"/>
      <c r="BT370" s="31"/>
      <c r="BU370" s="31"/>
      <c r="BV370" s="31"/>
      <c r="BW370" s="31"/>
      <c r="BX370" s="31"/>
      <c r="BY370" s="31">
        <v>1</v>
      </c>
      <c r="BZ370" s="31">
        <v>1</v>
      </c>
      <c r="CA370" s="31"/>
      <c r="CB370" s="31"/>
      <c r="CC370" s="31"/>
      <c r="CD370" s="31"/>
      <c r="CE370" s="31"/>
      <c r="CF370" s="31">
        <v>1</v>
      </c>
      <c r="CG370" s="31"/>
      <c r="CH370" s="31"/>
      <c r="CI370" s="31"/>
      <c r="CJ370" s="31"/>
      <c r="CK370" s="31"/>
      <c r="CL370" s="31"/>
      <c r="CM370" s="31"/>
      <c r="CN370" s="31"/>
      <c r="CO370" s="31"/>
      <c r="CP370" s="31"/>
      <c r="CQ370" s="31"/>
      <c r="CR370" s="31"/>
      <c r="CS370" s="31"/>
      <c r="CT370" s="31"/>
      <c r="CU370" s="31"/>
      <c r="CV370" s="31">
        <v>1</v>
      </c>
      <c r="CW370" s="31">
        <v>1</v>
      </c>
      <c r="CX370" s="31"/>
      <c r="CY370" s="31"/>
      <c r="CZ370" s="31"/>
      <c r="DA370" s="31"/>
      <c r="DB370" s="31"/>
      <c r="DC370" s="31">
        <v>1</v>
      </c>
      <c r="DD370" s="31">
        <v>1</v>
      </c>
      <c r="DE370" s="31">
        <v>1</v>
      </c>
      <c r="DF370" s="31">
        <v>1</v>
      </c>
      <c r="DG370" s="31">
        <v>1</v>
      </c>
      <c r="DH370" s="31">
        <v>1</v>
      </c>
      <c r="DI370" s="31">
        <v>1</v>
      </c>
      <c r="DJ370" s="31">
        <v>1</v>
      </c>
      <c r="DK370" s="31"/>
      <c r="DL370" s="31"/>
      <c r="DM370" s="31"/>
      <c r="DN370" s="31"/>
      <c r="DO370" s="31"/>
      <c r="DP370" s="31"/>
      <c r="DQ370" s="31"/>
      <c r="DR370" s="31"/>
      <c r="DS370" s="31"/>
      <c r="DT370" s="31"/>
      <c r="DU370" s="31"/>
      <c r="DV370" s="31"/>
      <c r="DW370" s="31"/>
      <c r="DX370" s="31"/>
      <c r="DY370" s="31"/>
      <c r="DZ370" s="31"/>
      <c r="EA370" s="31">
        <v>1</v>
      </c>
      <c r="EB370" s="31"/>
      <c r="EC370" s="31"/>
      <c r="ED370" s="31"/>
      <c r="EE370" s="31"/>
      <c r="EF370" s="31"/>
      <c r="EG370" s="31"/>
      <c r="EH370" s="31"/>
      <c r="EI370" s="31"/>
      <c r="EJ370" s="31"/>
      <c r="EK370" s="31"/>
      <c r="EL370" s="31"/>
      <c r="EM370" s="31"/>
      <c r="EN370" s="31"/>
      <c r="EO370" s="31"/>
      <c r="EP370" s="31"/>
      <c r="EQ370" s="31"/>
      <c r="ER370" s="31"/>
      <c r="ES370" s="31"/>
      <c r="ET370" s="31"/>
      <c r="EU370" s="31"/>
      <c r="EV370" s="31"/>
      <c r="EW370" s="31"/>
      <c r="EX370" s="31"/>
      <c r="EY370" s="31"/>
      <c r="EZ370" s="31"/>
      <c r="FA370" s="31"/>
      <c r="FB370" s="31"/>
      <c r="FC370" s="31"/>
      <c r="FD370" s="31"/>
      <c r="FE370" s="31"/>
      <c r="FF370" s="31"/>
      <c r="FG370" s="31"/>
      <c r="FH370" s="31"/>
      <c r="FI370" s="31"/>
      <c r="FJ370" s="31"/>
      <c r="FK370" s="31"/>
      <c r="FL370" s="31">
        <v>1</v>
      </c>
    </row>
    <row r="371" spans="2:168">
      <c r="B371" s="28" t="str">
        <f>Produits!B81</f>
        <v>Orge collecté (semence)</v>
      </c>
      <c r="C371" s="31"/>
      <c r="D371" s="31"/>
      <c r="E371" s="31"/>
      <c r="F371" s="31"/>
      <c r="G371" s="31"/>
      <c r="H371" s="31"/>
      <c r="I371" s="31"/>
      <c r="J371" s="31"/>
      <c r="K371" s="31"/>
      <c r="L371" s="31"/>
      <c r="M371" s="31"/>
      <c r="N371" s="31"/>
      <c r="O371" s="31"/>
      <c r="P371" s="31"/>
      <c r="Q371" s="31"/>
      <c r="R371" s="31"/>
      <c r="S371" s="31"/>
      <c r="T371" s="31"/>
      <c r="U371" s="31"/>
      <c r="V371" s="31"/>
      <c r="W371" s="31"/>
      <c r="X371" s="31"/>
      <c r="Y371" s="31"/>
      <c r="Z371" s="31"/>
      <c r="AA371" s="31"/>
      <c r="AB371" s="31"/>
      <c r="AC371" s="31"/>
      <c r="AD371" s="31"/>
      <c r="AE371" s="31"/>
      <c r="AF371" s="31"/>
      <c r="AG371" s="31"/>
      <c r="AH371" s="31"/>
      <c r="AI371" s="31"/>
      <c r="AJ371" s="31"/>
      <c r="AK371" s="31"/>
      <c r="AL371" s="31"/>
      <c r="AM371" s="31"/>
      <c r="AN371" s="31"/>
      <c r="AO371" s="31"/>
      <c r="AP371" s="31"/>
      <c r="AQ371" s="31"/>
      <c r="AR371" s="31"/>
      <c r="AS371" s="31"/>
      <c r="AT371" s="31"/>
      <c r="AU371" s="31"/>
      <c r="AV371" s="31"/>
      <c r="AW371" s="31"/>
      <c r="AX371" s="31"/>
      <c r="AY371" s="31"/>
      <c r="AZ371" s="31"/>
      <c r="BA371" s="31"/>
      <c r="BB371" s="31"/>
      <c r="BC371" s="31"/>
      <c r="BD371" s="31"/>
      <c r="BE371" s="31"/>
      <c r="BF371" s="31"/>
      <c r="BG371" s="31"/>
      <c r="BH371" s="31"/>
      <c r="BI371" s="31"/>
      <c r="BJ371" s="31"/>
      <c r="BK371" s="31"/>
      <c r="BL371" s="31"/>
      <c r="BM371" s="31"/>
      <c r="BN371" s="31"/>
      <c r="BO371" s="31"/>
      <c r="BP371" s="31"/>
      <c r="BQ371" s="31"/>
      <c r="BR371" s="31"/>
      <c r="BS371" s="31"/>
      <c r="BT371" s="31"/>
      <c r="BU371" s="31"/>
      <c r="BV371" s="31"/>
      <c r="BW371" s="31"/>
      <c r="BX371" s="31"/>
      <c r="BY371" s="31">
        <v>1</v>
      </c>
      <c r="BZ371" s="31">
        <v>1</v>
      </c>
      <c r="CA371" s="31"/>
      <c r="CB371" s="31">
        <v>1</v>
      </c>
      <c r="CC371" s="31"/>
      <c r="CD371" s="31">
        <v>1</v>
      </c>
      <c r="CE371" s="31"/>
      <c r="CF371" s="31">
        <v>1</v>
      </c>
      <c r="CG371" s="31"/>
      <c r="CH371" s="31"/>
      <c r="CI371" s="31"/>
      <c r="CJ371" s="31"/>
      <c r="CK371" s="31"/>
      <c r="CL371" s="31"/>
      <c r="CM371" s="31"/>
      <c r="CN371" s="31"/>
      <c r="CO371" s="31"/>
      <c r="CP371" s="31"/>
      <c r="CQ371" s="31"/>
      <c r="CR371" s="31"/>
      <c r="CS371" s="31"/>
      <c r="CT371" s="31"/>
      <c r="CU371" s="31"/>
      <c r="CV371" s="31"/>
      <c r="CW371" s="31"/>
      <c r="CX371" s="31"/>
      <c r="CY371" s="31"/>
      <c r="CZ371" s="31"/>
      <c r="DA371" s="31"/>
      <c r="DB371" s="31"/>
      <c r="DC371" s="31"/>
      <c r="DD371" s="31"/>
      <c r="DE371" s="31"/>
      <c r="DF371" s="31"/>
      <c r="DG371" s="31"/>
      <c r="DH371" s="31"/>
      <c r="DI371" s="31"/>
      <c r="DJ371" s="31"/>
      <c r="DK371" s="31"/>
      <c r="DL371" s="31"/>
      <c r="DM371" s="31"/>
      <c r="DN371" s="31"/>
      <c r="DO371" s="31"/>
      <c r="DP371" s="31"/>
      <c r="DQ371" s="31"/>
      <c r="DR371" s="31"/>
      <c r="DS371" s="31"/>
      <c r="DT371" s="31"/>
      <c r="DU371" s="31"/>
      <c r="DV371" s="31"/>
      <c r="DW371" s="31"/>
      <c r="DX371" s="31"/>
      <c r="DY371" s="31"/>
      <c r="DZ371" s="31"/>
      <c r="EA371" s="31"/>
      <c r="EB371" s="31"/>
      <c r="EC371" s="31"/>
      <c r="ED371" s="31"/>
      <c r="EE371" s="31"/>
      <c r="EF371" s="31"/>
      <c r="EG371" s="31"/>
      <c r="EH371" s="31"/>
      <c r="EI371" s="31"/>
      <c r="EJ371" s="31"/>
      <c r="EK371" s="31"/>
      <c r="EL371" s="31"/>
      <c r="EM371" s="31"/>
      <c r="EN371" s="31"/>
      <c r="EO371" s="31"/>
      <c r="EP371" s="31"/>
      <c r="EQ371" s="31"/>
      <c r="ER371" s="31"/>
      <c r="ES371" s="31"/>
      <c r="ET371" s="31"/>
      <c r="EU371" s="31"/>
      <c r="EV371" s="31"/>
      <c r="EW371" s="31"/>
      <c r="EX371" s="31"/>
      <c r="EY371" s="31"/>
      <c r="EZ371" s="31"/>
      <c r="FA371" s="31"/>
      <c r="FB371" s="31"/>
      <c r="FC371" s="31"/>
      <c r="FD371" s="31"/>
      <c r="FE371" s="31"/>
      <c r="FF371" s="31"/>
      <c r="FG371" s="31"/>
      <c r="FH371" s="31"/>
      <c r="FI371" s="31"/>
      <c r="FJ371" s="31"/>
      <c r="FK371" s="31"/>
      <c r="FL371" s="31">
        <v>1</v>
      </c>
    </row>
    <row r="372" spans="2:168">
      <c r="B372" s="28" t="str">
        <f>Produits!B82</f>
        <v>Seigle collecté</v>
      </c>
      <c r="C372" s="31"/>
      <c r="D372" s="31"/>
      <c r="E372" s="31"/>
      <c r="F372" s="31"/>
      <c r="G372" s="31"/>
      <c r="H372" s="31"/>
      <c r="I372" s="31"/>
      <c r="J372" s="31"/>
      <c r="K372" s="31"/>
      <c r="L372" s="31"/>
      <c r="M372" s="31"/>
      <c r="N372" s="31"/>
      <c r="O372" s="31"/>
      <c r="P372" s="31"/>
      <c r="Q372" s="31"/>
      <c r="R372" s="31"/>
      <c r="S372" s="31"/>
      <c r="T372" s="31"/>
      <c r="U372" s="31"/>
      <c r="V372" s="31"/>
      <c r="W372" s="31"/>
      <c r="X372" s="31"/>
      <c r="Y372" s="31"/>
      <c r="Z372" s="31"/>
      <c r="AA372" s="31"/>
      <c r="AB372" s="31"/>
      <c r="AC372" s="31"/>
      <c r="AD372" s="31"/>
      <c r="AE372" s="31"/>
      <c r="AF372" s="31"/>
      <c r="AG372" s="31"/>
      <c r="AH372" s="31"/>
      <c r="AI372" s="31"/>
      <c r="AJ372" s="31"/>
      <c r="AK372" s="31"/>
      <c r="AL372" s="31"/>
      <c r="AM372" s="31"/>
      <c r="AN372" s="31"/>
      <c r="AO372" s="31"/>
      <c r="AP372" s="31"/>
      <c r="AQ372" s="31"/>
      <c r="AR372" s="31"/>
      <c r="AS372" s="31"/>
      <c r="AT372" s="31"/>
      <c r="AU372" s="31"/>
      <c r="AV372" s="31"/>
      <c r="AW372" s="31"/>
      <c r="AX372" s="31"/>
      <c r="AY372" s="31"/>
      <c r="AZ372" s="31"/>
      <c r="BA372" s="31"/>
      <c r="BB372" s="31"/>
      <c r="BC372" s="31"/>
      <c r="BD372" s="31"/>
      <c r="BE372" s="31"/>
      <c r="BF372" s="31"/>
      <c r="BG372" s="31"/>
      <c r="BH372" s="31"/>
      <c r="BI372" s="31"/>
      <c r="BJ372" s="31"/>
      <c r="BK372" s="31"/>
      <c r="BL372" s="31"/>
      <c r="BM372" s="31"/>
      <c r="BN372" s="31"/>
      <c r="BO372" s="31"/>
      <c r="BP372" s="31"/>
      <c r="BQ372" s="31"/>
      <c r="BR372" s="31"/>
      <c r="BS372" s="31"/>
      <c r="BT372" s="31"/>
      <c r="BU372" s="31"/>
      <c r="BV372" s="31"/>
      <c r="BW372" s="31"/>
      <c r="BX372" s="31"/>
      <c r="BY372" s="31">
        <v>1</v>
      </c>
      <c r="BZ372" s="31">
        <v>1</v>
      </c>
      <c r="CA372" s="31"/>
      <c r="CB372" s="31">
        <v>1</v>
      </c>
      <c r="CC372" s="31"/>
      <c r="CD372" s="31">
        <v>1</v>
      </c>
      <c r="CE372" s="31"/>
      <c r="CF372" s="31">
        <v>1</v>
      </c>
      <c r="CG372" s="31"/>
      <c r="CH372" s="31"/>
      <c r="CI372" s="31"/>
      <c r="CJ372" s="31">
        <v>1</v>
      </c>
      <c r="CK372" s="31"/>
      <c r="CL372" s="31"/>
      <c r="CM372" s="31">
        <v>1</v>
      </c>
      <c r="CN372" s="31"/>
      <c r="CO372" s="31"/>
      <c r="CP372" s="31"/>
      <c r="CQ372" s="31"/>
      <c r="CR372" s="31"/>
      <c r="CS372" s="31"/>
      <c r="CT372" s="31"/>
      <c r="CU372" s="31"/>
      <c r="CV372" s="31"/>
      <c r="CW372" s="31"/>
      <c r="CX372" s="31"/>
      <c r="CY372" s="31"/>
      <c r="CZ372" s="31"/>
      <c r="DA372" s="31"/>
      <c r="DB372" s="31"/>
      <c r="DC372" s="31">
        <v>1</v>
      </c>
      <c r="DD372" s="31">
        <v>1</v>
      </c>
      <c r="DE372" s="31">
        <v>1</v>
      </c>
      <c r="DF372" s="31">
        <v>1</v>
      </c>
      <c r="DG372" s="31">
        <v>1</v>
      </c>
      <c r="DH372" s="31">
        <v>1</v>
      </c>
      <c r="DI372" s="31">
        <v>1</v>
      </c>
      <c r="DJ372" s="31"/>
      <c r="DK372" s="31"/>
      <c r="DL372" s="31"/>
      <c r="DM372" s="31"/>
      <c r="DN372" s="31"/>
      <c r="DO372" s="31"/>
      <c r="DP372" s="31"/>
      <c r="DQ372" s="31"/>
      <c r="DR372" s="31"/>
      <c r="DS372" s="31"/>
      <c r="DT372" s="31"/>
      <c r="DU372" s="31"/>
      <c r="DV372" s="31"/>
      <c r="DW372" s="31"/>
      <c r="DX372" s="31"/>
      <c r="DY372" s="31"/>
      <c r="DZ372" s="31"/>
      <c r="EA372" s="31"/>
      <c r="EB372" s="31"/>
      <c r="EC372" s="31"/>
      <c r="ED372" s="31"/>
      <c r="EE372" s="31"/>
      <c r="EF372" s="31"/>
      <c r="EG372" s="31"/>
      <c r="EH372" s="31"/>
      <c r="EI372" s="31"/>
      <c r="EJ372" s="31"/>
      <c r="EK372" s="31"/>
      <c r="EL372" s="31"/>
      <c r="EM372" s="31"/>
      <c r="EN372" s="31"/>
      <c r="EO372" s="31"/>
      <c r="EP372" s="31"/>
      <c r="EQ372" s="31"/>
      <c r="ER372" s="31"/>
      <c r="ES372" s="31"/>
      <c r="ET372" s="31"/>
      <c r="EU372" s="31"/>
      <c r="EV372" s="31"/>
      <c r="EW372" s="31"/>
      <c r="EX372" s="31"/>
      <c r="EY372" s="31"/>
      <c r="EZ372" s="31"/>
      <c r="FA372" s="31"/>
      <c r="FB372" s="31"/>
      <c r="FC372" s="31"/>
      <c r="FD372" s="31"/>
      <c r="FE372" s="31"/>
      <c r="FF372" s="31"/>
      <c r="FG372" s="31"/>
      <c r="FH372" s="31"/>
      <c r="FI372" s="31"/>
      <c r="FJ372" s="31"/>
      <c r="FK372" s="31"/>
      <c r="FL372" s="31">
        <v>1</v>
      </c>
    </row>
    <row r="373" spans="2:168">
      <c r="B373" s="28" t="str">
        <f>Produits!B83</f>
        <v>Seigle collecté (conso)</v>
      </c>
      <c r="C373" s="31"/>
      <c r="D373" s="31"/>
      <c r="E373" s="31"/>
      <c r="F373" s="31"/>
      <c r="G373" s="31"/>
      <c r="H373" s="31"/>
      <c r="I373" s="31"/>
      <c r="J373" s="31"/>
      <c r="K373" s="31"/>
      <c r="L373" s="31"/>
      <c r="M373" s="31"/>
      <c r="N373" s="31"/>
      <c r="O373" s="31"/>
      <c r="P373" s="31"/>
      <c r="Q373" s="31"/>
      <c r="R373" s="31"/>
      <c r="S373" s="31"/>
      <c r="T373" s="31"/>
      <c r="U373" s="31"/>
      <c r="V373" s="31"/>
      <c r="W373" s="31"/>
      <c r="X373" s="31"/>
      <c r="Y373" s="31"/>
      <c r="Z373" s="31"/>
      <c r="AA373" s="31"/>
      <c r="AB373" s="31"/>
      <c r="AC373" s="31"/>
      <c r="AD373" s="31"/>
      <c r="AE373" s="31"/>
      <c r="AF373" s="31"/>
      <c r="AG373" s="31"/>
      <c r="AH373" s="31"/>
      <c r="AI373" s="31"/>
      <c r="AJ373" s="31"/>
      <c r="AK373" s="31"/>
      <c r="AL373" s="31"/>
      <c r="AM373" s="31"/>
      <c r="AN373" s="31"/>
      <c r="AO373" s="31"/>
      <c r="AP373" s="31"/>
      <c r="AQ373" s="31"/>
      <c r="AR373" s="31"/>
      <c r="AS373" s="31"/>
      <c r="AT373" s="31"/>
      <c r="AU373" s="31"/>
      <c r="AV373" s="31"/>
      <c r="AW373" s="31"/>
      <c r="AX373" s="31"/>
      <c r="AY373" s="31"/>
      <c r="AZ373" s="31"/>
      <c r="BA373" s="31"/>
      <c r="BB373" s="31"/>
      <c r="BC373" s="31"/>
      <c r="BD373" s="31"/>
      <c r="BE373" s="31"/>
      <c r="BF373" s="31"/>
      <c r="BG373" s="31"/>
      <c r="BH373" s="31"/>
      <c r="BI373" s="31"/>
      <c r="BJ373" s="31"/>
      <c r="BK373" s="31"/>
      <c r="BL373" s="31"/>
      <c r="BM373" s="31"/>
      <c r="BN373" s="31"/>
      <c r="BO373" s="31"/>
      <c r="BP373" s="31"/>
      <c r="BQ373" s="31"/>
      <c r="BR373" s="31"/>
      <c r="BS373" s="31"/>
      <c r="BT373" s="31"/>
      <c r="BU373" s="31"/>
      <c r="BV373" s="31"/>
      <c r="BW373" s="31"/>
      <c r="BX373" s="31"/>
      <c r="BY373" s="31">
        <v>1</v>
      </c>
      <c r="BZ373" s="31">
        <v>1</v>
      </c>
      <c r="CA373" s="31"/>
      <c r="CB373" s="31"/>
      <c r="CC373" s="31"/>
      <c r="CD373" s="31"/>
      <c r="CE373" s="31"/>
      <c r="CF373" s="31">
        <v>1</v>
      </c>
      <c r="CG373" s="31"/>
      <c r="CH373" s="31"/>
      <c r="CI373" s="31"/>
      <c r="CJ373" s="31">
        <v>1</v>
      </c>
      <c r="CK373" s="31"/>
      <c r="CL373" s="31"/>
      <c r="CM373" s="31">
        <v>1</v>
      </c>
      <c r="CN373" s="31"/>
      <c r="CO373" s="31"/>
      <c r="CP373" s="31"/>
      <c r="CQ373" s="31"/>
      <c r="CR373" s="31"/>
      <c r="CS373" s="31"/>
      <c r="CT373" s="31"/>
      <c r="CU373" s="31"/>
      <c r="CV373" s="31"/>
      <c r="CW373" s="31"/>
      <c r="CX373" s="31"/>
      <c r="CY373" s="31"/>
      <c r="CZ373" s="31"/>
      <c r="DA373" s="31"/>
      <c r="DB373" s="31"/>
      <c r="DC373" s="31">
        <v>1</v>
      </c>
      <c r="DD373" s="31">
        <v>1</v>
      </c>
      <c r="DE373" s="31">
        <v>1</v>
      </c>
      <c r="DF373" s="31">
        <v>1</v>
      </c>
      <c r="DG373" s="31">
        <v>1</v>
      </c>
      <c r="DH373" s="31">
        <v>1</v>
      </c>
      <c r="DI373" s="31">
        <v>1</v>
      </c>
      <c r="DJ373" s="31"/>
      <c r="DK373" s="31"/>
      <c r="DL373" s="31"/>
      <c r="DM373" s="31"/>
      <c r="DN373" s="31"/>
      <c r="DO373" s="31"/>
      <c r="DP373" s="31"/>
      <c r="DQ373" s="31"/>
      <c r="DR373" s="31"/>
      <c r="DS373" s="31"/>
      <c r="DT373" s="31"/>
      <c r="DU373" s="31"/>
      <c r="DV373" s="31"/>
      <c r="DW373" s="31"/>
      <c r="DX373" s="31"/>
      <c r="DY373" s="31"/>
      <c r="DZ373" s="31"/>
      <c r="EA373" s="31"/>
      <c r="EB373" s="31"/>
      <c r="EC373" s="31"/>
      <c r="ED373" s="31"/>
      <c r="EE373" s="31"/>
      <c r="EF373" s="31"/>
      <c r="EG373" s="31"/>
      <c r="EH373" s="31"/>
      <c r="EI373" s="31"/>
      <c r="EJ373" s="31"/>
      <c r="EK373" s="31"/>
      <c r="EL373" s="31"/>
      <c r="EM373" s="31"/>
      <c r="EN373" s="31"/>
      <c r="EO373" s="31"/>
      <c r="EP373" s="31"/>
      <c r="EQ373" s="31"/>
      <c r="ER373" s="31"/>
      <c r="ES373" s="31"/>
      <c r="ET373" s="31"/>
      <c r="EU373" s="31"/>
      <c r="EV373" s="31"/>
      <c r="EW373" s="31"/>
      <c r="EX373" s="31"/>
      <c r="EY373" s="31"/>
      <c r="EZ373" s="31"/>
      <c r="FA373" s="31"/>
      <c r="FB373" s="31"/>
      <c r="FC373" s="31"/>
      <c r="FD373" s="31"/>
      <c r="FE373" s="31"/>
      <c r="FF373" s="31"/>
      <c r="FG373" s="31"/>
      <c r="FH373" s="31"/>
      <c r="FI373" s="31"/>
      <c r="FJ373" s="31"/>
      <c r="FK373" s="31"/>
      <c r="FL373" s="31">
        <v>1</v>
      </c>
    </row>
    <row r="374" spans="2:168">
      <c r="B374" s="28" t="str">
        <f>Produits!B84</f>
        <v>Seigle collecté (semence)</v>
      </c>
      <c r="C374" s="31"/>
      <c r="D374" s="31"/>
      <c r="E374" s="31"/>
      <c r="F374" s="31"/>
      <c r="G374" s="31"/>
      <c r="H374" s="31"/>
      <c r="I374" s="31"/>
      <c r="J374" s="31"/>
      <c r="K374" s="31"/>
      <c r="L374" s="31"/>
      <c r="M374" s="31"/>
      <c r="N374" s="31"/>
      <c r="O374" s="31"/>
      <c r="P374" s="31"/>
      <c r="Q374" s="31"/>
      <c r="R374" s="31"/>
      <c r="S374" s="31"/>
      <c r="T374" s="31"/>
      <c r="U374" s="31"/>
      <c r="V374" s="31"/>
      <c r="W374" s="31"/>
      <c r="X374" s="31"/>
      <c r="Y374" s="31"/>
      <c r="Z374" s="31"/>
      <c r="AA374" s="31"/>
      <c r="AB374" s="31"/>
      <c r="AC374" s="31"/>
      <c r="AD374" s="31"/>
      <c r="AE374" s="31"/>
      <c r="AF374" s="31"/>
      <c r="AG374" s="31"/>
      <c r="AH374" s="31"/>
      <c r="AI374" s="31"/>
      <c r="AJ374" s="31"/>
      <c r="AK374" s="31"/>
      <c r="AL374" s="31"/>
      <c r="AM374" s="31"/>
      <c r="AN374" s="31"/>
      <c r="AO374" s="31"/>
      <c r="AP374" s="31"/>
      <c r="AQ374" s="31"/>
      <c r="AR374" s="31"/>
      <c r="AS374" s="31"/>
      <c r="AT374" s="31"/>
      <c r="AU374" s="31"/>
      <c r="AV374" s="31"/>
      <c r="AW374" s="31"/>
      <c r="AX374" s="31"/>
      <c r="AY374" s="31"/>
      <c r="AZ374" s="31"/>
      <c r="BA374" s="31"/>
      <c r="BB374" s="31"/>
      <c r="BC374" s="31"/>
      <c r="BD374" s="31"/>
      <c r="BE374" s="31"/>
      <c r="BF374" s="31"/>
      <c r="BG374" s="31"/>
      <c r="BH374" s="31"/>
      <c r="BI374" s="31"/>
      <c r="BJ374" s="31"/>
      <c r="BK374" s="31"/>
      <c r="BL374" s="31"/>
      <c r="BM374" s="31"/>
      <c r="BN374" s="31"/>
      <c r="BO374" s="31"/>
      <c r="BP374" s="31"/>
      <c r="BQ374" s="31"/>
      <c r="BR374" s="31"/>
      <c r="BS374" s="31"/>
      <c r="BT374" s="31"/>
      <c r="BU374" s="31"/>
      <c r="BV374" s="31"/>
      <c r="BW374" s="31"/>
      <c r="BX374" s="31"/>
      <c r="BY374" s="31">
        <v>1</v>
      </c>
      <c r="BZ374" s="31">
        <v>1</v>
      </c>
      <c r="CA374" s="31"/>
      <c r="CB374" s="31">
        <v>1</v>
      </c>
      <c r="CC374" s="31"/>
      <c r="CD374" s="31">
        <v>1</v>
      </c>
      <c r="CE374" s="31"/>
      <c r="CF374" s="31">
        <v>1</v>
      </c>
      <c r="CG374" s="31"/>
      <c r="CH374" s="31"/>
      <c r="CI374" s="31"/>
      <c r="CJ374" s="31"/>
      <c r="CK374" s="31"/>
      <c r="CL374" s="31"/>
      <c r="CM374" s="31"/>
      <c r="CN374" s="31"/>
      <c r="CO374" s="31"/>
      <c r="CP374" s="31"/>
      <c r="CQ374" s="31"/>
      <c r="CR374" s="31"/>
      <c r="CS374" s="31"/>
      <c r="CT374" s="31"/>
      <c r="CU374" s="31"/>
      <c r="CV374" s="31"/>
      <c r="CW374" s="31"/>
      <c r="CX374" s="31"/>
      <c r="CY374" s="31"/>
      <c r="CZ374" s="31"/>
      <c r="DA374" s="31"/>
      <c r="DB374" s="31"/>
      <c r="DC374" s="31"/>
      <c r="DD374" s="31"/>
      <c r="DE374" s="31"/>
      <c r="DF374" s="31"/>
      <c r="DG374" s="31"/>
      <c r="DH374" s="31"/>
      <c r="DI374" s="31"/>
      <c r="DJ374" s="31"/>
      <c r="DK374" s="31"/>
      <c r="DL374" s="31"/>
      <c r="DM374" s="31"/>
      <c r="DN374" s="31"/>
      <c r="DO374" s="31"/>
      <c r="DP374" s="31"/>
      <c r="DQ374" s="31"/>
      <c r="DR374" s="31"/>
      <c r="DS374" s="31"/>
      <c r="DT374" s="31"/>
      <c r="DU374" s="31"/>
      <c r="DV374" s="31"/>
      <c r="DW374" s="31"/>
      <c r="DX374" s="31"/>
      <c r="DY374" s="31"/>
      <c r="DZ374" s="31"/>
      <c r="EA374" s="31"/>
      <c r="EB374" s="31"/>
      <c r="EC374" s="31"/>
      <c r="ED374" s="31"/>
      <c r="EE374" s="31"/>
      <c r="EF374" s="31"/>
      <c r="EG374" s="31"/>
      <c r="EH374" s="31"/>
      <c r="EI374" s="31"/>
      <c r="EJ374" s="31"/>
      <c r="EK374" s="31"/>
      <c r="EL374" s="31"/>
      <c r="EM374" s="31"/>
      <c r="EN374" s="31"/>
      <c r="EO374" s="31"/>
      <c r="EP374" s="31"/>
      <c r="EQ374" s="31"/>
      <c r="ER374" s="31"/>
      <c r="ES374" s="31"/>
      <c r="ET374" s="31"/>
      <c r="EU374" s="31"/>
      <c r="EV374" s="31"/>
      <c r="EW374" s="31"/>
      <c r="EX374" s="31"/>
      <c r="EY374" s="31"/>
      <c r="EZ374" s="31"/>
      <c r="FA374" s="31"/>
      <c r="FB374" s="31"/>
      <c r="FC374" s="31"/>
      <c r="FD374" s="31"/>
      <c r="FE374" s="31"/>
      <c r="FF374" s="31"/>
      <c r="FG374" s="31"/>
      <c r="FH374" s="31"/>
      <c r="FI374" s="31"/>
      <c r="FJ374" s="31"/>
      <c r="FK374" s="31"/>
      <c r="FL374" s="31">
        <v>1</v>
      </c>
    </row>
    <row r="375" spans="2:168">
      <c r="B375" s="28" t="str">
        <f>Produits!B85</f>
        <v>Avoine collecté</v>
      </c>
      <c r="C375" s="31"/>
      <c r="D375" s="31"/>
      <c r="E375" s="31"/>
      <c r="F375" s="31"/>
      <c r="G375" s="31"/>
      <c r="H375" s="31"/>
      <c r="I375" s="31"/>
      <c r="J375" s="31"/>
      <c r="K375" s="31"/>
      <c r="L375" s="31"/>
      <c r="M375" s="31"/>
      <c r="N375" s="31"/>
      <c r="O375" s="31"/>
      <c r="P375" s="31"/>
      <c r="Q375" s="31"/>
      <c r="R375" s="31"/>
      <c r="S375" s="31"/>
      <c r="T375" s="31"/>
      <c r="U375" s="31"/>
      <c r="V375" s="31"/>
      <c r="W375" s="31"/>
      <c r="X375" s="31"/>
      <c r="Y375" s="31"/>
      <c r="Z375" s="31"/>
      <c r="AA375" s="31"/>
      <c r="AB375" s="31"/>
      <c r="AC375" s="31"/>
      <c r="AD375" s="31"/>
      <c r="AE375" s="31"/>
      <c r="AF375" s="31"/>
      <c r="AG375" s="31"/>
      <c r="AH375" s="31"/>
      <c r="AI375" s="31"/>
      <c r="AJ375" s="31"/>
      <c r="AK375" s="31"/>
      <c r="AL375" s="31"/>
      <c r="AM375" s="31"/>
      <c r="AN375" s="31"/>
      <c r="AO375" s="31"/>
      <c r="AP375" s="31"/>
      <c r="AQ375" s="31"/>
      <c r="AR375" s="31"/>
      <c r="AS375" s="31"/>
      <c r="AT375" s="31"/>
      <c r="AU375" s="31"/>
      <c r="AV375" s="31"/>
      <c r="AW375" s="31"/>
      <c r="AX375" s="31"/>
      <c r="AY375" s="31"/>
      <c r="AZ375" s="31"/>
      <c r="BA375" s="31"/>
      <c r="BB375" s="31"/>
      <c r="BC375" s="31"/>
      <c r="BD375" s="31"/>
      <c r="BE375" s="31"/>
      <c r="BF375" s="31"/>
      <c r="BG375" s="31"/>
      <c r="BH375" s="31"/>
      <c r="BI375" s="31"/>
      <c r="BJ375" s="31"/>
      <c r="BK375" s="31"/>
      <c r="BL375" s="31"/>
      <c r="BM375" s="31"/>
      <c r="BN375" s="31"/>
      <c r="BO375" s="31"/>
      <c r="BP375" s="31"/>
      <c r="BQ375" s="31"/>
      <c r="BR375" s="31"/>
      <c r="BS375" s="31"/>
      <c r="BT375" s="31"/>
      <c r="BU375" s="31"/>
      <c r="BV375" s="31"/>
      <c r="BW375" s="31"/>
      <c r="BX375" s="31"/>
      <c r="BY375" s="31">
        <v>1</v>
      </c>
      <c r="BZ375" s="31">
        <v>1</v>
      </c>
      <c r="CA375" s="31"/>
      <c r="CB375" s="31">
        <v>1</v>
      </c>
      <c r="CC375" s="31"/>
      <c r="CD375" s="31">
        <v>1</v>
      </c>
      <c r="CE375" s="31"/>
      <c r="CF375" s="31">
        <v>1</v>
      </c>
      <c r="CG375" s="31"/>
      <c r="CH375" s="31"/>
      <c r="CI375" s="31"/>
      <c r="CJ375" s="31"/>
      <c r="CK375" s="31"/>
      <c r="CL375" s="31"/>
      <c r="CM375" s="31"/>
      <c r="CN375" s="31"/>
      <c r="CO375" s="31"/>
      <c r="CP375" s="31"/>
      <c r="CQ375" s="31"/>
      <c r="CR375" s="31"/>
      <c r="CS375" s="31"/>
      <c r="CT375" s="31"/>
      <c r="CU375" s="31"/>
      <c r="CV375" s="31"/>
      <c r="CW375" s="31"/>
      <c r="CX375" s="31"/>
      <c r="CY375" s="31"/>
      <c r="CZ375" s="31"/>
      <c r="DA375" s="31"/>
      <c r="DB375" s="31"/>
      <c r="DC375" s="31">
        <v>1</v>
      </c>
      <c r="DD375" s="31">
        <v>1</v>
      </c>
      <c r="DE375" s="31">
        <v>1</v>
      </c>
      <c r="DF375" s="31">
        <v>1</v>
      </c>
      <c r="DG375" s="31">
        <v>1</v>
      </c>
      <c r="DH375" s="31">
        <v>1</v>
      </c>
      <c r="DI375" s="31">
        <v>1</v>
      </c>
      <c r="DJ375" s="31">
        <v>1</v>
      </c>
      <c r="DK375" s="31"/>
      <c r="DL375" s="31"/>
      <c r="DM375" s="31"/>
      <c r="DN375" s="31"/>
      <c r="DO375" s="31"/>
      <c r="DP375" s="31"/>
      <c r="DQ375" s="31"/>
      <c r="DR375" s="31"/>
      <c r="DS375" s="31"/>
      <c r="DT375" s="31"/>
      <c r="DU375" s="31"/>
      <c r="DV375" s="31"/>
      <c r="DW375" s="31"/>
      <c r="DX375" s="31"/>
      <c r="DY375" s="31"/>
      <c r="DZ375" s="31"/>
      <c r="EA375" s="31">
        <v>1</v>
      </c>
      <c r="EB375" s="31"/>
      <c r="EC375" s="31"/>
      <c r="ED375" s="31"/>
      <c r="EE375" s="31"/>
      <c r="EF375" s="31"/>
      <c r="EG375" s="31"/>
      <c r="EH375" s="31"/>
      <c r="EI375" s="31"/>
      <c r="EJ375" s="31"/>
      <c r="EK375" s="31"/>
      <c r="EL375" s="31"/>
      <c r="EM375" s="31"/>
      <c r="EN375" s="31"/>
      <c r="EO375" s="31"/>
      <c r="EP375" s="31"/>
      <c r="EQ375" s="31"/>
      <c r="ER375" s="31"/>
      <c r="ES375" s="31"/>
      <c r="ET375" s="31"/>
      <c r="EU375" s="31"/>
      <c r="EV375" s="31"/>
      <c r="EW375" s="31"/>
      <c r="EX375" s="31"/>
      <c r="EY375" s="31"/>
      <c r="EZ375" s="31"/>
      <c r="FA375" s="31"/>
      <c r="FB375" s="31"/>
      <c r="FC375" s="31"/>
      <c r="FD375" s="31"/>
      <c r="FE375" s="31"/>
      <c r="FF375" s="31"/>
      <c r="FG375" s="31"/>
      <c r="FH375" s="31"/>
      <c r="FI375" s="31"/>
      <c r="FJ375" s="31"/>
      <c r="FK375" s="31"/>
      <c r="FL375" s="31">
        <v>1</v>
      </c>
    </row>
    <row r="376" spans="2:168">
      <c r="B376" s="28" t="str">
        <f>Produits!B86</f>
        <v>Avoine collecté (conso)</v>
      </c>
      <c r="C376" s="31"/>
      <c r="D376" s="31"/>
      <c r="E376" s="31"/>
      <c r="F376" s="31"/>
      <c r="G376" s="31"/>
      <c r="H376" s="31"/>
      <c r="I376" s="31"/>
      <c r="J376" s="31"/>
      <c r="K376" s="31"/>
      <c r="L376" s="31"/>
      <c r="M376" s="31"/>
      <c r="N376" s="31"/>
      <c r="O376" s="31"/>
      <c r="P376" s="31"/>
      <c r="Q376" s="31"/>
      <c r="R376" s="31"/>
      <c r="S376" s="31"/>
      <c r="T376" s="31"/>
      <c r="U376" s="31"/>
      <c r="V376" s="31"/>
      <c r="W376" s="31"/>
      <c r="X376" s="31"/>
      <c r="Y376" s="31"/>
      <c r="Z376" s="31"/>
      <c r="AA376" s="31"/>
      <c r="AB376" s="31"/>
      <c r="AC376" s="31"/>
      <c r="AD376" s="31"/>
      <c r="AE376" s="31"/>
      <c r="AF376" s="31"/>
      <c r="AG376" s="31"/>
      <c r="AH376" s="31"/>
      <c r="AI376" s="31"/>
      <c r="AJ376" s="31"/>
      <c r="AK376" s="31"/>
      <c r="AL376" s="31"/>
      <c r="AM376" s="31"/>
      <c r="AN376" s="31"/>
      <c r="AO376" s="31"/>
      <c r="AP376" s="31"/>
      <c r="AQ376" s="31"/>
      <c r="AR376" s="31"/>
      <c r="AS376" s="31"/>
      <c r="AT376" s="31"/>
      <c r="AU376" s="31"/>
      <c r="AV376" s="31"/>
      <c r="AW376" s="31"/>
      <c r="AX376" s="31"/>
      <c r="AY376" s="31"/>
      <c r="AZ376" s="31"/>
      <c r="BA376" s="31"/>
      <c r="BB376" s="31"/>
      <c r="BC376" s="31"/>
      <c r="BD376" s="31"/>
      <c r="BE376" s="31"/>
      <c r="BF376" s="31"/>
      <c r="BG376" s="31"/>
      <c r="BH376" s="31"/>
      <c r="BI376" s="31"/>
      <c r="BJ376" s="31"/>
      <c r="BK376" s="31"/>
      <c r="BL376" s="31"/>
      <c r="BM376" s="31"/>
      <c r="BN376" s="31"/>
      <c r="BO376" s="31"/>
      <c r="BP376" s="31"/>
      <c r="BQ376" s="31"/>
      <c r="BR376" s="31"/>
      <c r="BS376" s="31"/>
      <c r="BT376" s="31"/>
      <c r="BU376" s="31"/>
      <c r="BV376" s="31"/>
      <c r="BW376" s="31"/>
      <c r="BX376" s="31"/>
      <c r="BY376" s="31">
        <v>1</v>
      </c>
      <c r="BZ376" s="31">
        <v>1</v>
      </c>
      <c r="CA376" s="31"/>
      <c r="CB376" s="31"/>
      <c r="CC376" s="31"/>
      <c r="CD376" s="31"/>
      <c r="CE376" s="31"/>
      <c r="CF376" s="31">
        <v>1</v>
      </c>
      <c r="CG376" s="31"/>
      <c r="CH376" s="31"/>
      <c r="CI376" s="31"/>
      <c r="CJ376" s="31"/>
      <c r="CK376" s="31"/>
      <c r="CL376" s="31"/>
      <c r="CM376" s="31"/>
      <c r="CN376" s="31"/>
      <c r="CO376" s="31"/>
      <c r="CP376" s="31"/>
      <c r="CQ376" s="31"/>
      <c r="CR376" s="31"/>
      <c r="CS376" s="31"/>
      <c r="CT376" s="31"/>
      <c r="CU376" s="31"/>
      <c r="CV376" s="31"/>
      <c r="CW376" s="31"/>
      <c r="CX376" s="31"/>
      <c r="CY376" s="31"/>
      <c r="CZ376" s="31"/>
      <c r="DA376" s="31"/>
      <c r="DB376" s="31"/>
      <c r="DC376" s="31">
        <v>1</v>
      </c>
      <c r="DD376" s="31">
        <v>1</v>
      </c>
      <c r="DE376" s="31">
        <v>1</v>
      </c>
      <c r="DF376" s="31">
        <v>1</v>
      </c>
      <c r="DG376" s="31">
        <v>1</v>
      </c>
      <c r="DH376" s="31">
        <v>1</v>
      </c>
      <c r="DI376" s="31">
        <v>1</v>
      </c>
      <c r="DJ376" s="31">
        <v>1</v>
      </c>
      <c r="DK376" s="31"/>
      <c r="DL376" s="31"/>
      <c r="DM376" s="31"/>
      <c r="DN376" s="31"/>
      <c r="DO376" s="31"/>
      <c r="DP376" s="31"/>
      <c r="DQ376" s="31"/>
      <c r="DR376" s="31"/>
      <c r="DS376" s="31"/>
      <c r="DT376" s="31"/>
      <c r="DU376" s="31"/>
      <c r="DV376" s="31"/>
      <c r="DW376" s="31"/>
      <c r="DX376" s="31"/>
      <c r="DY376" s="31"/>
      <c r="DZ376" s="31"/>
      <c r="EA376" s="31">
        <v>1</v>
      </c>
      <c r="EB376" s="31"/>
      <c r="EC376" s="31"/>
      <c r="ED376" s="31"/>
      <c r="EE376" s="31"/>
      <c r="EF376" s="31"/>
      <c r="EG376" s="31"/>
      <c r="EH376" s="31"/>
      <c r="EI376" s="31"/>
      <c r="EJ376" s="31"/>
      <c r="EK376" s="31"/>
      <c r="EL376" s="31"/>
      <c r="EM376" s="31"/>
      <c r="EN376" s="31"/>
      <c r="EO376" s="31"/>
      <c r="EP376" s="31"/>
      <c r="EQ376" s="31"/>
      <c r="ER376" s="31"/>
      <c r="ES376" s="31"/>
      <c r="ET376" s="31"/>
      <c r="EU376" s="31"/>
      <c r="EV376" s="31"/>
      <c r="EW376" s="31"/>
      <c r="EX376" s="31"/>
      <c r="EY376" s="31"/>
      <c r="EZ376" s="31"/>
      <c r="FA376" s="31"/>
      <c r="FB376" s="31"/>
      <c r="FC376" s="31"/>
      <c r="FD376" s="31"/>
      <c r="FE376" s="31"/>
      <c r="FF376" s="31"/>
      <c r="FG376" s="31"/>
      <c r="FH376" s="31"/>
      <c r="FI376" s="31"/>
      <c r="FJ376" s="31"/>
      <c r="FK376" s="31"/>
      <c r="FL376" s="31">
        <v>1</v>
      </c>
    </row>
    <row r="377" spans="2:168">
      <c r="B377" s="28" t="str">
        <f>Produits!B87</f>
        <v>Avoine collecté (semence)</v>
      </c>
      <c r="C377" s="31"/>
      <c r="D377" s="31"/>
      <c r="E377" s="31"/>
      <c r="F377" s="31"/>
      <c r="G377" s="31"/>
      <c r="H377" s="31"/>
      <c r="I377" s="31"/>
      <c r="J377" s="31"/>
      <c r="K377" s="31"/>
      <c r="L377" s="31"/>
      <c r="M377" s="31"/>
      <c r="N377" s="31"/>
      <c r="O377" s="31"/>
      <c r="P377" s="31"/>
      <c r="Q377" s="31"/>
      <c r="R377" s="31"/>
      <c r="S377" s="31"/>
      <c r="T377" s="31"/>
      <c r="U377" s="31"/>
      <c r="V377" s="31"/>
      <c r="W377" s="31"/>
      <c r="X377" s="31"/>
      <c r="Y377" s="31"/>
      <c r="Z377" s="31"/>
      <c r="AA377" s="31"/>
      <c r="AB377" s="31"/>
      <c r="AC377" s="31"/>
      <c r="AD377" s="31"/>
      <c r="AE377" s="31"/>
      <c r="AF377" s="31"/>
      <c r="AG377" s="31"/>
      <c r="AH377" s="31"/>
      <c r="AI377" s="31"/>
      <c r="AJ377" s="31"/>
      <c r="AK377" s="31"/>
      <c r="AL377" s="31"/>
      <c r="AM377" s="31"/>
      <c r="AN377" s="31"/>
      <c r="AO377" s="31"/>
      <c r="AP377" s="31"/>
      <c r="AQ377" s="31"/>
      <c r="AR377" s="31"/>
      <c r="AS377" s="31"/>
      <c r="AT377" s="31"/>
      <c r="AU377" s="31"/>
      <c r="AV377" s="31"/>
      <c r="AW377" s="31"/>
      <c r="AX377" s="31"/>
      <c r="AY377" s="31"/>
      <c r="AZ377" s="31"/>
      <c r="BA377" s="31"/>
      <c r="BB377" s="31"/>
      <c r="BC377" s="31"/>
      <c r="BD377" s="31"/>
      <c r="BE377" s="31"/>
      <c r="BF377" s="31"/>
      <c r="BG377" s="31"/>
      <c r="BH377" s="31"/>
      <c r="BI377" s="31"/>
      <c r="BJ377" s="31"/>
      <c r="BK377" s="31"/>
      <c r="BL377" s="31"/>
      <c r="BM377" s="31"/>
      <c r="BN377" s="31"/>
      <c r="BO377" s="31"/>
      <c r="BP377" s="31"/>
      <c r="BQ377" s="31"/>
      <c r="BR377" s="31"/>
      <c r="BS377" s="31"/>
      <c r="BT377" s="31"/>
      <c r="BU377" s="31"/>
      <c r="BV377" s="31"/>
      <c r="BW377" s="31"/>
      <c r="BX377" s="31"/>
      <c r="BY377" s="31">
        <v>1</v>
      </c>
      <c r="BZ377" s="31">
        <v>1</v>
      </c>
      <c r="CA377" s="31"/>
      <c r="CB377" s="31">
        <v>1</v>
      </c>
      <c r="CC377" s="31"/>
      <c r="CD377" s="31">
        <v>1</v>
      </c>
      <c r="CE377" s="31"/>
      <c r="CF377" s="31">
        <v>1</v>
      </c>
      <c r="CG377" s="31"/>
      <c r="CH377" s="31"/>
      <c r="CI377" s="31"/>
      <c r="CJ377" s="31"/>
      <c r="CK377" s="31"/>
      <c r="CL377" s="31"/>
      <c r="CM377" s="31"/>
      <c r="CN377" s="31"/>
      <c r="CO377" s="31"/>
      <c r="CP377" s="31"/>
      <c r="CQ377" s="31"/>
      <c r="CR377" s="31"/>
      <c r="CS377" s="31"/>
      <c r="CT377" s="31"/>
      <c r="CU377" s="31"/>
      <c r="CV377" s="31"/>
      <c r="CW377" s="31"/>
      <c r="CX377" s="31"/>
      <c r="CY377" s="31"/>
      <c r="CZ377" s="31"/>
      <c r="DA377" s="31"/>
      <c r="DB377" s="31"/>
      <c r="DC377" s="31"/>
      <c r="DD377" s="31"/>
      <c r="DE377" s="31"/>
      <c r="DF377" s="31"/>
      <c r="DG377" s="31"/>
      <c r="DH377" s="31"/>
      <c r="DI377" s="31"/>
      <c r="DJ377" s="31"/>
      <c r="DK377" s="31"/>
      <c r="DL377" s="31"/>
      <c r="DM377" s="31"/>
      <c r="DN377" s="31"/>
      <c r="DO377" s="31"/>
      <c r="DP377" s="31"/>
      <c r="DQ377" s="31"/>
      <c r="DR377" s="31"/>
      <c r="DS377" s="31"/>
      <c r="DT377" s="31"/>
      <c r="DU377" s="31"/>
      <c r="DV377" s="31"/>
      <c r="DW377" s="31"/>
      <c r="DX377" s="31"/>
      <c r="DY377" s="31"/>
      <c r="DZ377" s="31"/>
      <c r="EA377" s="31"/>
      <c r="EB377" s="31"/>
      <c r="EC377" s="31"/>
      <c r="ED377" s="31"/>
      <c r="EE377" s="31"/>
      <c r="EF377" s="31"/>
      <c r="EG377" s="31"/>
      <c r="EH377" s="31"/>
      <c r="EI377" s="31"/>
      <c r="EJ377" s="31"/>
      <c r="EK377" s="31"/>
      <c r="EL377" s="31"/>
      <c r="EM377" s="31"/>
      <c r="EN377" s="31"/>
      <c r="EO377" s="31"/>
      <c r="EP377" s="31"/>
      <c r="EQ377" s="31"/>
      <c r="ER377" s="31"/>
      <c r="ES377" s="31"/>
      <c r="ET377" s="31"/>
      <c r="EU377" s="31"/>
      <c r="EV377" s="31"/>
      <c r="EW377" s="31"/>
      <c r="EX377" s="31"/>
      <c r="EY377" s="31"/>
      <c r="EZ377" s="31"/>
      <c r="FA377" s="31"/>
      <c r="FB377" s="31"/>
      <c r="FC377" s="31"/>
      <c r="FD377" s="31"/>
      <c r="FE377" s="31"/>
      <c r="FF377" s="31"/>
      <c r="FG377" s="31"/>
      <c r="FH377" s="31"/>
      <c r="FI377" s="31"/>
      <c r="FJ377" s="31"/>
      <c r="FK377" s="31"/>
      <c r="FL377" s="31">
        <v>1</v>
      </c>
    </row>
    <row r="378" spans="2:168">
      <c r="B378" s="28" t="str">
        <f>Produits!B88</f>
        <v>Sorgho-grain collecté</v>
      </c>
      <c r="C378" s="31"/>
      <c r="D378" s="31"/>
      <c r="E378" s="31"/>
      <c r="F378" s="31"/>
      <c r="G378" s="31"/>
      <c r="H378" s="31"/>
      <c r="I378" s="31"/>
      <c r="J378" s="31"/>
      <c r="K378" s="31"/>
      <c r="L378" s="31"/>
      <c r="M378" s="31"/>
      <c r="N378" s="31"/>
      <c r="O378" s="31"/>
      <c r="P378" s="31"/>
      <c r="Q378" s="31"/>
      <c r="R378" s="31"/>
      <c r="S378" s="31"/>
      <c r="T378" s="31"/>
      <c r="U378" s="31"/>
      <c r="V378" s="31"/>
      <c r="W378" s="31"/>
      <c r="X378" s="31"/>
      <c r="Y378" s="31"/>
      <c r="Z378" s="31"/>
      <c r="AA378" s="31"/>
      <c r="AB378" s="31"/>
      <c r="AC378" s="31"/>
      <c r="AD378" s="31"/>
      <c r="AE378" s="31"/>
      <c r="AF378" s="31"/>
      <c r="AG378" s="31"/>
      <c r="AH378" s="31"/>
      <c r="AI378" s="31"/>
      <c r="AJ378" s="31"/>
      <c r="AK378" s="31"/>
      <c r="AL378" s="31"/>
      <c r="AM378" s="31"/>
      <c r="AN378" s="31"/>
      <c r="AO378" s="31"/>
      <c r="AP378" s="31"/>
      <c r="AQ378" s="31"/>
      <c r="AR378" s="31"/>
      <c r="AS378" s="31"/>
      <c r="AT378" s="31"/>
      <c r="AU378" s="31"/>
      <c r="AV378" s="31"/>
      <c r="AW378" s="31"/>
      <c r="AX378" s="31"/>
      <c r="AY378" s="31"/>
      <c r="AZ378" s="31"/>
      <c r="BA378" s="31"/>
      <c r="BB378" s="31"/>
      <c r="BC378" s="31"/>
      <c r="BD378" s="31"/>
      <c r="BE378" s="31"/>
      <c r="BF378" s="31"/>
      <c r="BG378" s="31"/>
      <c r="BH378" s="31"/>
      <c r="BI378" s="31"/>
      <c r="BJ378" s="31"/>
      <c r="BK378" s="31"/>
      <c r="BL378" s="31"/>
      <c r="BM378" s="31"/>
      <c r="BN378" s="31"/>
      <c r="BO378" s="31"/>
      <c r="BP378" s="31"/>
      <c r="BQ378" s="31"/>
      <c r="BR378" s="31"/>
      <c r="BS378" s="31"/>
      <c r="BT378" s="31"/>
      <c r="BU378" s="31"/>
      <c r="BV378" s="31"/>
      <c r="BW378" s="31"/>
      <c r="BX378" s="31"/>
      <c r="BY378" s="31">
        <v>1</v>
      </c>
      <c r="BZ378" s="31">
        <v>1</v>
      </c>
      <c r="CA378" s="31"/>
      <c r="CB378" s="31">
        <v>1</v>
      </c>
      <c r="CC378" s="31"/>
      <c r="CD378" s="31">
        <v>1</v>
      </c>
      <c r="CE378" s="31"/>
      <c r="CF378" s="31">
        <v>1</v>
      </c>
      <c r="CG378" s="31"/>
      <c r="CH378" s="31"/>
      <c r="CI378" s="31"/>
      <c r="CJ378" s="31"/>
      <c r="CK378" s="31"/>
      <c r="CL378" s="31"/>
      <c r="CM378" s="31"/>
      <c r="CN378" s="31"/>
      <c r="CO378" s="31"/>
      <c r="CP378" s="31"/>
      <c r="CQ378" s="31"/>
      <c r="CR378" s="31"/>
      <c r="CS378" s="31"/>
      <c r="CT378" s="31"/>
      <c r="CU378" s="31"/>
      <c r="CV378" s="31"/>
      <c r="CW378" s="31"/>
      <c r="CX378" s="31"/>
      <c r="CY378" s="31"/>
      <c r="CZ378" s="31"/>
      <c r="DA378" s="31"/>
      <c r="DB378" s="31"/>
      <c r="DC378" s="31">
        <v>1</v>
      </c>
      <c r="DD378" s="31">
        <v>1</v>
      </c>
      <c r="DE378" s="31">
        <v>1</v>
      </c>
      <c r="DF378" s="31">
        <v>1</v>
      </c>
      <c r="DG378" s="31">
        <v>1</v>
      </c>
      <c r="DH378" s="31">
        <v>1</v>
      </c>
      <c r="DI378" s="31">
        <v>1</v>
      </c>
      <c r="DJ378" s="31"/>
      <c r="DK378" s="31"/>
      <c r="DL378" s="31"/>
      <c r="DM378" s="31"/>
      <c r="DN378" s="31"/>
      <c r="DO378" s="31"/>
      <c r="DP378" s="31"/>
      <c r="DQ378" s="31"/>
      <c r="DR378" s="31"/>
      <c r="DS378" s="31"/>
      <c r="DT378" s="31"/>
      <c r="DU378" s="31"/>
      <c r="DV378" s="31"/>
      <c r="DW378" s="31"/>
      <c r="DX378" s="31"/>
      <c r="DY378" s="31"/>
      <c r="DZ378" s="31"/>
      <c r="EA378" s="31"/>
      <c r="EB378" s="31"/>
      <c r="EC378" s="31"/>
      <c r="ED378" s="31"/>
      <c r="EE378" s="31"/>
      <c r="EF378" s="31"/>
      <c r="EG378" s="31"/>
      <c r="EH378" s="31"/>
      <c r="EI378" s="31"/>
      <c r="EJ378" s="31"/>
      <c r="EK378" s="31"/>
      <c r="EL378" s="31"/>
      <c r="EM378" s="31"/>
      <c r="EN378" s="31"/>
      <c r="EO378" s="31"/>
      <c r="EP378" s="31"/>
      <c r="EQ378" s="31"/>
      <c r="ER378" s="31"/>
      <c r="ES378" s="31"/>
      <c r="ET378" s="31"/>
      <c r="EU378" s="31"/>
      <c r="EV378" s="31"/>
      <c r="EW378" s="31"/>
      <c r="EX378" s="31"/>
      <c r="EY378" s="31"/>
      <c r="EZ378" s="31"/>
      <c r="FA378" s="31"/>
      <c r="FB378" s="31"/>
      <c r="FC378" s="31"/>
      <c r="FD378" s="31"/>
      <c r="FE378" s="31"/>
      <c r="FF378" s="31"/>
      <c r="FG378" s="31"/>
      <c r="FH378" s="31"/>
      <c r="FI378" s="31"/>
      <c r="FJ378" s="31"/>
      <c r="FK378" s="31"/>
      <c r="FL378" s="31">
        <v>1</v>
      </c>
    </row>
    <row r="379" spans="2:168">
      <c r="B379" s="28" t="str">
        <f>Produits!B89</f>
        <v>Sorgho-grain collecté (conso)</v>
      </c>
      <c r="C379" s="31"/>
      <c r="D379" s="31"/>
      <c r="E379" s="31"/>
      <c r="F379" s="31"/>
      <c r="G379" s="31"/>
      <c r="H379" s="31"/>
      <c r="I379" s="31"/>
      <c r="J379" s="31"/>
      <c r="K379" s="31"/>
      <c r="L379" s="31"/>
      <c r="M379" s="31"/>
      <c r="N379" s="31"/>
      <c r="O379" s="31"/>
      <c r="P379" s="31"/>
      <c r="Q379" s="31"/>
      <c r="R379" s="31"/>
      <c r="S379" s="31"/>
      <c r="T379" s="31"/>
      <c r="U379" s="31"/>
      <c r="V379" s="31"/>
      <c r="W379" s="31"/>
      <c r="X379" s="31"/>
      <c r="Y379" s="31"/>
      <c r="Z379" s="31"/>
      <c r="AA379" s="31"/>
      <c r="AB379" s="31"/>
      <c r="AC379" s="31"/>
      <c r="AD379" s="31"/>
      <c r="AE379" s="31"/>
      <c r="AF379" s="31"/>
      <c r="AG379" s="31"/>
      <c r="AH379" s="31"/>
      <c r="AI379" s="31"/>
      <c r="AJ379" s="31"/>
      <c r="AK379" s="31"/>
      <c r="AL379" s="31"/>
      <c r="AM379" s="31"/>
      <c r="AN379" s="31"/>
      <c r="AO379" s="31"/>
      <c r="AP379" s="31"/>
      <c r="AQ379" s="31"/>
      <c r="AR379" s="31"/>
      <c r="AS379" s="31"/>
      <c r="AT379" s="31"/>
      <c r="AU379" s="31"/>
      <c r="AV379" s="31"/>
      <c r="AW379" s="31"/>
      <c r="AX379" s="31"/>
      <c r="AY379" s="31"/>
      <c r="AZ379" s="31"/>
      <c r="BA379" s="31"/>
      <c r="BB379" s="31"/>
      <c r="BC379" s="31"/>
      <c r="BD379" s="31"/>
      <c r="BE379" s="31"/>
      <c r="BF379" s="31"/>
      <c r="BG379" s="31"/>
      <c r="BH379" s="31"/>
      <c r="BI379" s="31"/>
      <c r="BJ379" s="31"/>
      <c r="BK379" s="31"/>
      <c r="BL379" s="31"/>
      <c r="BM379" s="31"/>
      <c r="BN379" s="31"/>
      <c r="BO379" s="31"/>
      <c r="BP379" s="31"/>
      <c r="BQ379" s="31"/>
      <c r="BR379" s="31"/>
      <c r="BS379" s="31"/>
      <c r="BT379" s="31"/>
      <c r="BU379" s="31"/>
      <c r="BV379" s="31"/>
      <c r="BW379" s="31"/>
      <c r="BX379" s="31"/>
      <c r="BY379" s="31">
        <v>1</v>
      </c>
      <c r="BZ379" s="31">
        <v>1</v>
      </c>
      <c r="CA379" s="31"/>
      <c r="CB379" s="31"/>
      <c r="CC379" s="31"/>
      <c r="CD379" s="31"/>
      <c r="CE379" s="31"/>
      <c r="CF379" s="31">
        <v>1</v>
      </c>
      <c r="CG379" s="31"/>
      <c r="CH379" s="31"/>
      <c r="CI379" s="31"/>
      <c r="CJ379" s="31"/>
      <c r="CK379" s="31"/>
      <c r="CL379" s="31"/>
      <c r="CM379" s="31"/>
      <c r="CN379" s="31"/>
      <c r="CO379" s="31"/>
      <c r="CP379" s="31"/>
      <c r="CQ379" s="31"/>
      <c r="CR379" s="31"/>
      <c r="CS379" s="31"/>
      <c r="CT379" s="31"/>
      <c r="CU379" s="31"/>
      <c r="CV379" s="31"/>
      <c r="CW379" s="31"/>
      <c r="CX379" s="31"/>
      <c r="CY379" s="31"/>
      <c r="CZ379" s="31"/>
      <c r="DA379" s="31"/>
      <c r="DB379" s="31"/>
      <c r="DC379" s="31">
        <v>1</v>
      </c>
      <c r="DD379" s="31">
        <v>1</v>
      </c>
      <c r="DE379" s="31">
        <v>1</v>
      </c>
      <c r="DF379" s="31">
        <v>1</v>
      </c>
      <c r="DG379" s="31">
        <v>1</v>
      </c>
      <c r="DH379" s="31">
        <v>1</v>
      </c>
      <c r="DI379" s="31">
        <v>1</v>
      </c>
      <c r="DJ379" s="31"/>
      <c r="DK379" s="31"/>
      <c r="DL379" s="31"/>
      <c r="DM379" s="31"/>
      <c r="DN379" s="31"/>
      <c r="DO379" s="31"/>
      <c r="DP379" s="31"/>
      <c r="DQ379" s="31"/>
      <c r="DR379" s="31"/>
      <c r="DS379" s="31"/>
      <c r="DT379" s="31"/>
      <c r="DU379" s="31"/>
      <c r="DV379" s="31"/>
      <c r="DW379" s="31"/>
      <c r="DX379" s="31"/>
      <c r="DY379" s="31"/>
      <c r="DZ379" s="31"/>
      <c r="EA379" s="31"/>
      <c r="EB379" s="31"/>
      <c r="EC379" s="31"/>
      <c r="ED379" s="31"/>
      <c r="EE379" s="31"/>
      <c r="EF379" s="31"/>
      <c r="EG379" s="31"/>
      <c r="EH379" s="31"/>
      <c r="EI379" s="31"/>
      <c r="EJ379" s="31"/>
      <c r="EK379" s="31"/>
      <c r="EL379" s="31"/>
      <c r="EM379" s="31"/>
      <c r="EN379" s="31"/>
      <c r="EO379" s="31"/>
      <c r="EP379" s="31"/>
      <c r="EQ379" s="31"/>
      <c r="ER379" s="31"/>
      <c r="ES379" s="31"/>
      <c r="ET379" s="31"/>
      <c r="EU379" s="31"/>
      <c r="EV379" s="31"/>
      <c r="EW379" s="31"/>
      <c r="EX379" s="31"/>
      <c r="EY379" s="31"/>
      <c r="EZ379" s="31"/>
      <c r="FA379" s="31"/>
      <c r="FB379" s="31"/>
      <c r="FC379" s="31"/>
      <c r="FD379" s="31"/>
      <c r="FE379" s="31"/>
      <c r="FF379" s="31"/>
      <c r="FG379" s="31"/>
      <c r="FH379" s="31"/>
      <c r="FI379" s="31"/>
      <c r="FJ379" s="31"/>
      <c r="FK379" s="31"/>
      <c r="FL379" s="31">
        <v>1</v>
      </c>
    </row>
    <row r="380" spans="2:168">
      <c r="B380" s="28" t="str">
        <f>Produits!B90</f>
        <v>Sorgho-grain collecté (semence)</v>
      </c>
      <c r="C380" s="31"/>
      <c r="D380" s="31"/>
      <c r="E380" s="31"/>
      <c r="F380" s="31"/>
      <c r="G380" s="31"/>
      <c r="H380" s="31"/>
      <c r="I380" s="31"/>
      <c r="J380" s="31"/>
      <c r="K380" s="31"/>
      <c r="L380" s="31"/>
      <c r="M380" s="31"/>
      <c r="N380" s="31"/>
      <c r="O380" s="31"/>
      <c r="P380" s="31"/>
      <c r="Q380" s="31"/>
      <c r="R380" s="31"/>
      <c r="S380" s="31"/>
      <c r="T380" s="31"/>
      <c r="U380" s="31"/>
      <c r="V380" s="31"/>
      <c r="W380" s="31"/>
      <c r="X380" s="31"/>
      <c r="Y380" s="31"/>
      <c r="Z380" s="31"/>
      <c r="AA380" s="31"/>
      <c r="AB380" s="31"/>
      <c r="AC380" s="31"/>
      <c r="AD380" s="31"/>
      <c r="AE380" s="31"/>
      <c r="AF380" s="31"/>
      <c r="AG380" s="31"/>
      <c r="AH380" s="31"/>
      <c r="AI380" s="31"/>
      <c r="AJ380" s="31"/>
      <c r="AK380" s="31"/>
      <c r="AL380" s="31"/>
      <c r="AM380" s="31"/>
      <c r="AN380" s="31"/>
      <c r="AO380" s="31"/>
      <c r="AP380" s="31"/>
      <c r="AQ380" s="31"/>
      <c r="AR380" s="31"/>
      <c r="AS380" s="31"/>
      <c r="AT380" s="31"/>
      <c r="AU380" s="31"/>
      <c r="AV380" s="31"/>
      <c r="AW380" s="31"/>
      <c r="AX380" s="31"/>
      <c r="AY380" s="31"/>
      <c r="AZ380" s="31"/>
      <c r="BA380" s="31"/>
      <c r="BB380" s="31"/>
      <c r="BC380" s="31"/>
      <c r="BD380" s="31"/>
      <c r="BE380" s="31"/>
      <c r="BF380" s="31"/>
      <c r="BG380" s="31"/>
      <c r="BH380" s="31"/>
      <c r="BI380" s="31"/>
      <c r="BJ380" s="31"/>
      <c r="BK380" s="31"/>
      <c r="BL380" s="31"/>
      <c r="BM380" s="31"/>
      <c r="BN380" s="31"/>
      <c r="BO380" s="31"/>
      <c r="BP380" s="31"/>
      <c r="BQ380" s="31"/>
      <c r="BR380" s="31"/>
      <c r="BS380" s="31"/>
      <c r="BT380" s="31"/>
      <c r="BU380" s="31"/>
      <c r="BV380" s="31"/>
      <c r="BW380" s="31"/>
      <c r="BX380" s="31"/>
      <c r="BY380" s="31">
        <v>1</v>
      </c>
      <c r="BZ380" s="31">
        <v>1</v>
      </c>
      <c r="CA380" s="31"/>
      <c r="CB380" s="31">
        <v>1</v>
      </c>
      <c r="CC380" s="31"/>
      <c r="CD380" s="31">
        <v>1</v>
      </c>
      <c r="CE380" s="31"/>
      <c r="CF380" s="31">
        <v>1</v>
      </c>
      <c r="CG380" s="31"/>
      <c r="CH380" s="31"/>
      <c r="CI380" s="31"/>
      <c r="CJ380" s="31"/>
      <c r="CK380" s="31"/>
      <c r="CL380" s="31"/>
      <c r="CM380" s="31"/>
      <c r="CN380" s="31"/>
      <c r="CO380" s="31"/>
      <c r="CP380" s="31"/>
      <c r="CQ380" s="31"/>
      <c r="CR380" s="31"/>
      <c r="CS380" s="31"/>
      <c r="CT380" s="31"/>
      <c r="CU380" s="31"/>
      <c r="CV380" s="31"/>
      <c r="CW380" s="31"/>
      <c r="CX380" s="31"/>
      <c r="CY380" s="31"/>
      <c r="CZ380" s="31"/>
      <c r="DA380" s="31"/>
      <c r="DB380" s="31"/>
      <c r="DC380" s="31"/>
      <c r="DD380" s="31"/>
      <c r="DE380" s="31"/>
      <c r="DF380" s="31"/>
      <c r="DG380" s="31"/>
      <c r="DH380" s="31"/>
      <c r="DI380" s="31"/>
      <c r="DJ380" s="31"/>
      <c r="DK380" s="31"/>
      <c r="DL380" s="31"/>
      <c r="DM380" s="31"/>
      <c r="DN380" s="31"/>
      <c r="DO380" s="31"/>
      <c r="DP380" s="31"/>
      <c r="DQ380" s="31"/>
      <c r="DR380" s="31"/>
      <c r="DS380" s="31"/>
      <c r="DT380" s="31"/>
      <c r="DU380" s="31"/>
      <c r="DV380" s="31"/>
      <c r="DW380" s="31"/>
      <c r="DX380" s="31"/>
      <c r="DY380" s="31"/>
      <c r="DZ380" s="31"/>
      <c r="EA380" s="31"/>
      <c r="EB380" s="31"/>
      <c r="EC380" s="31"/>
      <c r="ED380" s="31"/>
      <c r="EE380" s="31"/>
      <c r="EF380" s="31"/>
      <c r="EG380" s="31"/>
      <c r="EH380" s="31"/>
      <c r="EI380" s="31"/>
      <c r="EJ380" s="31"/>
      <c r="EK380" s="31"/>
      <c r="EL380" s="31"/>
      <c r="EM380" s="31"/>
      <c r="EN380" s="31"/>
      <c r="EO380" s="31"/>
      <c r="EP380" s="31"/>
      <c r="EQ380" s="31"/>
      <c r="ER380" s="31"/>
      <c r="ES380" s="31"/>
      <c r="ET380" s="31"/>
      <c r="EU380" s="31"/>
      <c r="EV380" s="31"/>
      <c r="EW380" s="31"/>
      <c r="EX380" s="31"/>
      <c r="EY380" s="31"/>
      <c r="EZ380" s="31"/>
      <c r="FA380" s="31"/>
      <c r="FB380" s="31"/>
      <c r="FC380" s="31"/>
      <c r="FD380" s="31"/>
      <c r="FE380" s="31"/>
      <c r="FF380" s="31"/>
      <c r="FG380" s="31"/>
      <c r="FH380" s="31"/>
      <c r="FI380" s="31"/>
      <c r="FJ380" s="31"/>
      <c r="FK380" s="31"/>
      <c r="FL380" s="31">
        <v>1</v>
      </c>
    </row>
    <row r="381" spans="2:168">
      <c r="B381" s="28" t="str">
        <f>Produits!B91</f>
        <v>Triticale collecté</v>
      </c>
      <c r="C381" s="31"/>
      <c r="D381" s="31"/>
      <c r="E381" s="31"/>
      <c r="F381" s="31"/>
      <c r="G381" s="31"/>
      <c r="H381" s="31"/>
      <c r="I381" s="31"/>
      <c r="J381" s="31"/>
      <c r="K381" s="31"/>
      <c r="L381" s="31"/>
      <c r="M381" s="31"/>
      <c r="N381" s="31"/>
      <c r="O381" s="31"/>
      <c r="P381" s="31"/>
      <c r="Q381" s="31"/>
      <c r="R381" s="31"/>
      <c r="S381" s="31"/>
      <c r="T381" s="31"/>
      <c r="U381" s="31"/>
      <c r="V381" s="31"/>
      <c r="W381" s="31"/>
      <c r="X381" s="31"/>
      <c r="Y381" s="31"/>
      <c r="Z381" s="31"/>
      <c r="AA381" s="31"/>
      <c r="AB381" s="31"/>
      <c r="AC381" s="31"/>
      <c r="AD381" s="31"/>
      <c r="AE381" s="31"/>
      <c r="AF381" s="31"/>
      <c r="AG381" s="31"/>
      <c r="AH381" s="31"/>
      <c r="AI381" s="31"/>
      <c r="AJ381" s="31"/>
      <c r="AK381" s="31"/>
      <c r="AL381" s="31"/>
      <c r="AM381" s="31"/>
      <c r="AN381" s="31"/>
      <c r="AO381" s="31"/>
      <c r="AP381" s="31"/>
      <c r="AQ381" s="31"/>
      <c r="AR381" s="31"/>
      <c r="AS381" s="31"/>
      <c r="AT381" s="31"/>
      <c r="AU381" s="31"/>
      <c r="AV381" s="31"/>
      <c r="AW381" s="31"/>
      <c r="AX381" s="31"/>
      <c r="AY381" s="31"/>
      <c r="AZ381" s="31"/>
      <c r="BA381" s="31"/>
      <c r="BB381" s="31"/>
      <c r="BC381" s="31"/>
      <c r="BD381" s="31"/>
      <c r="BE381" s="31"/>
      <c r="BF381" s="31"/>
      <c r="BG381" s="31"/>
      <c r="BH381" s="31"/>
      <c r="BI381" s="31"/>
      <c r="BJ381" s="31"/>
      <c r="BK381" s="31"/>
      <c r="BL381" s="31"/>
      <c r="BM381" s="31"/>
      <c r="BN381" s="31"/>
      <c r="BO381" s="31"/>
      <c r="BP381" s="31"/>
      <c r="BQ381" s="31"/>
      <c r="BR381" s="31"/>
      <c r="BS381" s="31"/>
      <c r="BT381" s="31"/>
      <c r="BU381" s="31"/>
      <c r="BV381" s="31"/>
      <c r="BW381" s="31"/>
      <c r="BX381" s="31"/>
      <c r="BY381" s="31">
        <v>1</v>
      </c>
      <c r="BZ381" s="31">
        <v>1</v>
      </c>
      <c r="CA381" s="31"/>
      <c r="CB381" s="31">
        <v>1</v>
      </c>
      <c r="CC381" s="31"/>
      <c r="CD381" s="31">
        <v>1</v>
      </c>
      <c r="CE381" s="31"/>
      <c r="CF381" s="31">
        <v>1</v>
      </c>
      <c r="CG381" s="31"/>
      <c r="CH381" s="31"/>
      <c r="CI381" s="31"/>
      <c r="CJ381" s="31"/>
      <c r="CK381" s="31"/>
      <c r="CL381" s="31"/>
      <c r="CM381" s="31"/>
      <c r="CN381" s="31"/>
      <c r="CO381" s="31"/>
      <c r="CP381" s="31"/>
      <c r="CQ381" s="31"/>
      <c r="CR381" s="31"/>
      <c r="CS381" s="31"/>
      <c r="CT381" s="31"/>
      <c r="CU381" s="31"/>
      <c r="CV381" s="31"/>
      <c r="CW381" s="31"/>
      <c r="CX381" s="31"/>
      <c r="CY381" s="31"/>
      <c r="CZ381" s="31"/>
      <c r="DA381" s="31"/>
      <c r="DB381" s="31"/>
      <c r="DC381" s="31">
        <v>1</v>
      </c>
      <c r="DD381" s="31">
        <v>1</v>
      </c>
      <c r="DE381" s="31">
        <v>1</v>
      </c>
      <c r="DF381" s="31">
        <v>1</v>
      </c>
      <c r="DG381" s="31">
        <v>1</v>
      </c>
      <c r="DH381" s="31">
        <v>1</v>
      </c>
      <c r="DI381" s="31">
        <v>1</v>
      </c>
      <c r="DJ381" s="31"/>
      <c r="DK381" s="31"/>
      <c r="DL381" s="31"/>
      <c r="DM381" s="31"/>
      <c r="DN381" s="31"/>
      <c r="DO381" s="31"/>
      <c r="DP381" s="31"/>
      <c r="DQ381" s="31"/>
      <c r="DR381" s="31"/>
      <c r="DS381" s="31"/>
      <c r="DT381" s="31"/>
      <c r="DU381" s="31"/>
      <c r="DV381" s="31"/>
      <c r="DW381" s="31"/>
      <c r="DX381" s="31"/>
      <c r="DY381" s="31"/>
      <c r="DZ381" s="31"/>
      <c r="EA381" s="31"/>
      <c r="EB381" s="31"/>
      <c r="EC381" s="31"/>
      <c r="ED381" s="31"/>
      <c r="EE381" s="31"/>
      <c r="EF381" s="31"/>
      <c r="EG381" s="31"/>
      <c r="EH381" s="31"/>
      <c r="EI381" s="31"/>
      <c r="EJ381" s="31"/>
      <c r="EK381" s="31"/>
      <c r="EL381" s="31"/>
      <c r="EM381" s="31"/>
      <c r="EN381" s="31"/>
      <c r="EO381" s="31"/>
      <c r="EP381" s="31"/>
      <c r="EQ381" s="31"/>
      <c r="ER381" s="31"/>
      <c r="ES381" s="31"/>
      <c r="ET381" s="31"/>
      <c r="EU381" s="31"/>
      <c r="EV381" s="31"/>
      <c r="EW381" s="31"/>
      <c r="EX381" s="31"/>
      <c r="EY381" s="31"/>
      <c r="EZ381" s="31"/>
      <c r="FA381" s="31"/>
      <c r="FB381" s="31"/>
      <c r="FC381" s="31"/>
      <c r="FD381" s="31"/>
      <c r="FE381" s="31"/>
      <c r="FF381" s="31"/>
      <c r="FG381" s="31"/>
      <c r="FH381" s="31"/>
      <c r="FI381" s="31"/>
      <c r="FJ381" s="31"/>
      <c r="FK381" s="31"/>
      <c r="FL381" s="31">
        <v>1</v>
      </c>
    </row>
    <row r="382" spans="2:168">
      <c r="B382" s="28" t="str">
        <f>Produits!B92</f>
        <v>Triticale collecté (conso)</v>
      </c>
      <c r="C382" s="31"/>
      <c r="D382" s="31"/>
      <c r="E382" s="31"/>
      <c r="F382" s="31"/>
      <c r="G382" s="31"/>
      <c r="H382" s="31"/>
      <c r="I382" s="31"/>
      <c r="J382" s="31"/>
      <c r="K382" s="31"/>
      <c r="L382" s="31"/>
      <c r="M382" s="31"/>
      <c r="N382" s="31"/>
      <c r="O382" s="31"/>
      <c r="P382" s="31"/>
      <c r="Q382" s="31"/>
      <c r="R382" s="31"/>
      <c r="S382" s="31"/>
      <c r="T382" s="31"/>
      <c r="U382" s="31"/>
      <c r="V382" s="31"/>
      <c r="W382" s="31"/>
      <c r="X382" s="31"/>
      <c r="Y382" s="31"/>
      <c r="Z382" s="31"/>
      <c r="AA382" s="31"/>
      <c r="AB382" s="31"/>
      <c r="AC382" s="31"/>
      <c r="AD382" s="31"/>
      <c r="AE382" s="31"/>
      <c r="AF382" s="31"/>
      <c r="AG382" s="31"/>
      <c r="AH382" s="31"/>
      <c r="AI382" s="31"/>
      <c r="AJ382" s="31"/>
      <c r="AK382" s="31"/>
      <c r="AL382" s="31"/>
      <c r="AM382" s="31"/>
      <c r="AN382" s="31"/>
      <c r="AO382" s="31"/>
      <c r="AP382" s="31"/>
      <c r="AQ382" s="31"/>
      <c r="AR382" s="31"/>
      <c r="AS382" s="31"/>
      <c r="AT382" s="31"/>
      <c r="AU382" s="31"/>
      <c r="AV382" s="31"/>
      <c r="AW382" s="31"/>
      <c r="AX382" s="31"/>
      <c r="AY382" s="31"/>
      <c r="AZ382" s="31"/>
      <c r="BA382" s="31"/>
      <c r="BB382" s="31"/>
      <c r="BC382" s="31"/>
      <c r="BD382" s="31"/>
      <c r="BE382" s="31"/>
      <c r="BF382" s="31"/>
      <c r="BG382" s="31"/>
      <c r="BH382" s="31"/>
      <c r="BI382" s="31"/>
      <c r="BJ382" s="31"/>
      <c r="BK382" s="31"/>
      <c r="BL382" s="31"/>
      <c r="BM382" s="31"/>
      <c r="BN382" s="31"/>
      <c r="BO382" s="31"/>
      <c r="BP382" s="31"/>
      <c r="BQ382" s="31"/>
      <c r="BR382" s="31"/>
      <c r="BS382" s="31"/>
      <c r="BT382" s="31"/>
      <c r="BU382" s="31"/>
      <c r="BV382" s="31"/>
      <c r="BW382" s="31"/>
      <c r="BX382" s="31"/>
      <c r="BY382" s="31">
        <v>1</v>
      </c>
      <c r="BZ382" s="31">
        <v>1</v>
      </c>
      <c r="CA382" s="31"/>
      <c r="CB382" s="31"/>
      <c r="CC382" s="31"/>
      <c r="CD382" s="31"/>
      <c r="CE382" s="31"/>
      <c r="CF382" s="31">
        <v>1</v>
      </c>
      <c r="CG382" s="31"/>
      <c r="CH382" s="31"/>
      <c r="CI382" s="31"/>
      <c r="CJ382" s="31"/>
      <c r="CK382" s="31"/>
      <c r="CL382" s="31"/>
      <c r="CM382" s="31"/>
      <c r="CN382" s="31"/>
      <c r="CO382" s="31"/>
      <c r="CP382" s="31"/>
      <c r="CQ382" s="31"/>
      <c r="CR382" s="31"/>
      <c r="CS382" s="31"/>
      <c r="CT382" s="31"/>
      <c r="CU382" s="31"/>
      <c r="CV382" s="31"/>
      <c r="CW382" s="31"/>
      <c r="CX382" s="31"/>
      <c r="CY382" s="31"/>
      <c r="CZ382" s="31"/>
      <c r="DA382" s="31"/>
      <c r="DB382" s="31"/>
      <c r="DC382" s="31">
        <v>1</v>
      </c>
      <c r="DD382" s="31">
        <v>1</v>
      </c>
      <c r="DE382" s="31">
        <v>1</v>
      </c>
      <c r="DF382" s="31">
        <v>1</v>
      </c>
      <c r="DG382" s="31">
        <v>1</v>
      </c>
      <c r="DH382" s="31">
        <v>1</v>
      </c>
      <c r="DI382" s="31">
        <v>1</v>
      </c>
      <c r="DJ382" s="31"/>
      <c r="DK382" s="31"/>
      <c r="DL382" s="31"/>
      <c r="DM382" s="31"/>
      <c r="DN382" s="31"/>
      <c r="DO382" s="31"/>
      <c r="DP382" s="31"/>
      <c r="DQ382" s="31"/>
      <c r="DR382" s="31"/>
      <c r="DS382" s="31"/>
      <c r="DT382" s="31"/>
      <c r="DU382" s="31"/>
      <c r="DV382" s="31"/>
      <c r="DW382" s="31"/>
      <c r="DX382" s="31"/>
      <c r="DY382" s="31"/>
      <c r="DZ382" s="31"/>
      <c r="EA382" s="31"/>
      <c r="EB382" s="31"/>
      <c r="EC382" s="31"/>
      <c r="ED382" s="31"/>
      <c r="EE382" s="31"/>
      <c r="EF382" s="31"/>
      <c r="EG382" s="31"/>
      <c r="EH382" s="31"/>
      <c r="EI382" s="31"/>
      <c r="EJ382" s="31"/>
      <c r="EK382" s="31"/>
      <c r="EL382" s="31"/>
      <c r="EM382" s="31"/>
      <c r="EN382" s="31"/>
      <c r="EO382" s="31"/>
      <c r="EP382" s="31"/>
      <c r="EQ382" s="31"/>
      <c r="ER382" s="31"/>
      <c r="ES382" s="31"/>
      <c r="ET382" s="31"/>
      <c r="EU382" s="31"/>
      <c r="EV382" s="31"/>
      <c r="EW382" s="31"/>
      <c r="EX382" s="31"/>
      <c r="EY382" s="31"/>
      <c r="EZ382" s="31"/>
      <c r="FA382" s="31"/>
      <c r="FB382" s="31"/>
      <c r="FC382" s="31"/>
      <c r="FD382" s="31"/>
      <c r="FE382" s="31"/>
      <c r="FF382" s="31"/>
      <c r="FG382" s="31"/>
      <c r="FH382" s="31"/>
      <c r="FI382" s="31"/>
      <c r="FJ382" s="31"/>
      <c r="FK382" s="31"/>
      <c r="FL382" s="31">
        <v>1</v>
      </c>
    </row>
    <row r="383" spans="2:168">
      <c r="B383" s="28" t="str">
        <f>Produits!B93</f>
        <v>Triticale collecté (semence)</v>
      </c>
      <c r="C383" s="31"/>
      <c r="D383" s="31"/>
      <c r="E383" s="31"/>
      <c r="F383" s="31"/>
      <c r="G383" s="31"/>
      <c r="H383" s="31"/>
      <c r="I383" s="31"/>
      <c r="J383" s="31"/>
      <c r="K383" s="31"/>
      <c r="L383" s="31"/>
      <c r="M383" s="31"/>
      <c r="N383" s="31"/>
      <c r="O383" s="31"/>
      <c r="P383" s="31"/>
      <c r="Q383" s="31"/>
      <c r="R383" s="31"/>
      <c r="S383" s="31"/>
      <c r="T383" s="31"/>
      <c r="U383" s="31"/>
      <c r="V383" s="31"/>
      <c r="W383" s="31"/>
      <c r="X383" s="31"/>
      <c r="Y383" s="31"/>
      <c r="Z383" s="31"/>
      <c r="AA383" s="31"/>
      <c r="AB383" s="31"/>
      <c r="AC383" s="31"/>
      <c r="AD383" s="31"/>
      <c r="AE383" s="31"/>
      <c r="AF383" s="31"/>
      <c r="AG383" s="31"/>
      <c r="AH383" s="31"/>
      <c r="AI383" s="31"/>
      <c r="AJ383" s="31"/>
      <c r="AK383" s="31"/>
      <c r="AL383" s="31"/>
      <c r="AM383" s="31"/>
      <c r="AN383" s="31"/>
      <c r="AO383" s="31"/>
      <c r="AP383" s="31"/>
      <c r="AQ383" s="31"/>
      <c r="AR383" s="31"/>
      <c r="AS383" s="31"/>
      <c r="AT383" s="31"/>
      <c r="AU383" s="31"/>
      <c r="AV383" s="31"/>
      <c r="AW383" s="31"/>
      <c r="AX383" s="31"/>
      <c r="AY383" s="31"/>
      <c r="AZ383" s="31"/>
      <c r="BA383" s="31"/>
      <c r="BB383" s="31"/>
      <c r="BC383" s="31"/>
      <c r="BD383" s="31"/>
      <c r="BE383" s="31"/>
      <c r="BF383" s="31"/>
      <c r="BG383" s="31"/>
      <c r="BH383" s="31"/>
      <c r="BI383" s="31"/>
      <c r="BJ383" s="31"/>
      <c r="BK383" s="31"/>
      <c r="BL383" s="31"/>
      <c r="BM383" s="31"/>
      <c r="BN383" s="31"/>
      <c r="BO383" s="31"/>
      <c r="BP383" s="31"/>
      <c r="BQ383" s="31"/>
      <c r="BR383" s="31"/>
      <c r="BS383" s="31"/>
      <c r="BT383" s="31"/>
      <c r="BU383" s="31"/>
      <c r="BV383" s="31"/>
      <c r="BW383" s="31"/>
      <c r="BX383" s="31"/>
      <c r="BY383" s="31">
        <v>1</v>
      </c>
      <c r="BZ383" s="31">
        <v>1</v>
      </c>
      <c r="CA383" s="31"/>
      <c r="CB383" s="31">
        <v>1</v>
      </c>
      <c r="CC383" s="31"/>
      <c r="CD383" s="31">
        <v>1</v>
      </c>
      <c r="CE383" s="31"/>
      <c r="CF383" s="31">
        <v>1</v>
      </c>
      <c r="CG383" s="31"/>
      <c r="CH383" s="31"/>
      <c r="CI383" s="31"/>
      <c r="CJ383" s="31"/>
      <c r="CK383" s="31"/>
      <c r="CL383" s="31"/>
      <c r="CM383" s="31"/>
      <c r="CN383" s="31"/>
      <c r="CO383" s="31"/>
      <c r="CP383" s="31"/>
      <c r="CQ383" s="31"/>
      <c r="CR383" s="31"/>
      <c r="CS383" s="31"/>
      <c r="CT383" s="31"/>
      <c r="CU383" s="31"/>
      <c r="CV383" s="31"/>
      <c r="CW383" s="31"/>
      <c r="CX383" s="31"/>
      <c r="CY383" s="31"/>
      <c r="CZ383" s="31"/>
      <c r="DA383" s="31"/>
      <c r="DB383" s="31"/>
      <c r="DC383" s="31"/>
      <c r="DD383" s="31"/>
      <c r="DE383" s="31"/>
      <c r="DF383" s="31"/>
      <c r="DG383" s="31"/>
      <c r="DH383" s="31"/>
      <c r="DI383" s="31"/>
      <c r="DJ383" s="31"/>
      <c r="DK383" s="31"/>
      <c r="DL383" s="31"/>
      <c r="DM383" s="31"/>
      <c r="DN383" s="31"/>
      <c r="DO383" s="31"/>
      <c r="DP383" s="31"/>
      <c r="DQ383" s="31"/>
      <c r="DR383" s="31"/>
      <c r="DS383" s="31"/>
      <c r="DT383" s="31"/>
      <c r="DU383" s="31"/>
      <c r="DV383" s="31"/>
      <c r="DW383" s="31"/>
      <c r="DX383" s="31"/>
      <c r="DY383" s="31"/>
      <c r="DZ383" s="31"/>
      <c r="EA383" s="31"/>
      <c r="EB383" s="31"/>
      <c r="EC383" s="31"/>
      <c r="ED383" s="31"/>
      <c r="EE383" s="31"/>
      <c r="EF383" s="31"/>
      <c r="EG383" s="31"/>
      <c r="EH383" s="31"/>
      <c r="EI383" s="31"/>
      <c r="EJ383" s="31"/>
      <c r="EK383" s="31"/>
      <c r="EL383" s="31"/>
      <c r="EM383" s="31"/>
      <c r="EN383" s="31"/>
      <c r="EO383" s="31"/>
      <c r="EP383" s="31"/>
      <c r="EQ383" s="31"/>
      <c r="ER383" s="31"/>
      <c r="ES383" s="31"/>
      <c r="ET383" s="31"/>
      <c r="EU383" s="31"/>
      <c r="EV383" s="31"/>
      <c r="EW383" s="31"/>
      <c r="EX383" s="31"/>
      <c r="EY383" s="31"/>
      <c r="EZ383" s="31"/>
      <c r="FA383" s="31"/>
      <c r="FB383" s="31"/>
      <c r="FC383" s="31"/>
      <c r="FD383" s="31"/>
      <c r="FE383" s="31"/>
      <c r="FF383" s="31"/>
      <c r="FG383" s="31"/>
      <c r="FH383" s="31"/>
      <c r="FI383" s="31"/>
      <c r="FJ383" s="31"/>
      <c r="FK383" s="31"/>
      <c r="FL383" s="31">
        <v>1</v>
      </c>
    </row>
    <row r="384" spans="2:168">
      <c r="B384" s="28" t="str">
        <f>Produits!B94</f>
        <v>Millet collecté</v>
      </c>
      <c r="C384" s="31"/>
      <c r="D384" s="31"/>
      <c r="E384" s="31"/>
      <c r="F384" s="31"/>
      <c r="G384" s="31"/>
      <c r="H384" s="31"/>
      <c r="I384" s="31"/>
      <c r="J384" s="31"/>
      <c r="K384" s="31"/>
      <c r="L384" s="31"/>
      <c r="M384" s="31"/>
      <c r="N384" s="31"/>
      <c r="O384" s="31"/>
      <c r="P384" s="31"/>
      <c r="Q384" s="31"/>
      <c r="R384" s="31"/>
      <c r="S384" s="31"/>
      <c r="T384" s="31"/>
      <c r="U384" s="31"/>
      <c r="V384" s="31"/>
      <c r="W384" s="31"/>
      <c r="X384" s="31"/>
      <c r="Y384" s="31"/>
      <c r="Z384" s="31"/>
      <c r="AA384" s="31"/>
      <c r="AB384" s="31"/>
      <c r="AC384" s="31"/>
      <c r="AD384" s="31"/>
      <c r="AE384" s="31"/>
      <c r="AF384" s="31"/>
      <c r="AG384" s="31"/>
      <c r="AH384" s="31"/>
      <c r="AI384" s="31"/>
      <c r="AJ384" s="31"/>
      <c r="AK384" s="31"/>
      <c r="AL384" s="31"/>
      <c r="AM384" s="31"/>
      <c r="AN384" s="31"/>
      <c r="AO384" s="31"/>
      <c r="AP384" s="31"/>
      <c r="AQ384" s="31"/>
      <c r="AR384" s="31"/>
      <c r="AS384" s="31"/>
      <c r="AT384" s="31"/>
      <c r="AU384" s="31"/>
      <c r="AV384" s="31"/>
      <c r="AW384" s="31"/>
      <c r="AX384" s="31"/>
      <c r="AY384" s="31"/>
      <c r="AZ384" s="31"/>
      <c r="BA384" s="31"/>
      <c r="BB384" s="31"/>
      <c r="BC384" s="31"/>
      <c r="BD384" s="31"/>
      <c r="BE384" s="31"/>
      <c r="BF384" s="31"/>
      <c r="BG384" s="31"/>
      <c r="BH384" s="31"/>
      <c r="BI384" s="31"/>
      <c r="BJ384" s="31"/>
      <c r="BK384" s="31"/>
      <c r="BL384" s="31"/>
      <c r="BM384" s="31"/>
      <c r="BN384" s="31"/>
      <c r="BO384" s="31"/>
      <c r="BP384" s="31"/>
      <c r="BQ384" s="31"/>
      <c r="BR384" s="31"/>
      <c r="BS384" s="31"/>
      <c r="BT384" s="31"/>
      <c r="BU384" s="31"/>
      <c r="BV384" s="31"/>
      <c r="BW384" s="31"/>
      <c r="BX384" s="31"/>
      <c r="BY384" s="31">
        <v>1</v>
      </c>
      <c r="BZ384" s="31">
        <v>1</v>
      </c>
      <c r="CA384" s="31"/>
      <c r="CB384" s="31">
        <v>1</v>
      </c>
      <c r="CC384" s="31"/>
      <c r="CD384" s="31">
        <v>1</v>
      </c>
      <c r="CE384" s="31"/>
      <c r="CF384" s="31">
        <v>1</v>
      </c>
      <c r="CG384" s="31"/>
      <c r="CH384" s="31"/>
      <c r="CI384" s="31"/>
      <c r="CJ384" s="31"/>
      <c r="CK384" s="31"/>
      <c r="CL384" s="31"/>
      <c r="CM384" s="31"/>
      <c r="CN384" s="31"/>
      <c r="CO384" s="31"/>
      <c r="CP384" s="31"/>
      <c r="CQ384" s="31"/>
      <c r="CR384" s="31"/>
      <c r="CS384" s="31"/>
      <c r="CT384" s="31"/>
      <c r="CU384" s="31"/>
      <c r="CV384" s="31"/>
      <c r="CW384" s="31"/>
      <c r="CX384" s="31"/>
      <c r="CY384" s="31"/>
      <c r="CZ384" s="31"/>
      <c r="DA384" s="31"/>
      <c r="DB384" s="31"/>
      <c r="DC384" s="31"/>
      <c r="DD384" s="31"/>
      <c r="DE384" s="31"/>
      <c r="DF384" s="31"/>
      <c r="DG384" s="31"/>
      <c r="DH384" s="31"/>
      <c r="DI384" s="31"/>
      <c r="DJ384" s="31"/>
      <c r="DK384" s="31"/>
      <c r="DL384" s="31"/>
      <c r="DM384" s="31"/>
      <c r="DN384" s="31"/>
      <c r="DO384" s="31"/>
      <c r="DP384" s="31"/>
      <c r="DQ384" s="31"/>
      <c r="DR384" s="31"/>
      <c r="DS384" s="31"/>
      <c r="DT384" s="31"/>
      <c r="DU384" s="31"/>
      <c r="DV384" s="31"/>
      <c r="DW384" s="31"/>
      <c r="DX384" s="31"/>
      <c r="DY384" s="31"/>
      <c r="DZ384" s="31"/>
      <c r="EA384" s="31"/>
      <c r="EB384" s="31"/>
      <c r="EC384" s="31"/>
      <c r="ED384" s="31"/>
      <c r="EE384" s="31"/>
      <c r="EF384" s="31"/>
      <c r="EG384" s="31"/>
      <c r="EH384" s="31"/>
      <c r="EI384" s="31"/>
      <c r="EJ384" s="31"/>
      <c r="EK384" s="31"/>
      <c r="EL384" s="31"/>
      <c r="EM384" s="31"/>
      <c r="EN384" s="31">
        <v>1</v>
      </c>
      <c r="EO384" s="31"/>
      <c r="EP384" s="31"/>
      <c r="EQ384" s="31"/>
      <c r="ER384" s="31"/>
      <c r="ES384" s="31"/>
      <c r="ET384" s="31"/>
      <c r="EU384" s="31"/>
      <c r="EV384" s="31"/>
      <c r="EW384" s="31"/>
      <c r="EX384" s="31"/>
      <c r="EY384" s="31"/>
      <c r="EZ384" s="31"/>
      <c r="FA384" s="31"/>
      <c r="FB384" s="31"/>
      <c r="FC384" s="31"/>
      <c r="FD384" s="31"/>
      <c r="FE384" s="31"/>
      <c r="FF384" s="31"/>
      <c r="FG384" s="31"/>
      <c r="FH384" s="31"/>
      <c r="FI384" s="31"/>
      <c r="FJ384" s="31"/>
      <c r="FK384" s="31"/>
      <c r="FL384" s="31">
        <v>1</v>
      </c>
    </row>
    <row r="385" spans="2:168">
      <c r="B385" s="28" t="str">
        <f>Produits!B95</f>
        <v>Millet collecté (conso)</v>
      </c>
      <c r="C385" s="31"/>
      <c r="D385" s="31"/>
      <c r="E385" s="31"/>
      <c r="F385" s="31"/>
      <c r="G385" s="31"/>
      <c r="H385" s="31"/>
      <c r="I385" s="31"/>
      <c r="J385" s="31"/>
      <c r="K385" s="31"/>
      <c r="L385" s="31"/>
      <c r="M385" s="31"/>
      <c r="N385" s="31"/>
      <c r="O385" s="31"/>
      <c r="P385" s="31"/>
      <c r="Q385" s="31"/>
      <c r="R385" s="31"/>
      <c r="S385" s="31"/>
      <c r="T385" s="31"/>
      <c r="U385" s="31"/>
      <c r="V385" s="31"/>
      <c r="W385" s="31"/>
      <c r="X385" s="31"/>
      <c r="Y385" s="31"/>
      <c r="Z385" s="31"/>
      <c r="AA385" s="31"/>
      <c r="AB385" s="31"/>
      <c r="AC385" s="31"/>
      <c r="AD385" s="31"/>
      <c r="AE385" s="31"/>
      <c r="AF385" s="31"/>
      <c r="AG385" s="31"/>
      <c r="AH385" s="31"/>
      <c r="AI385" s="31"/>
      <c r="AJ385" s="31"/>
      <c r="AK385" s="31"/>
      <c r="AL385" s="31"/>
      <c r="AM385" s="31"/>
      <c r="AN385" s="31"/>
      <c r="AO385" s="31"/>
      <c r="AP385" s="31"/>
      <c r="AQ385" s="31"/>
      <c r="AR385" s="31"/>
      <c r="AS385" s="31"/>
      <c r="AT385" s="31"/>
      <c r="AU385" s="31"/>
      <c r="AV385" s="31"/>
      <c r="AW385" s="31"/>
      <c r="AX385" s="31"/>
      <c r="AY385" s="31"/>
      <c r="AZ385" s="31"/>
      <c r="BA385" s="31"/>
      <c r="BB385" s="31"/>
      <c r="BC385" s="31"/>
      <c r="BD385" s="31"/>
      <c r="BE385" s="31"/>
      <c r="BF385" s="31"/>
      <c r="BG385" s="31"/>
      <c r="BH385" s="31"/>
      <c r="BI385" s="31"/>
      <c r="BJ385" s="31"/>
      <c r="BK385" s="31"/>
      <c r="BL385" s="31"/>
      <c r="BM385" s="31"/>
      <c r="BN385" s="31"/>
      <c r="BO385" s="31"/>
      <c r="BP385" s="31"/>
      <c r="BQ385" s="31"/>
      <c r="BR385" s="31"/>
      <c r="BS385" s="31"/>
      <c r="BT385" s="31"/>
      <c r="BU385" s="31"/>
      <c r="BV385" s="31"/>
      <c r="BW385" s="31"/>
      <c r="BX385" s="31"/>
      <c r="BY385" s="31">
        <v>1</v>
      </c>
      <c r="BZ385" s="31">
        <v>1</v>
      </c>
      <c r="CA385" s="31"/>
      <c r="CB385" s="31"/>
      <c r="CC385" s="31"/>
      <c r="CD385" s="31"/>
      <c r="CE385" s="31"/>
      <c r="CF385" s="31">
        <v>1</v>
      </c>
      <c r="CG385" s="31"/>
      <c r="CH385" s="31"/>
      <c r="CI385" s="31"/>
      <c r="CJ385" s="31"/>
      <c r="CK385" s="31"/>
      <c r="CL385" s="31"/>
      <c r="CM385" s="31"/>
      <c r="CN385" s="31"/>
      <c r="CO385" s="31"/>
      <c r="CP385" s="31"/>
      <c r="CQ385" s="31"/>
      <c r="CR385" s="31"/>
      <c r="CS385" s="31"/>
      <c r="CT385" s="31"/>
      <c r="CU385" s="31"/>
      <c r="CV385" s="31"/>
      <c r="CW385" s="31"/>
      <c r="CX385" s="31"/>
      <c r="CY385" s="31"/>
      <c r="CZ385" s="31"/>
      <c r="DA385" s="31"/>
      <c r="DB385" s="31"/>
      <c r="DC385" s="31"/>
      <c r="DD385" s="31"/>
      <c r="DE385" s="31"/>
      <c r="DF385" s="31"/>
      <c r="DG385" s="31"/>
      <c r="DH385" s="31"/>
      <c r="DI385" s="31"/>
      <c r="DJ385" s="31"/>
      <c r="DK385" s="31"/>
      <c r="DL385" s="31"/>
      <c r="DM385" s="31"/>
      <c r="DN385" s="31"/>
      <c r="DO385" s="31"/>
      <c r="DP385" s="31"/>
      <c r="DQ385" s="31"/>
      <c r="DR385" s="31"/>
      <c r="DS385" s="31"/>
      <c r="DT385" s="31"/>
      <c r="DU385" s="31"/>
      <c r="DV385" s="31"/>
      <c r="DW385" s="31"/>
      <c r="DX385" s="31"/>
      <c r="DY385" s="31"/>
      <c r="DZ385" s="31"/>
      <c r="EA385" s="31"/>
      <c r="EB385" s="31"/>
      <c r="EC385" s="31"/>
      <c r="ED385" s="31"/>
      <c r="EE385" s="31"/>
      <c r="EF385" s="31"/>
      <c r="EG385" s="31"/>
      <c r="EH385" s="31"/>
      <c r="EI385" s="31"/>
      <c r="EJ385" s="31"/>
      <c r="EK385" s="31"/>
      <c r="EL385" s="31"/>
      <c r="EM385" s="31"/>
      <c r="EN385" s="31">
        <v>1</v>
      </c>
      <c r="EO385" s="31"/>
      <c r="EP385" s="31"/>
      <c r="EQ385" s="31"/>
      <c r="ER385" s="31"/>
      <c r="ES385" s="31"/>
      <c r="ET385" s="31"/>
      <c r="EU385" s="31"/>
      <c r="EV385" s="31"/>
      <c r="EW385" s="31"/>
      <c r="EX385" s="31"/>
      <c r="EY385" s="31"/>
      <c r="EZ385" s="31"/>
      <c r="FA385" s="31"/>
      <c r="FB385" s="31"/>
      <c r="FC385" s="31"/>
      <c r="FD385" s="31"/>
      <c r="FE385" s="31"/>
      <c r="FF385" s="31"/>
      <c r="FG385" s="31"/>
      <c r="FH385" s="31"/>
      <c r="FI385" s="31"/>
      <c r="FJ385" s="31"/>
      <c r="FK385" s="31"/>
      <c r="FL385" s="31">
        <v>1</v>
      </c>
    </row>
    <row r="386" spans="2:168">
      <c r="B386" s="28" t="str">
        <f>Produits!B96</f>
        <v>Millet collecté (semence)</v>
      </c>
      <c r="C386" s="31"/>
      <c r="D386" s="31"/>
      <c r="E386" s="31"/>
      <c r="F386" s="31"/>
      <c r="G386" s="31"/>
      <c r="H386" s="31"/>
      <c r="I386" s="31"/>
      <c r="J386" s="31"/>
      <c r="K386" s="31"/>
      <c r="L386" s="31"/>
      <c r="M386" s="31"/>
      <c r="N386" s="31"/>
      <c r="O386" s="31"/>
      <c r="P386" s="31"/>
      <c r="Q386" s="31"/>
      <c r="R386" s="31"/>
      <c r="S386" s="31"/>
      <c r="T386" s="31"/>
      <c r="U386" s="31"/>
      <c r="V386" s="31"/>
      <c r="W386" s="31"/>
      <c r="X386" s="31"/>
      <c r="Y386" s="31"/>
      <c r="Z386" s="31"/>
      <c r="AA386" s="31"/>
      <c r="AB386" s="31"/>
      <c r="AC386" s="31"/>
      <c r="AD386" s="31"/>
      <c r="AE386" s="31"/>
      <c r="AF386" s="31"/>
      <c r="AG386" s="31"/>
      <c r="AH386" s="31"/>
      <c r="AI386" s="31"/>
      <c r="AJ386" s="31"/>
      <c r="AK386" s="31"/>
      <c r="AL386" s="31"/>
      <c r="AM386" s="31"/>
      <c r="AN386" s="31"/>
      <c r="AO386" s="31"/>
      <c r="AP386" s="31"/>
      <c r="AQ386" s="31"/>
      <c r="AR386" s="31"/>
      <c r="AS386" s="31"/>
      <c r="AT386" s="31"/>
      <c r="AU386" s="31"/>
      <c r="AV386" s="31"/>
      <c r="AW386" s="31"/>
      <c r="AX386" s="31"/>
      <c r="AY386" s="31"/>
      <c r="AZ386" s="31"/>
      <c r="BA386" s="31"/>
      <c r="BB386" s="31"/>
      <c r="BC386" s="31"/>
      <c r="BD386" s="31"/>
      <c r="BE386" s="31"/>
      <c r="BF386" s="31"/>
      <c r="BG386" s="31"/>
      <c r="BH386" s="31"/>
      <c r="BI386" s="31"/>
      <c r="BJ386" s="31"/>
      <c r="BK386" s="31"/>
      <c r="BL386" s="31"/>
      <c r="BM386" s="31"/>
      <c r="BN386" s="31"/>
      <c r="BO386" s="31"/>
      <c r="BP386" s="31"/>
      <c r="BQ386" s="31"/>
      <c r="BR386" s="31"/>
      <c r="BS386" s="31"/>
      <c r="BT386" s="31"/>
      <c r="BU386" s="31"/>
      <c r="BV386" s="31"/>
      <c r="BW386" s="31"/>
      <c r="BX386" s="31"/>
      <c r="BY386" s="31">
        <v>1</v>
      </c>
      <c r="BZ386" s="31">
        <v>1</v>
      </c>
      <c r="CA386" s="31"/>
      <c r="CB386" s="31">
        <v>1</v>
      </c>
      <c r="CC386" s="31"/>
      <c r="CD386" s="31">
        <v>1</v>
      </c>
      <c r="CE386" s="31"/>
      <c r="CF386" s="31">
        <v>1</v>
      </c>
      <c r="CG386" s="31"/>
      <c r="CH386" s="31"/>
      <c r="CI386" s="31"/>
      <c r="CJ386" s="31"/>
      <c r="CK386" s="31"/>
      <c r="CL386" s="31"/>
      <c r="CM386" s="31"/>
      <c r="CN386" s="31"/>
      <c r="CO386" s="31"/>
      <c r="CP386" s="31"/>
      <c r="CQ386" s="31"/>
      <c r="CR386" s="31"/>
      <c r="CS386" s="31"/>
      <c r="CT386" s="31"/>
      <c r="CU386" s="31"/>
      <c r="CV386" s="31"/>
      <c r="CW386" s="31"/>
      <c r="CX386" s="31"/>
      <c r="CY386" s="31"/>
      <c r="CZ386" s="31"/>
      <c r="DA386" s="31"/>
      <c r="DB386" s="31"/>
      <c r="DC386" s="31"/>
      <c r="DD386" s="31"/>
      <c r="DE386" s="31"/>
      <c r="DF386" s="31"/>
      <c r="DG386" s="31"/>
      <c r="DH386" s="31"/>
      <c r="DI386" s="31"/>
      <c r="DJ386" s="31"/>
      <c r="DK386" s="31"/>
      <c r="DL386" s="31"/>
      <c r="DM386" s="31"/>
      <c r="DN386" s="31"/>
      <c r="DO386" s="31"/>
      <c r="DP386" s="31"/>
      <c r="DQ386" s="31"/>
      <c r="DR386" s="31"/>
      <c r="DS386" s="31"/>
      <c r="DT386" s="31"/>
      <c r="DU386" s="31"/>
      <c r="DV386" s="31"/>
      <c r="DW386" s="31"/>
      <c r="DX386" s="31"/>
      <c r="DY386" s="31"/>
      <c r="DZ386" s="31"/>
      <c r="EA386" s="31"/>
      <c r="EB386" s="31"/>
      <c r="EC386" s="31"/>
      <c r="ED386" s="31"/>
      <c r="EE386" s="31"/>
      <c r="EF386" s="31"/>
      <c r="EG386" s="31"/>
      <c r="EH386" s="31"/>
      <c r="EI386" s="31"/>
      <c r="EJ386" s="31"/>
      <c r="EK386" s="31"/>
      <c r="EL386" s="31"/>
      <c r="EM386" s="31"/>
      <c r="EN386" s="31"/>
      <c r="EO386" s="31"/>
      <c r="EP386" s="31"/>
      <c r="EQ386" s="31"/>
      <c r="ER386" s="31"/>
      <c r="ES386" s="31"/>
      <c r="ET386" s="31"/>
      <c r="EU386" s="31"/>
      <c r="EV386" s="31"/>
      <c r="EW386" s="31"/>
      <c r="EX386" s="31"/>
      <c r="EY386" s="31"/>
      <c r="EZ386" s="31"/>
      <c r="FA386" s="31"/>
      <c r="FB386" s="31"/>
      <c r="FC386" s="31"/>
      <c r="FD386" s="31"/>
      <c r="FE386" s="31"/>
      <c r="FF386" s="31"/>
      <c r="FG386" s="31"/>
      <c r="FH386" s="31"/>
      <c r="FI386" s="31"/>
      <c r="FJ386" s="31"/>
      <c r="FK386" s="31"/>
      <c r="FL386" s="31">
        <v>1</v>
      </c>
    </row>
    <row r="387" spans="2:168">
      <c r="B387" s="28" t="str">
        <f>Produits!B97</f>
        <v>Sarrasin collecté</v>
      </c>
      <c r="C387" s="31"/>
      <c r="D387" s="31"/>
      <c r="E387" s="31"/>
      <c r="F387" s="31"/>
      <c r="G387" s="31"/>
      <c r="H387" s="31"/>
      <c r="I387" s="31"/>
      <c r="J387" s="31"/>
      <c r="K387" s="31"/>
      <c r="L387" s="31"/>
      <c r="M387" s="31"/>
      <c r="N387" s="31"/>
      <c r="O387" s="31"/>
      <c r="P387" s="31"/>
      <c r="Q387" s="31"/>
      <c r="R387" s="31"/>
      <c r="S387" s="31"/>
      <c r="T387" s="31"/>
      <c r="U387" s="31"/>
      <c r="V387" s="31"/>
      <c r="W387" s="31"/>
      <c r="X387" s="31"/>
      <c r="Y387" s="31"/>
      <c r="Z387" s="31"/>
      <c r="AA387" s="31"/>
      <c r="AB387" s="31"/>
      <c r="AC387" s="31"/>
      <c r="AD387" s="31"/>
      <c r="AE387" s="31"/>
      <c r="AF387" s="31"/>
      <c r="AG387" s="31"/>
      <c r="AH387" s="31"/>
      <c r="AI387" s="31"/>
      <c r="AJ387" s="31"/>
      <c r="AK387" s="31"/>
      <c r="AL387" s="31"/>
      <c r="AM387" s="31"/>
      <c r="AN387" s="31"/>
      <c r="AO387" s="31"/>
      <c r="AP387" s="31"/>
      <c r="AQ387" s="31"/>
      <c r="AR387" s="31"/>
      <c r="AS387" s="31"/>
      <c r="AT387" s="31"/>
      <c r="AU387" s="31"/>
      <c r="AV387" s="31"/>
      <c r="AW387" s="31"/>
      <c r="AX387" s="31"/>
      <c r="AY387" s="31"/>
      <c r="AZ387" s="31"/>
      <c r="BA387" s="31"/>
      <c r="BB387" s="31"/>
      <c r="BC387" s="31"/>
      <c r="BD387" s="31"/>
      <c r="BE387" s="31"/>
      <c r="BF387" s="31"/>
      <c r="BG387" s="31"/>
      <c r="BH387" s="31"/>
      <c r="BI387" s="31"/>
      <c r="BJ387" s="31"/>
      <c r="BK387" s="31"/>
      <c r="BL387" s="31"/>
      <c r="BM387" s="31"/>
      <c r="BN387" s="31"/>
      <c r="BO387" s="31"/>
      <c r="BP387" s="31"/>
      <c r="BQ387" s="31"/>
      <c r="BR387" s="31"/>
      <c r="BS387" s="31"/>
      <c r="BT387" s="31"/>
      <c r="BU387" s="31"/>
      <c r="BV387" s="31"/>
      <c r="BW387" s="31"/>
      <c r="BX387" s="31"/>
      <c r="BY387" s="31">
        <v>1</v>
      </c>
      <c r="BZ387" s="31">
        <v>1</v>
      </c>
      <c r="CA387" s="31"/>
      <c r="CB387" s="31">
        <v>1</v>
      </c>
      <c r="CC387" s="31"/>
      <c r="CD387" s="31">
        <v>1</v>
      </c>
      <c r="CE387" s="31"/>
      <c r="CF387" s="31">
        <v>1</v>
      </c>
      <c r="CG387" s="31"/>
      <c r="CH387" s="31"/>
      <c r="CI387" s="31"/>
      <c r="CJ387" s="31">
        <v>1</v>
      </c>
      <c r="CK387" s="31"/>
      <c r="CL387" s="31"/>
      <c r="CM387" s="31"/>
      <c r="CN387" s="31">
        <v>1</v>
      </c>
      <c r="CO387" s="31"/>
      <c r="CP387" s="31"/>
      <c r="CQ387" s="31"/>
      <c r="CR387" s="31"/>
      <c r="CS387" s="31"/>
      <c r="CT387" s="31"/>
      <c r="CU387" s="31"/>
      <c r="CV387" s="31"/>
      <c r="CW387" s="31"/>
      <c r="CX387" s="31"/>
      <c r="CY387" s="31"/>
      <c r="CZ387" s="31"/>
      <c r="DA387" s="31"/>
      <c r="DB387" s="31"/>
      <c r="DC387" s="31"/>
      <c r="DD387" s="31"/>
      <c r="DE387" s="31"/>
      <c r="DF387" s="31"/>
      <c r="DG387" s="31"/>
      <c r="DH387" s="31"/>
      <c r="DI387" s="31"/>
      <c r="DJ387" s="31"/>
      <c r="DK387" s="31"/>
      <c r="DL387" s="31"/>
      <c r="DM387" s="31"/>
      <c r="DN387" s="31"/>
      <c r="DO387" s="31"/>
      <c r="DP387" s="31"/>
      <c r="DQ387" s="31"/>
      <c r="DR387" s="31"/>
      <c r="DS387" s="31"/>
      <c r="DT387" s="31"/>
      <c r="DU387" s="31"/>
      <c r="DV387" s="31"/>
      <c r="DW387" s="31"/>
      <c r="DX387" s="31"/>
      <c r="DY387" s="31"/>
      <c r="DZ387" s="31"/>
      <c r="EA387" s="31"/>
      <c r="EB387" s="31"/>
      <c r="EC387" s="31"/>
      <c r="ED387" s="31"/>
      <c r="EE387" s="31"/>
      <c r="EF387" s="31"/>
      <c r="EG387" s="31"/>
      <c r="EH387" s="31"/>
      <c r="EI387" s="31"/>
      <c r="EJ387" s="31"/>
      <c r="EK387" s="31"/>
      <c r="EL387" s="31"/>
      <c r="EM387" s="31"/>
      <c r="EN387" s="31">
        <v>1</v>
      </c>
      <c r="EO387" s="31"/>
      <c r="EP387" s="31"/>
      <c r="EQ387" s="31"/>
      <c r="ER387" s="31"/>
      <c r="ES387" s="31"/>
      <c r="ET387" s="31"/>
      <c r="EU387" s="31"/>
      <c r="EV387" s="31"/>
      <c r="EW387" s="31"/>
      <c r="EX387" s="31"/>
      <c r="EY387" s="31"/>
      <c r="EZ387" s="31"/>
      <c r="FA387" s="31"/>
      <c r="FB387" s="31"/>
      <c r="FC387" s="31"/>
      <c r="FD387" s="31"/>
      <c r="FE387" s="31"/>
      <c r="FF387" s="31"/>
      <c r="FG387" s="31"/>
      <c r="FH387" s="31"/>
      <c r="FI387" s="31"/>
      <c r="FJ387" s="31"/>
      <c r="FK387" s="31"/>
      <c r="FL387" s="31">
        <v>1</v>
      </c>
    </row>
    <row r="388" spans="2:168">
      <c r="B388" s="28" t="str">
        <f>Produits!B98</f>
        <v>Sarrasin collecté (conso)</v>
      </c>
      <c r="C388" s="31"/>
      <c r="D388" s="31"/>
      <c r="E388" s="31"/>
      <c r="F388" s="31"/>
      <c r="G388" s="31"/>
      <c r="H388" s="31"/>
      <c r="I388" s="31"/>
      <c r="J388" s="31"/>
      <c r="K388" s="31"/>
      <c r="L388" s="31"/>
      <c r="M388" s="31"/>
      <c r="N388" s="31"/>
      <c r="O388" s="31"/>
      <c r="P388" s="31"/>
      <c r="Q388" s="31"/>
      <c r="R388" s="31"/>
      <c r="S388" s="31"/>
      <c r="T388" s="31"/>
      <c r="U388" s="31"/>
      <c r="V388" s="31"/>
      <c r="W388" s="31"/>
      <c r="X388" s="31"/>
      <c r="Y388" s="31"/>
      <c r="Z388" s="31"/>
      <c r="AA388" s="31"/>
      <c r="AB388" s="31"/>
      <c r="AC388" s="31"/>
      <c r="AD388" s="31"/>
      <c r="AE388" s="31"/>
      <c r="AF388" s="31"/>
      <c r="AG388" s="31"/>
      <c r="AH388" s="31"/>
      <c r="AI388" s="31"/>
      <c r="AJ388" s="31"/>
      <c r="AK388" s="31"/>
      <c r="AL388" s="31"/>
      <c r="AM388" s="31"/>
      <c r="AN388" s="31"/>
      <c r="AO388" s="31"/>
      <c r="AP388" s="31"/>
      <c r="AQ388" s="31"/>
      <c r="AR388" s="31"/>
      <c r="AS388" s="31"/>
      <c r="AT388" s="31"/>
      <c r="AU388" s="31"/>
      <c r="AV388" s="31"/>
      <c r="AW388" s="31"/>
      <c r="AX388" s="31"/>
      <c r="AY388" s="31"/>
      <c r="AZ388" s="31"/>
      <c r="BA388" s="31"/>
      <c r="BB388" s="31"/>
      <c r="BC388" s="31"/>
      <c r="BD388" s="31"/>
      <c r="BE388" s="31"/>
      <c r="BF388" s="31"/>
      <c r="BG388" s="31"/>
      <c r="BH388" s="31"/>
      <c r="BI388" s="31"/>
      <c r="BJ388" s="31"/>
      <c r="BK388" s="31"/>
      <c r="BL388" s="31"/>
      <c r="BM388" s="31"/>
      <c r="BN388" s="31"/>
      <c r="BO388" s="31"/>
      <c r="BP388" s="31"/>
      <c r="BQ388" s="31"/>
      <c r="BR388" s="31"/>
      <c r="BS388" s="31"/>
      <c r="BT388" s="31"/>
      <c r="BU388" s="31"/>
      <c r="BV388" s="31"/>
      <c r="BW388" s="31"/>
      <c r="BX388" s="31"/>
      <c r="BY388" s="31">
        <v>1</v>
      </c>
      <c r="BZ388" s="31">
        <v>1</v>
      </c>
      <c r="CA388" s="31"/>
      <c r="CB388" s="31"/>
      <c r="CC388" s="31"/>
      <c r="CD388" s="31"/>
      <c r="CE388" s="31"/>
      <c r="CF388" s="31">
        <v>1</v>
      </c>
      <c r="CG388" s="31"/>
      <c r="CH388" s="31"/>
      <c r="CI388" s="31"/>
      <c r="CJ388" s="31">
        <v>1</v>
      </c>
      <c r="CK388" s="31"/>
      <c r="CL388" s="31"/>
      <c r="CM388" s="31"/>
      <c r="CN388" s="31">
        <v>1</v>
      </c>
      <c r="CO388" s="31"/>
      <c r="CP388" s="31"/>
      <c r="CQ388" s="31"/>
      <c r="CR388" s="31"/>
      <c r="CS388" s="31"/>
      <c r="CT388" s="31"/>
      <c r="CU388" s="31"/>
      <c r="CV388" s="31"/>
      <c r="CW388" s="31"/>
      <c r="CX388" s="31"/>
      <c r="CY388" s="31"/>
      <c r="CZ388" s="31"/>
      <c r="DA388" s="31"/>
      <c r="DB388" s="31"/>
      <c r="DC388" s="31"/>
      <c r="DD388" s="31"/>
      <c r="DE388" s="31"/>
      <c r="DF388" s="31"/>
      <c r="DG388" s="31"/>
      <c r="DH388" s="31"/>
      <c r="DI388" s="31"/>
      <c r="DJ388" s="31"/>
      <c r="DK388" s="31"/>
      <c r="DL388" s="31"/>
      <c r="DM388" s="31"/>
      <c r="DN388" s="31"/>
      <c r="DO388" s="31"/>
      <c r="DP388" s="31"/>
      <c r="DQ388" s="31"/>
      <c r="DR388" s="31"/>
      <c r="DS388" s="31"/>
      <c r="DT388" s="31"/>
      <c r="DU388" s="31"/>
      <c r="DV388" s="31"/>
      <c r="DW388" s="31"/>
      <c r="DX388" s="31"/>
      <c r="DY388" s="31"/>
      <c r="DZ388" s="31"/>
      <c r="EA388" s="31"/>
      <c r="EB388" s="31"/>
      <c r="EC388" s="31"/>
      <c r="ED388" s="31"/>
      <c r="EE388" s="31"/>
      <c r="EF388" s="31"/>
      <c r="EG388" s="31"/>
      <c r="EH388" s="31"/>
      <c r="EI388" s="31"/>
      <c r="EJ388" s="31"/>
      <c r="EK388" s="31"/>
      <c r="EL388" s="31"/>
      <c r="EM388" s="31"/>
      <c r="EN388" s="31">
        <v>1</v>
      </c>
      <c r="EO388" s="31"/>
      <c r="EP388" s="31"/>
      <c r="EQ388" s="31"/>
      <c r="ER388" s="31"/>
      <c r="ES388" s="31"/>
      <c r="ET388" s="31"/>
      <c r="EU388" s="31"/>
      <c r="EV388" s="31"/>
      <c r="EW388" s="31"/>
      <c r="EX388" s="31"/>
      <c r="EY388" s="31"/>
      <c r="EZ388" s="31"/>
      <c r="FA388" s="31"/>
      <c r="FB388" s="31"/>
      <c r="FC388" s="31"/>
      <c r="FD388" s="31"/>
      <c r="FE388" s="31"/>
      <c r="FF388" s="31"/>
      <c r="FG388" s="31"/>
      <c r="FH388" s="31"/>
      <c r="FI388" s="31"/>
      <c r="FJ388" s="31"/>
      <c r="FK388" s="31"/>
      <c r="FL388" s="31">
        <v>1</v>
      </c>
    </row>
    <row r="389" spans="2:168">
      <c r="B389" s="28" t="str">
        <f>Produits!B99</f>
        <v>Sarrasin collecté (semence)</v>
      </c>
      <c r="C389" s="31"/>
      <c r="D389" s="31"/>
      <c r="E389" s="31"/>
      <c r="F389" s="31"/>
      <c r="G389" s="31"/>
      <c r="H389" s="31"/>
      <c r="I389" s="31"/>
      <c r="J389" s="31"/>
      <c r="K389" s="31"/>
      <c r="L389" s="31"/>
      <c r="M389" s="31"/>
      <c r="N389" s="31"/>
      <c r="O389" s="31"/>
      <c r="P389" s="31"/>
      <c r="Q389" s="31"/>
      <c r="R389" s="31"/>
      <c r="S389" s="31"/>
      <c r="T389" s="31"/>
      <c r="U389" s="31"/>
      <c r="V389" s="31"/>
      <c r="W389" s="31"/>
      <c r="X389" s="31"/>
      <c r="Y389" s="31"/>
      <c r="Z389" s="31"/>
      <c r="AA389" s="31"/>
      <c r="AB389" s="31"/>
      <c r="AC389" s="31"/>
      <c r="AD389" s="31"/>
      <c r="AE389" s="31"/>
      <c r="AF389" s="31"/>
      <c r="AG389" s="31"/>
      <c r="AH389" s="31"/>
      <c r="AI389" s="31"/>
      <c r="AJ389" s="31"/>
      <c r="AK389" s="31"/>
      <c r="AL389" s="31"/>
      <c r="AM389" s="31"/>
      <c r="AN389" s="31"/>
      <c r="AO389" s="31"/>
      <c r="AP389" s="31"/>
      <c r="AQ389" s="31"/>
      <c r="AR389" s="31"/>
      <c r="AS389" s="31"/>
      <c r="AT389" s="31"/>
      <c r="AU389" s="31"/>
      <c r="AV389" s="31"/>
      <c r="AW389" s="31"/>
      <c r="AX389" s="31"/>
      <c r="AY389" s="31"/>
      <c r="AZ389" s="31"/>
      <c r="BA389" s="31"/>
      <c r="BB389" s="31"/>
      <c r="BC389" s="31"/>
      <c r="BD389" s="31"/>
      <c r="BE389" s="31"/>
      <c r="BF389" s="31"/>
      <c r="BG389" s="31"/>
      <c r="BH389" s="31"/>
      <c r="BI389" s="31"/>
      <c r="BJ389" s="31"/>
      <c r="BK389" s="31"/>
      <c r="BL389" s="31"/>
      <c r="BM389" s="31"/>
      <c r="BN389" s="31"/>
      <c r="BO389" s="31"/>
      <c r="BP389" s="31"/>
      <c r="BQ389" s="31"/>
      <c r="BR389" s="31"/>
      <c r="BS389" s="31"/>
      <c r="BT389" s="31"/>
      <c r="BU389" s="31"/>
      <c r="BV389" s="31"/>
      <c r="BW389" s="31"/>
      <c r="BX389" s="31"/>
      <c r="BY389" s="31">
        <v>1</v>
      </c>
      <c r="BZ389" s="31">
        <v>1</v>
      </c>
      <c r="CA389" s="31"/>
      <c r="CB389" s="31">
        <v>1</v>
      </c>
      <c r="CC389" s="31"/>
      <c r="CD389" s="31">
        <v>1</v>
      </c>
      <c r="CE389" s="31"/>
      <c r="CF389" s="31">
        <v>1</v>
      </c>
      <c r="CG389" s="31"/>
      <c r="CH389" s="31"/>
      <c r="CI389" s="31"/>
      <c r="CJ389" s="31"/>
      <c r="CK389" s="31"/>
      <c r="CL389" s="31"/>
      <c r="CM389" s="31"/>
      <c r="CN389" s="31"/>
      <c r="CO389" s="31"/>
      <c r="CP389" s="31"/>
      <c r="CQ389" s="31"/>
      <c r="CR389" s="31"/>
      <c r="CS389" s="31"/>
      <c r="CT389" s="31"/>
      <c r="CU389" s="31"/>
      <c r="CV389" s="31"/>
      <c r="CW389" s="31"/>
      <c r="CX389" s="31"/>
      <c r="CY389" s="31"/>
      <c r="CZ389" s="31"/>
      <c r="DA389" s="31"/>
      <c r="DB389" s="31"/>
      <c r="DC389" s="31"/>
      <c r="DD389" s="31"/>
      <c r="DE389" s="31"/>
      <c r="DF389" s="31"/>
      <c r="DG389" s="31"/>
      <c r="DH389" s="31"/>
      <c r="DI389" s="31"/>
      <c r="DJ389" s="31"/>
      <c r="DK389" s="31"/>
      <c r="DL389" s="31"/>
      <c r="DM389" s="31"/>
      <c r="DN389" s="31"/>
      <c r="DO389" s="31"/>
      <c r="DP389" s="31"/>
      <c r="DQ389" s="31"/>
      <c r="DR389" s="31"/>
      <c r="DS389" s="31"/>
      <c r="DT389" s="31"/>
      <c r="DU389" s="31"/>
      <c r="DV389" s="31"/>
      <c r="DW389" s="31"/>
      <c r="DX389" s="31"/>
      <c r="DY389" s="31"/>
      <c r="DZ389" s="31"/>
      <c r="EA389" s="31"/>
      <c r="EB389" s="31"/>
      <c r="EC389" s="31"/>
      <c r="ED389" s="31"/>
      <c r="EE389" s="31"/>
      <c r="EF389" s="31"/>
      <c r="EG389" s="31"/>
      <c r="EH389" s="31"/>
      <c r="EI389" s="31"/>
      <c r="EJ389" s="31"/>
      <c r="EK389" s="31"/>
      <c r="EL389" s="31"/>
      <c r="EM389" s="31"/>
      <c r="EN389" s="31"/>
      <c r="EO389" s="31"/>
      <c r="EP389" s="31"/>
      <c r="EQ389" s="31"/>
      <c r="ER389" s="31"/>
      <c r="ES389" s="31"/>
      <c r="ET389" s="31"/>
      <c r="EU389" s="31"/>
      <c r="EV389" s="31"/>
      <c r="EW389" s="31"/>
      <c r="EX389" s="31"/>
      <c r="EY389" s="31"/>
      <c r="EZ389" s="31"/>
      <c r="FA389" s="31"/>
      <c r="FB389" s="31"/>
      <c r="FC389" s="31"/>
      <c r="FD389" s="31"/>
      <c r="FE389" s="31"/>
      <c r="FF389" s="31"/>
      <c r="FG389" s="31"/>
      <c r="FH389" s="31"/>
      <c r="FI389" s="31"/>
      <c r="FJ389" s="31"/>
      <c r="FK389" s="31"/>
      <c r="FL389" s="31">
        <v>1</v>
      </c>
    </row>
    <row r="390" spans="2:168">
      <c r="B390" s="28" t="str">
        <f>Produits!B100</f>
        <v>Alpiste collecté</v>
      </c>
      <c r="C390" s="31"/>
      <c r="D390" s="31"/>
      <c r="E390" s="31"/>
      <c r="F390" s="31"/>
      <c r="G390" s="31"/>
      <c r="H390" s="31"/>
      <c r="I390" s="31"/>
      <c r="J390" s="31"/>
      <c r="K390" s="31"/>
      <c r="L390" s="31"/>
      <c r="M390" s="31"/>
      <c r="N390" s="31"/>
      <c r="O390" s="31"/>
      <c r="P390" s="31"/>
      <c r="Q390" s="31"/>
      <c r="R390" s="31"/>
      <c r="S390" s="31"/>
      <c r="T390" s="31"/>
      <c r="U390" s="31"/>
      <c r="V390" s="31"/>
      <c r="W390" s="31"/>
      <c r="X390" s="31"/>
      <c r="Y390" s="31"/>
      <c r="Z390" s="31"/>
      <c r="AA390" s="31"/>
      <c r="AB390" s="31"/>
      <c r="AC390" s="31"/>
      <c r="AD390" s="31"/>
      <c r="AE390" s="31"/>
      <c r="AF390" s="31"/>
      <c r="AG390" s="31"/>
      <c r="AH390" s="31"/>
      <c r="AI390" s="31"/>
      <c r="AJ390" s="31"/>
      <c r="AK390" s="31"/>
      <c r="AL390" s="31"/>
      <c r="AM390" s="31"/>
      <c r="AN390" s="31"/>
      <c r="AO390" s="31"/>
      <c r="AP390" s="31"/>
      <c r="AQ390" s="31"/>
      <c r="AR390" s="31"/>
      <c r="AS390" s="31"/>
      <c r="AT390" s="31"/>
      <c r="AU390" s="31"/>
      <c r="AV390" s="31"/>
      <c r="AW390" s="31"/>
      <c r="AX390" s="31"/>
      <c r="AY390" s="31"/>
      <c r="AZ390" s="31"/>
      <c r="BA390" s="31"/>
      <c r="BB390" s="31"/>
      <c r="BC390" s="31"/>
      <c r="BD390" s="31"/>
      <c r="BE390" s="31"/>
      <c r="BF390" s="31"/>
      <c r="BG390" s="31"/>
      <c r="BH390" s="31"/>
      <c r="BI390" s="31"/>
      <c r="BJ390" s="31"/>
      <c r="BK390" s="31"/>
      <c r="BL390" s="31"/>
      <c r="BM390" s="31"/>
      <c r="BN390" s="31"/>
      <c r="BO390" s="31"/>
      <c r="BP390" s="31"/>
      <c r="BQ390" s="31"/>
      <c r="BR390" s="31"/>
      <c r="BS390" s="31"/>
      <c r="BT390" s="31"/>
      <c r="BU390" s="31"/>
      <c r="BV390" s="31"/>
      <c r="BW390" s="31"/>
      <c r="BX390" s="31"/>
      <c r="BY390" s="31">
        <v>1</v>
      </c>
      <c r="BZ390" s="31">
        <v>1</v>
      </c>
      <c r="CA390" s="31"/>
      <c r="CB390" s="31">
        <v>1</v>
      </c>
      <c r="CC390" s="31"/>
      <c r="CD390" s="31">
        <v>1</v>
      </c>
      <c r="CE390" s="31"/>
      <c r="CF390" s="31">
        <v>1</v>
      </c>
      <c r="CG390" s="31"/>
      <c r="CH390" s="31"/>
      <c r="CI390" s="31"/>
      <c r="CJ390" s="31"/>
      <c r="CK390" s="31"/>
      <c r="CL390" s="31"/>
      <c r="CM390" s="31"/>
      <c r="CN390" s="31"/>
      <c r="CO390" s="31"/>
      <c r="CP390" s="31"/>
      <c r="CQ390" s="31"/>
      <c r="CR390" s="31"/>
      <c r="CS390" s="31"/>
      <c r="CT390" s="31"/>
      <c r="CU390" s="31"/>
      <c r="CV390" s="31"/>
      <c r="CW390" s="31"/>
      <c r="CX390" s="31"/>
      <c r="CY390" s="31"/>
      <c r="CZ390" s="31"/>
      <c r="DA390" s="31"/>
      <c r="DB390" s="31"/>
      <c r="DC390" s="31"/>
      <c r="DD390" s="31"/>
      <c r="DE390" s="31"/>
      <c r="DF390" s="31"/>
      <c r="DG390" s="31"/>
      <c r="DH390" s="31"/>
      <c r="DI390" s="31"/>
      <c r="DJ390" s="31"/>
      <c r="DK390" s="31"/>
      <c r="DL390" s="31"/>
      <c r="DM390" s="31"/>
      <c r="DN390" s="31"/>
      <c r="DO390" s="31"/>
      <c r="DP390" s="31"/>
      <c r="DQ390" s="31"/>
      <c r="DR390" s="31"/>
      <c r="DS390" s="31"/>
      <c r="DT390" s="31"/>
      <c r="DU390" s="31"/>
      <c r="DV390" s="31"/>
      <c r="DW390" s="31"/>
      <c r="DX390" s="31"/>
      <c r="DY390" s="31"/>
      <c r="DZ390" s="31"/>
      <c r="EA390" s="31"/>
      <c r="EB390" s="31"/>
      <c r="EC390" s="31"/>
      <c r="ED390" s="31"/>
      <c r="EE390" s="31"/>
      <c r="EF390" s="31"/>
      <c r="EG390" s="31"/>
      <c r="EH390" s="31"/>
      <c r="EI390" s="31"/>
      <c r="EJ390" s="31"/>
      <c r="EK390" s="31"/>
      <c r="EL390" s="31"/>
      <c r="EM390" s="31"/>
      <c r="EN390" s="31">
        <v>1</v>
      </c>
      <c r="EO390" s="31"/>
      <c r="EP390" s="31"/>
      <c r="EQ390" s="31"/>
      <c r="ER390" s="31"/>
      <c r="ES390" s="31"/>
      <c r="ET390" s="31"/>
      <c r="EU390" s="31"/>
      <c r="EV390" s="31"/>
      <c r="EW390" s="31"/>
      <c r="EX390" s="31"/>
      <c r="EY390" s="31"/>
      <c r="EZ390" s="31"/>
      <c r="FA390" s="31"/>
      <c r="FB390" s="31"/>
      <c r="FC390" s="31"/>
      <c r="FD390" s="31"/>
      <c r="FE390" s="31"/>
      <c r="FF390" s="31"/>
      <c r="FG390" s="31"/>
      <c r="FH390" s="31"/>
      <c r="FI390" s="31"/>
      <c r="FJ390" s="31"/>
      <c r="FK390" s="31"/>
      <c r="FL390" s="31">
        <v>1</v>
      </c>
    </row>
    <row r="391" spans="2:168">
      <c r="B391" s="28" t="str">
        <f>Produits!B101</f>
        <v>Alpiste collecté (conso)</v>
      </c>
      <c r="C391" s="31"/>
      <c r="D391" s="31"/>
      <c r="E391" s="31"/>
      <c r="F391" s="31"/>
      <c r="G391" s="31"/>
      <c r="H391" s="31"/>
      <c r="I391" s="31"/>
      <c r="J391" s="31"/>
      <c r="K391" s="31"/>
      <c r="L391" s="31"/>
      <c r="M391" s="31"/>
      <c r="N391" s="31"/>
      <c r="O391" s="31"/>
      <c r="P391" s="31"/>
      <c r="Q391" s="31"/>
      <c r="R391" s="31"/>
      <c r="S391" s="31"/>
      <c r="T391" s="31"/>
      <c r="U391" s="31"/>
      <c r="V391" s="31"/>
      <c r="W391" s="31"/>
      <c r="X391" s="31"/>
      <c r="Y391" s="31"/>
      <c r="Z391" s="31"/>
      <c r="AA391" s="31"/>
      <c r="AB391" s="31"/>
      <c r="AC391" s="31"/>
      <c r="AD391" s="31"/>
      <c r="AE391" s="31"/>
      <c r="AF391" s="31"/>
      <c r="AG391" s="31"/>
      <c r="AH391" s="31"/>
      <c r="AI391" s="31"/>
      <c r="AJ391" s="31"/>
      <c r="AK391" s="31"/>
      <c r="AL391" s="31"/>
      <c r="AM391" s="31"/>
      <c r="AN391" s="31"/>
      <c r="AO391" s="31"/>
      <c r="AP391" s="31"/>
      <c r="AQ391" s="31"/>
      <c r="AR391" s="31"/>
      <c r="AS391" s="31"/>
      <c r="AT391" s="31"/>
      <c r="AU391" s="31"/>
      <c r="AV391" s="31"/>
      <c r="AW391" s="31"/>
      <c r="AX391" s="31"/>
      <c r="AY391" s="31"/>
      <c r="AZ391" s="31"/>
      <c r="BA391" s="31"/>
      <c r="BB391" s="31"/>
      <c r="BC391" s="31"/>
      <c r="BD391" s="31"/>
      <c r="BE391" s="31"/>
      <c r="BF391" s="31"/>
      <c r="BG391" s="31"/>
      <c r="BH391" s="31"/>
      <c r="BI391" s="31"/>
      <c r="BJ391" s="31"/>
      <c r="BK391" s="31"/>
      <c r="BL391" s="31"/>
      <c r="BM391" s="31"/>
      <c r="BN391" s="31"/>
      <c r="BO391" s="31"/>
      <c r="BP391" s="31"/>
      <c r="BQ391" s="31"/>
      <c r="BR391" s="31"/>
      <c r="BS391" s="31"/>
      <c r="BT391" s="31"/>
      <c r="BU391" s="31"/>
      <c r="BV391" s="31"/>
      <c r="BW391" s="31"/>
      <c r="BX391" s="31"/>
      <c r="BY391" s="31">
        <v>1</v>
      </c>
      <c r="BZ391" s="31">
        <v>1</v>
      </c>
      <c r="CA391" s="31"/>
      <c r="CB391" s="31"/>
      <c r="CC391" s="31"/>
      <c r="CD391" s="31"/>
      <c r="CE391" s="31"/>
      <c r="CF391" s="31">
        <v>1</v>
      </c>
      <c r="CG391" s="31"/>
      <c r="CH391" s="31"/>
      <c r="CI391" s="31"/>
      <c r="CJ391" s="31"/>
      <c r="CK391" s="31"/>
      <c r="CL391" s="31"/>
      <c r="CM391" s="31"/>
      <c r="CN391" s="31"/>
      <c r="CO391" s="31"/>
      <c r="CP391" s="31"/>
      <c r="CQ391" s="31"/>
      <c r="CR391" s="31"/>
      <c r="CS391" s="31"/>
      <c r="CT391" s="31"/>
      <c r="CU391" s="31"/>
      <c r="CV391" s="31"/>
      <c r="CW391" s="31"/>
      <c r="CX391" s="31"/>
      <c r="CY391" s="31"/>
      <c r="CZ391" s="31"/>
      <c r="DA391" s="31"/>
      <c r="DB391" s="31"/>
      <c r="DC391" s="31"/>
      <c r="DD391" s="31"/>
      <c r="DE391" s="31"/>
      <c r="DF391" s="31"/>
      <c r="DG391" s="31"/>
      <c r="DH391" s="31"/>
      <c r="DI391" s="31"/>
      <c r="DJ391" s="31"/>
      <c r="DK391" s="31"/>
      <c r="DL391" s="31"/>
      <c r="DM391" s="31"/>
      <c r="DN391" s="31"/>
      <c r="DO391" s="31"/>
      <c r="DP391" s="31"/>
      <c r="DQ391" s="31"/>
      <c r="DR391" s="31"/>
      <c r="DS391" s="31"/>
      <c r="DT391" s="31"/>
      <c r="DU391" s="31"/>
      <c r="DV391" s="31"/>
      <c r="DW391" s="31"/>
      <c r="DX391" s="31"/>
      <c r="DY391" s="31"/>
      <c r="DZ391" s="31"/>
      <c r="EA391" s="31"/>
      <c r="EB391" s="31"/>
      <c r="EC391" s="31"/>
      <c r="ED391" s="31"/>
      <c r="EE391" s="31"/>
      <c r="EF391" s="31"/>
      <c r="EG391" s="31"/>
      <c r="EH391" s="31"/>
      <c r="EI391" s="31"/>
      <c r="EJ391" s="31"/>
      <c r="EK391" s="31"/>
      <c r="EL391" s="31"/>
      <c r="EM391" s="31"/>
      <c r="EN391" s="31">
        <v>1</v>
      </c>
      <c r="EO391" s="31"/>
      <c r="EP391" s="31"/>
      <c r="EQ391" s="31"/>
      <c r="ER391" s="31"/>
      <c r="ES391" s="31"/>
      <c r="ET391" s="31"/>
      <c r="EU391" s="31"/>
      <c r="EV391" s="31"/>
      <c r="EW391" s="31"/>
      <c r="EX391" s="31"/>
      <c r="EY391" s="31"/>
      <c r="EZ391" s="31"/>
      <c r="FA391" s="31"/>
      <c r="FB391" s="31"/>
      <c r="FC391" s="31"/>
      <c r="FD391" s="31"/>
      <c r="FE391" s="31"/>
      <c r="FF391" s="31"/>
      <c r="FG391" s="31"/>
      <c r="FH391" s="31"/>
      <c r="FI391" s="31"/>
      <c r="FJ391" s="31"/>
      <c r="FK391" s="31"/>
      <c r="FL391" s="31">
        <v>1</v>
      </c>
    </row>
    <row r="392" spans="2:168">
      <c r="B392" s="28" t="str">
        <f>Produits!B102</f>
        <v>Alpiste collecté (semence)</v>
      </c>
      <c r="C392" s="31"/>
      <c r="D392" s="31"/>
      <c r="E392" s="31"/>
      <c r="F392" s="31"/>
      <c r="G392" s="31"/>
      <c r="H392" s="31"/>
      <c r="I392" s="31"/>
      <c r="J392" s="31"/>
      <c r="K392" s="31"/>
      <c r="L392" s="31"/>
      <c r="M392" s="31"/>
      <c r="N392" s="31"/>
      <c r="O392" s="31"/>
      <c r="P392" s="31"/>
      <c r="Q392" s="31"/>
      <c r="R392" s="31"/>
      <c r="S392" s="31"/>
      <c r="T392" s="31"/>
      <c r="U392" s="31"/>
      <c r="V392" s="31"/>
      <c r="W392" s="31"/>
      <c r="X392" s="31"/>
      <c r="Y392" s="31"/>
      <c r="Z392" s="31"/>
      <c r="AA392" s="31"/>
      <c r="AB392" s="31"/>
      <c r="AC392" s="31"/>
      <c r="AD392" s="31"/>
      <c r="AE392" s="31"/>
      <c r="AF392" s="31"/>
      <c r="AG392" s="31"/>
      <c r="AH392" s="31"/>
      <c r="AI392" s="31"/>
      <c r="AJ392" s="31"/>
      <c r="AK392" s="31"/>
      <c r="AL392" s="31"/>
      <c r="AM392" s="31"/>
      <c r="AN392" s="31"/>
      <c r="AO392" s="31"/>
      <c r="AP392" s="31"/>
      <c r="AQ392" s="31"/>
      <c r="AR392" s="31"/>
      <c r="AS392" s="31"/>
      <c r="AT392" s="31"/>
      <c r="AU392" s="31"/>
      <c r="AV392" s="31"/>
      <c r="AW392" s="31"/>
      <c r="AX392" s="31"/>
      <c r="AY392" s="31"/>
      <c r="AZ392" s="31"/>
      <c r="BA392" s="31"/>
      <c r="BB392" s="31"/>
      <c r="BC392" s="31"/>
      <c r="BD392" s="31"/>
      <c r="BE392" s="31"/>
      <c r="BF392" s="31"/>
      <c r="BG392" s="31"/>
      <c r="BH392" s="31"/>
      <c r="BI392" s="31"/>
      <c r="BJ392" s="31"/>
      <c r="BK392" s="31"/>
      <c r="BL392" s="31"/>
      <c r="BM392" s="31"/>
      <c r="BN392" s="31"/>
      <c r="BO392" s="31"/>
      <c r="BP392" s="31"/>
      <c r="BQ392" s="31"/>
      <c r="BR392" s="31"/>
      <c r="BS392" s="31"/>
      <c r="BT392" s="31"/>
      <c r="BU392" s="31"/>
      <c r="BV392" s="31"/>
      <c r="BW392" s="31"/>
      <c r="BX392" s="31"/>
      <c r="BY392" s="31">
        <v>1</v>
      </c>
      <c r="BZ392" s="31">
        <v>1</v>
      </c>
      <c r="CA392" s="31"/>
      <c r="CB392" s="31">
        <v>1</v>
      </c>
      <c r="CC392" s="31"/>
      <c r="CD392" s="31">
        <v>1</v>
      </c>
      <c r="CE392" s="31"/>
      <c r="CF392" s="31">
        <v>1</v>
      </c>
      <c r="CG392" s="31"/>
      <c r="CH392" s="31"/>
      <c r="CI392" s="31"/>
      <c r="CJ392" s="31"/>
      <c r="CK392" s="31"/>
      <c r="CL392" s="31"/>
      <c r="CM392" s="31"/>
      <c r="CN392" s="31"/>
      <c r="CO392" s="31"/>
      <c r="CP392" s="31"/>
      <c r="CQ392" s="31"/>
      <c r="CR392" s="31"/>
      <c r="CS392" s="31"/>
      <c r="CT392" s="31"/>
      <c r="CU392" s="31"/>
      <c r="CV392" s="31"/>
      <c r="CW392" s="31"/>
      <c r="CX392" s="31"/>
      <c r="CY392" s="31"/>
      <c r="CZ392" s="31"/>
      <c r="DA392" s="31"/>
      <c r="DB392" s="31"/>
      <c r="DC392" s="31"/>
      <c r="DD392" s="31"/>
      <c r="DE392" s="31"/>
      <c r="DF392" s="31"/>
      <c r="DG392" s="31"/>
      <c r="DH392" s="31"/>
      <c r="DI392" s="31"/>
      <c r="DJ392" s="31"/>
      <c r="DK392" s="31"/>
      <c r="DL392" s="31"/>
      <c r="DM392" s="31"/>
      <c r="DN392" s="31"/>
      <c r="DO392" s="31"/>
      <c r="DP392" s="31"/>
      <c r="DQ392" s="31"/>
      <c r="DR392" s="31"/>
      <c r="DS392" s="31"/>
      <c r="DT392" s="31"/>
      <c r="DU392" s="31"/>
      <c r="DV392" s="31"/>
      <c r="DW392" s="31"/>
      <c r="DX392" s="31"/>
      <c r="DY392" s="31"/>
      <c r="DZ392" s="31"/>
      <c r="EA392" s="31"/>
      <c r="EB392" s="31"/>
      <c r="EC392" s="31"/>
      <c r="ED392" s="31"/>
      <c r="EE392" s="31"/>
      <c r="EF392" s="31"/>
      <c r="EG392" s="31"/>
      <c r="EH392" s="31"/>
      <c r="EI392" s="31"/>
      <c r="EJ392" s="31"/>
      <c r="EK392" s="31"/>
      <c r="EL392" s="31"/>
      <c r="EM392" s="31"/>
      <c r="EN392" s="31"/>
      <c r="EO392" s="31"/>
      <c r="EP392" s="31"/>
      <c r="EQ392" s="31"/>
      <c r="ER392" s="31"/>
      <c r="ES392" s="31"/>
      <c r="ET392" s="31"/>
      <c r="EU392" s="31"/>
      <c r="EV392" s="31"/>
      <c r="EW392" s="31"/>
      <c r="EX392" s="31"/>
      <c r="EY392" s="31"/>
      <c r="EZ392" s="31"/>
      <c r="FA392" s="31"/>
      <c r="FB392" s="31"/>
      <c r="FC392" s="31"/>
      <c r="FD392" s="31"/>
      <c r="FE392" s="31"/>
      <c r="FF392" s="31"/>
      <c r="FG392" s="31"/>
      <c r="FH392" s="31"/>
      <c r="FI392" s="31"/>
      <c r="FJ392" s="31"/>
      <c r="FK392" s="31"/>
      <c r="FL392" s="31">
        <v>1</v>
      </c>
    </row>
    <row r="393" spans="2:168">
      <c r="B393" s="28" t="str">
        <f>Produits!B103</f>
        <v>Epeautre collecté</v>
      </c>
      <c r="C393" s="31"/>
      <c r="D393" s="31"/>
      <c r="E393" s="31"/>
      <c r="F393" s="31"/>
      <c r="G393" s="31"/>
      <c r="H393" s="31"/>
      <c r="I393" s="31"/>
      <c r="J393" s="31"/>
      <c r="K393" s="31"/>
      <c r="L393" s="31"/>
      <c r="M393" s="31"/>
      <c r="N393" s="31"/>
      <c r="O393" s="31"/>
      <c r="P393" s="31"/>
      <c r="Q393" s="31"/>
      <c r="R393" s="31"/>
      <c r="S393" s="31"/>
      <c r="T393" s="31"/>
      <c r="U393" s="31"/>
      <c r="V393" s="31"/>
      <c r="W393" s="31"/>
      <c r="X393" s="31"/>
      <c r="Y393" s="31"/>
      <c r="Z393" s="31"/>
      <c r="AA393" s="31"/>
      <c r="AB393" s="31"/>
      <c r="AC393" s="31"/>
      <c r="AD393" s="31"/>
      <c r="AE393" s="31"/>
      <c r="AF393" s="31"/>
      <c r="AG393" s="31"/>
      <c r="AH393" s="31"/>
      <c r="AI393" s="31"/>
      <c r="AJ393" s="31"/>
      <c r="AK393" s="31"/>
      <c r="AL393" s="31"/>
      <c r="AM393" s="31"/>
      <c r="AN393" s="31"/>
      <c r="AO393" s="31"/>
      <c r="AP393" s="31"/>
      <c r="AQ393" s="31"/>
      <c r="AR393" s="31"/>
      <c r="AS393" s="31"/>
      <c r="AT393" s="31"/>
      <c r="AU393" s="31"/>
      <c r="AV393" s="31"/>
      <c r="AW393" s="31"/>
      <c r="AX393" s="31"/>
      <c r="AY393" s="31"/>
      <c r="AZ393" s="31"/>
      <c r="BA393" s="31"/>
      <c r="BB393" s="31"/>
      <c r="BC393" s="31"/>
      <c r="BD393" s="31"/>
      <c r="BE393" s="31"/>
      <c r="BF393" s="31"/>
      <c r="BG393" s="31"/>
      <c r="BH393" s="31"/>
      <c r="BI393" s="31"/>
      <c r="BJ393" s="31"/>
      <c r="BK393" s="31"/>
      <c r="BL393" s="31"/>
      <c r="BM393" s="31"/>
      <c r="BN393" s="31"/>
      <c r="BO393" s="31"/>
      <c r="BP393" s="31"/>
      <c r="BQ393" s="31"/>
      <c r="BR393" s="31"/>
      <c r="BS393" s="31"/>
      <c r="BT393" s="31"/>
      <c r="BU393" s="31"/>
      <c r="BV393" s="31"/>
      <c r="BW393" s="31"/>
      <c r="BX393" s="31"/>
      <c r="BY393" s="31">
        <v>1</v>
      </c>
      <c r="BZ393" s="31">
        <v>1</v>
      </c>
      <c r="CA393" s="31"/>
      <c r="CB393" s="31">
        <v>1</v>
      </c>
      <c r="CC393" s="31"/>
      <c r="CD393" s="31">
        <v>1</v>
      </c>
      <c r="CE393" s="31"/>
      <c r="CF393" s="31">
        <v>1</v>
      </c>
      <c r="CG393" s="31"/>
      <c r="CH393" s="31"/>
      <c r="CI393" s="31"/>
      <c r="CJ393" s="31">
        <v>1</v>
      </c>
      <c r="CK393" s="31"/>
      <c r="CL393" s="31">
        <v>1</v>
      </c>
      <c r="CM393" s="31"/>
      <c r="CN393" s="31"/>
      <c r="CO393" s="31"/>
      <c r="CP393" s="31"/>
      <c r="CQ393" s="31"/>
      <c r="CR393" s="31"/>
      <c r="CS393" s="31"/>
      <c r="CT393" s="31"/>
      <c r="CU393" s="31"/>
      <c r="CV393" s="31"/>
      <c r="CW393" s="31"/>
      <c r="CX393" s="31"/>
      <c r="CY393" s="31"/>
      <c r="CZ393" s="31"/>
      <c r="DA393" s="31"/>
      <c r="DB393" s="31"/>
      <c r="DC393" s="31"/>
      <c r="DD393" s="31"/>
      <c r="DE393" s="31"/>
      <c r="DF393" s="31"/>
      <c r="DG393" s="31"/>
      <c r="DH393" s="31"/>
      <c r="DI393" s="31"/>
      <c r="DJ393" s="31"/>
      <c r="DK393" s="31"/>
      <c r="DL393" s="31"/>
      <c r="DM393" s="31"/>
      <c r="DN393" s="31"/>
      <c r="DO393" s="31"/>
      <c r="DP393" s="31"/>
      <c r="DQ393" s="31"/>
      <c r="DR393" s="31"/>
      <c r="DS393" s="31"/>
      <c r="DT393" s="31"/>
      <c r="DU393" s="31"/>
      <c r="DV393" s="31"/>
      <c r="DW393" s="31"/>
      <c r="DX393" s="31"/>
      <c r="DY393" s="31"/>
      <c r="DZ393" s="31"/>
      <c r="EA393" s="31"/>
      <c r="EB393" s="31"/>
      <c r="EC393" s="31"/>
      <c r="ED393" s="31"/>
      <c r="EE393" s="31"/>
      <c r="EF393" s="31"/>
      <c r="EG393" s="31"/>
      <c r="EH393" s="31"/>
      <c r="EI393" s="31"/>
      <c r="EJ393" s="31"/>
      <c r="EK393" s="31"/>
      <c r="EL393" s="31"/>
      <c r="EM393" s="31"/>
      <c r="EN393" s="31">
        <v>1</v>
      </c>
      <c r="EO393" s="31"/>
      <c r="EP393" s="31"/>
      <c r="EQ393" s="31"/>
      <c r="ER393" s="31"/>
      <c r="ES393" s="31"/>
      <c r="ET393" s="31"/>
      <c r="EU393" s="31"/>
      <c r="EV393" s="31"/>
      <c r="EW393" s="31"/>
      <c r="EX393" s="31"/>
      <c r="EY393" s="31"/>
      <c r="EZ393" s="31"/>
      <c r="FA393" s="31"/>
      <c r="FB393" s="31"/>
      <c r="FC393" s="31"/>
      <c r="FD393" s="31"/>
      <c r="FE393" s="31"/>
      <c r="FF393" s="31"/>
      <c r="FG393" s="31"/>
      <c r="FH393" s="31"/>
      <c r="FI393" s="31"/>
      <c r="FJ393" s="31"/>
      <c r="FK393" s="31"/>
      <c r="FL393" s="31">
        <v>1</v>
      </c>
    </row>
    <row r="394" spans="2:168">
      <c r="B394" s="28" t="str">
        <f>Produits!B104</f>
        <v>Epeautre collecté (conso)</v>
      </c>
      <c r="C394" s="31"/>
      <c r="D394" s="31"/>
      <c r="E394" s="31"/>
      <c r="F394" s="31"/>
      <c r="G394" s="31"/>
      <c r="H394" s="31"/>
      <c r="I394" s="31"/>
      <c r="J394" s="31"/>
      <c r="K394" s="31"/>
      <c r="L394" s="31"/>
      <c r="M394" s="31"/>
      <c r="N394" s="31"/>
      <c r="O394" s="31"/>
      <c r="P394" s="31"/>
      <c r="Q394" s="31"/>
      <c r="R394" s="31"/>
      <c r="S394" s="31"/>
      <c r="T394" s="31"/>
      <c r="U394" s="31"/>
      <c r="V394" s="31"/>
      <c r="W394" s="31"/>
      <c r="X394" s="31"/>
      <c r="Y394" s="31"/>
      <c r="Z394" s="31"/>
      <c r="AA394" s="31"/>
      <c r="AB394" s="31"/>
      <c r="AC394" s="31"/>
      <c r="AD394" s="31"/>
      <c r="AE394" s="31"/>
      <c r="AF394" s="31"/>
      <c r="AG394" s="31"/>
      <c r="AH394" s="31"/>
      <c r="AI394" s="31"/>
      <c r="AJ394" s="31"/>
      <c r="AK394" s="31"/>
      <c r="AL394" s="31"/>
      <c r="AM394" s="31"/>
      <c r="AN394" s="31"/>
      <c r="AO394" s="31"/>
      <c r="AP394" s="31"/>
      <c r="AQ394" s="31"/>
      <c r="AR394" s="31"/>
      <c r="AS394" s="31"/>
      <c r="AT394" s="31"/>
      <c r="AU394" s="31"/>
      <c r="AV394" s="31"/>
      <c r="AW394" s="31"/>
      <c r="AX394" s="31"/>
      <c r="AY394" s="31"/>
      <c r="AZ394" s="31"/>
      <c r="BA394" s="31"/>
      <c r="BB394" s="31"/>
      <c r="BC394" s="31"/>
      <c r="BD394" s="31"/>
      <c r="BE394" s="31"/>
      <c r="BF394" s="31"/>
      <c r="BG394" s="31"/>
      <c r="BH394" s="31"/>
      <c r="BI394" s="31"/>
      <c r="BJ394" s="31"/>
      <c r="BK394" s="31"/>
      <c r="BL394" s="31"/>
      <c r="BM394" s="31"/>
      <c r="BN394" s="31"/>
      <c r="BO394" s="31"/>
      <c r="BP394" s="31"/>
      <c r="BQ394" s="31"/>
      <c r="BR394" s="31"/>
      <c r="BS394" s="31"/>
      <c r="BT394" s="31"/>
      <c r="BU394" s="31"/>
      <c r="BV394" s="31"/>
      <c r="BW394" s="31"/>
      <c r="BX394" s="31"/>
      <c r="BY394" s="31">
        <v>1</v>
      </c>
      <c r="BZ394" s="31">
        <v>1</v>
      </c>
      <c r="CA394" s="31"/>
      <c r="CB394" s="31"/>
      <c r="CC394" s="31"/>
      <c r="CD394" s="31"/>
      <c r="CE394" s="31"/>
      <c r="CF394" s="31">
        <v>1</v>
      </c>
      <c r="CG394" s="31"/>
      <c r="CH394" s="31"/>
      <c r="CI394" s="31"/>
      <c r="CJ394" s="31">
        <v>1</v>
      </c>
      <c r="CK394" s="31"/>
      <c r="CL394" s="31">
        <v>1</v>
      </c>
      <c r="CM394" s="31"/>
      <c r="CN394" s="31"/>
      <c r="CO394" s="31"/>
      <c r="CP394" s="31"/>
      <c r="CQ394" s="31"/>
      <c r="CR394" s="31"/>
      <c r="CS394" s="31"/>
      <c r="CT394" s="31"/>
      <c r="CU394" s="31"/>
      <c r="CV394" s="31"/>
      <c r="CW394" s="31"/>
      <c r="CX394" s="31"/>
      <c r="CY394" s="31"/>
      <c r="CZ394" s="31"/>
      <c r="DA394" s="31"/>
      <c r="DB394" s="31"/>
      <c r="DC394" s="31"/>
      <c r="DD394" s="31"/>
      <c r="DE394" s="31"/>
      <c r="DF394" s="31"/>
      <c r="DG394" s="31"/>
      <c r="DH394" s="31"/>
      <c r="DI394" s="31"/>
      <c r="DJ394" s="31"/>
      <c r="DK394" s="31"/>
      <c r="DL394" s="31"/>
      <c r="DM394" s="31"/>
      <c r="DN394" s="31"/>
      <c r="DO394" s="31"/>
      <c r="DP394" s="31"/>
      <c r="DQ394" s="31"/>
      <c r="DR394" s="31"/>
      <c r="DS394" s="31"/>
      <c r="DT394" s="31"/>
      <c r="DU394" s="31"/>
      <c r="DV394" s="31"/>
      <c r="DW394" s="31"/>
      <c r="DX394" s="31"/>
      <c r="DY394" s="31"/>
      <c r="DZ394" s="31"/>
      <c r="EA394" s="31"/>
      <c r="EB394" s="31"/>
      <c r="EC394" s="31"/>
      <c r="ED394" s="31"/>
      <c r="EE394" s="31"/>
      <c r="EF394" s="31"/>
      <c r="EG394" s="31"/>
      <c r="EH394" s="31"/>
      <c r="EI394" s="31"/>
      <c r="EJ394" s="31"/>
      <c r="EK394" s="31"/>
      <c r="EL394" s="31"/>
      <c r="EM394" s="31"/>
      <c r="EN394" s="31">
        <v>1</v>
      </c>
      <c r="EO394" s="31"/>
      <c r="EP394" s="31"/>
      <c r="EQ394" s="31"/>
      <c r="ER394" s="31"/>
      <c r="ES394" s="31"/>
      <c r="ET394" s="31"/>
      <c r="EU394" s="31"/>
      <c r="EV394" s="31"/>
      <c r="EW394" s="31"/>
      <c r="EX394" s="31"/>
      <c r="EY394" s="31"/>
      <c r="EZ394" s="31"/>
      <c r="FA394" s="31"/>
      <c r="FB394" s="31"/>
      <c r="FC394" s="31"/>
      <c r="FD394" s="31"/>
      <c r="FE394" s="31"/>
      <c r="FF394" s="31"/>
      <c r="FG394" s="31"/>
      <c r="FH394" s="31"/>
      <c r="FI394" s="31"/>
      <c r="FJ394" s="31"/>
      <c r="FK394" s="31"/>
      <c r="FL394" s="31">
        <v>1</v>
      </c>
    </row>
    <row r="395" spans="2:168">
      <c r="B395" s="28" t="str">
        <f>Produits!B105</f>
        <v>Epeautre collecté (semence)</v>
      </c>
      <c r="C395" s="31"/>
      <c r="D395" s="31"/>
      <c r="E395" s="31"/>
      <c r="F395" s="31"/>
      <c r="G395" s="31"/>
      <c r="H395" s="31"/>
      <c r="I395" s="31"/>
      <c r="J395" s="31"/>
      <c r="K395" s="31"/>
      <c r="L395" s="31"/>
      <c r="M395" s="31"/>
      <c r="N395" s="31"/>
      <c r="O395" s="31"/>
      <c r="P395" s="31"/>
      <c r="Q395" s="31"/>
      <c r="R395" s="31"/>
      <c r="S395" s="31"/>
      <c r="T395" s="31"/>
      <c r="U395" s="31"/>
      <c r="V395" s="31"/>
      <c r="W395" s="31"/>
      <c r="X395" s="31"/>
      <c r="Y395" s="31"/>
      <c r="Z395" s="31"/>
      <c r="AA395" s="31"/>
      <c r="AB395" s="31"/>
      <c r="AC395" s="31"/>
      <c r="AD395" s="31"/>
      <c r="AE395" s="31"/>
      <c r="AF395" s="31"/>
      <c r="AG395" s="31"/>
      <c r="AH395" s="31"/>
      <c r="AI395" s="31"/>
      <c r="AJ395" s="31"/>
      <c r="AK395" s="31"/>
      <c r="AL395" s="31"/>
      <c r="AM395" s="31"/>
      <c r="AN395" s="31"/>
      <c r="AO395" s="31"/>
      <c r="AP395" s="31"/>
      <c r="AQ395" s="31"/>
      <c r="AR395" s="31"/>
      <c r="AS395" s="31"/>
      <c r="AT395" s="31"/>
      <c r="AU395" s="31"/>
      <c r="AV395" s="31"/>
      <c r="AW395" s="31"/>
      <c r="AX395" s="31"/>
      <c r="AY395" s="31"/>
      <c r="AZ395" s="31"/>
      <c r="BA395" s="31"/>
      <c r="BB395" s="31"/>
      <c r="BC395" s="31"/>
      <c r="BD395" s="31"/>
      <c r="BE395" s="31"/>
      <c r="BF395" s="31"/>
      <c r="BG395" s="31"/>
      <c r="BH395" s="31"/>
      <c r="BI395" s="31"/>
      <c r="BJ395" s="31"/>
      <c r="BK395" s="31"/>
      <c r="BL395" s="31"/>
      <c r="BM395" s="31"/>
      <c r="BN395" s="31"/>
      <c r="BO395" s="31"/>
      <c r="BP395" s="31"/>
      <c r="BQ395" s="31"/>
      <c r="BR395" s="31"/>
      <c r="BS395" s="31"/>
      <c r="BT395" s="31"/>
      <c r="BU395" s="31"/>
      <c r="BV395" s="31"/>
      <c r="BW395" s="31"/>
      <c r="BX395" s="31"/>
      <c r="BY395" s="31">
        <v>1</v>
      </c>
      <c r="BZ395" s="31">
        <v>1</v>
      </c>
      <c r="CA395" s="31"/>
      <c r="CB395" s="31">
        <v>1</v>
      </c>
      <c r="CC395" s="31"/>
      <c r="CD395" s="31">
        <v>1</v>
      </c>
      <c r="CE395" s="31"/>
      <c r="CF395" s="31">
        <v>1</v>
      </c>
      <c r="CG395" s="31"/>
      <c r="CH395" s="31"/>
      <c r="CI395" s="31"/>
      <c r="CJ395" s="31"/>
      <c r="CK395" s="31"/>
      <c r="CL395" s="31"/>
      <c r="CM395" s="31"/>
      <c r="CN395" s="31"/>
      <c r="CO395" s="31"/>
      <c r="CP395" s="31"/>
      <c r="CQ395" s="31"/>
      <c r="CR395" s="31"/>
      <c r="CS395" s="31"/>
      <c r="CT395" s="31"/>
      <c r="CU395" s="31"/>
      <c r="CV395" s="31"/>
      <c r="CW395" s="31"/>
      <c r="CX395" s="31"/>
      <c r="CY395" s="31"/>
      <c r="CZ395" s="31"/>
      <c r="DA395" s="31"/>
      <c r="DB395" s="31"/>
      <c r="DC395" s="31"/>
      <c r="DD395" s="31"/>
      <c r="DE395" s="31"/>
      <c r="DF395" s="31"/>
      <c r="DG395" s="31"/>
      <c r="DH395" s="31"/>
      <c r="DI395" s="31"/>
      <c r="DJ395" s="31"/>
      <c r="DK395" s="31"/>
      <c r="DL395" s="31"/>
      <c r="DM395" s="31"/>
      <c r="DN395" s="31"/>
      <c r="DO395" s="31"/>
      <c r="DP395" s="31"/>
      <c r="DQ395" s="31"/>
      <c r="DR395" s="31"/>
      <c r="DS395" s="31"/>
      <c r="DT395" s="31"/>
      <c r="DU395" s="31"/>
      <c r="DV395" s="31"/>
      <c r="DW395" s="31"/>
      <c r="DX395" s="31"/>
      <c r="DY395" s="31"/>
      <c r="DZ395" s="31"/>
      <c r="EA395" s="31"/>
      <c r="EB395" s="31"/>
      <c r="EC395" s="31"/>
      <c r="ED395" s="31"/>
      <c r="EE395" s="31"/>
      <c r="EF395" s="31"/>
      <c r="EG395" s="31"/>
      <c r="EH395" s="31"/>
      <c r="EI395" s="31"/>
      <c r="EJ395" s="31"/>
      <c r="EK395" s="31"/>
      <c r="EL395" s="31"/>
      <c r="EM395" s="31"/>
      <c r="EN395" s="31"/>
      <c r="EO395" s="31"/>
      <c r="EP395" s="31"/>
      <c r="EQ395" s="31"/>
      <c r="ER395" s="31"/>
      <c r="ES395" s="31"/>
      <c r="ET395" s="31"/>
      <c r="EU395" s="31"/>
      <c r="EV395" s="31"/>
      <c r="EW395" s="31"/>
      <c r="EX395" s="31"/>
      <c r="EY395" s="31"/>
      <c r="EZ395" s="31"/>
      <c r="FA395" s="31"/>
      <c r="FB395" s="31"/>
      <c r="FC395" s="31"/>
      <c r="FD395" s="31"/>
      <c r="FE395" s="31"/>
      <c r="FF395" s="31"/>
      <c r="FG395" s="31"/>
      <c r="FH395" s="31"/>
      <c r="FI395" s="31"/>
      <c r="FJ395" s="31"/>
      <c r="FK395" s="31"/>
      <c r="FL395" s="31">
        <v>1</v>
      </c>
    </row>
    <row r="396" spans="2:168">
      <c r="B396" s="28" t="str">
        <f>Produits!B106</f>
        <v>Méteil collecté</v>
      </c>
      <c r="C396" s="31"/>
      <c r="D396" s="31"/>
      <c r="E396" s="31"/>
      <c r="F396" s="31"/>
      <c r="G396" s="31"/>
      <c r="H396" s="31"/>
      <c r="I396" s="31"/>
      <c r="J396" s="31"/>
      <c r="K396" s="31"/>
      <c r="L396" s="31"/>
      <c r="M396" s="31"/>
      <c r="N396" s="31"/>
      <c r="O396" s="31"/>
      <c r="P396" s="31"/>
      <c r="Q396" s="31"/>
      <c r="R396" s="31"/>
      <c r="S396" s="31"/>
      <c r="T396" s="31"/>
      <c r="U396" s="31"/>
      <c r="V396" s="31"/>
      <c r="W396" s="31"/>
      <c r="X396" s="31"/>
      <c r="Y396" s="31"/>
      <c r="Z396" s="31"/>
      <c r="AA396" s="31"/>
      <c r="AB396" s="31"/>
      <c r="AC396" s="31"/>
      <c r="AD396" s="31"/>
      <c r="AE396" s="31"/>
      <c r="AF396" s="31"/>
      <c r="AG396" s="31"/>
      <c r="AH396" s="31"/>
      <c r="AI396" s="31"/>
      <c r="AJ396" s="31"/>
      <c r="AK396" s="31"/>
      <c r="AL396" s="31"/>
      <c r="AM396" s="31"/>
      <c r="AN396" s="31"/>
      <c r="AO396" s="31"/>
      <c r="AP396" s="31"/>
      <c r="AQ396" s="31"/>
      <c r="AR396" s="31"/>
      <c r="AS396" s="31"/>
      <c r="AT396" s="31"/>
      <c r="AU396" s="31"/>
      <c r="AV396" s="31"/>
      <c r="AW396" s="31"/>
      <c r="AX396" s="31"/>
      <c r="AY396" s="31"/>
      <c r="AZ396" s="31"/>
      <c r="BA396" s="31"/>
      <c r="BB396" s="31"/>
      <c r="BC396" s="31"/>
      <c r="BD396" s="31"/>
      <c r="BE396" s="31"/>
      <c r="BF396" s="31"/>
      <c r="BG396" s="31"/>
      <c r="BH396" s="31"/>
      <c r="BI396" s="31"/>
      <c r="BJ396" s="31"/>
      <c r="BK396" s="31"/>
      <c r="BL396" s="31"/>
      <c r="BM396" s="31"/>
      <c r="BN396" s="31"/>
      <c r="BO396" s="31"/>
      <c r="BP396" s="31"/>
      <c r="BQ396" s="31"/>
      <c r="BR396" s="31"/>
      <c r="BS396" s="31"/>
      <c r="BT396" s="31"/>
      <c r="BU396" s="31"/>
      <c r="BV396" s="31"/>
      <c r="BW396" s="31"/>
      <c r="BX396" s="31"/>
      <c r="BY396" s="31">
        <v>1</v>
      </c>
      <c r="BZ396" s="31">
        <v>1</v>
      </c>
      <c r="CA396" s="31"/>
      <c r="CB396" s="31">
        <v>1</v>
      </c>
      <c r="CC396" s="31"/>
      <c r="CD396" s="31">
        <v>1</v>
      </c>
      <c r="CE396" s="31"/>
      <c r="CF396" s="31">
        <v>1</v>
      </c>
      <c r="CG396" s="31"/>
      <c r="CH396" s="31"/>
      <c r="CI396" s="31"/>
      <c r="CJ396" s="31"/>
      <c r="CK396" s="31"/>
      <c r="CL396" s="31"/>
      <c r="CM396" s="31"/>
      <c r="CN396" s="31"/>
      <c r="CO396" s="31"/>
      <c r="CP396" s="31"/>
      <c r="CQ396" s="31"/>
      <c r="CR396" s="31"/>
      <c r="CS396" s="31"/>
      <c r="CT396" s="31"/>
      <c r="CU396" s="31"/>
      <c r="CV396" s="31"/>
      <c r="CW396" s="31"/>
      <c r="CX396" s="31"/>
      <c r="CY396" s="31"/>
      <c r="CZ396" s="31"/>
      <c r="DA396" s="31"/>
      <c r="DB396" s="31"/>
      <c r="DC396" s="31"/>
      <c r="DD396" s="31"/>
      <c r="DE396" s="31"/>
      <c r="DF396" s="31"/>
      <c r="DG396" s="31"/>
      <c r="DH396" s="31"/>
      <c r="DI396" s="31"/>
      <c r="DJ396" s="31"/>
      <c r="DK396" s="31"/>
      <c r="DL396" s="31"/>
      <c r="DM396" s="31"/>
      <c r="DN396" s="31"/>
      <c r="DO396" s="31"/>
      <c r="DP396" s="31"/>
      <c r="DQ396" s="31"/>
      <c r="DR396" s="31"/>
      <c r="DS396" s="31"/>
      <c r="DT396" s="31"/>
      <c r="DU396" s="31"/>
      <c r="DV396" s="31"/>
      <c r="DW396" s="31"/>
      <c r="DX396" s="31"/>
      <c r="DY396" s="31"/>
      <c r="DZ396" s="31"/>
      <c r="EA396" s="31"/>
      <c r="EB396" s="31"/>
      <c r="EC396" s="31"/>
      <c r="ED396" s="31"/>
      <c r="EE396" s="31"/>
      <c r="EF396" s="31"/>
      <c r="EG396" s="31"/>
      <c r="EH396" s="31"/>
      <c r="EI396" s="31"/>
      <c r="EJ396" s="31"/>
      <c r="EK396" s="31"/>
      <c r="EL396" s="31"/>
      <c r="EM396" s="31"/>
      <c r="EN396" s="31">
        <v>1</v>
      </c>
      <c r="EO396" s="31"/>
      <c r="EP396" s="31"/>
      <c r="EQ396" s="31"/>
      <c r="ER396" s="31"/>
      <c r="ES396" s="31"/>
      <c r="ET396" s="31"/>
      <c r="EU396" s="31"/>
      <c r="EV396" s="31"/>
      <c r="EW396" s="31"/>
      <c r="EX396" s="31"/>
      <c r="EY396" s="31"/>
      <c r="EZ396" s="31"/>
      <c r="FA396" s="31"/>
      <c r="FB396" s="31"/>
      <c r="FC396" s="31"/>
      <c r="FD396" s="31"/>
      <c r="FE396" s="31"/>
      <c r="FF396" s="31"/>
      <c r="FG396" s="31"/>
      <c r="FH396" s="31"/>
      <c r="FI396" s="31"/>
      <c r="FJ396" s="31"/>
      <c r="FK396" s="31"/>
      <c r="FL396" s="31">
        <v>1</v>
      </c>
    </row>
    <row r="397" spans="2:168">
      <c r="B397" s="28" t="str">
        <f>Produits!B107</f>
        <v>Méteil collecté (conso)</v>
      </c>
      <c r="C397" s="31"/>
      <c r="D397" s="31"/>
      <c r="E397" s="31"/>
      <c r="F397" s="31"/>
      <c r="G397" s="31"/>
      <c r="H397" s="31"/>
      <c r="I397" s="31"/>
      <c r="J397" s="31"/>
      <c r="K397" s="31"/>
      <c r="L397" s="31"/>
      <c r="M397" s="31"/>
      <c r="N397" s="31"/>
      <c r="O397" s="31"/>
      <c r="P397" s="31"/>
      <c r="Q397" s="31"/>
      <c r="R397" s="31"/>
      <c r="S397" s="31"/>
      <c r="T397" s="31"/>
      <c r="U397" s="31"/>
      <c r="V397" s="31"/>
      <c r="W397" s="31"/>
      <c r="X397" s="31"/>
      <c r="Y397" s="31"/>
      <c r="Z397" s="31"/>
      <c r="AA397" s="31"/>
      <c r="AB397" s="31"/>
      <c r="AC397" s="31"/>
      <c r="AD397" s="31"/>
      <c r="AE397" s="31"/>
      <c r="AF397" s="31"/>
      <c r="AG397" s="31"/>
      <c r="AH397" s="31"/>
      <c r="AI397" s="31"/>
      <c r="AJ397" s="31"/>
      <c r="AK397" s="31"/>
      <c r="AL397" s="31"/>
      <c r="AM397" s="31"/>
      <c r="AN397" s="31"/>
      <c r="AO397" s="31"/>
      <c r="AP397" s="31"/>
      <c r="AQ397" s="31"/>
      <c r="AR397" s="31"/>
      <c r="AS397" s="31"/>
      <c r="AT397" s="31"/>
      <c r="AU397" s="31"/>
      <c r="AV397" s="31"/>
      <c r="AW397" s="31"/>
      <c r="AX397" s="31"/>
      <c r="AY397" s="31"/>
      <c r="AZ397" s="31"/>
      <c r="BA397" s="31"/>
      <c r="BB397" s="31"/>
      <c r="BC397" s="31"/>
      <c r="BD397" s="31"/>
      <c r="BE397" s="31"/>
      <c r="BF397" s="31"/>
      <c r="BG397" s="31"/>
      <c r="BH397" s="31"/>
      <c r="BI397" s="31"/>
      <c r="BJ397" s="31"/>
      <c r="BK397" s="31"/>
      <c r="BL397" s="31"/>
      <c r="BM397" s="31"/>
      <c r="BN397" s="31"/>
      <c r="BO397" s="31"/>
      <c r="BP397" s="31"/>
      <c r="BQ397" s="31"/>
      <c r="BR397" s="31"/>
      <c r="BS397" s="31"/>
      <c r="BT397" s="31"/>
      <c r="BU397" s="31"/>
      <c r="BV397" s="31"/>
      <c r="BW397" s="31"/>
      <c r="BX397" s="31"/>
      <c r="BY397" s="31">
        <v>1</v>
      </c>
      <c r="BZ397" s="31">
        <v>1</v>
      </c>
      <c r="CA397" s="31"/>
      <c r="CB397" s="31"/>
      <c r="CC397" s="31"/>
      <c r="CD397" s="31"/>
      <c r="CE397" s="31"/>
      <c r="CF397" s="31">
        <v>1</v>
      </c>
      <c r="CG397" s="31"/>
      <c r="CH397" s="31"/>
      <c r="CI397" s="31"/>
      <c r="CJ397" s="31"/>
      <c r="CK397" s="31"/>
      <c r="CL397" s="31"/>
      <c r="CM397" s="31"/>
      <c r="CN397" s="31"/>
      <c r="CO397" s="31"/>
      <c r="CP397" s="31"/>
      <c r="CQ397" s="31"/>
      <c r="CR397" s="31"/>
      <c r="CS397" s="31"/>
      <c r="CT397" s="31"/>
      <c r="CU397" s="31"/>
      <c r="CV397" s="31"/>
      <c r="CW397" s="31"/>
      <c r="CX397" s="31"/>
      <c r="CY397" s="31"/>
      <c r="CZ397" s="31"/>
      <c r="DA397" s="31"/>
      <c r="DB397" s="31"/>
      <c r="DC397" s="31"/>
      <c r="DD397" s="31"/>
      <c r="DE397" s="31"/>
      <c r="DF397" s="31"/>
      <c r="DG397" s="31"/>
      <c r="DH397" s="31"/>
      <c r="DI397" s="31"/>
      <c r="DJ397" s="31"/>
      <c r="DK397" s="31"/>
      <c r="DL397" s="31"/>
      <c r="DM397" s="31"/>
      <c r="DN397" s="31"/>
      <c r="DO397" s="31"/>
      <c r="DP397" s="31"/>
      <c r="DQ397" s="31"/>
      <c r="DR397" s="31"/>
      <c r="DS397" s="31"/>
      <c r="DT397" s="31"/>
      <c r="DU397" s="31"/>
      <c r="DV397" s="31"/>
      <c r="DW397" s="31"/>
      <c r="DX397" s="31"/>
      <c r="DY397" s="31"/>
      <c r="DZ397" s="31"/>
      <c r="EA397" s="31"/>
      <c r="EB397" s="31"/>
      <c r="EC397" s="31"/>
      <c r="ED397" s="31"/>
      <c r="EE397" s="31"/>
      <c r="EF397" s="31"/>
      <c r="EG397" s="31"/>
      <c r="EH397" s="31"/>
      <c r="EI397" s="31"/>
      <c r="EJ397" s="31"/>
      <c r="EK397" s="31"/>
      <c r="EL397" s="31"/>
      <c r="EM397" s="31"/>
      <c r="EN397" s="31">
        <v>1</v>
      </c>
      <c r="EO397" s="31"/>
      <c r="EP397" s="31"/>
      <c r="EQ397" s="31"/>
      <c r="ER397" s="31"/>
      <c r="ES397" s="31"/>
      <c r="ET397" s="31"/>
      <c r="EU397" s="31"/>
      <c r="EV397" s="31"/>
      <c r="EW397" s="31"/>
      <c r="EX397" s="31"/>
      <c r="EY397" s="31"/>
      <c r="EZ397" s="31"/>
      <c r="FA397" s="31"/>
      <c r="FB397" s="31"/>
      <c r="FC397" s="31"/>
      <c r="FD397" s="31"/>
      <c r="FE397" s="31"/>
      <c r="FF397" s="31"/>
      <c r="FG397" s="31"/>
      <c r="FH397" s="31"/>
      <c r="FI397" s="31"/>
      <c r="FJ397" s="31"/>
      <c r="FK397" s="31"/>
      <c r="FL397" s="31">
        <v>1</v>
      </c>
    </row>
    <row r="398" spans="2:168">
      <c r="B398" s="28" t="str">
        <f>Produits!B108</f>
        <v>Méteil collecté (semence)</v>
      </c>
      <c r="C398" s="31"/>
      <c r="D398" s="31"/>
      <c r="E398" s="31"/>
      <c r="F398" s="31"/>
      <c r="G398" s="31"/>
      <c r="H398" s="31"/>
      <c r="I398" s="31"/>
      <c r="J398" s="31"/>
      <c r="K398" s="31"/>
      <c r="L398" s="31"/>
      <c r="M398" s="31"/>
      <c r="N398" s="31"/>
      <c r="O398" s="31"/>
      <c r="P398" s="31"/>
      <c r="Q398" s="31"/>
      <c r="R398" s="31"/>
      <c r="S398" s="31"/>
      <c r="T398" s="31"/>
      <c r="U398" s="31"/>
      <c r="V398" s="31"/>
      <c r="W398" s="31"/>
      <c r="X398" s="31"/>
      <c r="Y398" s="31"/>
      <c r="Z398" s="31"/>
      <c r="AA398" s="31"/>
      <c r="AB398" s="31"/>
      <c r="AC398" s="31"/>
      <c r="AD398" s="31"/>
      <c r="AE398" s="31"/>
      <c r="AF398" s="31"/>
      <c r="AG398" s="31"/>
      <c r="AH398" s="31"/>
      <c r="AI398" s="31"/>
      <c r="AJ398" s="31"/>
      <c r="AK398" s="31"/>
      <c r="AL398" s="31"/>
      <c r="AM398" s="31"/>
      <c r="AN398" s="31"/>
      <c r="AO398" s="31"/>
      <c r="AP398" s="31"/>
      <c r="AQ398" s="31"/>
      <c r="AR398" s="31"/>
      <c r="AS398" s="31"/>
      <c r="AT398" s="31"/>
      <c r="AU398" s="31"/>
      <c r="AV398" s="31"/>
      <c r="AW398" s="31"/>
      <c r="AX398" s="31"/>
      <c r="AY398" s="31"/>
      <c r="AZ398" s="31"/>
      <c r="BA398" s="31"/>
      <c r="BB398" s="31"/>
      <c r="BC398" s="31"/>
      <c r="BD398" s="31"/>
      <c r="BE398" s="31"/>
      <c r="BF398" s="31"/>
      <c r="BG398" s="31"/>
      <c r="BH398" s="31"/>
      <c r="BI398" s="31"/>
      <c r="BJ398" s="31"/>
      <c r="BK398" s="31"/>
      <c r="BL398" s="31"/>
      <c r="BM398" s="31"/>
      <c r="BN398" s="31"/>
      <c r="BO398" s="31"/>
      <c r="BP398" s="31"/>
      <c r="BQ398" s="31"/>
      <c r="BR398" s="31"/>
      <c r="BS398" s="31"/>
      <c r="BT398" s="31"/>
      <c r="BU398" s="31"/>
      <c r="BV398" s="31"/>
      <c r="BW398" s="31"/>
      <c r="BX398" s="31"/>
      <c r="BY398" s="31">
        <v>1</v>
      </c>
      <c r="BZ398" s="31">
        <v>1</v>
      </c>
      <c r="CA398" s="31"/>
      <c r="CB398" s="31">
        <v>1</v>
      </c>
      <c r="CC398" s="31"/>
      <c r="CD398" s="31">
        <v>1</v>
      </c>
      <c r="CE398" s="31"/>
      <c r="CF398" s="31">
        <v>1</v>
      </c>
      <c r="CG398" s="31"/>
      <c r="CH398" s="31"/>
      <c r="CI398" s="31"/>
      <c r="CJ398" s="31"/>
      <c r="CK398" s="31"/>
      <c r="CL398" s="31"/>
      <c r="CM398" s="31"/>
      <c r="CN398" s="31"/>
      <c r="CO398" s="31"/>
      <c r="CP398" s="31"/>
      <c r="CQ398" s="31"/>
      <c r="CR398" s="31"/>
      <c r="CS398" s="31"/>
      <c r="CT398" s="31"/>
      <c r="CU398" s="31"/>
      <c r="CV398" s="31"/>
      <c r="CW398" s="31"/>
      <c r="CX398" s="31"/>
      <c r="CY398" s="31"/>
      <c r="CZ398" s="31"/>
      <c r="DA398" s="31"/>
      <c r="DB398" s="31"/>
      <c r="DC398" s="31"/>
      <c r="DD398" s="31"/>
      <c r="DE398" s="31"/>
      <c r="DF398" s="31"/>
      <c r="DG398" s="31"/>
      <c r="DH398" s="31"/>
      <c r="DI398" s="31"/>
      <c r="DJ398" s="31"/>
      <c r="DK398" s="31"/>
      <c r="DL398" s="31"/>
      <c r="DM398" s="31"/>
      <c r="DN398" s="31"/>
      <c r="DO398" s="31"/>
      <c r="DP398" s="31"/>
      <c r="DQ398" s="31"/>
      <c r="DR398" s="31"/>
      <c r="DS398" s="31"/>
      <c r="DT398" s="31"/>
      <c r="DU398" s="31"/>
      <c r="DV398" s="31"/>
      <c r="DW398" s="31"/>
      <c r="DX398" s="31"/>
      <c r="DY398" s="31"/>
      <c r="DZ398" s="31"/>
      <c r="EA398" s="31"/>
      <c r="EB398" s="31"/>
      <c r="EC398" s="31"/>
      <c r="ED398" s="31"/>
      <c r="EE398" s="31"/>
      <c r="EF398" s="31"/>
      <c r="EG398" s="31"/>
      <c r="EH398" s="31"/>
      <c r="EI398" s="31"/>
      <c r="EJ398" s="31"/>
      <c r="EK398" s="31"/>
      <c r="EL398" s="31"/>
      <c r="EM398" s="31"/>
      <c r="EN398" s="31"/>
      <c r="EO398" s="31"/>
      <c r="EP398" s="31"/>
      <c r="EQ398" s="31"/>
      <c r="ER398" s="31"/>
      <c r="ES398" s="31"/>
      <c r="ET398" s="31"/>
      <c r="EU398" s="31"/>
      <c r="EV398" s="31"/>
      <c r="EW398" s="31"/>
      <c r="EX398" s="31"/>
      <c r="EY398" s="31"/>
      <c r="EZ398" s="31"/>
      <c r="FA398" s="31"/>
      <c r="FB398" s="31"/>
      <c r="FC398" s="31"/>
      <c r="FD398" s="31"/>
      <c r="FE398" s="31"/>
      <c r="FF398" s="31"/>
      <c r="FG398" s="31"/>
      <c r="FH398" s="31"/>
      <c r="FI398" s="31"/>
      <c r="FJ398" s="31"/>
      <c r="FK398" s="31"/>
      <c r="FL398" s="31">
        <v>1</v>
      </c>
    </row>
    <row r="399" spans="2:168">
      <c r="B399" s="28" t="str">
        <f>Produits!B109</f>
        <v>Fonio collecté</v>
      </c>
      <c r="C399" s="31"/>
      <c r="D399" s="31"/>
      <c r="E399" s="31"/>
      <c r="F399" s="31"/>
      <c r="G399" s="31"/>
      <c r="H399" s="31"/>
      <c r="I399" s="31"/>
      <c r="J399" s="31"/>
      <c r="K399" s="31"/>
      <c r="L399" s="31"/>
      <c r="M399" s="31"/>
      <c r="N399" s="31"/>
      <c r="O399" s="31"/>
      <c r="P399" s="31"/>
      <c r="Q399" s="31"/>
      <c r="R399" s="31"/>
      <c r="S399" s="31"/>
      <c r="T399" s="31"/>
      <c r="U399" s="31"/>
      <c r="V399" s="31"/>
      <c r="W399" s="31"/>
      <c r="X399" s="31"/>
      <c r="Y399" s="31"/>
      <c r="Z399" s="31"/>
      <c r="AA399" s="31"/>
      <c r="AB399" s="31"/>
      <c r="AC399" s="31"/>
      <c r="AD399" s="31"/>
      <c r="AE399" s="31"/>
      <c r="AF399" s="31"/>
      <c r="AG399" s="31"/>
      <c r="AH399" s="31"/>
      <c r="AI399" s="31"/>
      <c r="AJ399" s="31"/>
      <c r="AK399" s="31"/>
      <c r="AL399" s="31"/>
      <c r="AM399" s="31"/>
      <c r="AN399" s="31"/>
      <c r="AO399" s="31"/>
      <c r="AP399" s="31"/>
      <c r="AQ399" s="31"/>
      <c r="AR399" s="31"/>
      <c r="AS399" s="31"/>
      <c r="AT399" s="31"/>
      <c r="AU399" s="31"/>
      <c r="AV399" s="31"/>
      <c r="AW399" s="31"/>
      <c r="AX399" s="31"/>
      <c r="AY399" s="31"/>
      <c r="AZ399" s="31"/>
      <c r="BA399" s="31"/>
      <c r="BB399" s="31"/>
      <c r="BC399" s="31"/>
      <c r="BD399" s="31"/>
      <c r="BE399" s="31"/>
      <c r="BF399" s="31"/>
      <c r="BG399" s="31"/>
      <c r="BH399" s="31"/>
      <c r="BI399" s="31"/>
      <c r="BJ399" s="31"/>
      <c r="BK399" s="31"/>
      <c r="BL399" s="31"/>
      <c r="BM399" s="31"/>
      <c r="BN399" s="31"/>
      <c r="BO399" s="31"/>
      <c r="BP399" s="31"/>
      <c r="BQ399" s="31"/>
      <c r="BR399" s="31"/>
      <c r="BS399" s="31"/>
      <c r="BT399" s="31"/>
      <c r="BU399" s="31"/>
      <c r="BV399" s="31"/>
      <c r="BW399" s="31"/>
      <c r="BX399" s="31"/>
      <c r="BY399" s="31">
        <v>1</v>
      </c>
      <c r="BZ399" s="31">
        <v>1</v>
      </c>
      <c r="CA399" s="31"/>
      <c r="CB399" s="31">
        <v>1</v>
      </c>
      <c r="CC399" s="31"/>
      <c r="CD399" s="31">
        <v>1</v>
      </c>
      <c r="CE399" s="31"/>
      <c r="CF399" s="31">
        <v>1</v>
      </c>
      <c r="CG399" s="31"/>
      <c r="CH399" s="31"/>
      <c r="CI399" s="31"/>
      <c r="CJ399" s="31"/>
      <c r="CK399" s="31"/>
      <c r="CL399" s="31"/>
      <c r="CM399" s="31"/>
      <c r="CN399" s="31"/>
      <c r="CO399" s="31"/>
      <c r="CP399" s="31"/>
      <c r="CQ399" s="31"/>
      <c r="CR399" s="31"/>
      <c r="CS399" s="31"/>
      <c r="CT399" s="31"/>
      <c r="CU399" s="31"/>
      <c r="CV399" s="31"/>
      <c r="CW399" s="31"/>
      <c r="CX399" s="31"/>
      <c r="CY399" s="31"/>
      <c r="CZ399" s="31"/>
      <c r="DA399" s="31"/>
      <c r="DB399" s="31"/>
      <c r="DC399" s="31"/>
      <c r="DD399" s="31"/>
      <c r="DE399" s="31"/>
      <c r="DF399" s="31"/>
      <c r="DG399" s="31"/>
      <c r="DH399" s="31"/>
      <c r="DI399" s="31"/>
      <c r="DJ399" s="31"/>
      <c r="DK399" s="31"/>
      <c r="DL399" s="31"/>
      <c r="DM399" s="31"/>
      <c r="DN399" s="31"/>
      <c r="DO399" s="31"/>
      <c r="DP399" s="31"/>
      <c r="DQ399" s="31"/>
      <c r="DR399" s="31"/>
      <c r="DS399" s="31"/>
      <c r="DT399" s="31"/>
      <c r="DU399" s="31"/>
      <c r="DV399" s="31"/>
      <c r="DW399" s="31"/>
      <c r="DX399" s="31"/>
      <c r="DY399" s="31"/>
      <c r="DZ399" s="31"/>
      <c r="EA399" s="31"/>
      <c r="EB399" s="31"/>
      <c r="EC399" s="31"/>
      <c r="ED399" s="31"/>
      <c r="EE399" s="31"/>
      <c r="EF399" s="31"/>
      <c r="EG399" s="31"/>
      <c r="EH399" s="31"/>
      <c r="EI399" s="31"/>
      <c r="EJ399" s="31"/>
      <c r="EK399" s="31"/>
      <c r="EL399" s="31"/>
      <c r="EM399" s="31"/>
      <c r="EN399" s="31">
        <v>1</v>
      </c>
      <c r="EO399" s="31"/>
      <c r="EP399" s="31"/>
      <c r="EQ399" s="31"/>
      <c r="ER399" s="31"/>
      <c r="ES399" s="31"/>
      <c r="ET399" s="31"/>
      <c r="EU399" s="31"/>
      <c r="EV399" s="31"/>
      <c r="EW399" s="31"/>
      <c r="EX399" s="31"/>
      <c r="EY399" s="31"/>
      <c r="EZ399" s="31"/>
      <c r="FA399" s="31"/>
      <c r="FB399" s="31"/>
      <c r="FC399" s="31"/>
      <c r="FD399" s="31"/>
      <c r="FE399" s="31"/>
      <c r="FF399" s="31"/>
      <c r="FG399" s="31"/>
      <c r="FH399" s="31"/>
      <c r="FI399" s="31"/>
      <c r="FJ399" s="31"/>
      <c r="FK399" s="31"/>
      <c r="FL399" s="31">
        <v>1</v>
      </c>
    </row>
    <row r="400" spans="2:168">
      <c r="B400" s="28" t="str">
        <f>Produits!B110</f>
        <v>Quinoa collecté</v>
      </c>
      <c r="C400" s="31"/>
      <c r="D400" s="31"/>
      <c r="E400" s="31"/>
      <c r="F400" s="31"/>
      <c r="G400" s="31"/>
      <c r="H400" s="31"/>
      <c r="I400" s="31"/>
      <c r="J400" s="31"/>
      <c r="K400" s="31"/>
      <c r="L400" s="31"/>
      <c r="M400" s="31"/>
      <c r="N400" s="31"/>
      <c r="O400" s="31"/>
      <c r="P400" s="31"/>
      <c r="Q400" s="31"/>
      <c r="R400" s="31"/>
      <c r="S400" s="31"/>
      <c r="T400" s="31"/>
      <c r="U400" s="31"/>
      <c r="V400" s="31"/>
      <c r="W400" s="31"/>
      <c r="X400" s="31"/>
      <c r="Y400" s="31"/>
      <c r="Z400" s="31"/>
      <c r="AA400" s="31"/>
      <c r="AB400" s="31"/>
      <c r="AC400" s="31"/>
      <c r="AD400" s="31"/>
      <c r="AE400" s="31"/>
      <c r="AF400" s="31"/>
      <c r="AG400" s="31"/>
      <c r="AH400" s="31"/>
      <c r="AI400" s="31"/>
      <c r="AJ400" s="31"/>
      <c r="AK400" s="31"/>
      <c r="AL400" s="31"/>
      <c r="AM400" s="31"/>
      <c r="AN400" s="31"/>
      <c r="AO400" s="31"/>
      <c r="AP400" s="31"/>
      <c r="AQ400" s="31"/>
      <c r="AR400" s="31"/>
      <c r="AS400" s="31"/>
      <c r="AT400" s="31"/>
      <c r="AU400" s="31"/>
      <c r="AV400" s="31"/>
      <c r="AW400" s="31"/>
      <c r="AX400" s="31"/>
      <c r="AY400" s="31"/>
      <c r="AZ400" s="31"/>
      <c r="BA400" s="31"/>
      <c r="BB400" s="31"/>
      <c r="BC400" s="31"/>
      <c r="BD400" s="31"/>
      <c r="BE400" s="31"/>
      <c r="BF400" s="31"/>
      <c r="BG400" s="31"/>
      <c r="BH400" s="31"/>
      <c r="BI400" s="31"/>
      <c r="BJ400" s="31"/>
      <c r="BK400" s="31"/>
      <c r="BL400" s="31"/>
      <c r="BM400" s="31"/>
      <c r="BN400" s="31"/>
      <c r="BO400" s="31"/>
      <c r="BP400" s="31"/>
      <c r="BQ400" s="31"/>
      <c r="BR400" s="31"/>
      <c r="BS400" s="31"/>
      <c r="BT400" s="31"/>
      <c r="BU400" s="31"/>
      <c r="BV400" s="31"/>
      <c r="BW400" s="31"/>
      <c r="BX400" s="31"/>
      <c r="BY400" s="31">
        <v>1</v>
      </c>
      <c r="BZ400" s="31">
        <v>1</v>
      </c>
      <c r="CA400" s="31"/>
      <c r="CB400" s="31">
        <v>1</v>
      </c>
      <c r="CC400" s="31"/>
      <c r="CD400" s="31">
        <v>1</v>
      </c>
      <c r="CE400" s="31"/>
      <c r="CF400" s="31">
        <v>1</v>
      </c>
      <c r="CG400" s="31"/>
      <c r="CH400" s="31"/>
      <c r="CI400" s="31"/>
      <c r="CJ400" s="31"/>
      <c r="CK400" s="31"/>
      <c r="CL400" s="31"/>
      <c r="CM400" s="31"/>
      <c r="CN400" s="31"/>
      <c r="CO400" s="31"/>
      <c r="CP400" s="31"/>
      <c r="CQ400" s="31"/>
      <c r="CR400" s="31"/>
      <c r="CS400" s="31"/>
      <c r="CT400" s="31"/>
      <c r="CU400" s="31"/>
      <c r="CV400" s="31"/>
      <c r="CW400" s="31"/>
      <c r="CX400" s="31"/>
      <c r="CY400" s="31"/>
      <c r="CZ400" s="31"/>
      <c r="DA400" s="31"/>
      <c r="DB400" s="31"/>
      <c r="DC400" s="31"/>
      <c r="DD400" s="31"/>
      <c r="DE400" s="31"/>
      <c r="DF400" s="31"/>
      <c r="DG400" s="31"/>
      <c r="DH400" s="31"/>
      <c r="DI400" s="31"/>
      <c r="DJ400" s="31"/>
      <c r="DK400" s="31"/>
      <c r="DL400" s="31"/>
      <c r="DM400" s="31"/>
      <c r="DN400" s="31"/>
      <c r="DO400" s="31"/>
      <c r="DP400" s="31"/>
      <c r="DQ400" s="31"/>
      <c r="DR400" s="31"/>
      <c r="DS400" s="31"/>
      <c r="DT400" s="31"/>
      <c r="DU400" s="31"/>
      <c r="DV400" s="31"/>
      <c r="DW400" s="31"/>
      <c r="DX400" s="31"/>
      <c r="DY400" s="31"/>
      <c r="DZ400" s="31"/>
      <c r="EA400" s="31"/>
      <c r="EB400" s="31"/>
      <c r="EC400" s="31"/>
      <c r="ED400" s="31"/>
      <c r="EE400" s="31"/>
      <c r="EF400" s="31"/>
      <c r="EG400" s="31"/>
      <c r="EH400" s="31"/>
      <c r="EI400" s="31"/>
      <c r="EJ400" s="31"/>
      <c r="EK400" s="31"/>
      <c r="EL400" s="31"/>
      <c r="EM400" s="31"/>
      <c r="EN400" s="31">
        <v>1</v>
      </c>
      <c r="EO400" s="31"/>
      <c r="EP400" s="31"/>
      <c r="EQ400" s="31"/>
      <c r="ER400" s="31"/>
      <c r="ES400" s="31"/>
      <c r="ET400" s="31"/>
      <c r="EU400" s="31"/>
      <c r="EV400" s="31"/>
      <c r="EW400" s="31"/>
      <c r="EX400" s="31"/>
      <c r="EY400" s="31"/>
      <c r="EZ400" s="31"/>
      <c r="FA400" s="31"/>
      <c r="FB400" s="31"/>
      <c r="FC400" s="31"/>
      <c r="FD400" s="31"/>
      <c r="FE400" s="31"/>
      <c r="FF400" s="31"/>
      <c r="FG400" s="31"/>
      <c r="FH400" s="31"/>
      <c r="FI400" s="31"/>
      <c r="FJ400" s="31"/>
      <c r="FK400" s="31"/>
      <c r="FL400" s="31">
        <v>1</v>
      </c>
    </row>
    <row r="401" spans="2:168">
      <c r="B401" s="28" t="str">
        <f>Produits!B111</f>
        <v>Autres céréales collectées</v>
      </c>
      <c r="C401" s="31"/>
      <c r="D401" s="31"/>
      <c r="E401" s="31"/>
      <c r="F401" s="31"/>
      <c r="G401" s="31"/>
      <c r="H401" s="31"/>
      <c r="I401" s="31"/>
      <c r="J401" s="31"/>
      <c r="K401" s="31"/>
      <c r="L401" s="31"/>
      <c r="M401" s="31"/>
      <c r="N401" s="31"/>
      <c r="O401" s="31"/>
      <c r="P401" s="31"/>
      <c r="Q401" s="31"/>
      <c r="R401" s="31"/>
      <c r="S401" s="31"/>
      <c r="T401" s="31"/>
      <c r="U401" s="31"/>
      <c r="V401" s="31"/>
      <c r="W401" s="31"/>
      <c r="X401" s="31"/>
      <c r="Y401" s="31"/>
      <c r="Z401" s="31"/>
      <c r="AA401" s="31"/>
      <c r="AB401" s="31"/>
      <c r="AC401" s="31"/>
      <c r="AD401" s="31"/>
      <c r="AE401" s="31"/>
      <c r="AF401" s="31"/>
      <c r="AG401" s="31"/>
      <c r="AH401" s="31"/>
      <c r="AI401" s="31"/>
      <c r="AJ401" s="31"/>
      <c r="AK401" s="31"/>
      <c r="AL401" s="31"/>
      <c r="AM401" s="31"/>
      <c r="AN401" s="31"/>
      <c r="AO401" s="31"/>
      <c r="AP401" s="31"/>
      <c r="AQ401" s="31"/>
      <c r="AR401" s="31"/>
      <c r="AS401" s="31"/>
      <c r="AT401" s="31"/>
      <c r="AU401" s="31"/>
      <c r="AV401" s="31"/>
      <c r="AW401" s="31"/>
      <c r="AX401" s="31"/>
      <c r="AY401" s="31"/>
      <c r="AZ401" s="31"/>
      <c r="BA401" s="31"/>
      <c r="BB401" s="31"/>
      <c r="BC401" s="31"/>
      <c r="BD401" s="31"/>
      <c r="BE401" s="31"/>
      <c r="BF401" s="31"/>
      <c r="BG401" s="31"/>
      <c r="BH401" s="31"/>
      <c r="BI401" s="31"/>
      <c r="BJ401" s="31"/>
      <c r="BK401" s="31"/>
      <c r="BL401" s="31"/>
      <c r="BM401" s="31"/>
      <c r="BN401" s="31"/>
      <c r="BO401" s="31"/>
      <c r="BP401" s="31"/>
      <c r="BQ401" s="31"/>
      <c r="BR401" s="31"/>
      <c r="BS401" s="31"/>
      <c r="BT401" s="31"/>
      <c r="BU401" s="31"/>
      <c r="BV401" s="31"/>
      <c r="BW401" s="31"/>
      <c r="BX401" s="31"/>
      <c r="BY401" s="31">
        <v>1</v>
      </c>
      <c r="BZ401" s="31">
        <v>1</v>
      </c>
      <c r="CA401" s="31"/>
      <c r="CB401" s="31">
        <v>1</v>
      </c>
      <c r="CC401" s="31"/>
      <c r="CD401" s="31">
        <v>1</v>
      </c>
      <c r="CE401" s="31"/>
      <c r="CF401" s="31">
        <v>1</v>
      </c>
      <c r="CG401" s="31"/>
      <c r="CH401" s="31"/>
      <c r="CI401" s="31"/>
      <c r="CJ401" s="31"/>
      <c r="CK401" s="31"/>
      <c r="CL401" s="31"/>
      <c r="CM401" s="31"/>
      <c r="CN401" s="31"/>
      <c r="CO401" s="31"/>
      <c r="CP401" s="31"/>
      <c r="CQ401" s="31"/>
      <c r="CR401" s="31"/>
      <c r="CS401" s="31"/>
      <c r="CT401" s="31"/>
      <c r="CU401" s="31"/>
      <c r="CV401" s="31"/>
      <c r="CW401" s="31"/>
      <c r="CX401" s="31"/>
      <c r="CY401" s="31"/>
      <c r="CZ401" s="31"/>
      <c r="DA401" s="31"/>
      <c r="DB401" s="31"/>
      <c r="DC401" s="31"/>
      <c r="DD401" s="31"/>
      <c r="DE401" s="31"/>
      <c r="DF401" s="31"/>
      <c r="DG401" s="31"/>
      <c r="DH401" s="31"/>
      <c r="DI401" s="31"/>
      <c r="DJ401" s="31"/>
      <c r="DK401" s="31"/>
      <c r="DL401" s="31"/>
      <c r="DM401" s="31"/>
      <c r="DN401" s="31"/>
      <c r="DO401" s="31"/>
      <c r="DP401" s="31"/>
      <c r="DQ401" s="31"/>
      <c r="DR401" s="31"/>
      <c r="DS401" s="31"/>
      <c r="DT401" s="31"/>
      <c r="DU401" s="31"/>
      <c r="DV401" s="31"/>
      <c r="DW401" s="31"/>
      <c r="DX401" s="31"/>
      <c r="DY401" s="31"/>
      <c r="DZ401" s="31"/>
      <c r="EA401" s="31"/>
      <c r="EB401" s="31"/>
      <c r="EC401" s="31"/>
      <c r="ED401" s="31"/>
      <c r="EE401" s="31"/>
      <c r="EF401" s="31"/>
      <c r="EG401" s="31"/>
      <c r="EH401" s="31"/>
      <c r="EI401" s="31"/>
      <c r="EJ401" s="31"/>
      <c r="EK401" s="31"/>
      <c r="EL401" s="31"/>
      <c r="EM401" s="31"/>
      <c r="EN401" s="31">
        <v>1</v>
      </c>
      <c r="EO401" s="31"/>
      <c r="EP401" s="31"/>
      <c r="EQ401" s="31"/>
      <c r="ER401" s="31"/>
      <c r="ES401" s="31"/>
      <c r="ET401" s="31"/>
      <c r="EU401" s="31"/>
      <c r="EV401" s="31"/>
      <c r="EW401" s="31"/>
      <c r="EX401" s="31"/>
      <c r="EY401" s="31"/>
      <c r="EZ401" s="31"/>
      <c r="FA401" s="31"/>
      <c r="FB401" s="31"/>
      <c r="FC401" s="31"/>
      <c r="FD401" s="31"/>
      <c r="FE401" s="31"/>
      <c r="FF401" s="31"/>
      <c r="FG401" s="31"/>
      <c r="FH401" s="31"/>
      <c r="FI401" s="31"/>
      <c r="FJ401" s="31"/>
      <c r="FK401" s="31"/>
      <c r="FL401" s="31">
        <v>1</v>
      </c>
    </row>
    <row r="402" spans="2:168">
      <c r="B402" s="28" t="str">
        <f>Produits!B112</f>
        <v>Mélanges de céréales (hors méteil) collectés</v>
      </c>
      <c r="C402" s="31"/>
      <c r="D402" s="31"/>
      <c r="E402" s="31"/>
      <c r="F402" s="31"/>
      <c r="G402" s="31"/>
      <c r="H402" s="31"/>
      <c r="I402" s="31"/>
      <c r="J402" s="31"/>
      <c r="K402" s="31"/>
      <c r="L402" s="31"/>
      <c r="M402" s="31"/>
      <c r="N402" s="31"/>
      <c r="O402" s="31"/>
      <c r="P402" s="31"/>
      <c r="Q402" s="31"/>
      <c r="R402" s="31"/>
      <c r="S402" s="31"/>
      <c r="T402" s="31"/>
      <c r="U402" s="31"/>
      <c r="V402" s="31"/>
      <c r="W402" s="31"/>
      <c r="X402" s="31"/>
      <c r="Y402" s="31"/>
      <c r="Z402" s="31"/>
      <c r="AA402" s="31"/>
      <c r="AB402" s="31"/>
      <c r="AC402" s="31"/>
      <c r="AD402" s="31"/>
      <c r="AE402" s="31"/>
      <c r="AF402" s="31"/>
      <c r="AG402" s="31"/>
      <c r="AH402" s="31"/>
      <c r="AI402" s="31"/>
      <c r="AJ402" s="31"/>
      <c r="AK402" s="31"/>
      <c r="AL402" s="31"/>
      <c r="AM402" s="31"/>
      <c r="AN402" s="31"/>
      <c r="AO402" s="31"/>
      <c r="AP402" s="31"/>
      <c r="AQ402" s="31"/>
      <c r="AR402" s="31"/>
      <c r="AS402" s="31"/>
      <c r="AT402" s="31"/>
      <c r="AU402" s="31"/>
      <c r="AV402" s="31"/>
      <c r="AW402" s="31"/>
      <c r="AX402" s="31"/>
      <c r="AY402" s="31"/>
      <c r="AZ402" s="31"/>
      <c r="BA402" s="31"/>
      <c r="BB402" s="31"/>
      <c r="BC402" s="31"/>
      <c r="BD402" s="31"/>
      <c r="BE402" s="31"/>
      <c r="BF402" s="31"/>
      <c r="BG402" s="31"/>
      <c r="BH402" s="31"/>
      <c r="BI402" s="31"/>
      <c r="BJ402" s="31"/>
      <c r="BK402" s="31"/>
      <c r="BL402" s="31"/>
      <c r="BM402" s="31"/>
      <c r="BN402" s="31"/>
      <c r="BO402" s="31"/>
      <c r="BP402" s="31"/>
      <c r="BQ402" s="31"/>
      <c r="BR402" s="31"/>
      <c r="BS402" s="31"/>
      <c r="BT402" s="31"/>
      <c r="BU402" s="31"/>
      <c r="BV402" s="31"/>
      <c r="BW402" s="31"/>
      <c r="BX402" s="31"/>
      <c r="BY402" s="31">
        <v>1</v>
      </c>
      <c r="BZ402" s="31">
        <v>1</v>
      </c>
      <c r="CA402" s="31"/>
      <c r="CB402" s="31">
        <v>1</v>
      </c>
      <c r="CC402" s="31"/>
      <c r="CD402" s="31">
        <v>1</v>
      </c>
      <c r="CE402" s="31"/>
      <c r="CF402" s="31">
        <v>1</v>
      </c>
      <c r="CG402" s="31"/>
      <c r="CH402" s="31"/>
      <c r="CI402" s="31"/>
      <c r="CJ402" s="31"/>
      <c r="CK402" s="31"/>
      <c r="CL402" s="31"/>
      <c r="CM402" s="31"/>
      <c r="CN402" s="31"/>
      <c r="CO402" s="31"/>
      <c r="CP402" s="31"/>
      <c r="CQ402" s="31"/>
      <c r="CR402" s="31"/>
      <c r="CS402" s="31"/>
      <c r="CT402" s="31"/>
      <c r="CU402" s="31"/>
      <c r="CV402" s="31"/>
      <c r="CW402" s="31"/>
      <c r="CX402" s="31"/>
      <c r="CY402" s="31"/>
      <c r="CZ402" s="31"/>
      <c r="DA402" s="31"/>
      <c r="DB402" s="31"/>
      <c r="DC402" s="31"/>
      <c r="DD402" s="31"/>
      <c r="DE402" s="31"/>
      <c r="DF402" s="31"/>
      <c r="DG402" s="31"/>
      <c r="DH402" s="31"/>
      <c r="DI402" s="31"/>
      <c r="DJ402" s="31"/>
      <c r="DK402" s="31"/>
      <c r="DL402" s="31"/>
      <c r="DM402" s="31"/>
      <c r="DN402" s="31"/>
      <c r="DO402" s="31"/>
      <c r="DP402" s="31"/>
      <c r="DQ402" s="31"/>
      <c r="DR402" s="31"/>
      <c r="DS402" s="31"/>
      <c r="DT402" s="31"/>
      <c r="DU402" s="31"/>
      <c r="DV402" s="31"/>
      <c r="DW402" s="31"/>
      <c r="DX402" s="31"/>
      <c r="DY402" s="31"/>
      <c r="DZ402" s="31"/>
      <c r="EA402" s="31"/>
      <c r="EB402" s="31"/>
      <c r="EC402" s="31"/>
      <c r="ED402" s="31"/>
      <c r="EE402" s="31"/>
      <c r="EF402" s="31"/>
      <c r="EG402" s="31"/>
      <c r="EH402" s="31"/>
      <c r="EI402" s="31"/>
      <c r="EJ402" s="31"/>
      <c r="EK402" s="31"/>
      <c r="EL402" s="31"/>
      <c r="EM402" s="31"/>
      <c r="EN402" s="31">
        <v>1</v>
      </c>
      <c r="EO402" s="31"/>
      <c r="EP402" s="31"/>
      <c r="EQ402" s="31"/>
      <c r="ER402" s="31"/>
      <c r="ES402" s="31"/>
      <c r="ET402" s="31"/>
      <c r="EU402" s="31"/>
      <c r="EV402" s="31"/>
      <c r="EW402" s="31"/>
      <c r="EX402" s="31"/>
      <c r="EY402" s="31"/>
      <c r="EZ402" s="31"/>
      <c r="FA402" s="31"/>
      <c r="FB402" s="31"/>
      <c r="FC402" s="31"/>
      <c r="FD402" s="31"/>
      <c r="FE402" s="31"/>
      <c r="FF402" s="31"/>
      <c r="FG402" s="31"/>
      <c r="FH402" s="31"/>
      <c r="FI402" s="31"/>
      <c r="FJ402" s="31"/>
      <c r="FK402" s="31"/>
      <c r="FL402" s="31">
        <v>1</v>
      </c>
    </row>
    <row r="403" spans="2:168">
      <c r="B403" s="28" t="str">
        <f>Produits!B113</f>
        <v>Riz collecté</v>
      </c>
      <c r="C403" s="31"/>
      <c r="D403" s="31"/>
      <c r="E403" s="31"/>
      <c r="F403" s="31"/>
      <c r="G403" s="31"/>
      <c r="H403" s="31"/>
      <c r="I403" s="31"/>
      <c r="J403" s="31"/>
      <c r="K403" s="31"/>
      <c r="L403" s="31"/>
      <c r="M403" s="31"/>
      <c r="N403" s="31"/>
      <c r="O403" s="31"/>
      <c r="P403" s="31"/>
      <c r="Q403" s="31"/>
      <c r="R403" s="31"/>
      <c r="S403" s="31"/>
      <c r="T403" s="31"/>
      <c r="U403" s="31"/>
      <c r="V403" s="31"/>
      <c r="W403" s="31"/>
      <c r="X403" s="31"/>
      <c r="Y403" s="31"/>
      <c r="Z403" s="31"/>
      <c r="AA403" s="31"/>
      <c r="AB403" s="31"/>
      <c r="AC403" s="31"/>
      <c r="AD403" s="31"/>
      <c r="AE403" s="31"/>
      <c r="AF403" s="31"/>
      <c r="AG403" s="31"/>
      <c r="AH403" s="31"/>
      <c r="AI403" s="31"/>
      <c r="AJ403" s="31"/>
      <c r="AK403" s="31"/>
      <c r="AL403" s="31"/>
      <c r="AM403" s="31"/>
      <c r="AN403" s="31"/>
      <c r="AO403" s="31"/>
      <c r="AP403" s="31"/>
      <c r="AQ403" s="31"/>
      <c r="AR403" s="31"/>
      <c r="AS403" s="31"/>
      <c r="AT403" s="31"/>
      <c r="AU403" s="31"/>
      <c r="AV403" s="31"/>
      <c r="AW403" s="31"/>
      <c r="AX403" s="31"/>
      <c r="AY403" s="31"/>
      <c r="AZ403" s="31"/>
      <c r="BA403" s="31"/>
      <c r="BB403" s="31"/>
      <c r="BC403" s="31"/>
      <c r="BD403" s="31"/>
      <c r="BE403" s="31"/>
      <c r="BF403" s="31"/>
      <c r="BG403" s="31"/>
      <c r="BH403" s="31"/>
      <c r="BI403" s="31"/>
      <c r="BJ403" s="31"/>
      <c r="BK403" s="31"/>
      <c r="BL403" s="31"/>
      <c r="BM403" s="31"/>
      <c r="BN403" s="31"/>
      <c r="BO403" s="31"/>
      <c r="BP403" s="31"/>
      <c r="BQ403" s="31"/>
      <c r="BR403" s="31"/>
      <c r="BS403" s="31"/>
      <c r="BT403" s="31"/>
      <c r="BU403" s="31"/>
      <c r="BV403" s="31"/>
      <c r="BW403" s="31"/>
      <c r="BX403" s="31"/>
      <c r="BY403" s="31">
        <v>1</v>
      </c>
      <c r="BZ403" s="31">
        <v>1</v>
      </c>
      <c r="CA403" s="31"/>
      <c r="CB403" s="31">
        <v>1</v>
      </c>
      <c r="CC403" s="31"/>
      <c r="CD403" s="31">
        <v>1</v>
      </c>
      <c r="CE403" s="31"/>
      <c r="CF403" s="31"/>
      <c r="CG403" s="31"/>
      <c r="CH403" s="31"/>
      <c r="CI403" s="31"/>
      <c r="CJ403" s="31"/>
      <c r="CK403" s="31"/>
      <c r="CL403" s="31"/>
      <c r="CM403" s="31"/>
      <c r="CN403" s="31"/>
      <c r="CO403" s="31"/>
      <c r="CP403" s="31"/>
      <c r="CQ403" s="31"/>
      <c r="CR403" s="31"/>
      <c r="CS403" s="31"/>
      <c r="CT403" s="31"/>
      <c r="CU403" s="31"/>
      <c r="CV403" s="31"/>
      <c r="CW403" s="31"/>
      <c r="CX403" s="31"/>
      <c r="CY403" s="31"/>
      <c r="CZ403" s="31"/>
      <c r="DA403" s="31"/>
      <c r="DB403" s="31"/>
      <c r="DC403" s="31"/>
      <c r="DD403" s="31"/>
      <c r="DE403" s="31"/>
      <c r="DF403" s="31"/>
      <c r="DG403" s="31"/>
      <c r="DH403" s="31"/>
      <c r="DI403" s="31"/>
      <c r="DJ403" s="31"/>
      <c r="DK403" s="31"/>
      <c r="DL403" s="31"/>
      <c r="DM403" s="31"/>
      <c r="DN403" s="31"/>
      <c r="DO403" s="31"/>
      <c r="DP403" s="31"/>
      <c r="DQ403" s="31"/>
      <c r="DR403" s="31"/>
      <c r="DS403" s="31"/>
      <c r="DT403" s="31"/>
      <c r="DU403" s="31"/>
      <c r="DV403" s="31"/>
      <c r="DW403" s="31"/>
      <c r="DX403" s="31"/>
      <c r="DY403" s="31"/>
      <c r="DZ403" s="31"/>
      <c r="EA403" s="31"/>
      <c r="EB403" s="31"/>
      <c r="EC403" s="31"/>
      <c r="ED403" s="31"/>
      <c r="EE403" s="31"/>
      <c r="EF403" s="31"/>
      <c r="EG403" s="31"/>
      <c r="EH403" s="31"/>
      <c r="EI403" s="31"/>
      <c r="EJ403" s="31"/>
      <c r="EK403" s="31"/>
      <c r="EL403" s="31"/>
      <c r="EM403" s="31"/>
      <c r="EN403" s="31"/>
      <c r="EO403" s="31"/>
      <c r="EP403" s="31"/>
      <c r="EQ403" s="31"/>
      <c r="ER403" s="31"/>
      <c r="ES403" s="31"/>
      <c r="ET403" s="31"/>
      <c r="EU403" s="31"/>
      <c r="EV403" s="31"/>
      <c r="EW403" s="31"/>
      <c r="EX403" s="31"/>
      <c r="EY403" s="31"/>
      <c r="EZ403" s="31"/>
      <c r="FA403" s="31"/>
      <c r="FB403" s="31"/>
      <c r="FC403" s="31"/>
      <c r="FD403" s="31"/>
      <c r="FE403" s="31"/>
      <c r="FF403" s="31"/>
      <c r="FG403" s="31"/>
      <c r="FH403" s="31"/>
      <c r="FI403" s="31"/>
      <c r="FJ403" s="31"/>
      <c r="FK403" s="31"/>
      <c r="FL403" s="31">
        <v>1</v>
      </c>
    </row>
    <row r="404" spans="2:168">
      <c r="B404" s="28" t="str">
        <f>Produits!B114</f>
        <v>Riz collecté (conso)</v>
      </c>
      <c r="C404" s="31"/>
      <c r="D404" s="31"/>
      <c r="E404" s="31"/>
      <c r="F404" s="31"/>
      <c r="G404" s="31"/>
      <c r="H404" s="31"/>
      <c r="I404" s="31"/>
      <c r="J404" s="31"/>
      <c r="K404" s="31"/>
      <c r="L404" s="31"/>
      <c r="M404" s="31"/>
      <c r="N404" s="31"/>
      <c r="O404" s="31"/>
      <c r="P404" s="31"/>
      <c r="Q404" s="31"/>
      <c r="R404" s="31"/>
      <c r="S404" s="31"/>
      <c r="T404" s="31"/>
      <c r="U404" s="31"/>
      <c r="V404" s="31"/>
      <c r="W404" s="31"/>
      <c r="X404" s="31"/>
      <c r="Y404" s="31"/>
      <c r="Z404" s="31"/>
      <c r="AA404" s="31"/>
      <c r="AB404" s="31"/>
      <c r="AC404" s="31"/>
      <c r="AD404" s="31"/>
      <c r="AE404" s="31"/>
      <c r="AF404" s="31"/>
      <c r="AG404" s="31"/>
      <c r="AH404" s="31"/>
      <c r="AI404" s="31"/>
      <c r="AJ404" s="31"/>
      <c r="AK404" s="31"/>
      <c r="AL404" s="31"/>
      <c r="AM404" s="31"/>
      <c r="AN404" s="31"/>
      <c r="AO404" s="31"/>
      <c r="AP404" s="31"/>
      <c r="AQ404" s="31"/>
      <c r="AR404" s="31"/>
      <c r="AS404" s="31"/>
      <c r="AT404" s="31"/>
      <c r="AU404" s="31"/>
      <c r="AV404" s="31"/>
      <c r="AW404" s="31"/>
      <c r="AX404" s="31"/>
      <c r="AY404" s="31"/>
      <c r="AZ404" s="31"/>
      <c r="BA404" s="31"/>
      <c r="BB404" s="31"/>
      <c r="BC404" s="31"/>
      <c r="BD404" s="31"/>
      <c r="BE404" s="31"/>
      <c r="BF404" s="31"/>
      <c r="BG404" s="31"/>
      <c r="BH404" s="31"/>
      <c r="BI404" s="31"/>
      <c r="BJ404" s="31"/>
      <c r="BK404" s="31"/>
      <c r="BL404" s="31"/>
      <c r="BM404" s="31"/>
      <c r="BN404" s="31"/>
      <c r="BO404" s="31"/>
      <c r="BP404" s="31"/>
      <c r="BQ404" s="31"/>
      <c r="BR404" s="31"/>
      <c r="BS404" s="31"/>
      <c r="BT404" s="31"/>
      <c r="BU404" s="31"/>
      <c r="BV404" s="31"/>
      <c r="BW404" s="31"/>
      <c r="BX404" s="31"/>
      <c r="BY404" s="31">
        <v>1</v>
      </c>
      <c r="BZ404" s="31">
        <v>1</v>
      </c>
      <c r="CA404" s="31"/>
      <c r="CB404" s="31"/>
      <c r="CC404" s="31"/>
      <c r="CD404" s="31"/>
      <c r="CE404" s="31"/>
      <c r="CF404" s="31"/>
      <c r="CG404" s="31"/>
      <c r="CH404" s="31"/>
      <c r="CI404" s="31"/>
      <c r="CJ404" s="31"/>
      <c r="CK404" s="31"/>
      <c r="CL404" s="31"/>
      <c r="CM404" s="31"/>
      <c r="CN404" s="31"/>
      <c r="CO404" s="31"/>
      <c r="CP404" s="31"/>
      <c r="CQ404" s="31"/>
      <c r="CR404" s="31"/>
      <c r="CS404" s="31"/>
      <c r="CT404" s="31"/>
      <c r="CU404" s="31"/>
      <c r="CV404" s="31"/>
      <c r="CW404" s="31"/>
      <c r="CX404" s="31"/>
      <c r="CY404" s="31"/>
      <c r="CZ404" s="31">
        <v>1</v>
      </c>
      <c r="DA404" s="31"/>
      <c r="DB404" s="31">
        <v>1</v>
      </c>
      <c r="DC404" s="31"/>
      <c r="DD404" s="31"/>
      <c r="DE404" s="31"/>
      <c r="DF404" s="31"/>
      <c r="DG404" s="31"/>
      <c r="DH404" s="31"/>
      <c r="DI404" s="31"/>
      <c r="DJ404" s="31"/>
      <c r="DK404" s="31"/>
      <c r="DL404" s="31"/>
      <c r="DM404" s="31"/>
      <c r="DN404" s="31"/>
      <c r="DO404" s="31"/>
      <c r="DP404" s="31"/>
      <c r="DQ404" s="31"/>
      <c r="DR404" s="31"/>
      <c r="DS404" s="31"/>
      <c r="DT404" s="31"/>
      <c r="DU404" s="31"/>
      <c r="DV404" s="31"/>
      <c r="DW404" s="31"/>
      <c r="DX404" s="31"/>
      <c r="DY404" s="31"/>
      <c r="DZ404" s="31"/>
      <c r="EA404" s="31"/>
      <c r="EB404" s="31"/>
      <c r="EC404" s="31"/>
      <c r="ED404" s="31"/>
      <c r="EE404" s="31"/>
      <c r="EF404" s="31"/>
      <c r="EG404" s="31"/>
      <c r="EH404" s="31"/>
      <c r="EI404" s="31"/>
      <c r="EJ404" s="31"/>
      <c r="EK404" s="31"/>
      <c r="EL404" s="31"/>
      <c r="EM404" s="31"/>
      <c r="EN404" s="31"/>
      <c r="EO404" s="31"/>
      <c r="EP404" s="31"/>
      <c r="EQ404" s="31"/>
      <c r="ER404" s="31"/>
      <c r="ES404" s="31"/>
      <c r="ET404" s="31"/>
      <c r="EU404" s="31"/>
      <c r="EV404" s="31"/>
      <c r="EW404" s="31"/>
      <c r="EX404" s="31"/>
      <c r="EY404" s="31"/>
      <c r="EZ404" s="31"/>
      <c r="FA404" s="31"/>
      <c r="FB404" s="31"/>
      <c r="FC404" s="31"/>
      <c r="FD404" s="31"/>
      <c r="FE404" s="31"/>
      <c r="FF404" s="31"/>
      <c r="FG404" s="31"/>
      <c r="FH404" s="31"/>
      <c r="FI404" s="31"/>
      <c r="FJ404" s="31"/>
      <c r="FK404" s="31"/>
      <c r="FL404" s="31">
        <v>1</v>
      </c>
    </row>
    <row r="405" spans="2:168">
      <c r="B405" s="28" t="str">
        <f>Produits!B115</f>
        <v>Riz collecté (semence)</v>
      </c>
      <c r="C405" s="31"/>
      <c r="D405" s="31"/>
      <c r="E405" s="31"/>
      <c r="F405" s="31"/>
      <c r="G405" s="31"/>
      <c r="H405" s="31"/>
      <c r="I405" s="31"/>
      <c r="J405" s="31"/>
      <c r="K405" s="31"/>
      <c r="L405" s="31"/>
      <c r="M405" s="31"/>
      <c r="N405" s="31"/>
      <c r="O405" s="31"/>
      <c r="P405" s="31"/>
      <c r="Q405" s="31"/>
      <c r="R405" s="31"/>
      <c r="S405" s="31"/>
      <c r="T405" s="31"/>
      <c r="U405" s="31"/>
      <c r="V405" s="31"/>
      <c r="W405" s="31"/>
      <c r="X405" s="31"/>
      <c r="Y405" s="31"/>
      <c r="Z405" s="31"/>
      <c r="AA405" s="31"/>
      <c r="AB405" s="31"/>
      <c r="AC405" s="31"/>
      <c r="AD405" s="31"/>
      <c r="AE405" s="31"/>
      <c r="AF405" s="31"/>
      <c r="AG405" s="31"/>
      <c r="AH405" s="31"/>
      <c r="AI405" s="31"/>
      <c r="AJ405" s="31"/>
      <c r="AK405" s="31"/>
      <c r="AL405" s="31"/>
      <c r="AM405" s="31"/>
      <c r="AN405" s="31"/>
      <c r="AO405" s="31"/>
      <c r="AP405" s="31"/>
      <c r="AQ405" s="31"/>
      <c r="AR405" s="31"/>
      <c r="AS405" s="31"/>
      <c r="AT405" s="31"/>
      <c r="AU405" s="31"/>
      <c r="AV405" s="31"/>
      <c r="AW405" s="31"/>
      <c r="AX405" s="31"/>
      <c r="AY405" s="31"/>
      <c r="AZ405" s="31"/>
      <c r="BA405" s="31"/>
      <c r="BB405" s="31"/>
      <c r="BC405" s="31"/>
      <c r="BD405" s="31"/>
      <c r="BE405" s="31"/>
      <c r="BF405" s="31"/>
      <c r="BG405" s="31"/>
      <c r="BH405" s="31"/>
      <c r="BI405" s="31"/>
      <c r="BJ405" s="31"/>
      <c r="BK405" s="31"/>
      <c r="BL405" s="31"/>
      <c r="BM405" s="31"/>
      <c r="BN405" s="31"/>
      <c r="BO405" s="31"/>
      <c r="BP405" s="31"/>
      <c r="BQ405" s="31"/>
      <c r="BR405" s="31"/>
      <c r="BS405" s="31"/>
      <c r="BT405" s="31"/>
      <c r="BU405" s="31"/>
      <c r="BV405" s="31"/>
      <c r="BW405" s="31"/>
      <c r="BX405" s="31"/>
      <c r="BY405" s="31">
        <v>1</v>
      </c>
      <c r="BZ405" s="31">
        <v>1</v>
      </c>
      <c r="CA405" s="31"/>
      <c r="CB405" s="31">
        <v>1</v>
      </c>
      <c r="CC405" s="31"/>
      <c r="CD405" s="31">
        <v>1</v>
      </c>
      <c r="CE405" s="31"/>
      <c r="CF405" s="31"/>
      <c r="CG405" s="31"/>
      <c r="CH405" s="31"/>
      <c r="CI405" s="31"/>
      <c r="CJ405" s="31"/>
      <c r="CK405" s="31"/>
      <c r="CL405" s="31"/>
      <c r="CM405" s="31"/>
      <c r="CN405" s="31"/>
      <c r="CO405" s="31"/>
      <c r="CP405" s="31"/>
      <c r="CQ405" s="31"/>
      <c r="CR405" s="31"/>
      <c r="CS405" s="31"/>
      <c r="CT405" s="31"/>
      <c r="CU405" s="31"/>
      <c r="CV405" s="31"/>
      <c r="CW405" s="31"/>
      <c r="CX405" s="31"/>
      <c r="CY405" s="31"/>
      <c r="CZ405" s="31"/>
      <c r="DA405" s="31"/>
      <c r="DB405" s="31"/>
      <c r="DC405" s="31"/>
      <c r="DD405" s="31"/>
      <c r="DE405" s="31"/>
      <c r="DF405" s="31"/>
      <c r="DG405" s="31"/>
      <c r="DH405" s="31"/>
      <c r="DI405" s="31"/>
      <c r="DJ405" s="31"/>
      <c r="DK405" s="31"/>
      <c r="DL405" s="31"/>
      <c r="DM405" s="31"/>
      <c r="DN405" s="31"/>
      <c r="DO405" s="31"/>
      <c r="DP405" s="31"/>
      <c r="DQ405" s="31"/>
      <c r="DR405" s="31"/>
      <c r="DS405" s="31"/>
      <c r="DT405" s="31"/>
      <c r="DU405" s="31"/>
      <c r="DV405" s="31"/>
      <c r="DW405" s="31"/>
      <c r="DX405" s="31"/>
      <c r="DY405" s="31"/>
      <c r="DZ405" s="31"/>
      <c r="EA405" s="31"/>
      <c r="EB405" s="31"/>
      <c r="EC405" s="31"/>
      <c r="ED405" s="31"/>
      <c r="EE405" s="31"/>
      <c r="EF405" s="31"/>
      <c r="EG405" s="31"/>
      <c r="EH405" s="31"/>
      <c r="EI405" s="31"/>
      <c r="EJ405" s="31"/>
      <c r="EK405" s="31"/>
      <c r="EL405" s="31"/>
      <c r="EM405" s="31"/>
      <c r="EN405" s="31"/>
      <c r="EO405" s="31"/>
      <c r="EP405" s="31"/>
      <c r="EQ405" s="31"/>
      <c r="ER405" s="31"/>
      <c r="ES405" s="31"/>
      <c r="ET405" s="31"/>
      <c r="EU405" s="31"/>
      <c r="EV405" s="31"/>
      <c r="EW405" s="31"/>
      <c r="EX405" s="31"/>
      <c r="EY405" s="31"/>
      <c r="EZ405" s="31"/>
      <c r="FA405" s="31"/>
      <c r="FB405" s="31"/>
      <c r="FC405" s="31"/>
      <c r="FD405" s="31"/>
      <c r="FE405" s="31"/>
      <c r="FF405" s="31"/>
      <c r="FG405" s="31"/>
      <c r="FH405" s="31"/>
      <c r="FI405" s="31"/>
      <c r="FJ405" s="31"/>
      <c r="FK405" s="31"/>
      <c r="FL405" s="31">
        <v>1</v>
      </c>
    </row>
    <row r="406" spans="2:168">
      <c r="B406" s="28" t="str">
        <f>Produits!B116</f>
        <v>Blé tendre, épeautre et méteil collectés</v>
      </c>
      <c r="C406" s="31"/>
      <c r="D406" s="31"/>
      <c r="E406" s="31"/>
      <c r="F406" s="31"/>
      <c r="G406" s="31"/>
      <c r="H406" s="31"/>
      <c r="I406" s="31"/>
      <c r="J406" s="31"/>
      <c r="K406" s="31"/>
      <c r="L406" s="31"/>
      <c r="M406" s="31"/>
      <c r="N406" s="31"/>
      <c r="O406" s="31"/>
      <c r="P406" s="31"/>
      <c r="Q406" s="31"/>
      <c r="R406" s="31"/>
      <c r="S406" s="31"/>
      <c r="T406" s="31"/>
      <c r="U406" s="31"/>
      <c r="V406" s="31"/>
      <c r="W406" s="31"/>
      <c r="X406" s="31"/>
      <c r="Y406" s="31"/>
      <c r="Z406" s="31"/>
      <c r="AA406" s="31"/>
      <c r="AB406" s="31"/>
      <c r="AC406" s="31"/>
      <c r="AD406" s="31"/>
      <c r="AE406" s="31"/>
      <c r="AF406" s="31"/>
      <c r="AG406" s="31"/>
      <c r="AH406" s="31"/>
      <c r="AI406" s="31"/>
      <c r="AJ406" s="31"/>
      <c r="AK406" s="31"/>
      <c r="AL406" s="31"/>
      <c r="AM406" s="31"/>
      <c r="AN406" s="31"/>
      <c r="AO406" s="31"/>
      <c r="AP406" s="31"/>
      <c r="AQ406" s="31"/>
      <c r="AR406" s="31"/>
      <c r="AS406" s="31"/>
      <c r="AT406" s="31"/>
      <c r="AU406" s="31"/>
      <c r="AV406" s="31"/>
      <c r="AW406" s="31"/>
      <c r="AX406" s="31"/>
      <c r="AY406" s="31"/>
      <c r="AZ406" s="31"/>
      <c r="BA406" s="31"/>
      <c r="BB406" s="31"/>
      <c r="BC406" s="31"/>
      <c r="BD406" s="31"/>
      <c r="BE406" s="31"/>
      <c r="BF406" s="31"/>
      <c r="BG406" s="31"/>
      <c r="BH406" s="31"/>
      <c r="BI406" s="31"/>
      <c r="BJ406" s="31"/>
      <c r="BK406" s="31"/>
      <c r="BL406" s="31"/>
      <c r="BM406" s="31"/>
      <c r="BN406" s="31"/>
      <c r="BO406" s="31"/>
      <c r="BP406" s="31"/>
      <c r="BQ406" s="31"/>
      <c r="BR406" s="31"/>
      <c r="BS406" s="31"/>
      <c r="BT406" s="31"/>
      <c r="BU406" s="31"/>
      <c r="BV406" s="31"/>
      <c r="BW406" s="31"/>
      <c r="BX406" s="31"/>
      <c r="BY406" s="31"/>
      <c r="BZ406" s="31"/>
      <c r="CA406" s="31"/>
      <c r="CB406" s="31"/>
      <c r="CC406" s="31"/>
      <c r="CD406" s="31"/>
      <c r="CE406" s="31"/>
      <c r="CF406" s="31"/>
      <c r="CG406" s="31"/>
      <c r="CH406" s="31"/>
      <c r="CI406" s="31"/>
      <c r="CJ406" s="31"/>
      <c r="CK406" s="31"/>
      <c r="CL406" s="31"/>
      <c r="CM406" s="31"/>
      <c r="CN406" s="31"/>
      <c r="CO406" s="31"/>
      <c r="CP406" s="31"/>
      <c r="CQ406" s="31"/>
      <c r="CR406" s="31"/>
      <c r="CS406" s="31"/>
      <c r="CT406" s="31"/>
      <c r="CU406" s="31"/>
      <c r="CV406" s="31"/>
      <c r="CW406" s="31"/>
      <c r="CX406" s="31"/>
      <c r="CY406" s="31"/>
      <c r="CZ406" s="31"/>
      <c r="DA406" s="31"/>
      <c r="DB406" s="31"/>
      <c r="DC406" s="31"/>
      <c r="DD406" s="31"/>
      <c r="DE406" s="31"/>
      <c r="DF406" s="31"/>
      <c r="DG406" s="31"/>
      <c r="DH406" s="31"/>
      <c r="DI406" s="31"/>
      <c r="DJ406" s="31"/>
      <c r="DK406" s="31"/>
      <c r="DL406" s="31"/>
      <c r="DM406" s="31"/>
      <c r="DN406" s="31"/>
      <c r="DO406" s="31"/>
      <c r="DP406" s="31"/>
      <c r="DQ406" s="31"/>
      <c r="DR406" s="31"/>
      <c r="DS406" s="31"/>
      <c r="DT406" s="31"/>
      <c r="DU406" s="31"/>
      <c r="DV406" s="31"/>
      <c r="DW406" s="31"/>
      <c r="DX406" s="31"/>
      <c r="DY406" s="31"/>
      <c r="DZ406" s="31"/>
      <c r="EA406" s="31"/>
      <c r="EB406" s="31"/>
      <c r="EC406" s="31"/>
      <c r="ED406" s="31"/>
      <c r="EE406" s="31"/>
      <c r="EF406" s="31"/>
      <c r="EG406" s="31"/>
      <c r="EH406" s="31"/>
      <c r="EI406" s="31"/>
      <c r="EJ406" s="31"/>
      <c r="EK406" s="31"/>
      <c r="EL406" s="31"/>
      <c r="EM406" s="31"/>
      <c r="EN406" s="31"/>
      <c r="EO406" s="31"/>
      <c r="EP406" s="31"/>
      <c r="EQ406" s="31"/>
      <c r="ER406" s="31"/>
      <c r="ES406" s="31"/>
      <c r="ET406" s="31"/>
      <c r="EU406" s="31"/>
      <c r="EV406" s="31"/>
      <c r="EW406" s="31"/>
      <c r="EX406" s="31"/>
      <c r="EY406" s="31"/>
      <c r="EZ406" s="31"/>
      <c r="FA406" s="31"/>
      <c r="FB406" s="31"/>
      <c r="FC406" s="31"/>
      <c r="FD406" s="31"/>
      <c r="FE406" s="31"/>
      <c r="FF406" s="31"/>
      <c r="FG406" s="31"/>
      <c r="FH406" s="31"/>
      <c r="FI406" s="31"/>
      <c r="FJ406" s="31"/>
      <c r="FK406" s="31"/>
      <c r="FL406" s="31"/>
    </row>
    <row r="407" spans="2:168">
      <c r="B407" s="28" t="str">
        <f>Produits!B117</f>
        <v>Blé tendre, épeautre et méteil collectés (conso)</v>
      </c>
      <c r="C407" s="31"/>
      <c r="D407" s="31"/>
      <c r="E407" s="31"/>
      <c r="F407" s="31"/>
      <c r="G407" s="31"/>
      <c r="H407" s="31"/>
      <c r="I407" s="31"/>
      <c r="J407" s="31"/>
      <c r="K407" s="31"/>
      <c r="L407" s="31"/>
      <c r="M407" s="31"/>
      <c r="N407" s="31"/>
      <c r="O407" s="31"/>
      <c r="P407" s="31"/>
      <c r="Q407" s="31"/>
      <c r="R407" s="31"/>
      <c r="S407" s="31"/>
      <c r="T407" s="31"/>
      <c r="U407" s="31"/>
      <c r="V407" s="31"/>
      <c r="W407" s="31"/>
      <c r="X407" s="31"/>
      <c r="Y407" s="31"/>
      <c r="Z407" s="31"/>
      <c r="AA407" s="31"/>
      <c r="AB407" s="31"/>
      <c r="AC407" s="31"/>
      <c r="AD407" s="31"/>
      <c r="AE407" s="31"/>
      <c r="AF407" s="31"/>
      <c r="AG407" s="31"/>
      <c r="AH407" s="31"/>
      <c r="AI407" s="31"/>
      <c r="AJ407" s="31"/>
      <c r="AK407" s="31"/>
      <c r="AL407" s="31"/>
      <c r="AM407" s="31"/>
      <c r="AN407" s="31"/>
      <c r="AO407" s="31"/>
      <c r="AP407" s="31"/>
      <c r="AQ407" s="31"/>
      <c r="AR407" s="31"/>
      <c r="AS407" s="31"/>
      <c r="AT407" s="31"/>
      <c r="AU407" s="31"/>
      <c r="AV407" s="31"/>
      <c r="AW407" s="31"/>
      <c r="AX407" s="31"/>
      <c r="AY407" s="31"/>
      <c r="AZ407" s="31"/>
      <c r="BA407" s="31"/>
      <c r="BB407" s="31"/>
      <c r="BC407" s="31"/>
      <c r="BD407" s="31"/>
      <c r="BE407" s="31"/>
      <c r="BF407" s="31"/>
      <c r="BG407" s="31"/>
      <c r="BH407" s="31"/>
      <c r="BI407" s="31"/>
      <c r="BJ407" s="31"/>
      <c r="BK407" s="31"/>
      <c r="BL407" s="31"/>
      <c r="BM407" s="31"/>
      <c r="BN407" s="31"/>
      <c r="BO407" s="31"/>
      <c r="BP407" s="31"/>
      <c r="BQ407" s="31"/>
      <c r="BR407" s="31"/>
      <c r="BS407" s="31"/>
      <c r="BT407" s="31"/>
      <c r="BU407" s="31"/>
      <c r="BV407" s="31"/>
      <c r="BW407" s="31"/>
      <c r="BX407" s="31"/>
      <c r="BY407" s="31"/>
      <c r="BZ407" s="31"/>
      <c r="CA407" s="31"/>
      <c r="CB407" s="31"/>
      <c r="CC407" s="31"/>
      <c r="CD407" s="31"/>
      <c r="CE407" s="31"/>
      <c r="CF407" s="31"/>
      <c r="CG407" s="31"/>
      <c r="CH407" s="31"/>
      <c r="CI407" s="31"/>
      <c r="CJ407" s="31"/>
      <c r="CK407" s="31"/>
      <c r="CL407" s="31"/>
      <c r="CM407" s="31"/>
      <c r="CN407" s="31"/>
      <c r="CO407" s="31"/>
      <c r="CP407" s="31"/>
      <c r="CQ407" s="31"/>
      <c r="CR407" s="31"/>
      <c r="CS407" s="31"/>
      <c r="CT407" s="31"/>
      <c r="CU407" s="31"/>
      <c r="CV407" s="31"/>
      <c r="CW407" s="31"/>
      <c r="CX407" s="31"/>
      <c r="CY407" s="31"/>
      <c r="CZ407" s="31"/>
      <c r="DA407" s="31"/>
      <c r="DB407" s="31"/>
      <c r="DC407" s="31"/>
      <c r="DD407" s="31"/>
      <c r="DE407" s="31"/>
      <c r="DF407" s="31"/>
      <c r="DG407" s="31"/>
      <c r="DH407" s="31"/>
      <c r="DI407" s="31"/>
      <c r="DJ407" s="31"/>
      <c r="DK407" s="31"/>
      <c r="DL407" s="31"/>
      <c r="DM407" s="31"/>
      <c r="DN407" s="31"/>
      <c r="DO407" s="31"/>
      <c r="DP407" s="31"/>
      <c r="DQ407" s="31"/>
      <c r="DR407" s="31"/>
      <c r="DS407" s="31"/>
      <c r="DT407" s="31"/>
      <c r="DU407" s="31"/>
      <c r="DV407" s="31"/>
      <c r="DW407" s="31"/>
      <c r="DX407" s="31"/>
      <c r="DY407" s="31"/>
      <c r="DZ407" s="31"/>
      <c r="EA407" s="31"/>
      <c r="EB407" s="31"/>
      <c r="EC407" s="31"/>
      <c r="ED407" s="31"/>
      <c r="EE407" s="31"/>
      <c r="EF407" s="31"/>
      <c r="EG407" s="31"/>
      <c r="EH407" s="31"/>
      <c r="EI407" s="31"/>
      <c r="EJ407" s="31"/>
      <c r="EK407" s="31"/>
      <c r="EL407" s="31"/>
      <c r="EM407" s="31"/>
      <c r="EN407" s="31"/>
      <c r="EO407" s="31"/>
      <c r="EP407" s="31"/>
      <c r="EQ407" s="31"/>
      <c r="ER407" s="31"/>
      <c r="ES407" s="31"/>
      <c r="ET407" s="31"/>
      <c r="EU407" s="31"/>
      <c r="EV407" s="31"/>
      <c r="EW407" s="31"/>
      <c r="EX407" s="31"/>
      <c r="EY407" s="31"/>
      <c r="EZ407" s="31"/>
      <c r="FA407" s="31"/>
      <c r="FB407" s="31"/>
      <c r="FC407" s="31"/>
      <c r="FD407" s="31"/>
      <c r="FE407" s="31"/>
      <c r="FF407" s="31"/>
      <c r="FG407" s="31"/>
      <c r="FH407" s="31"/>
      <c r="FI407" s="31"/>
      <c r="FJ407" s="31"/>
      <c r="FK407" s="31"/>
      <c r="FL407" s="31"/>
    </row>
    <row r="408" spans="2:168">
      <c r="B408" s="28" t="str">
        <f>Produits!B118</f>
        <v>Blé tendre collecté (conso)</v>
      </c>
      <c r="C408" s="31"/>
      <c r="D408" s="31"/>
      <c r="E408" s="31"/>
      <c r="F408" s="31"/>
      <c r="G408" s="31"/>
      <c r="H408" s="31"/>
      <c r="I408" s="31"/>
      <c r="J408" s="31"/>
      <c r="K408" s="31"/>
      <c r="L408" s="31"/>
      <c r="M408" s="31"/>
      <c r="N408" s="31"/>
      <c r="O408" s="31"/>
      <c r="P408" s="31"/>
      <c r="Q408" s="31"/>
      <c r="R408" s="31"/>
      <c r="S408" s="31"/>
      <c r="T408" s="31"/>
      <c r="U408" s="31"/>
      <c r="V408" s="31"/>
      <c r="W408" s="31"/>
      <c r="X408" s="31"/>
      <c r="Y408" s="31"/>
      <c r="Z408" s="31"/>
      <c r="AA408" s="31"/>
      <c r="AB408" s="31"/>
      <c r="AC408" s="31"/>
      <c r="AD408" s="31"/>
      <c r="AE408" s="31"/>
      <c r="AF408" s="31"/>
      <c r="AG408" s="31"/>
      <c r="AH408" s="31"/>
      <c r="AI408" s="31"/>
      <c r="AJ408" s="31"/>
      <c r="AK408" s="31"/>
      <c r="AL408" s="31"/>
      <c r="AM408" s="31"/>
      <c r="AN408" s="31"/>
      <c r="AO408" s="31"/>
      <c r="AP408" s="31"/>
      <c r="AQ408" s="31"/>
      <c r="AR408" s="31"/>
      <c r="AS408" s="31"/>
      <c r="AT408" s="31"/>
      <c r="AU408" s="31"/>
      <c r="AV408" s="31"/>
      <c r="AW408" s="31"/>
      <c r="AX408" s="31"/>
      <c r="AY408" s="31"/>
      <c r="AZ408" s="31"/>
      <c r="BA408" s="31"/>
      <c r="BB408" s="31"/>
      <c r="BC408" s="31"/>
      <c r="BD408" s="31"/>
      <c r="BE408" s="31"/>
      <c r="BF408" s="31"/>
      <c r="BG408" s="31"/>
      <c r="BH408" s="31"/>
      <c r="BI408" s="31"/>
      <c r="BJ408" s="31"/>
      <c r="BK408" s="31"/>
      <c r="BL408" s="31"/>
      <c r="BM408" s="31"/>
      <c r="BN408" s="31"/>
      <c r="BO408" s="31"/>
      <c r="BP408" s="31"/>
      <c r="BQ408" s="31"/>
      <c r="BR408" s="31"/>
      <c r="BS408" s="31"/>
      <c r="BT408" s="31"/>
      <c r="BU408" s="31"/>
      <c r="BV408" s="31"/>
      <c r="BW408" s="31"/>
      <c r="BX408" s="31"/>
      <c r="BY408" s="31"/>
      <c r="BZ408" s="31"/>
      <c r="CA408" s="31"/>
      <c r="CB408" s="31"/>
      <c r="CC408" s="31"/>
      <c r="CD408" s="31"/>
      <c r="CE408" s="31"/>
      <c r="CF408" s="31"/>
      <c r="CG408" s="31"/>
      <c r="CH408" s="31"/>
      <c r="CI408" s="31"/>
      <c r="CJ408" s="31"/>
      <c r="CK408" s="31"/>
      <c r="CL408" s="31"/>
      <c r="CM408" s="31"/>
      <c r="CN408" s="31"/>
      <c r="CO408" s="31"/>
      <c r="CP408" s="31"/>
      <c r="CQ408" s="31"/>
      <c r="CR408" s="31"/>
      <c r="CS408" s="31"/>
      <c r="CT408" s="31"/>
      <c r="CU408" s="31"/>
      <c r="CV408" s="31"/>
      <c r="CW408" s="31"/>
      <c r="CX408" s="31"/>
      <c r="CY408" s="31"/>
      <c r="CZ408" s="31"/>
      <c r="DA408" s="31"/>
      <c r="DB408" s="31"/>
      <c r="DC408" s="31"/>
      <c r="DD408" s="31"/>
      <c r="DE408" s="31"/>
      <c r="DF408" s="31"/>
      <c r="DG408" s="31"/>
      <c r="DH408" s="31"/>
      <c r="DI408" s="31"/>
      <c r="DJ408" s="31"/>
      <c r="DK408" s="31"/>
      <c r="DL408" s="31"/>
      <c r="DM408" s="31"/>
      <c r="DN408" s="31"/>
      <c r="DO408" s="31"/>
      <c r="DP408" s="31"/>
      <c r="DQ408" s="31"/>
      <c r="DR408" s="31"/>
      <c r="DS408" s="31"/>
      <c r="DT408" s="31"/>
      <c r="DU408" s="31"/>
      <c r="DV408" s="31"/>
      <c r="DW408" s="31"/>
      <c r="DX408" s="31"/>
      <c r="DY408" s="31"/>
      <c r="DZ408" s="31"/>
      <c r="EA408" s="31"/>
      <c r="EB408" s="31"/>
      <c r="EC408" s="31"/>
      <c r="ED408" s="31"/>
      <c r="EE408" s="31"/>
      <c r="EF408" s="31"/>
      <c r="EG408" s="31"/>
      <c r="EH408" s="31"/>
      <c r="EI408" s="31"/>
      <c r="EJ408" s="31"/>
      <c r="EK408" s="31"/>
      <c r="EL408" s="31"/>
      <c r="EM408" s="31"/>
      <c r="EN408" s="31"/>
      <c r="EO408" s="31"/>
      <c r="EP408" s="31"/>
      <c r="EQ408" s="31"/>
      <c r="ER408" s="31"/>
      <c r="ES408" s="31"/>
      <c r="ET408" s="31"/>
      <c r="EU408" s="31"/>
      <c r="EV408" s="31"/>
      <c r="EW408" s="31"/>
      <c r="EX408" s="31"/>
      <c r="EY408" s="31"/>
      <c r="EZ408" s="31"/>
      <c r="FA408" s="31"/>
      <c r="FB408" s="31"/>
      <c r="FC408" s="31"/>
      <c r="FD408" s="31"/>
      <c r="FE408" s="31"/>
      <c r="FF408" s="31"/>
      <c r="FG408" s="31"/>
      <c r="FH408" s="31"/>
      <c r="FI408" s="31"/>
      <c r="FJ408" s="31"/>
      <c r="FK408" s="31"/>
      <c r="FL408" s="31"/>
    </row>
    <row r="409" spans="2:168">
      <c r="B409" s="28" t="str">
        <f>Produits!B119</f>
        <v>Epeautre collecté (conso)</v>
      </c>
      <c r="C409" s="31"/>
      <c r="D409" s="31"/>
      <c r="E409" s="31"/>
      <c r="F409" s="31"/>
      <c r="G409" s="31"/>
      <c r="H409" s="31"/>
      <c r="I409" s="31"/>
      <c r="J409" s="31"/>
      <c r="K409" s="31"/>
      <c r="L409" s="31"/>
      <c r="M409" s="31"/>
      <c r="N409" s="31"/>
      <c r="O409" s="31"/>
      <c r="P409" s="31"/>
      <c r="Q409" s="31"/>
      <c r="R409" s="31"/>
      <c r="S409" s="31"/>
      <c r="T409" s="31"/>
      <c r="U409" s="31"/>
      <c r="V409" s="31"/>
      <c r="W409" s="31"/>
      <c r="X409" s="31"/>
      <c r="Y409" s="31"/>
      <c r="Z409" s="31"/>
      <c r="AA409" s="31"/>
      <c r="AB409" s="31"/>
      <c r="AC409" s="31"/>
      <c r="AD409" s="31"/>
      <c r="AE409" s="31"/>
      <c r="AF409" s="31"/>
      <c r="AG409" s="31"/>
      <c r="AH409" s="31"/>
      <c r="AI409" s="31"/>
      <c r="AJ409" s="31"/>
      <c r="AK409" s="31"/>
      <c r="AL409" s="31"/>
      <c r="AM409" s="31"/>
      <c r="AN409" s="31"/>
      <c r="AO409" s="31"/>
      <c r="AP409" s="31"/>
      <c r="AQ409" s="31"/>
      <c r="AR409" s="31"/>
      <c r="AS409" s="31"/>
      <c r="AT409" s="31"/>
      <c r="AU409" s="31"/>
      <c r="AV409" s="31"/>
      <c r="AW409" s="31"/>
      <c r="AX409" s="31"/>
      <c r="AY409" s="31"/>
      <c r="AZ409" s="31"/>
      <c r="BA409" s="31"/>
      <c r="BB409" s="31"/>
      <c r="BC409" s="31"/>
      <c r="BD409" s="31"/>
      <c r="BE409" s="31"/>
      <c r="BF409" s="31"/>
      <c r="BG409" s="31"/>
      <c r="BH409" s="31"/>
      <c r="BI409" s="31"/>
      <c r="BJ409" s="31"/>
      <c r="BK409" s="31"/>
      <c r="BL409" s="31"/>
      <c r="BM409" s="31"/>
      <c r="BN409" s="31"/>
      <c r="BO409" s="31"/>
      <c r="BP409" s="31"/>
      <c r="BQ409" s="31"/>
      <c r="BR409" s="31"/>
      <c r="BS409" s="31"/>
      <c r="BT409" s="31"/>
      <c r="BU409" s="31"/>
      <c r="BV409" s="31"/>
      <c r="BW409" s="31"/>
      <c r="BX409" s="31"/>
      <c r="BY409" s="31"/>
      <c r="BZ409" s="31"/>
      <c r="CA409" s="31"/>
      <c r="CB409" s="31"/>
      <c r="CC409" s="31"/>
      <c r="CD409" s="31"/>
      <c r="CE409" s="31"/>
      <c r="CF409" s="31"/>
      <c r="CG409" s="31"/>
      <c r="CH409" s="31"/>
      <c r="CI409" s="31"/>
      <c r="CJ409" s="31"/>
      <c r="CK409" s="31"/>
      <c r="CL409" s="31"/>
      <c r="CM409" s="31"/>
      <c r="CN409" s="31"/>
      <c r="CO409" s="31"/>
      <c r="CP409" s="31"/>
      <c r="CQ409" s="31"/>
      <c r="CR409" s="31"/>
      <c r="CS409" s="31"/>
      <c r="CT409" s="31"/>
      <c r="CU409" s="31"/>
      <c r="CV409" s="31"/>
      <c r="CW409" s="31"/>
      <c r="CX409" s="31"/>
      <c r="CY409" s="31"/>
      <c r="CZ409" s="31"/>
      <c r="DA409" s="31"/>
      <c r="DB409" s="31"/>
      <c r="DC409" s="31"/>
      <c r="DD409" s="31"/>
      <c r="DE409" s="31"/>
      <c r="DF409" s="31"/>
      <c r="DG409" s="31"/>
      <c r="DH409" s="31"/>
      <c r="DI409" s="31"/>
      <c r="DJ409" s="31"/>
      <c r="DK409" s="31"/>
      <c r="DL409" s="31"/>
      <c r="DM409" s="31"/>
      <c r="DN409" s="31"/>
      <c r="DO409" s="31"/>
      <c r="DP409" s="31"/>
      <c r="DQ409" s="31"/>
      <c r="DR409" s="31"/>
      <c r="DS409" s="31"/>
      <c r="DT409" s="31"/>
      <c r="DU409" s="31"/>
      <c r="DV409" s="31"/>
      <c r="DW409" s="31"/>
      <c r="DX409" s="31"/>
      <c r="DY409" s="31"/>
      <c r="DZ409" s="31"/>
      <c r="EA409" s="31"/>
      <c r="EB409" s="31"/>
      <c r="EC409" s="31"/>
      <c r="ED409" s="31"/>
      <c r="EE409" s="31"/>
      <c r="EF409" s="31"/>
      <c r="EG409" s="31"/>
      <c r="EH409" s="31"/>
      <c r="EI409" s="31"/>
      <c r="EJ409" s="31"/>
      <c r="EK409" s="31"/>
      <c r="EL409" s="31"/>
      <c r="EM409" s="31"/>
      <c r="EN409" s="31"/>
      <c r="EO409" s="31"/>
      <c r="EP409" s="31"/>
      <c r="EQ409" s="31"/>
      <c r="ER409" s="31"/>
      <c r="ES409" s="31"/>
      <c r="ET409" s="31"/>
      <c r="EU409" s="31"/>
      <c r="EV409" s="31"/>
      <c r="EW409" s="31"/>
      <c r="EX409" s="31"/>
      <c r="EY409" s="31"/>
      <c r="EZ409" s="31"/>
      <c r="FA409" s="31"/>
      <c r="FB409" s="31"/>
      <c r="FC409" s="31"/>
      <c r="FD409" s="31"/>
      <c r="FE409" s="31"/>
      <c r="FF409" s="31"/>
      <c r="FG409" s="31"/>
      <c r="FH409" s="31"/>
      <c r="FI409" s="31"/>
      <c r="FJ409" s="31"/>
      <c r="FK409" s="31"/>
      <c r="FL409" s="31"/>
    </row>
    <row r="410" spans="2:168">
      <c r="B410" s="28" t="str">
        <f>Produits!B120</f>
        <v>Méteil collecté (conso)</v>
      </c>
      <c r="C410" s="31"/>
      <c r="D410" s="31"/>
      <c r="E410" s="31"/>
      <c r="F410" s="31"/>
      <c r="G410" s="31"/>
      <c r="H410" s="31"/>
      <c r="I410" s="31"/>
      <c r="J410" s="31"/>
      <c r="K410" s="31"/>
      <c r="L410" s="31"/>
      <c r="M410" s="31"/>
      <c r="N410" s="31"/>
      <c r="O410" s="31"/>
      <c r="P410" s="31"/>
      <c r="Q410" s="31"/>
      <c r="R410" s="31"/>
      <c r="S410" s="31"/>
      <c r="T410" s="31"/>
      <c r="U410" s="31"/>
      <c r="V410" s="31"/>
      <c r="W410" s="31"/>
      <c r="X410" s="31"/>
      <c r="Y410" s="31"/>
      <c r="Z410" s="31"/>
      <c r="AA410" s="31"/>
      <c r="AB410" s="31"/>
      <c r="AC410" s="31"/>
      <c r="AD410" s="31"/>
      <c r="AE410" s="31"/>
      <c r="AF410" s="31"/>
      <c r="AG410" s="31"/>
      <c r="AH410" s="31"/>
      <c r="AI410" s="31"/>
      <c r="AJ410" s="31"/>
      <c r="AK410" s="31"/>
      <c r="AL410" s="31"/>
      <c r="AM410" s="31"/>
      <c r="AN410" s="31"/>
      <c r="AO410" s="31"/>
      <c r="AP410" s="31"/>
      <c r="AQ410" s="31"/>
      <c r="AR410" s="31"/>
      <c r="AS410" s="31"/>
      <c r="AT410" s="31"/>
      <c r="AU410" s="31"/>
      <c r="AV410" s="31"/>
      <c r="AW410" s="31"/>
      <c r="AX410" s="31"/>
      <c r="AY410" s="31"/>
      <c r="AZ410" s="31"/>
      <c r="BA410" s="31"/>
      <c r="BB410" s="31"/>
      <c r="BC410" s="31"/>
      <c r="BD410" s="31"/>
      <c r="BE410" s="31"/>
      <c r="BF410" s="31"/>
      <c r="BG410" s="31"/>
      <c r="BH410" s="31"/>
      <c r="BI410" s="31"/>
      <c r="BJ410" s="31"/>
      <c r="BK410" s="31"/>
      <c r="BL410" s="31"/>
      <c r="BM410" s="31"/>
      <c r="BN410" s="31"/>
      <c r="BO410" s="31"/>
      <c r="BP410" s="31"/>
      <c r="BQ410" s="31"/>
      <c r="BR410" s="31"/>
      <c r="BS410" s="31"/>
      <c r="BT410" s="31"/>
      <c r="BU410" s="31"/>
      <c r="BV410" s="31"/>
      <c r="BW410" s="31"/>
      <c r="BX410" s="31"/>
      <c r="BY410" s="31"/>
      <c r="BZ410" s="31"/>
      <c r="CA410" s="31"/>
      <c r="CB410" s="31"/>
      <c r="CC410" s="31"/>
      <c r="CD410" s="31"/>
      <c r="CE410" s="31"/>
      <c r="CF410" s="31"/>
      <c r="CG410" s="31"/>
      <c r="CH410" s="31"/>
      <c r="CI410" s="31"/>
      <c r="CJ410" s="31"/>
      <c r="CK410" s="31"/>
      <c r="CL410" s="31"/>
      <c r="CM410" s="31"/>
      <c r="CN410" s="31"/>
      <c r="CO410" s="31"/>
      <c r="CP410" s="31"/>
      <c r="CQ410" s="31"/>
      <c r="CR410" s="31"/>
      <c r="CS410" s="31"/>
      <c r="CT410" s="31"/>
      <c r="CU410" s="31"/>
      <c r="CV410" s="31"/>
      <c r="CW410" s="31"/>
      <c r="CX410" s="31"/>
      <c r="CY410" s="31"/>
      <c r="CZ410" s="31"/>
      <c r="DA410" s="31"/>
      <c r="DB410" s="31"/>
      <c r="DC410" s="31"/>
      <c r="DD410" s="31"/>
      <c r="DE410" s="31"/>
      <c r="DF410" s="31"/>
      <c r="DG410" s="31"/>
      <c r="DH410" s="31"/>
      <c r="DI410" s="31"/>
      <c r="DJ410" s="31"/>
      <c r="DK410" s="31"/>
      <c r="DL410" s="31"/>
      <c r="DM410" s="31"/>
      <c r="DN410" s="31"/>
      <c r="DO410" s="31"/>
      <c r="DP410" s="31"/>
      <c r="DQ410" s="31"/>
      <c r="DR410" s="31"/>
      <c r="DS410" s="31"/>
      <c r="DT410" s="31"/>
      <c r="DU410" s="31"/>
      <c r="DV410" s="31"/>
      <c r="DW410" s="31"/>
      <c r="DX410" s="31"/>
      <c r="DY410" s="31"/>
      <c r="DZ410" s="31"/>
      <c r="EA410" s="31"/>
      <c r="EB410" s="31"/>
      <c r="EC410" s="31"/>
      <c r="ED410" s="31"/>
      <c r="EE410" s="31"/>
      <c r="EF410" s="31"/>
      <c r="EG410" s="31"/>
      <c r="EH410" s="31"/>
      <c r="EI410" s="31"/>
      <c r="EJ410" s="31"/>
      <c r="EK410" s="31"/>
      <c r="EL410" s="31"/>
      <c r="EM410" s="31"/>
      <c r="EN410" s="31"/>
      <c r="EO410" s="31"/>
      <c r="EP410" s="31"/>
      <c r="EQ410" s="31"/>
      <c r="ER410" s="31"/>
      <c r="ES410" s="31"/>
      <c r="ET410" s="31"/>
      <c r="EU410" s="31"/>
      <c r="EV410" s="31"/>
      <c r="EW410" s="31"/>
      <c r="EX410" s="31"/>
      <c r="EY410" s="31"/>
      <c r="EZ410" s="31"/>
      <c r="FA410" s="31"/>
      <c r="FB410" s="31"/>
      <c r="FC410" s="31"/>
      <c r="FD410" s="31"/>
      <c r="FE410" s="31"/>
      <c r="FF410" s="31"/>
      <c r="FG410" s="31"/>
      <c r="FH410" s="31"/>
      <c r="FI410" s="31"/>
      <c r="FJ410" s="31"/>
      <c r="FK410" s="31"/>
      <c r="FL410" s="31"/>
    </row>
    <row r="411" spans="2:168">
      <c r="B411" s="28" t="str">
        <f>Produits!B121</f>
        <v>Blé tendre, épeautre et méteil collectés (semence)</v>
      </c>
      <c r="C411" s="31"/>
      <c r="D411" s="31"/>
      <c r="E411" s="31"/>
      <c r="F411" s="31"/>
      <c r="G411" s="31"/>
      <c r="H411" s="31"/>
      <c r="I411" s="31"/>
      <c r="J411" s="31"/>
      <c r="K411" s="31"/>
      <c r="L411" s="31"/>
      <c r="M411" s="31"/>
      <c r="N411" s="31"/>
      <c r="O411" s="31"/>
      <c r="P411" s="31"/>
      <c r="Q411" s="31"/>
      <c r="R411" s="31"/>
      <c r="S411" s="31"/>
      <c r="T411" s="31"/>
      <c r="U411" s="31"/>
      <c r="V411" s="31"/>
      <c r="W411" s="31"/>
      <c r="X411" s="31"/>
      <c r="Y411" s="31"/>
      <c r="Z411" s="31"/>
      <c r="AA411" s="31"/>
      <c r="AB411" s="31"/>
      <c r="AC411" s="31"/>
      <c r="AD411" s="31"/>
      <c r="AE411" s="31"/>
      <c r="AF411" s="31"/>
      <c r="AG411" s="31"/>
      <c r="AH411" s="31"/>
      <c r="AI411" s="31"/>
      <c r="AJ411" s="31"/>
      <c r="AK411" s="31"/>
      <c r="AL411" s="31"/>
      <c r="AM411" s="31"/>
      <c r="AN411" s="31"/>
      <c r="AO411" s="31"/>
      <c r="AP411" s="31"/>
      <c r="AQ411" s="31"/>
      <c r="AR411" s="31"/>
      <c r="AS411" s="31"/>
      <c r="AT411" s="31"/>
      <c r="AU411" s="31"/>
      <c r="AV411" s="31"/>
      <c r="AW411" s="31"/>
      <c r="AX411" s="31"/>
      <c r="AY411" s="31"/>
      <c r="AZ411" s="31"/>
      <c r="BA411" s="31"/>
      <c r="BB411" s="31"/>
      <c r="BC411" s="31"/>
      <c r="BD411" s="31"/>
      <c r="BE411" s="31"/>
      <c r="BF411" s="31"/>
      <c r="BG411" s="31"/>
      <c r="BH411" s="31"/>
      <c r="BI411" s="31"/>
      <c r="BJ411" s="31"/>
      <c r="BK411" s="31"/>
      <c r="BL411" s="31"/>
      <c r="BM411" s="31"/>
      <c r="BN411" s="31"/>
      <c r="BO411" s="31"/>
      <c r="BP411" s="31"/>
      <c r="BQ411" s="31"/>
      <c r="BR411" s="31"/>
      <c r="BS411" s="31"/>
      <c r="BT411" s="31"/>
      <c r="BU411" s="31"/>
      <c r="BV411" s="31"/>
      <c r="BW411" s="31"/>
      <c r="BX411" s="31"/>
      <c r="BY411" s="31"/>
      <c r="BZ411" s="31"/>
      <c r="CA411" s="31"/>
      <c r="CB411" s="31"/>
      <c r="CC411" s="31"/>
      <c r="CD411" s="31"/>
      <c r="CE411" s="31"/>
      <c r="CF411" s="31"/>
      <c r="CG411" s="31"/>
      <c r="CH411" s="31"/>
      <c r="CI411" s="31"/>
      <c r="CJ411" s="31"/>
      <c r="CK411" s="31"/>
      <c r="CL411" s="31"/>
      <c r="CM411" s="31"/>
      <c r="CN411" s="31"/>
      <c r="CO411" s="31"/>
      <c r="CP411" s="31"/>
      <c r="CQ411" s="31"/>
      <c r="CR411" s="31"/>
      <c r="CS411" s="31"/>
      <c r="CT411" s="31"/>
      <c r="CU411" s="31"/>
      <c r="CV411" s="31"/>
      <c r="CW411" s="31"/>
      <c r="CX411" s="31"/>
      <c r="CY411" s="31"/>
      <c r="CZ411" s="31"/>
      <c r="DA411" s="31"/>
      <c r="DB411" s="31"/>
      <c r="DC411" s="31"/>
      <c r="DD411" s="31"/>
      <c r="DE411" s="31"/>
      <c r="DF411" s="31"/>
      <c r="DG411" s="31"/>
      <c r="DH411" s="31"/>
      <c r="DI411" s="31"/>
      <c r="DJ411" s="31"/>
      <c r="DK411" s="31"/>
      <c r="DL411" s="31"/>
      <c r="DM411" s="31"/>
      <c r="DN411" s="31"/>
      <c r="DO411" s="31"/>
      <c r="DP411" s="31"/>
      <c r="DQ411" s="31"/>
      <c r="DR411" s="31"/>
      <c r="DS411" s="31"/>
      <c r="DT411" s="31"/>
      <c r="DU411" s="31"/>
      <c r="DV411" s="31"/>
      <c r="DW411" s="31"/>
      <c r="DX411" s="31"/>
      <c r="DY411" s="31"/>
      <c r="DZ411" s="31"/>
      <c r="EA411" s="31"/>
      <c r="EB411" s="31"/>
      <c r="EC411" s="31"/>
      <c r="ED411" s="31"/>
      <c r="EE411" s="31"/>
      <c r="EF411" s="31"/>
      <c r="EG411" s="31"/>
      <c r="EH411" s="31"/>
      <c r="EI411" s="31"/>
      <c r="EJ411" s="31"/>
      <c r="EK411" s="31"/>
      <c r="EL411" s="31"/>
      <c r="EM411" s="31"/>
      <c r="EN411" s="31"/>
      <c r="EO411" s="31"/>
      <c r="EP411" s="31"/>
      <c r="EQ411" s="31"/>
      <c r="ER411" s="31"/>
      <c r="ES411" s="31"/>
      <c r="ET411" s="31"/>
      <c r="EU411" s="31"/>
      <c r="EV411" s="31"/>
      <c r="EW411" s="31"/>
      <c r="EX411" s="31"/>
      <c r="EY411" s="31"/>
      <c r="EZ411" s="31"/>
      <c r="FA411" s="31"/>
      <c r="FB411" s="31"/>
      <c r="FC411" s="31"/>
      <c r="FD411" s="31"/>
      <c r="FE411" s="31"/>
      <c r="FF411" s="31"/>
      <c r="FG411" s="31"/>
      <c r="FH411" s="31"/>
      <c r="FI411" s="31"/>
      <c r="FJ411" s="31"/>
      <c r="FK411" s="31"/>
      <c r="FL411" s="31"/>
    </row>
    <row r="412" spans="2:168">
      <c r="B412" s="28" t="str">
        <f>Produits!B122</f>
        <v>Blé tendre collecté (semence)</v>
      </c>
      <c r="C412" s="31"/>
      <c r="D412" s="31"/>
      <c r="E412" s="31"/>
      <c r="F412" s="31"/>
      <c r="G412" s="31"/>
      <c r="H412" s="31"/>
      <c r="I412" s="31"/>
      <c r="J412" s="31"/>
      <c r="K412" s="31"/>
      <c r="L412" s="31"/>
      <c r="M412" s="31"/>
      <c r="N412" s="31"/>
      <c r="O412" s="31"/>
      <c r="P412" s="31"/>
      <c r="Q412" s="31"/>
      <c r="R412" s="31"/>
      <c r="S412" s="31"/>
      <c r="T412" s="31"/>
      <c r="U412" s="31"/>
      <c r="V412" s="31"/>
      <c r="W412" s="31"/>
      <c r="X412" s="31"/>
      <c r="Y412" s="31"/>
      <c r="Z412" s="31"/>
      <c r="AA412" s="31"/>
      <c r="AB412" s="31"/>
      <c r="AC412" s="31"/>
      <c r="AD412" s="31"/>
      <c r="AE412" s="31"/>
      <c r="AF412" s="31"/>
      <c r="AG412" s="31"/>
      <c r="AH412" s="31"/>
      <c r="AI412" s="31"/>
      <c r="AJ412" s="31"/>
      <c r="AK412" s="31"/>
      <c r="AL412" s="31"/>
      <c r="AM412" s="31"/>
      <c r="AN412" s="31"/>
      <c r="AO412" s="31"/>
      <c r="AP412" s="31"/>
      <c r="AQ412" s="31"/>
      <c r="AR412" s="31"/>
      <c r="AS412" s="31"/>
      <c r="AT412" s="31"/>
      <c r="AU412" s="31"/>
      <c r="AV412" s="31"/>
      <c r="AW412" s="31"/>
      <c r="AX412" s="31"/>
      <c r="AY412" s="31"/>
      <c r="AZ412" s="31"/>
      <c r="BA412" s="31"/>
      <c r="BB412" s="31"/>
      <c r="BC412" s="31"/>
      <c r="BD412" s="31"/>
      <c r="BE412" s="31"/>
      <c r="BF412" s="31"/>
      <c r="BG412" s="31"/>
      <c r="BH412" s="31"/>
      <c r="BI412" s="31"/>
      <c r="BJ412" s="31"/>
      <c r="BK412" s="31"/>
      <c r="BL412" s="31"/>
      <c r="BM412" s="31"/>
      <c r="BN412" s="31"/>
      <c r="BO412" s="31"/>
      <c r="BP412" s="31"/>
      <c r="BQ412" s="31"/>
      <c r="BR412" s="31"/>
      <c r="BS412" s="31"/>
      <c r="BT412" s="31"/>
      <c r="BU412" s="31"/>
      <c r="BV412" s="31"/>
      <c r="BW412" s="31"/>
      <c r="BX412" s="31"/>
      <c r="BY412" s="31"/>
      <c r="BZ412" s="31"/>
      <c r="CA412" s="31"/>
      <c r="CB412" s="31"/>
      <c r="CC412" s="31"/>
      <c r="CD412" s="31"/>
      <c r="CE412" s="31"/>
      <c r="CF412" s="31"/>
      <c r="CG412" s="31"/>
      <c r="CH412" s="31"/>
      <c r="CI412" s="31"/>
      <c r="CJ412" s="31"/>
      <c r="CK412" s="31"/>
      <c r="CL412" s="31"/>
      <c r="CM412" s="31"/>
      <c r="CN412" s="31"/>
      <c r="CO412" s="31"/>
      <c r="CP412" s="31"/>
      <c r="CQ412" s="31"/>
      <c r="CR412" s="31"/>
      <c r="CS412" s="31"/>
      <c r="CT412" s="31"/>
      <c r="CU412" s="31"/>
      <c r="CV412" s="31"/>
      <c r="CW412" s="31"/>
      <c r="CX412" s="31"/>
      <c r="CY412" s="31"/>
      <c r="CZ412" s="31"/>
      <c r="DA412" s="31"/>
      <c r="DB412" s="31"/>
      <c r="DC412" s="31"/>
      <c r="DD412" s="31"/>
      <c r="DE412" s="31"/>
      <c r="DF412" s="31"/>
      <c r="DG412" s="31"/>
      <c r="DH412" s="31"/>
      <c r="DI412" s="31"/>
      <c r="DJ412" s="31"/>
      <c r="DK412" s="31"/>
      <c r="DL412" s="31"/>
      <c r="DM412" s="31"/>
      <c r="DN412" s="31"/>
      <c r="DO412" s="31"/>
      <c r="DP412" s="31"/>
      <c r="DQ412" s="31"/>
      <c r="DR412" s="31"/>
      <c r="DS412" s="31"/>
      <c r="DT412" s="31"/>
      <c r="DU412" s="31"/>
      <c r="DV412" s="31"/>
      <c r="DW412" s="31"/>
      <c r="DX412" s="31"/>
      <c r="DY412" s="31"/>
      <c r="DZ412" s="31"/>
      <c r="EA412" s="31"/>
      <c r="EB412" s="31"/>
      <c r="EC412" s="31"/>
      <c r="ED412" s="31"/>
      <c r="EE412" s="31"/>
      <c r="EF412" s="31"/>
      <c r="EG412" s="31"/>
      <c r="EH412" s="31"/>
      <c r="EI412" s="31"/>
      <c r="EJ412" s="31"/>
      <c r="EK412" s="31"/>
      <c r="EL412" s="31"/>
      <c r="EM412" s="31"/>
      <c r="EN412" s="31"/>
      <c r="EO412" s="31"/>
      <c r="EP412" s="31"/>
      <c r="EQ412" s="31"/>
      <c r="ER412" s="31"/>
      <c r="ES412" s="31"/>
      <c r="ET412" s="31"/>
      <c r="EU412" s="31"/>
      <c r="EV412" s="31"/>
      <c r="EW412" s="31"/>
      <c r="EX412" s="31"/>
      <c r="EY412" s="31"/>
      <c r="EZ412" s="31"/>
      <c r="FA412" s="31"/>
      <c r="FB412" s="31"/>
      <c r="FC412" s="31"/>
      <c r="FD412" s="31"/>
      <c r="FE412" s="31"/>
      <c r="FF412" s="31"/>
      <c r="FG412" s="31"/>
      <c r="FH412" s="31"/>
      <c r="FI412" s="31"/>
      <c r="FJ412" s="31"/>
      <c r="FK412" s="31"/>
      <c r="FL412" s="31"/>
    </row>
    <row r="413" spans="2:168">
      <c r="B413" s="28" t="str">
        <f>Produits!B123</f>
        <v>Epeautre collecté (semence)</v>
      </c>
      <c r="C413" s="31"/>
      <c r="D413" s="31"/>
      <c r="E413" s="31"/>
      <c r="F413" s="31"/>
      <c r="G413" s="31"/>
      <c r="H413" s="31"/>
      <c r="I413" s="31"/>
      <c r="J413" s="31"/>
      <c r="K413" s="31"/>
      <c r="L413" s="31"/>
      <c r="M413" s="31"/>
      <c r="N413" s="31"/>
      <c r="O413" s="31"/>
      <c r="P413" s="31"/>
      <c r="Q413" s="31"/>
      <c r="R413" s="31"/>
      <c r="S413" s="31"/>
      <c r="T413" s="31"/>
      <c r="U413" s="31"/>
      <c r="V413" s="31"/>
      <c r="W413" s="31"/>
      <c r="X413" s="31"/>
      <c r="Y413" s="31"/>
      <c r="Z413" s="31"/>
      <c r="AA413" s="31"/>
      <c r="AB413" s="31"/>
      <c r="AC413" s="31"/>
      <c r="AD413" s="31"/>
      <c r="AE413" s="31"/>
      <c r="AF413" s="31"/>
      <c r="AG413" s="31"/>
      <c r="AH413" s="31"/>
      <c r="AI413" s="31"/>
      <c r="AJ413" s="31"/>
      <c r="AK413" s="31"/>
      <c r="AL413" s="31"/>
      <c r="AM413" s="31"/>
      <c r="AN413" s="31"/>
      <c r="AO413" s="31"/>
      <c r="AP413" s="31"/>
      <c r="AQ413" s="31"/>
      <c r="AR413" s="31"/>
      <c r="AS413" s="31"/>
      <c r="AT413" s="31"/>
      <c r="AU413" s="31"/>
      <c r="AV413" s="31"/>
      <c r="AW413" s="31"/>
      <c r="AX413" s="31"/>
      <c r="AY413" s="31"/>
      <c r="AZ413" s="31"/>
      <c r="BA413" s="31"/>
      <c r="BB413" s="31"/>
      <c r="BC413" s="31"/>
      <c r="BD413" s="31"/>
      <c r="BE413" s="31"/>
      <c r="BF413" s="31"/>
      <c r="BG413" s="31"/>
      <c r="BH413" s="31"/>
      <c r="BI413" s="31"/>
      <c r="BJ413" s="31"/>
      <c r="BK413" s="31"/>
      <c r="BL413" s="31"/>
      <c r="BM413" s="31"/>
      <c r="BN413" s="31"/>
      <c r="BO413" s="31"/>
      <c r="BP413" s="31"/>
      <c r="BQ413" s="31"/>
      <c r="BR413" s="31"/>
      <c r="BS413" s="31"/>
      <c r="BT413" s="31"/>
      <c r="BU413" s="31"/>
      <c r="BV413" s="31"/>
      <c r="BW413" s="31"/>
      <c r="BX413" s="31"/>
      <c r="BY413" s="31"/>
      <c r="BZ413" s="31"/>
      <c r="CA413" s="31"/>
      <c r="CB413" s="31"/>
      <c r="CC413" s="31"/>
      <c r="CD413" s="31"/>
      <c r="CE413" s="31"/>
      <c r="CF413" s="31"/>
      <c r="CG413" s="31"/>
      <c r="CH413" s="31"/>
      <c r="CI413" s="31"/>
      <c r="CJ413" s="31"/>
      <c r="CK413" s="31"/>
      <c r="CL413" s="31"/>
      <c r="CM413" s="31"/>
      <c r="CN413" s="31"/>
      <c r="CO413" s="31"/>
      <c r="CP413" s="31"/>
      <c r="CQ413" s="31"/>
      <c r="CR413" s="31"/>
      <c r="CS413" s="31"/>
      <c r="CT413" s="31"/>
      <c r="CU413" s="31"/>
      <c r="CV413" s="31"/>
      <c r="CW413" s="31"/>
      <c r="CX413" s="31"/>
      <c r="CY413" s="31"/>
      <c r="CZ413" s="31"/>
      <c r="DA413" s="31"/>
      <c r="DB413" s="31"/>
      <c r="DC413" s="31"/>
      <c r="DD413" s="31"/>
      <c r="DE413" s="31"/>
      <c r="DF413" s="31"/>
      <c r="DG413" s="31"/>
      <c r="DH413" s="31"/>
      <c r="DI413" s="31"/>
      <c r="DJ413" s="31"/>
      <c r="DK413" s="31"/>
      <c r="DL413" s="31"/>
      <c r="DM413" s="31"/>
      <c r="DN413" s="31"/>
      <c r="DO413" s="31"/>
      <c r="DP413" s="31"/>
      <c r="DQ413" s="31"/>
      <c r="DR413" s="31"/>
      <c r="DS413" s="31"/>
      <c r="DT413" s="31"/>
      <c r="DU413" s="31"/>
      <c r="DV413" s="31"/>
      <c r="DW413" s="31"/>
      <c r="DX413" s="31"/>
      <c r="DY413" s="31"/>
      <c r="DZ413" s="31"/>
      <c r="EA413" s="31"/>
      <c r="EB413" s="31"/>
      <c r="EC413" s="31"/>
      <c r="ED413" s="31"/>
      <c r="EE413" s="31"/>
      <c r="EF413" s="31"/>
      <c r="EG413" s="31"/>
      <c r="EH413" s="31"/>
      <c r="EI413" s="31"/>
      <c r="EJ413" s="31"/>
      <c r="EK413" s="31"/>
      <c r="EL413" s="31"/>
      <c r="EM413" s="31"/>
      <c r="EN413" s="31"/>
      <c r="EO413" s="31"/>
      <c r="EP413" s="31"/>
      <c r="EQ413" s="31"/>
      <c r="ER413" s="31"/>
      <c r="ES413" s="31"/>
      <c r="ET413" s="31"/>
      <c r="EU413" s="31"/>
      <c r="EV413" s="31"/>
      <c r="EW413" s="31"/>
      <c r="EX413" s="31"/>
      <c r="EY413" s="31"/>
      <c r="EZ413" s="31"/>
      <c r="FA413" s="31"/>
      <c r="FB413" s="31"/>
      <c r="FC413" s="31"/>
      <c r="FD413" s="31"/>
      <c r="FE413" s="31"/>
      <c r="FF413" s="31"/>
      <c r="FG413" s="31"/>
      <c r="FH413" s="31"/>
      <c r="FI413" s="31"/>
      <c r="FJ413" s="31"/>
      <c r="FK413" s="31"/>
      <c r="FL413" s="31"/>
    </row>
    <row r="414" spans="2:168">
      <c r="B414" s="28" t="str">
        <f>Produits!B124</f>
        <v>Méteil collecté (semence)</v>
      </c>
      <c r="C414" s="31"/>
      <c r="D414" s="31"/>
      <c r="E414" s="31"/>
      <c r="F414" s="31"/>
      <c r="G414" s="31"/>
      <c r="H414" s="31"/>
      <c r="I414" s="31"/>
      <c r="J414" s="31"/>
      <c r="K414" s="31"/>
      <c r="L414" s="31"/>
      <c r="M414" s="31"/>
      <c r="N414" s="31"/>
      <c r="O414" s="31"/>
      <c r="P414" s="31"/>
      <c r="Q414" s="31"/>
      <c r="R414" s="31"/>
      <c r="S414" s="31"/>
      <c r="T414" s="31"/>
      <c r="U414" s="31"/>
      <c r="V414" s="31"/>
      <c r="W414" s="31"/>
      <c r="X414" s="31"/>
      <c r="Y414" s="31"/>
      <c r="Z414" s="31"/>
      <c r="AA414" s="31"/>
      <c r="AB414" s="31"/>
      <c r="AC414" s="31"/>
      <c r="AD414" s="31"/>
      <c r="AE414" s="31"/>
      <c r="AF414" s="31"/>
      <c r="AG414" s="31"/>
      <c r="AH414" s="31"/>
      <c r="AI414" s="31"/>
      <c r="AJ414" s="31"/>
      <c r="AK414" s="31"/>
      <c r="AL414" s="31"/>
      <c r="AM414" s="31"/>
      <c r="AN414" s="31"/>
      <c r="AO414" s="31"/>
      <c r="AP414" s="31"/>
      <c r="AQ414" s="31"/>
      <c r="AR414" s="31"/>
      <c r="AS414" s="31"/>
      <c r="AT414" s="31"/>
      <c r="AU414" s="31"/>
      <c r="AV414" s="31"/>
      <c r="AW414" s="31"/>
      <c r="AX414" s="31"/>
      <c r="AY414" s="31"/>
      <c r="AZ414" s="31"/>
      <c r="BA414" s="31"/>
      <c r="BB414" s="31"/>
      <c r="BC414" s="31"/>
      <c r="BD414" s="31"/>
      <c r="BE414" s="31"/>
      <c r="BF414" s="31"/>
      <c r="BG414" s="31"/>
      <c r="BH414" s="31"/>
      <c r="BI414" s="31"/>
      <c r="BJ414" s="31"/>
      <c r="BK414" s="31"/>
      <c r="BL414" s="31"/>
      <c r="BM414" s="31"/>
      <c r="BN414" s="31"/>
      <c r="BO414" s="31"/>
      <c r="BP414" s="31"/>
      <c r="BQ414" s="31"/>
      <c r="BR414" s="31"/>
      <c r="BS414" s="31"/>
      <c r="BT414" s="31"/>
      <c r="BU414" s="31"/>
      <c r="BV414" s="31"/>
      <c r="BW414" s="31"/>
      <c r="BX414" s="31"/>
      <c r="BY414" s="31"/>
      <c r="BZ414" s="31"/>
      <c r="CA414" s="31"/>
      <c r="CB414" s="31"/>
      <c r="CC414" s="31"/>
      <c r="CD414" s="31"/>
      <c r="CE414" s="31"/>
      <c r="CF414" s="31"/>
      <c r="CG414" s="31"/>
      <c r="CH414" s="31"/>
      <c r="CI414" s="31"/>
      <c r="CJ414" s="31"/>
      <c r="CK414" s="31"/>
      <c r="CL414" s="31"/>
      <c r="CM414" s="31"/>
      <c r="CN414" s="31"/>
      <c r="CO414" s="31"/>
      <c r="CP414" s="31"/>
      <c r="CQ414" s="31"/>
      <c r="CR414" s="31"/>
      <c r="CS414" s="31"/>
      <c r="CT414" s="31"/>
      <c r="CU414" s="31"/>
      <c r="CV414" s="31"/>
      <c r="CW414" s="31"/>
      <c r="CX414" s="31"/>
      <c r="CY414" s="31"/>
      <c r="CZ414" s="31"/>
      <c r="DA414" s="31"/>
      <c r="DB414" s="31"/>
      <c r="DC414" s="31"/>
      <c r="DD414" s="31"/>
      <c r="DE414" s="31"/>
      <c r="DF414" s="31"/>
      <c r="DG414" s="31"/>
      <c r="DH414" s="31"/>
      <c r="DI414" s="31"/>
      <c r="DJ414" s="31"/>
      <c r="DK414" s="31"/>
      <c r="DL414" s="31"/>
      <c r="DM414" s="31"/>
      <c r="DN414" s="31"/>
      <c r="DO414" s="31"/>
      <c r="DP414" s="31"/>
      <c r="DQ414" s="31"/>
      <c r="DR414" s="31"/>
      <c r="DS414" s="31"/>
      <c r="DT414" s="31"/>
      <c r="DU414" s="31"/>
      <c r="DV414" s="31"/>
      <c r="DW414" s="31"/>
      <c r="DX414" s="31"/>
      <c r="DY414" s="31"/>
      <c r="DZ414" s="31"/>
      <c r="EA414" s="31"/>
      <c r="EB414" s="31"/>
      <c r="EC414" s="31"/>
      <c r="ED414" s="31"/>
      <c r="EE414" s="31"/>
      <c r="EF414" s="31"/>
      <c r="EG414" s="31"/>
      <c r="EH414" s="31"/>
      <c r="EI414" s="31"/>
      <c r="EJ414" s="31"/>
      <c r="EK414" s="31"/>
      <c r="EL414" s="31"/>
      <c r="EM414" s="31"/>
      <c r="EN414" s="31"/>
      <c r="EO414" s="31"/>
      <c r="EP414" s="31"/>
      <c r="EQ414" s="31"/>
      <c r="ER414" s="31"/>
      <c r="ES414" s="31"/>
      <c r="ET414" s="31"/>
      <c r="EU414" s="31"/>
      <c r="EV414" s="31"/>
      <c r="EW414" s="31"/>
      <c r="EX414" s="31"/>
      <c r="EY414" s="31"/>
      <c r="EZ414" s="31"/>
      <c r="FA414" s="31"/>
      <c r="FB414" s="31"/>
      <c r="FC414" s="31"/>
      <c r="FD414" s="31"/>
      <c r="FE414" s="31"/>
      <c r="FF414" s="31"/>
      <c r="FG414" s="31"/>
      <c r="FH414" s="31"/>
      <c r="FI414" s="31"/>
      <c r="FJ414" s="31"/>
      <c r="FK414" s="31"/>
      <c r="FL414" s="31"/>
    </row>
    <row r="415" spans="2:168">
      <c r="B415" s="28" t="str">
        <f>Produits!B125</f>
        <v>Céréales autoconsommées</v>
      </c>
      <c r="C415" s="31"/>
      <c r="D415" s="31"/>
      <c r="E415" s="31"/>
      <c r="F415" s="31"/>
      <c r="G415" s="31"/>
      <c r="H415" s="31"/>
      <c r="I415" s="31"/>
      <c r="J415" s="31"/>
      <c r="K415" s="31"/>
      <c r="L415" s="31"/>
      <c r="M415" s="31"/>
      <c r="N415" s="31"/>
      <c r="O415" s="31"/>
      <c r="P415" s="31"/>
      <c r="Q415" s="31"/>
      <c r="R415" s="31"/>
      <c r="S415" s="31"/>
      <c r="T415" s="31"/>
      <c r="U415" s="31"/>
      <c r="V415" s="31"/>
      <c r="W415" s="31"/>
      <c r="X415" s="31"/>
      <c r="Y415" s="31"/>
      <c r="Z415" s="31"/>
      <c r="AA415" s="31"/>
      <c r="AB415" s="31"/>
      <c r="AC415" s="31"/>
      <c r="AD415" s="31"/>
      <c r="AE415" s="31"/>
      <c r="AF415" s="31"/>
      <c r="AG415" s="31"/>
      <c r="AH415" s="31"/>
      <c r="AI415" s="31"/>
      <c r="AJ415" s="31"/>
      <c r="AK415" s="31"/>
      <c r="AL415" s="31"/>
      <c r="AM415" s="31"/>
      <c r="AN415" s="31"/>
      <c r="AO415" s="31"/>
      <c r="AP415" s="31"/>
      <c r="AQ415" s="31"/>
      <c r="AR415" s="31"/>
      <c r="AS415" s="31"/>
      <c r="AT415" s="31"/>
      <c r="AU415" s="31"/>
      <c r="AV415" s="31"/>
      <c r="AW415" s="31"/>
      <c r="AX415" s="31"/>
      <c r="AY415" s="31"/>
      <c r="AZ415" s="31"/>
      <c r="BA415" s="31"/>
      <c r="BB415" s="31"/>
      <c r="BC415" s="31"/>
      <c r="BD415" s="31"/>
      <c r="BE415" s="31"/>
      <c r="BF415" s="31"/>
      <c r="BG415" s="31"/>
      <c r="BH415" s="31"/>
      <c r="BI415" s="31"/>
      <c r="BJ415" s="31"/>
      <c r="BK415" s="31"/>
      <c r="BL415" s="31"/>
      <c r="BM415" s="31"/>
      <c r="BN415" s="31"/>
      <c r="BO415" s="31"/>
      <c r="BP415" s="31"/>
      <c r="BQ415" s="31"/>
      <c r="BR415" s="31"/>
      <c r="BS415" s="31"/>
      <c r="BT415" s="31"/>
      <c r="BU415" s="31"/>
      <c r="BV415" s="31"/>
      <c r="BW415" s="31"/>
      <c r="BX415" s="31"/>
      <c r="BY415" s="31">
        <v>1</v>
      </c>
      <c r="BZ415" s="31"/>
      <c r="CA415" s="31">
        <v>1</v>
      </c>
      <c r="CB415" s="31"/>
      <c r="CC415" s="31">
        <v>1</v>
      </c>
      <c r="CD415" s="31"/>
      <c r="CE415" s="31">
        <v>1</v>
      </c>
      <c r="CF415" s="31">
        <v>1</v>
      </c>
      <c r="CG415" s="31"/>
      <c r="CH415" s="31"/>
      <c r="CI415" s="31"/>
      <c r="CJ415" s="31"/>
      <c r="CK415" s="31"/>
      <c r="CL415" s="31"/>
      <c r="CM415" s="31"/>
      <c r="CN415" s="31"/>
      <c r="CO415" s="31"/>
      <c r="CP415" s="31"/>
      <c r="CQ415" s="31"/>
      <c r="CR415" s="31"/>
      <c r="CS415" s="31"/>
      <c r="CT415" s="31"/>
      <c r="CU415" s="31"/>
      <c r="CV415" s="31"/>
      <c r="CW415" s="31"/>
      <c r="CX415" s="31"/>
      <c r="CY415" s="31"/>
      <c r="CZ415" s="31"/>
      <c r="DA415" s="31"/>
      <c r="DB415" s="31"/>
      <c r="DC415" s="31">
        <v>1</v>
      </c>
      <c r="DD415" s="31">
        <v>1</v>
      </c>
      <c r="DE415" s="31">
        <v>1</v>
      </c>
      <c r="DF415" s="31">
        <v>1</v>
      </c>
      <c r="DG415" s="31">
        <v>1</v>
      </c>
      <c r="DH415" s="31"/>
      <c r="DI415" s="31"/>
      <c r="DJ415" s="31"/>
      <c r="DK415" s="31"/>
      <c r="DL415" s="31"/>
      <c r="DM415" s="31"/>
      <c r="DN415" s="31"/>
      <c r="DO415" s="31"/>
      <c r="DP415" s="31"/>
      <c r="DQ415" s="31"/>
      <c r="DR415" s="31"/>
      <c r="DS415" s="31"/>
      <c r="DT415" s="31"/>
      <c r="DU415" s="31"/>
      <c r="DV415" s="31"/>
      <c r="DW415" s="31"/>
      <c r="DX415" s="31"/>
      <c r="DY415" s="31"/>
      <c r="DZ415" s="31"/>
      <c r="EA415" s="31"/>
      <c r="EB415" s="31"/>
      <c r="EC415" s="31"/>
      <c r="ED415" s="31"/>
      <c r="EE415" s="31"/>
      <c r="EF415" s="31"/>
      <c r="EG415" s="31"/>
      <c r="EH415" s="31"/>
      <c r="EI415" s="31"/>
      <c r="EJ415" s="31"/>
      <c r="EK415" s="31"/>
      <c r="EL415" s="31"/>
      <c r="EM415" s="31"/>
      <c r="EN415" s="31"/>
      <c r="EO415" s="31"/>
      <c r="EP415" s="31"/>
      <c r="EQ415" s="31"/>
      <c r="ER415" s="31"/>
      <c r="ES415" s="31"/>
      <c r="ET415" s="31"/>
      <c r="EU415" s="31"/>
      <c r="EV415" s="31"/>
      <c r="EW415" s="31"/>
      <c r="EX415" s="31"/>
      <c r="EY415" s="31"/>
      <c r="EZ415" s="31"/>
      <c r="FA415" s="31"/>
      <c r="FB415" s="31"/>
      <c r="FC415" s="31"/>
      <c r="FD415" s="31"/>
      <c r="FE415" s="31"/>
      <c r="FF415" s="31"/>
      <c r="FG415" s="31"/>
      <c r="FH415" s="31"/>
      <c r="FI415" s="31"/>
      <c r="FJ415" s="31"/>
      <c r="FK415" s="31"/>
      <c r="FL415" s="31"/>
    </row>
    <row r="416" spans="2:168">
      <c r="B416" s="28" t="str">
        <f>Produits!B126</f>
        <v>Céréales (hors riz) autoconsommées</v>
      </c>
      <c r="C416" s="31"/>
      <c r="D416" s="31"/>
      <c r="E416" s="31"/>
      <c r="F416" s="31"/>
      <c r="G416" s="31"/>
      <c r="H416" s="31"/>
      <c r="I416" s="31"/>
      <c r="J416" s="31"/>
      <c r="K416" s="31"/>
      <c r="L416" s="31"/>
      <c r="M416" s="31"/>
      <c r="N416" s="31"/>
      <c r="O416" s="31"/>
      <c r="P416" s="31"/>
      <c r="Q416" s="31"/>
      <c r="R416" s="31"/>
      <c r="S416" s="31"/>
      <c r="T416" s="31"/>
      <c r="U416" s="31"/>
      <c r="V416" s="31"/>
      <c r="W416" s="31"/>
      <c r="X416" s="31"/>
      <c r="Y416" s="31"/>
      <c r="Z416" s="31"/>
      <c r="AA416" s="31"/>
      <c r="AB416" s="31"/>
      <c r="AC416" s="31"/>
      <c r="AD416" s="31"/>
      <c r="AE416" s="31"/>
      <c r="AF416" s="31"/>
      <c r="AG416" s="31"/>
      <c r="AH416" s="31"/>
      <c r="AI416" s="31"/>
      <c r="AJ416" s="31"/>
      <c r="AK416" s="31"/>
      <c r="AL416" s="31"/>
      <c r="AM416" s="31"/>
      <c r="AN416" s="31"/>
      <c r="AO416" s="31"/>
      <c r="AP416" s="31"/>
      <c r="AQ416" s="31"/>
      <c r="AR416" s="31"/>
      <c r="AS416" s="31"/>
      <c r="AT416" s="31"/>
      <c r="AU416" s="31"/>
      <c r="AV416" s="31"/>
      <c r="AW416" s="31"/>
      <c r="AX416" s="31"/>
      <c r="AY416" s="31"/>
      <c r="AZ416" s="31"/>
      <c r="BA416" s="31"/>
      <c r="BB416" s="31"/>
      <c r="BC416" s="31"/>
      <c r="BD416" s="31"/>
      <c r="BE416" s="31"/>
      <c r="BF416" s="31"/>
      <c r="BG416" s="31"/>
      <c r="BH416" s="31"/>
      <c r="BI416" s="31"/>
      <c r="BJ416" s="31"/>
      <c r="BK416" s="31"/>
      <c r="BL416" s="31"/>
      <c r="BM416" s="31"/>
      <c r="BN416" s="31"/>
      <c r="BO416" s="31"/>
      <c r="BP416" s="31"/>
      <c r="BQ416" s="31"/>
      <c r="BR416" s="31"/>
      <c r="BS416" s="31"/>
      <c r="BT416" s="31"/>
      <c r="BU416" s="31"/>
      <c r="BV416" s="31"/>
      <c r="BW416" s="31"/>
      <c r="BX416" s="31"/>
      <c r="BY416" s="31">
        <v>1</v>
      </c>
      <c r="BZ416" s="31"/>
      <c r="CA416" s="31">
        <v>1</v>
      </c>
      <c r="CB416" s="31"/>
      <c r="CC416" s="31">
        <v>1</v>
      </c>
      <c r="CD416" s="31"/>
      <c r="CE416" s="31">
        <v>1</v>
      </c>
      <c r="CF416" s="31">
        <v>1</v>
      </c>
      <c r="CG416" s="31"/>
      <c r="CH416" s="31"/>
      <c r="CI416" s="31"/>
      <c r="CJ416" s="31"/>
      <c r="CK416" s="31"/>
      <c r="CL416" s="31"/>
      <c r="CM416" s="31"/>
      <c r="CN416" s="31"/>
      <c r="CO416" s="31"/>
      <c r="CP416" s="31"/>
      <c r="CQ416" s="31"/>
      <c r="CR416" s="31"/>
      <c r="CS416" s="31"/>
      <c r="CT416" s="31"/>
      <c r="CU416" s="31"/>
      <c r="CV416" s="31"/>
      <c r="CW416" s="31"/>
      <c r="CX416" s="31"/>
      <c r="CY416" s="31"/>
      <c r="CZ416" s="31"/>
      <c r="DA416" s="31"/>
      <c r="DB416" s="31"/>
      <c r="DC416" s="31">
        <v>1</v>
      </c>
      <c r="DD416" s="31">
        <v>1</v>
      </c>
      <c r="DE416" s="31">
        <v>1</v>
      </c>
      <c r="DF416" s="31">
        <v>1</v>
      </c>
      <c r="DG416" s="31">
        <v>1</v>
      </c>
      <c r="DH416" s="31"/>
      <c r="DI416" s="31"/>
      <c r="DJ416" s="31"/>
      <c r="DK416" s="31"/>
      <c r="DL416" s="31"/>
      <c r="DM416" s="31"/>
      <c r="DN416" s="31"/>
      <c r="DO416" s="31"/>
      <c r="DP416" s="31"/>
      <c r="DQ416" s="31"/>
      <c r="DR416" s="31"/>
      <c r="DS416" s="31"/>
      <c r="DT416" s="31"/>
      <c r="DU416" s="31"/>
      <c r="DV416" s="31"/>
      <c r="DW416" s="31"/>
      <c r="DX416" s="31"/>
      <c r="DY416" s="31"/>
      <c r="DZ416" s="31"/>
      <c r="EA416" s="31"/>
      <c r="EB416" s="31"/>
      <c r="EC416" s="31"/>
      <c r="ED416" s="31"/>
      <c r="EE416" s="31"/>
      <c r="EF416" s="31"/>
      <c r="EG416" s="31"/>
      <c r="EH416" s="31"/>
      <c r="EI416" s="31"/>
      <c r="EJ416" s="31"/>
      <c r="EK416" s="31"/>
      <c r="EL416" s="31"/>
      <c r="EM416" s="31"/>
      <c r="EN416" s="31"/>
      <c r="EO416" s="31"/>
      <c r="EP416" s="31"/>
      <c r="EQ416" s="31"/>
      <c r="ER416" s="31"/>
      <c r="ES416" s="31"/>
      <c r="ET416" s="31"/>
      <c r="EU416" s="31"/>
      <c r="EV416" s="31"/>
      <c r="EW416" s="31"/>
      <c r="EX416" s="31"/>
      <c r="EY416" s="31"/>
      <c r="EZ416" s="31"/>
      <c r="FA416" s="31"/>
      <c r="FB416" s="31"/>
      <c r="FC416" s="31"/>
      <c r="FD416" s="31"/>
      <c r="FE416" s="31"/>
      <c r="FF416" s="31"/>
      <c r="FG416" s="31"/>
      <c r="FH416" s="31"/>
      <c r="FI416" s="31"/>
      <c r="FJ416" s="31"/>
      <c r="FK416" s="31"/>
      <c r="FL416" s="31"/>
    </row>
    <row r="417" spans="2:168">
      <c r="B417" s="28" t="str">
        <f>Produits!B127</f>
        <v>Blé autoconsommé</v>
      </c>
      <c r="C417" s="31"/>
      <c r="D417" s="31"/>
      <c r="E417" s="31"/>
      <c r="F417" s="31"/>
      <c r="G417" s="31"/>
      <c r="H417" s="31"/>
      <c r="I417" s="31"/>
      <c r="J417" s="31"/>
      <c r="K417" s="31"/>
      <c r="L417" s="31"/>
      <c r="M417" s="31"/>
      <c r="N417" s="31"/>
      <c r="O417" s="31"/>
      <c r="P417" s="31"/>
      <c r="Q417" s="31"/>
      <c r="R417" s="31"/>
      <c r="S417" s="31"/>
      <c r="T417" s="31"/>
      <c r="U417" s="31"/>
      <c r="V417" s="31"/>
      <c r="W417" s="31"/>
      <c r="X417" s="31"/>
      <c r="Y417" s="31"/>
      <c r="Z417" s="31"/>
      <c r="AA417" s="31"/>
      <c r="AB417" s="31"/>
      <c r="AC417" s="31"/>
      <c r="AD417" s="31"/>
      <c r="AE417" s="31"/>
      <c r="AF417" s="31"/>
      <c r="AG417" s="31"/>
      <c r="AH417" s="31"/>
      <c r="AI417" s="31"/>
      <c r="AJ417" s="31"/>
      <c r="AK417" s="31"/>
      <c r="AL417" s="31"/>
      <c r="AM417" s="31"/>
      <c r="AN417" s="31"/>
      <c r="AO417" s="31"/>
      <c r="AP417" s="31"/>
      <c r="AQ417" s="31"/>
      <c r="AR417" s="31"/>
      <c r="AS417" s="31"/>
      <c r="AT417" s="31"/>
      <c r="AU417" s="31"/>
      <c r="AV417" s="31"/>
      <c r="AW417" s="31"/>
      <c r="AX417" s="31"/>
      <c r="AY417" s="31"/>
      <c r="AZ417" s="31"/>
      <c r="BA417" s="31"/>
      <c r="BB417" s="31"/>
      <c r="BC417" s="31"/>
      <c r="BD417" s="31"/>
      <c r="BE417" s="31"/>
      <c r="BF417" s="31"/>
      <c r="BG417" s="31"/>
      <c r="BH417" s="31"/>
      <c r="BI417" s="31"/>
      <c r="BJ417" s="31"/>
      <c r="BK417" s="31"/>
      <c r="BL417" s="31"/>
      <c r="BM417" s="31"/>
      <c r="BN417" s="31"/>
      <c r="BO417" s="31"/>
      <c r="BP417" s="31"/>
      <c r="BQ417" s="31"/>
      <c r="BR417" s="31"/>
      <c r="BS417" s="31"/>
      <c r="BT417" s="31"/>
      <c r="BU417" s="31"/>
      <c r="BV417" s="31"/>
      <c r="BW417" s="31"/>
      <c r="BX417" s="31"/>
      <c r="BY417" s="31">
        <v>1</v>
      </c>
      <c r="BZ417" s="31"/>
      <c r="CA417" s="31">
        <v>1</v>
      </c>
      <c r="CB417" s="31"/>
      <c r="CC417" s="31">
        <v>1</v>
      </c>
      <c r="CD417" s="31"/>
      <c r="CE417" s="31">
        <v>1</v>
      </c>
      <c r="CF417" s="31">
        <v>1</v>
      </c>
      <c r="CG417" s="31"/>
      <c r="CH417" s="31"/>
      <c r="CI417" s="31"/>
      <c r="CJ417" s="31"/>
      <c r="CK417" s="31"/>
      <c r="CL417" s="31"/>
      <c r="CM417" s="31"/>
      <c r="CN417" s="31"/>
      <c r="CO417" s="31"/>
      <c r="CP417" s="31"/>
      <c r="CQ417" s="31"/>
      <c r="CR417" s="31"/>
      <c r="CS417" s="31"/>
      <c r="CT417" s="31"/>
      <c r="CU417" s="31"/>
      <c r="CV417" s="31"/>
      <c r="CW417" s="31"/>
      <c r="CX417" s="31"/>
      <c r="CY417" s="31"/>
      <c r="CZ417" s="31"/>
      <c r="DA417" s="31"/>
      <c r="DB417" s="31"/>
      <c r="DC417" s="31">
        <v>1</v>
      </c>
      <c r="DD417" s="31">
        <v>1</v>
      </c>
      <c r="DE417" s="31">
        <v>1</v>
      </c>
      <c r="DF417" s="31">
        <v>1</v>
      </c>
      <c r="DG417" s="31">
        <v>1</v>
      </c>
      <c r="DH417" s="31"/>
      <c r="DI417" s="31"/>
      <c r="DJ417" s="31"/>
      <c r="DK417" s="31"/>
      <c r="DL417" s="31"/>
      <c r="DM417" s="31"/>
      <c r="DN417" s="31"/>
      <c r="DO417" s="31"/>
      <c r="DP417" s="31"/>
      <c r="DQ417" s="31"/>
      <c r="DR417" s="31"/>
      <c r="DS417" s="31"/>
      <c r="DT417" s="31"/>
      <c r="DU417" s="31"/>
      <c r="DV417" s="31"/>
      <c r="DW417" s="31"/>
      <c r="DX417" s="31"/>
      <c r="DY417" s="31"/>
      <c r="DZ417" s="31"/>
      <c r="EA417" s="31"/>
      <c r="EB417" s="31"/>
      <c r="EC417" s="31"/>
      <c r="ED417" s="31"/>
      <c r="EE417" s="31"/>
      <c r="EF417" s="31"/>
      <c r="EG417" s="31"/>
      <c r="EH417" s="31"/>
      <c r="EI417" s="31"/>
      <c r="EJ417" s="31"/>
      <c r="EK417" s="31"/>
      <c r="EL417" s="31"/>
      <c r="EM417" s="31"/>
      <c r="EN417" s="31"/>
      <c r="EO417" s="31"/>
      <c r="EP417" s="31"/>
      <c r="EQ417" s="31"/>
      <c r="ER417" s="31"/>
      <c r="ES417" s="31"/>
      <c r="ET417" s="31"/>
      <c r="EU417" s="31"/>
      <c r="EV417" s="31"/>
      <c r="EW417" s="31"/>
      <c r="EX417" s="31"/>
      <c r="EY417" s="31"/>
      <c r="EZ417" s="31"/>
      <c r="FA417" s="31"/>
      <c r="FB417" s="31"/>
      <c r="FC417" s="31"/>
      <c r="FD417" s="31"/>
      <c r="FE417" s="31"/>
      <c r="FF417" s="31"/>
      <c r="FG417" s="31"/>
      <c r="FH417" s="31"/>
      <c r="FI417" s="31"/>
      <c r="FJ417" s="31"/>
      <c r="FK417" s="31"/>
      <c r="FL417" s="31"/>
    </row>
    <row r="418" spans="2:168">
      <c r="B418" s="28" t="str">
        <f>Produits!B128</f>
        <v>Blé dur autoconsommé</v>
      </c>
      <c r="C418" s="31"/>
      <c r="D418" s="31"/>
      <c r="E418" s="31"/>
      <c r="F418" s="31"/>
      <c r="G418" s="31"/>
      <c r="H418" s="31"/>
      <c r="I418" s="31"/>
      <c r="J418" s="31"/>
      <c r="K418" s="31"/>
      <c r="L418" s="31"/>
      <c r="M418" s="31"/>
      <c r="N418" s="31"/>
      <c r="O418" s="31"/>
      <c r="P418" s="31"/>
      <c r="Q418" s="31"/>
      <c r="R418" s="31"/>
      <c r="S418" s="31"/>
      <c r="T418" s="31"/>
      <c r="U418" s="31"/>
      <c r="V418" s="31"/>
      <c r="W418" s="31"/>
      <c r="X418" s="31"/>
      <c r="Y418" s="31"/>
      <c r="Z418" s="31"/>
      <c r="AA418" s="31"/>
      <c r="AB418" s="31"/>
      <c r="AC418" s="31"/>
      <c r="AD418" s="31"/>
      <c r="AE418" s="31"/>
      <c r="AF418" s="31"/>
      <c r="AG418" s="31"/>
      <c r="AH418" s="31"/>
      <c r="AI418" s="31"/>
      <c r="AJ418" s="31"/>
      <c r="AK418" s="31"/>
      <c r="AL418" s="31"/>
      <c r="AM418" s="31"/>
      <c r="AN418" s="31"/>
      <c r="AO418" s="31"/>
      <c r="AP418" s="31"/>
      <c r="AQ418" s="31"/>
      <c r="AR418" s="31"/>
      <c r="AS418" s="31"/>
      <c r="AT418" s="31"/>
      <c r="AU418" s="31"/>
      <c r="AV418" s="31"/>
      <c r="AW418" s="31"/>
      <c r="AX418" s="31"/>
      <c r="AY418" s="31"/>
      <c r="AZ418" s="31"/>
      <c r="BA418" s="31"/>
      <c r="BB418" s="31"/>
      <c r="BC418" s="31"/>
      <c r="BD418" s="31"/>
      <c r="BE418" s="31"/>
      <c r="BF418" s="31"/>
      <c r="BG418" s="31"/>
      <c r="BH418" s="31"/>
      <c r="BI418" s="31"/>
      <c r="BJ418" s="31"/>
      <c r="BK418" s="31"/>
      <c r="BL418" s="31"/>
      <c r="BM418" s="31"/>
      <c r="BN418" s="31"/>
      <c r="BO418" s="31"/>
      <c r="BP418" s="31"/>
      <c r="BQ418" s="31"/>
      <c r="BR418" s="31"/>
      <c r="BS418" s="31"/>
      <c r="BT418" s="31"/>
      <c r="BU418" s="31"/>
      <c r="BV418" s="31"/>
      <c r="BW418" s="31"/>
      <c r="BX418" s="31"/>
      <c r="BY418" s="31">
        <v>1</v>
      </c>
      <c r="BZ418" s="31"/>
      <c r="CA418" s="31">
        <v>1</v>
      </c>
      <c r="CB418" s="31"/>
      <c r="CC418" s="31">
        <v>1</v>
      </c>
      <c r="CD418" s="31"/>
      <c r="CE418" s="31">
        <v>1</v>
      </c>
      <c r="CF418" s="31">
        <v>1</v>
      </c>
      <c r="CG418" s="31"/>
      <c r="CH418" s="31"/>
      <c r="CI418" s="31"/>
      <c r="CJ418" s="31"/>
      <c r="CK418" s="31"/>
      <c r="CL418" s="31"/>
      <c r="CM418" s="31"/>
      <c r="CN418" s="31"/>
      <c r="CO418" s="31"/>
      <c r="CP418" s="31"/>
      <c r="CQ418" s="31"/>
      <c r="CR418" s="31"/>
      <c r="CS418" s="31"/>
      <c r="CT418" s="31"/>
      <c r="CU418" s="31"/>
      <c r="CV418" s="31"/>
      <c r="CW418" s="31"/>
      <c r="CX418" s="31"/>
      <c r="CY418" s="31"/>
      <c r="CZ418" s="31"/>
      <c r="DA418" s="31"/>
      <c r="DB418" s="31"/>
      <c r="DC418" s="31">
        <v>1</v>
      </c>
      <c r="DD418" s="31">
        <v>1</v>
      </c>
      <c r="DE418" s="31">
        <v>1</v>
      </c>
      <c r="DF418" s="31">
        <v>1</v>
      </c>
      <c r="DG418" s="31">
        <v>1</v>
      </c>
      <c r="DH418" s="31"/>
      <c r="DI418" s="31"/>
      <c r="DJ418" s="31"/>
      <c r="DK418" s="31"/>
      <c r="DL418" s="31"/>
      <c r="DM418" s="31"/>
      <c r="DN418" s="31"/>
      <c r="DO418" s="31"/>
      <c r="DP418" s="31"/>
      <c r="DQ418" s="31"/>
      <c r="DR418" s="31"/>
      <c r="DS418" s="31"/>
      <c r="DT418" s="31"/>
      <c r="DU418" s="31"/>
      <c r="DV418" s="31"/>
      <c r="DW418" s="31"/>
      <c r="DX418" s="31"/>
      <c r="DY418" s="31"/>
      <c r="DZ418" s="31"/>
      <c r="EA418" s="31"/>
      <c r="EB418" s="31"/>
      <c r="EC418" s="31"/>
      <c r="ED418" s="31"/>
      <c r="EE418" s="31"/>
      <c r="EF418" s="31"/>
      <c r="EG418" s="31"/>
      <c r="EH418" s="31"/>
      <c r="EI418" s="31"/>
      <c r="EJ418" s="31"/>
      <c r="EK418" s="31"/>
      <c r="EL418" s="31"/>
      <c r="EM418" s="31"/>
      <c r="EN418" s="31"/>
      <c r="EO418" s="31"/>
      <c r="EP418" s="31"/>
      <c r="EQ418" s="31"/>
      <c r="ER418" s="31"/>
      <c r="ES418" s="31"/>
      <c r="ET418" s="31"/>
      <c r="EU418" s="31"/>
      <c r="EV418" s="31"/>
      <c r="EW418" s="31"/>
      <c r="EX418" s="31"/>
      <c r="EY418" s="31"/>
      <c r="EZ418" s="31"/>
      <c r="FA418" s="31"/>
      <c r="FB418" s="31"/>
      <c r="FC418" s="31"/>
      <c r="FD418" s="31"/>
      <c r="FE418" s="31"/>
      <c r="FF418" s="31"/>
      <c r="FG418" s="31"/>
      <c r="FH418" s="31"/>
      <c r="FI418" s="31"/>
      <c r="FJ418" s="31"/>
      <c r="FK418" s="31"/>
      <c r="FL418" s="31"/>
    </row>
    <row r="419" spans="2:168">
      <c r="B419" s="28" t="str">
        <f>Produits!B129</f>
        <v>Blé tendre et méteil autoconsommés</v>
      </c>
      <c r="C419" s="31"/>
      <c r="D419" s="31"/>
      <c r="E419" s="31"/>
      <c r="F419" s="31"/>
      <c r="G419" s="31"/>
      <c r="H419" s="31"/>
      <c r="I419" s="31"/>
      <c r="J419" s="31"/>
      <c r="K419" s="31"/>
      <c r="L419" s="31"/>
      <c r="M419" s="31"/>
      <c r="N419" s="31"/>
      <c r="O419" s="31"/>
      <c r="P419" s="31"/>
      <c r="Q419" s="31"/>
      <c r="R419" s="31"/>
      <c r="S419" s="31"/>
      <c r="T419" s="31"/>
      <c r="U419" s="31"/>
      <c r="V419" s="31"/>
      <c r="W419" s="31"/>
      <c r="X419" s="31"/>
      <c r="Y419" s="31"/>
      <c r="Z419" s="31"/>
      <c r="AA419" s="31"/>
      <c r="AB419" s="31"/>
      <c r="AC419" s="31"/>
      <c r="AD419" s="31"/>
      <c r="AE419" s="31"/>
      <c r="AF419" s="31"/>
      <c r="AG419" s="31"/>
      <c r="AH419" s="31"/>
      <c r="AI419" s="31"/>
      <c r="AJ419" s="31"/>
      <c r="AK419" s="31"/>
      <c r="AL419" s="31"/>
      <c r="AM419" s="31"/>
      <c r="AN419" s="31"/>
      <c r="AO419" s="31"/>
      <c r="AP419" s="31"/>
      <c r="AQ419" s="31"/>
      <c r="AR419" s="31"/>
      <c r="AS419" s="31"/>
      <c r="AT419" s="31"/>
      <c r="AU419" s="31"/>
      <c r="AV419" s="31"/>
      <c r="AW419" s="31"/>
      <c r="AX419" s="31"/>
      <c r="AY419" s="31"/>
      <c r="AZ419" s="31"/>
      <c r="BA419" s="31"/>
      <c r="BB419" s="31"/>
      <c r="BC419" s="31"/>
      <c r="BD419" s="31"/>
      <c r="BE419" s="31"/>
      <c r="BF419" s="31"/>
      <c r="BG419" s="31"/>
      <c r="BH419" s="31"/>
      <c r="BI419" s="31"/>
      <c r="BJ419" s="31"/>
      <c r="BK419" s="31"/>
      <c r="BL419" s="31"/>
      <c r="BM419" s="31"/>
      <c r="BN419" s="31"/>
      <c r="BO419" s="31"/>
      <c r="BP419" s="31"/>
      <c r="BQ419" s="31"/>
      <c r="BR419" s="31"/>
      <c r="BS419" s="31"/>
      <c r="BT419" s="31"/>
      <c r="BU419" s="31"/>
      <c r="BV419" s="31"/>
      <c r="BW419" s="31"/>
      <c r="BX419" s="31"/>
      <c r="BY419" s="31">
        <v>1</v>
      </c>
      <c r="BZ419" s="31"/>
      <c r="CA419" s="31">
        <v>1</v>
      </c>
      <c r="CB419" s="31"/>
      <c r="CC419" s="31">
        <v>1</v>
      </c>
      <c r="CD419" s="31"/>
      <c r="CE419" s="31">
        <v>1</v>
      </c>
      <c r="CF419" s="31">
        <v>1</v>
      </c>
      <c r="CG419" s="31"/>
      <c r="CH419" s="31"/>
      <c r="CI419" s="31"/>
      <c r="CJ419" s="31"/>
      <c r="CK419" s="31"/>
      <c r="CL419" s="31"/>
      <c r="CM419" s="31"/>
      <c r="CN419" s="31"/>
      <c r="CO419" s="31"/>
      <c r="CP419" s="31"/>
      <c r="CQ419" s="31"/>
      <c r="CR419" s="31"/>
      <c r="CS419" s="31"/>
      <c r="CT419" s="31"/>
      <c r="CU419" s="31"/>
      <c r="CV419" s="31"/>
      <c r="CW419" s="31"/>
      <c r="CX419" s="31"/>
      <c r="CY419" s="31"/>
      <c r="CZ419" s="31"/>
      <c r="DA419" s="31"/>
      <c r="DB419" s="31"/>
      <c r="DC419" s="31">
        <v>1</v>
      </c>
      <c r="DD419" s="31">
        <v>1</v>
      </c>
      <c r="DE419" s="31">
        <v>1</v>
      </c>
      <c r="DF419" s="31">
        <v>1</v>
      </c>
      <c r="DG419" s="31">
        <v>1</v>
      </c>
      <c r="DH419" s="31"/>
      <c r="DI419" s="31"/>
      <c r="DJ419" s="31"/>
      <c r="DK419" s="31"/>
      <c r="DL419" s="31"/>
      <c r="DM419" s="31"/>
      <c r="DN419" s="31"/>
      <c r="DO419" s="31"/>
      <c r="DP419" s="31"/>
      <c r="DQ419" s="31"/>
      <c r="DR419" s="31"/>
      <c r="DS419" s="31"/>
      <c r="DT419" s="31"/>
      <c r="DU419" s="31"/>
      <c r="DV419" s="31"/>
      <c r="DW419" s="31"/>
      <c r="DX419" s="31"/>
      <c r="DY419" s="31"/>
      <c r="DZ419" s="31"/>
      <c r="EA419" s="31"/>
      <c r="EB419" s="31"/>
      <c r="EC419" s="31"/>
      <c r="ED419" s="31"/>
      <c r="EE419" s="31"/>
      <c r="EF419" s="31"/>
      <c r="EG419" s="31"/>
      <c r="EH419" s="31"/>
      <c r="EI419" s="31"/>
      <c r="EJ419" s="31"/>
      <c r="EK419" s="31"/>
      <c r="EL419" s="31"/>
      <c r="EM419" s="31"/>
      <c r="EN419" s="31"/>
      <c r="EO419" s="31"/>
      <c r="EP419" s="31"/>
      <c r="EQ419" s="31"/>
      <c r="ER419" s="31"/>
      <c r="ES419" s="31"/>
      <c r="ET419" s="31"/>
      <c r="EU419" s="31"/>
      <c r="EV419" s="31"/>
      <c r="EW419" s="31"/>
      <c r="EX419" s="31"/>
      <c r="EY419" s="31"/>
      <c r="EZ419" s="31"/>
      <c r="FA419" s="31"/>
      <c r="FB419" s="31"/>
      <c r="FC419" s="31"/>
      <c r="FD419" s="31"/>
      <c r="FE419" s="31"/>
      <c r="FF419" s="31"/>
      <c r="FG419" s="31"/>
      <c r="FH419" s="31"/>
      <c r="FI419" s="31"/>
      <c r="FJ419" s="31"/>
      <c r="FK419" s="31"/>
      <c r="FL419" s="31"/>
    </row>
    <row r="420" spans="2:168">
      <c r="B420" s="28" t="str">
        <f>Produits!B130</f>
        <v>Blé tendre autoconsommé</v>
      </c>
      <c r="C420" s="31"/>
      <c r="D420" s="31"/>
      <c r="E420" s="31"/>
      <c r="F420" s="31"/>
      <c r="G420" s="31"/>
      <c r="H420" s="31"/>
      <c r="I420" s="31"/>
      <c r="J420" s="31"/>
      <c r="K420" s="31"/>
      <c r="L420" s="31"/>
      <c r="M420" s="31"/>
      <c r="N420" s="31"/>
      <c r="O420" s="31"/>
      <c r="P420" s="31"/>
      <c r="Q420" s="31"/>
      <c r="R420" s="31"/>
      <c r="S420" s="31"/>
      <c r="T420" s="31"/>
      <c r="U420" s="31"/>
      <c r="V420" s="31"/>
      <c r="W420" s="31"/>
      <c r="X420" s="31"/>
      <c r="Y420" s="31"/>
      <c r="Z420" s="31"/>
      <c r="AA420" s="31"/>
      <c r="AB420" s="31"/>
      <c r="AC420" s="31"/>
      <c r="AD420" s="31"/>
      <c r="AE420" s="31"/>
      <c r="AF420" s="31"/>
      <c r="AG420" s="31"/>
      <c r="AH420" s="31"/>
      <c r="AI420" s="31"/>
      <c r="AJ420" s="31"/>
      <c r="AK420" s="31"/>
      <c r="AL420" s="31"/>
      <c r="AM420" s="31"/>
      <c r="AN420" s="31"/>
      <c r="AO420" s="31"/>
      <c r="AP420" s="31"/>
      <c r="AQ420" s="31"/>
      <c r="AR420" s="31"/>
      <c r="AS420" s="31"/>
      <c r="AT420" s="31"/>
      <c r="AU420" s="31"/>
      <c r="AV420" s="31"/>
      <c r="AW420" s="31"/>
      <c r="AX420" s="31"/>
      <c r="AY420" s="31"/>
      <c r="AZ420" s="31"/>
      <c r="BA420" s="31"/>
      <c r="BB420" s="31"/>
      <c r="BC420" s="31"/>
      <c r="BD420" s="31"/>
      <c r="BE420" s="31"/>
      <c r="BF420" s="31"/>
      <c r="BG420" s="31"/>
      <c r="BH420" s="31"/>
      <c r="BI420" s="31"/>
      <c r="BJ420" s="31"/>
      <c r="BK420" s="31"/>
      <c r="BL420" s="31"/>
      <c r="BM420" s="31"/>
      <c r="BN420" s="31"/>
      <c r="BO420" s="31"/>
      <c r="BP420" s="31"/>
      <c r="BQ420" s="31"/>
      <c r="BR420" s="31"/>
      <c r="BS420" s="31"/>
      <c r="BT420" s="31"/>
      <c r="BU420" s="31"/>
      <c r="BV420" s="31"/>
      <c r="BW420" s="31"/>
      <c r="BX420" s="31"/>
      <c r="BY420" s="31">
        <v>1</v>
      </c>
      <c r="BZ420" s="31"/>
      <c r="CA420" s="31">
        <v>1</v>
      </c>
      <c r="CB420" s="31"/>
      <c r="CC420" s="31">
        <v>1</v>
      </c>
      <c r="CD420" s="31"/>
      <c r="CE420" s="31">
        <v>1</v>
      </c>
      <c r="CF420" s="31">
        <v>1</v>
      </c>
      <c r="CG420" s="31"/>
      <c r="CH420" s="31"/>
      <c r="CI420" s="31"/>
      <c r="CJ420" s="31"/>
      <c r="CK420" s="31"/>
      <c r="CL420" s="31"/>
      <c r="CM420" s="31"/>
      <c r="CN420" s="31"/>
      <c r="CO420" s="31"/>
      <c r="CP420" s="31"/>
      <c r="CQ420" s="31"/>
      <c r="CR420" s="31"/>
      <c r="CS420" s="31"/>
      <c r="CT420" s="31"/>
      <c r="CU420" s="31"/>
      <c r="CV420" s="31"/>
      <c r="CW420" s="31"/>
      <c r="CX420" s="31"/>
      <c r="CY420" s="31"/>
      <c r="CZ420" s="31"/>
      <c r="DA420" s="31"/>
      <c r="DB420" s="31"/>
      <c r="DC420" s="31">
        <v>1</v>
      </c>
      <c r="DD420" s="31">
        <v>1</v>
      </c>
      <c r="DE420" s="31">
        <v>1</v>
      </c>
      <c r="DF420" s="31">
        <v>1</v>
      </c>
      <c r="DG420" s="31">
        <v>1</v>
      </c>
      <c r="DH420" s="31"/>
      <c r="DI420" s="31"/>
      <c r="DJ420" s="31"/>
      <c r="DK420" s="31"/>
      <c r="DL420" s="31"/>
      <c r="DM420" s="31"/>
      <c r="DN420" s="31"/>
      <c r="DO420" s="31"/>
      <c r="DP420" s="31"/>
      <c r="DQ420" s="31"/>
      <c r="DR420" s="31"/>
      <c r="DS420" s="31"/>
      <c r="DT420" s="31"/>
      <c r="DU420" s="31"/>
      <c r="DV420" s="31"/>
      <c r="DW420" s="31"/>
      <c r="DX420" s="31"/>
      <c r="DY420" s="31"/>
      <c r="DZ420" s="31"/>
      <c r="EA420" s="31"/>
      <c r="EB420" s="31"/>
      <c r="EC420" s="31"/>
      <c r="ED420" s="31"/>
      <c r="EE420" s="31"/>
      <c r="EF420" s="31"/>
      <c r="EG420" s="31"/>
      <c r="EH420" s="31"/>
      <c r="EI420" s="31"/>
      <c r="EJ420" s="31"/>
      <c r="EK420" s="31"/>
      <c r="EL420" s="31"/>
      <c r="EM420" s="31"/>
      <c r="EN420" s="31"/>
      <c r="EO420" s="31"/>
      <c r="EP420" s="31"/>
      <c r="EQ420" s="31"/>
      <c r="ER420" s="31"/>
      <c r="ES420" s="31"/>
      <c r="ET420" s="31"/>
      <c r="EU420" s="31"/>
      <c r="EV420" s="31"/>
      <c r="EW420" s="31"/>
      <c r="EX420" s="31"/>
      <c r="EY420" s="31"/>
      <c r="EZ420" s="31"/>
      <c r="FA420" s="31"/>
      <c r="FB420" s="31"/>
      <c r="FC420" s="31"/>
      <c r="FD420" s="31"/>
      <c r="FE420" s="31"/>
      <c r="FF420" s="31"/>
      <c r="FG420" s="31"/>
      <c r="FH420" s="31"/>
      <c r="FI420" s="31"/>
      <c r="FJ420" s="31"/>
      <c r="FK420" s="31"/>
      <c r="FL420" s="31"/>
    </row>
    <row r="421" spans="2:168">
      <c r="B421" s="28" t="str">
        <f>Produits!B131</f>
        <v>Méteil autoconsommé</v>
      </c>
      <c r="C421" s="31"/>
      <c r="D421" s="31"/>
      <c r="E421" s="31"/>
      <c r="F421" s="31"/>
      <c r="G421" s="31"/>
      <c r="H421" s="31"/>
      <c r="I421" s="31"/>
      <c r="J421" s="31"/>
      <c r="K421" s="31"/>
      <c r="L421" s="31"/>
      <c r="M421" s="31"/>
      <c r="N421" s="31"/>
      <c r="O421" s="31"/>
      <c r="P421" s="31"/>
      <c r="Q421" s="31"/>
      <c r="R421" s="31"/>
      <c r="S421" s="31"/>
      <c r="T421" s="31"/>
      <c r="U421" s="31"/>
      <c r="V421" s="31"/>
      <c r="W421" s="31"/>
      <c r="X421" s="31"/>
      <c r="Y421" s="31"/>
      <c r="Z421" s="31"/>
      <c r="AA421" s="31"/>
      <c r="AB421" s="31"/>
      <c r="AC421" s="31"/>
      <c r="AD421" s="31"/>
      <c r="AE421" s="31"/>
      <c r="AF421" s="31"/>
      <c r="AG421" s="31"/>
      <c r="AH421" s="31"/>
      <c r="AI421" s="31"/>
      <c r="AJ421" s="31"/>
      <c r="AK421" s="31"/>
      <c r="AL421" s="31"/>
      <c r="AM421" s="31"/>
      <c r="AN421" s="31"/>
      <c r="AO421" s="31"/>
      <c r="AP421" s="31"/>
      <c r="AQ421" s="31"/>
      <c r="AR421" s="31"/>
      <c r="AS421" s="31"/>
      <c r="AT421" s="31"/>
      <c r="AU421" s="31"/>
      <c r="AV421" s="31"/>
      <c r="AW421" s="31"/>
      <c r="AX421" s="31"/>
      <c r="AY421" s="31"/>
      <c r="AZ421" s="31"/>
      <c r="BA421" s="31"/>
      <c r="BB421" s="31"/>
      <c r="BC421" s="31"/>
      <c r="BD421" s="31"/>
      <c r="BE421" s="31"/>
      <c r="BF421" s="31"/>
      <c r="BG421" s="31"/>
      <c r="BH421" s="31"/>
      <c r="BI421" s="31"/>
      <c r="BJ421" s="31"/>
      <c r="BK421" s="31"/>
      <c r="BL421" s="31"/>
      <c r="BM421" s="31"/>
      <c r="BN421" s="31"/>
      <c r="BO421" s="31"/>
      <c r="BP421" s="31"/>
      <c r="BQ421" s="31"/>
      <c r="BR421" s="31"/>
      <c r="BS421" s="31"/>
      <c r="BT421" s="31"/>
      <c r="BU421" s="31"/>
      <c r="BV421" s="31"/>
      <c r="BW421" s="31"/>
      <c r="BX421" s="31"/>
      <c r="BY421" s="31"/>
      <c r="BZ421" s="31"/>
      <c r="CA421" s="31"/>
      <c r="CB421" s="31"/>
      <c r="CC421" s="31">
        <v>1</v>
      </c>
      <c r="CD421" s="31"/>
      <c r="CE421" s="31">
        <v>1</v>
      </c>
      <c r="CF421" s="31">
        <v>1</v>
      </c>
      <c r="CG421" s="31"/>
      <c r="CH421" s="31"/>
      <c r="CI421" s="31"/>
      <c r="CJ421" s="31"/>
      <c r="CK421" s="31"/>
      <c r="CL421" s="31"/>
      <c r="CM421" s="31"/>
      <c r="CN421" s="31"/>
      <c r="CO421" s="31"/>
      <c r="CP421" s="31"/>
      <c r="CQ421" s="31"/>
      <c r="CR421" s="31"/>
      <c r="CS421" s="31"/>
      <c r="CT421" s="31"/>
      <c r="CU421" s="31"/>
      <c r="CV421" s="31"/>
      <c r="CW421" s="31"/>
      <c r="CX421" s="31"/>
      <c r="CY421" s="31"/>
      <c r="CZ421" s="31"/>
      <c r="DA421" s="31"/>
      <c r="DB421" s="31"/>
      <c r="DC421" s="31">
        <v>1</v>
      </c>
      <c r="DD421" s="31">
        <v>1</v>
      </c>
      <c r="DE421" s="31">
        <v>1</v>
      </c>
      <c r="DF421" s="31">
        <v>1</v>
      </c>
      <c r="DG421" s="31">
        <v>1</v>
      </c>
      <c r="DH421" s="31"/>
      <c r="DI421" s="31"/>
      <c r="DJ421" s="31"/>
      <c r="DK421" s="31"/>
      <c r="DL421" s="31"/>
      <c r="DM421" s="31"/>
      <c r="DN421" s="31"/>
      <c r="DO421" s="31"/>
      <c r="DP421" s="31"/>
      <c r="DQ421" s="31"/>
      <c r="DR421" s="31"/>
      <c r="DS421" s="31"/>
      <c r="DT421" s="31"/>
      <c r="DU421" s="31"/>
      <c r="DV421" s="31"/>
      <c r="DW421" s="31"/>
      <c r="DX421" s="31"/>
      <c r="DY421" s="31"/>
      <c r="DZ421" s="31"/>
      <c r="EA421" s="31"/>
      <c r="EB421" s="31"/>
      <c r="EC421" s="31"/>
      <c r="ED421" s="31"/>
      <c r="EE421" s="31"/>
      <c r="EF421" s="31"/>
      <c r="EG421" s="31"/>
      <c r="EH421" s="31"/>
      <c r="EI421" s="31"/>
      <c r="EJ421" s="31"/>
      <c r="EK421" s="31"/>
      <c r="EL421" s="31"/>
      <c r="EM421" s="31"/>
      <c r="EN421" s="31"/>
      <c r="EO421" s="31"/>
      <c r="EP421" s="31"/>
      <c r="EQ421" s="31"/>
      <c r="ER421" s="31"/>
      <c r="ES421" s="31"/>
      <c r="ET421" s="31"/>
      <c r="EU421" s="31"/>
      <c r="EV421" s="31"/>
      <c r="EW421" s="31"/>
      <c r="EX421" s="31"/>
      <c r="EY421" s="31"/>
      <c r="EZ421" s="31"/>
      <c r="FA421" s="31"/>
      <c r="FB421" s="31"/>
      <c r="FC421" s="31"/>
      <c r="FD421" s="31"/>
      <c r="FE421" s="31"/>
      <c r="FF421" s="31"/>
      <c r="FG421" s="31"/>
      <c r="FH421" s="31"/>
      <c r="FI421" s="31"/>
      <c r="FJ421" s="31"/>
      <c r="FK421" s="31"/>
      <c r="FL421" s="31"/>
    </row>
    <row r="422" spans="2:168">
      <c r="B422" s="28" t="str">
        <f>Produits!B132</f>
        <v>Maïs-grain autoconsommé</v>
      </c>
      <c r="C422" s="31"/>
      <c r="D422" s="31"/>
      <c r="E422" s="31"/>
      <c r="F422" s="31"/>
      <c r="G422" s="31"/>
      <c r="H422" s="31"/>
      <c r="I422" s="31"/>
      <c r="J422" s="31"/>
      <c r="K422" s="31"/>
      <c r="L422" s="31"/>
      <c r="M422" s="31"/>
      <c r="N422" s="31"/>
      <c r="O422" s="31"/>
      <c r="P422" s="31"/>
      <c r="Q422" s="31"/>
      <c r="R422" s="31"/>
      <c r="S422" s="31"/>
      <c r="T422" s="31"/>
      <c r="U422" s="31"/>
      <c r="V422" s="31"/>
      <c r="W422" s="31"/>
      <c r="X422" s="31"/>
      <c r="Y422" s="31"/>
      <c r="Z422" s="31"/>
      <c r="AA422" s="31"/>
      <c r="AB422" s="31"/>
      <c r="AC422" s="31"/>
      <c r="AD422" s="31"/>
      <c r="AE422" s="31"/>
      <c r="AF422" s="31"/>
      <c r="AG422" s="31"/>
      <c r="AH422" s="31"/>
      <c r="AI422" s="31"/>
      <c r="AJ422" s="31"/>
      <c r="AK422" s="31"/>
      <c r="AL422" s="31"/>
      <c r="AM422" s="31"/>
      <c r="AN422" s="31"/>
      <c r="AO422" s="31"/>
      <c r="AP422" s="31"/>
      <c r="AQ422" s="31"/>
      <c r="AR422" s="31"/>
      <c r="AS422" s="31"/>
      <c r="AT422" s="31"/>
      <c r="AU422" s="31"/>
      <c r="AV422" s="31"/>
      <c r="AW422" s="31"/>
      <c r="AX422" s="31"/>
      <c r="AY422" s="31"/>
      <c r="AZ422" s="31"/>
      <c r="BA422" s="31"/>
      <c r="BB422" s="31"/>
      <c r="BC422" s="31"/>
      <c r="BD422" s="31"/>
      <c r="BE422" s="31"/>
      <c r="BF422" s="31"/>
      <c r="BG422" s="31"/>
      <c r="BH422" s="31"/>
      <c r="BI422" s="31"/>
      <c r="BJ422" s="31"/>
      <c r="BK422" s="31"/>
      <c r="BL422" s="31"/>
      <c r="BM422" s="31"/>
      <c r="BN422" s="31"/>
      <c r="BO422" s="31"/>
      <c r="BP422" s="31"/>
      <c r="BQ422" s="31"/>
      <c r="BR422" s="31"/>
      <c r="BS422" s="31"/>
      <c r="BT422" s="31"/>
      <c r="BU422" s="31"/>
      <c r="BV422" s="31"/>
      <c r="BW422" s="31"/>
      <c r="BX422" s="31"/>
      <c r="BY422" s="31">
        <v>1</v>
      </c>
      <c r="BZ422" s="31"/>
      <c r="CA422" s="31">
        <v>1</v>
      </c>
      <c r="CB422" s="31"/>
      <c r="CC422" s="31">
        <v>1</v>
      </c>
      <c r="CD422" s="31"/>
      <c r="CE422" s="31">
        <v>1</v>
      </c>
      <c r="CF422" s="31">
        <v>1</v>
      </c>
      <c r="CG422" s="31"/>
      <c r="CH422" s="31"/>
      <c r="CI422" s="31"/>
      <c r="CJ422" s="31"/>
      <c r="CK422" s="31"/>
      <c r="CL422" s="31"/>
      <c r="CM422" s="31"/>
      <c r="CN422" s="31"/>
      <c r="CO422" s="31"/>
      <c r="CP422" s="31"/>
      <c r="CQ422" s="31"/>
      <c r="CR422" s="31"/>
      <c r="CS422" s="31"/>
      <c r="CT422" s="31"/>
      <c r="CU422" s="31"/>
      <c r="CV422" s="31"/>
      <c r="CW422" s="31"/>
      <c r="CX422" s="31"/>
      <c r="CY422" s="31"/>
      <c r="CZ422" s="31"/>
      <c r="DA422" s="31"/>
      <c r="DB422" s="31"/>
      <c r="DC422" s="31">
        <v>1</v>
      </c>
      <c r="DD422" s="31">
        <v>1</v>
      </c>
      <c r="DE422" s="31">
        <v>1</v>
      </c>
      <c r="DF422" s="31">
        <v>1</v>
      </c>
      <c r="DG422" s="31">
        <v>1</v>
      </c>
      <c r="DH422" s="31"/>
      <c r="DI422" s="31"/>
      <c r="DJ422" s="31"/>
      <c r="DK422" s="31"/>
      <c r="DL422" s="31"/>
      <c r="DM422" s="31"/>
      <c r="DN422" s="31"/>
      <c r="DO422" s="31"/>
      <c r="DP422" s="31"/>
      <c r="DQ422" s="31"/>
      <c r="DR422" s="31"/>
      <c r="DS422" s="31"/>
      <c r="DT422" s="31"/>
      <c r="DU422" s="31"/>
      <c r="DV422" s="31"/>
      <c r="DW422" s="31"/>
      <c r="DX422" s="31"/>
      <c r="DY422" s="31"/>
      <c r="DZ422" s="31"/>
      <c r="EA422" s="31"/>
      <c r="EB422" s="31"/>
      <c r="EC422" s="31"/>
      <c r="ED422" s="31"/>
      <c r="EE422" s="31"/>
      <c r="EF422" s="31"/>
      <c r="EG422" s="31"/>
      <c r="EH422" s="31"/>
      <c r="EI422" s="31"/>
      <c r="EJ422" s="31"/>
      <c r="EK422" s="31"/>
      <c r="EL422" s="31"/>
      <c r="EM422" s="31"/>
      <c r="EN422" s="31"/>
      <c r="EO422" s="31"/>
      <c r="EP422" s="31"/>
      <c r="EQ422" s="31"/>
      <c r="ER422" s="31"/>
      <c r="ES422" s="31"/>
      <c r="ET422" s="31"/>
      <c r="EU422" s="31"/>
      <c r="EV422" s="31"/>
      <c r="EW422" s="31"/>
      <c r="EX422" s="31"/>
      <c r="EY422" s="31"/>
      <c r="EZ422" s="31"/>
      <c r="FA422" s="31"/>
      <c r="FB422" s="31"/>
      <c r="FC422" s="31"/>
      <c r="FD422" s="31"/>
      <c r="FE422" s="31"/>
      <c r="FF422" s="31"/>
      <c r="FG422" s="31"/>
      <c r="FH422" s="31"/>
      <c r="FI422" s="31"/>
      <c r="FJ422" s="31"/>
      <c r="FK422" s="31"/>
      <c r="FL422" s="31"/>
    </row>
    <row r="423" spans="2:168">
      <c r="B423" s="28" t="str">
        <f>Produits!B133</f>
        <v>Maïs-grain (conso) autoconsommé</v>
      </c>
      <c r="C423" s="31"/>
      <c r="D423" s="31"/>
      <c r="E423" s="31"/>
      <c r="F423" s="31"/>
      <c r="G423" s="31"/>
      <c r="H423" s="31"/>
      <c r="I423" s="31"/>
      <c r="J423" s="31"/>
      <c r="K423" s="31"/>
      <c r="L423" s="31"/>
      <c r="M423" s="31"/>
      <c r="N423" s="31"/>
      <c r="O423" s="31"/>
      <c r="P423" s="31"/>
      <c r="Q423" s="31"/>
      <c r="R423" s="31"/>
      <c r="S423" s="31"/>
      <c r="T423" s="31"/>
      <c r="U423" s="31"/>
      <c r="V423" s="31"/>
      <c r="W423" s="31"/>
      <c r="X423" s="31"/>
      <c r="Y423" s="31"/>
      <c r="Z423" s="31"/>
      <c r="AA423" s="31"/>
      <c r="AB423" s="31"/>
      <c r="AC423" s="31"/>
      <c r="AD423" s="31"/>
      <c r="AE423" s="31"/>
      <c r="AF423" s="31"/>
      <c r="AG423" s="31"/>
      <c r="AH423" s="31"/>
      <c r="AI423" s="31"/>
      <c r="AJ423" s="31"/>
      <c r="AK423" s="31"/>
      <c r="AL423" s="31"/>
      <c r="AM423" s="31"/>
      <c r="AN423" s="31"/>
      <c r="AO423" s="31"/>
      <c r="AP423" s="31"/>
      <c r="AQ423" s="31"/>
      <c r="AR423" s="31"/>
      <c r="AS423" s="31"/>
      <c r="AT423" s="31"/>
      <c r="AU423" s="31"/>
      <c r="AV423" s="31"/>
      <c r="AW423" s="31"/>
      <c r="AX423" s="31"/>
      <c r="AY423" s="31"/>
      <c r="AZ423" s="31"/>
      <c r="BA423" s="31"/>
      <c r="BB423" s="31"/>
      <c r="BC423" s="31"/>
      <c r="BD423" s="31"/>
      <c r="BE423" s="31"/>
      <c r="BF423" s="31"/>
      <c r="BG423" s="31"/>
      <c r="BH423" s="31"/>
      <c r="BI423" s="31"/>
      <c r="BJ423" s="31"/>
      <c r="BK423" s="31"/>
      <c r="BL423" s="31"/>
      <c r="BM423" s="31"/>
      <c r="BN423" s="31"/>
      <c r="BO423" s="31"/>
      <c r="BP423" s="31"/>
      <c r="BQ423" s="31"/>
      <c r="BR423" s="31"/>
      <c r="BS423" s="31"/>
      <c r="BT423" s="31"/>
      <c r="BU423" s="31"/>
      <c r="BV423" s="31"/>
      <c r="BW423" s="31"/>
      <c r="BX423" s="31"/>
      <c r="BY423" s="31">
        <v>1</v>
      </c>
      <c r="BZ423" s="31"/>
      <c r="CA423" s="31">
        <v>1</v>
      </c>
      <c r="CB423" s="31"/>
      <c r="CC423" s="31"/>
      <c r="CD423" s="31"/>
      <c r="CE423" s="31">
        <v>1</v>
      </c>
      <c r="CF423" s="31">
        <v>1</v>
      </c>
      <c r="CG423" s="31"/>
      <c r="CH423" s="31"/>
      <c r="CI423" s="31"/>
      <c r="CJ423" s="31"/>
      <c r="CK423" s="31"/>
      <c r="CL423" s="31"/>
      <c r="CM423" s="31"/>
      <c r="CN423" s="31"/>
      <c r="CO423" s="31"/>
      <c r="CP423" s="31"/>
      <c r="CQ423" s="31"/>
      <c r="CR423" s="31"/>
      <c r="CS423" s="31"/>
      <c r="CT423" s="31"/>
      <c r="CU423" s="31"/>
      <c r="CV423" s="31"/>
      <c r="CW423" s="31"/>
      <c r="CX423" s="31"/>
      <c r="CY423" s="31"/>
      <c r="CZ423" s="31"/>
      <c r="DA423" s="31"/>
      <c r="DB423" s="31"/>
      <c r="DC423" s="31">
        <v>1</v>
      </c>
      <c r="DD423" s="31">
        <v>1</v>
      </c>
      <c r="DE423" s="31">
        <v>1</v>
      </c>
      <c r="DF423" s="31">
        <v>1</v>
      </c>
      <c r="DG423" s="31">
        <v>1</v>
      </c>
      <c r="DH423" s="31"/>
      <c r="DI423" s="31"/>
      <c r="DJ423" s="31"/>
      <c r="DK423" s="31"/>
      <c r="DL423" s="31"/>
      <c r="DM423" s="31"/>
      <c r="DN423" s="31"/>
      <c r="DO423" s="31"/>
      <c r="DP423" s="31"/>
      <c r="DQ423" s="31"/>
      <c r="DR423" s="31"/>
      <c r="DS423" s="31"/>
      <c r="DT423" s="31"/>
      <c r="DU423" s="31"/>
      <c r="DV423" s="31"/>
      <c r="DW423" s="31"/>
      <c r="DX423" s="31"/>
      <c r="DY423" s="31"/>
      <c r="DZ423" s="31"/>
      <c r="EA423" s="31"/>
      <c r="EB423" s="31"/>
      <c r="EC423" s="31"/>
      <c r="ED423" s="31"/>
      <c r="EE423" s="31"/>
      <c r="EF423" s="31"/>
      <c r="EG423" s="31"/>
      <c r="EH423" s="31"/>
      <c r="EI423" s="31"/>
      <c r="EJ423" s="31"/>
      <c r="EK423" s="31"/>
      <c r="EL423" s="31"/>
      <c r="EM423" s="31"/>
      <c r="EN423" s="31"/>
      <c r="EO423" s="31"/>
      <c r="EP423" s="31"/>
      <c r="EQ423" s="31"/>
      <c r="ER423" s="31"/>
      <c r="ES423" s="31"/>
      <c r="ET423" s="31"/>
      <c r="EU423" s="31"/>
      <c r="EV423" s="31"/>
      <c r="EW423" s="31"/>
      <c r="EX423" s="31"/>
      <c r="EY423" s="31"/>
      <c r="EZ423" s="31"/>
      <c r="FA423" s="31"/>
      <c r="FB423" s="31"/>
      <c r="FC423" s="31"/>
      <c r="FD423" s="31"/>
      <c r="FE423" s="31"/>
      <c r="FF423" s="31"/>
      <c r="FG423" s="31"/>
      <c r="FH423" s="31"/>
      <c r="FI423" s="31"/>
      <c r="FJ423" s="31"/>
      <c r="FK423" s="31"/>
      <c r="FL423" s="31"/>
    </row>
    <row r="424" spans="2:168">
      <c r="B424" s="28" t="str">
        <f>Produits!B134</f>
        <v>Maïs-grain (semence) autoconsommé</v>
      </c>
      <c r="C424" s="31"/>
      <c r="D424" s="31"/>
      <c r="E424" s="31"/>
      <c r="F424" s="31"/>
      <c r="G424" s="31"/>
      <c r="H424" s="31"/>
      <c r="I424" s="31"/>
      <c r="J424" s="31"/>
      <c r="K424" s="31"/>
      <c r="L424" s="31"/>
      <c r="M424" s="31"/>
      <c r="N424" s="31"/>
      <c r="O424" s="31"/>
      <c r="P424" s="31"/>
      <c r="Q424" s="31"/>
      <c r="R424" s="31"/>
      <c r="S424" s="31"/>
      <c r="T424" s="31"/>
      <c r="U424" s="31"/>
      <c r="V424" s="31"/>
      <c r="W424" s="31"/>
      <c r="X424" s="31"/>
      <c r="Y424" s="31"/>
      <c r="Z424" s="31"/>
      <c r="AA424" s="31"/>
      <c r="AB424" s="31"/>
      <c r="AC424" s="31"/>
      <c r="AD424" s="31"/>
      <c r="AE424" s="31"/>
      <c r="AF424" s="31"/>
      <c r="AG424" s="31"/>
      <c r="AH424" s="31"/>
      <c r="AI424" s="31"/>
      <c r="AJ424" s="31"/>
      <c r="AK424" s="31"/>
      <c r="AL424" s="31"/>
      <c r="AM424" s="31"/>
      <c r="AN424" s="31"/>
      <c r="AO424" s="31"/>
      <c r="AP424" s="31"/>
      <c r="AQ424" s="31"/>
      <c r="AR424" s="31"/>
      <c r="AS424" s="31"/>
      <c r="AT424" s="31"/>
      <c r="AU424" s="31"/>
      <c r="AV424" s="31"/>
      <c r="AW424" s="31"/>
      <c r="AX424" s="31"/>
      <c r="AY424" s="31"/>
      <c r="AZ424" s="31"/>
      <c r="BA424" s="31"/>
      <c r="BB424" s="31"/>
      <c r="BC424" s="31"/>
      <c r="BD424" s="31"/>
      <c r="BE424" s="31"/>
      <c r="BF424" s="31"/>
      <c r="BG424" s="31"/>
      <c r="BH424" s="31"/>
      <c r="BI424" s="31"/>
      <c r="BJ424" s="31"/>
      <c r="BK424" s="31"/>
      <c r="BL424" s="31"/>
      <c r="BM424" s="31"/>
      <c r="BN424" s="31"/>
      <c r="BO424" s="31"/>
      <c r="BP424" s="31"/>
      <c r="BQ424" s="31"/>
      <c r="BR424" s="31"/>
      <c r="BS424" s="31"/>
      <c r="BT424" s="31"/>
      <c r="BU424" s="31"/>
      <c r="BV424" s="31"/>
      <c r="BW424" s="31"/>
      <c r="BX424" s="31"/>
      <c r="BY424" s="31">
        <v>1</v>
      </c>
      <c r="BZ424" s="31"/>
      <c r="CA424" s="31">
        <v>1</v>
      </c>
      <c r="CB424" s="31"/>
      <c r="CC424" s="31">
        <v>1</v>
      </c>
      <c r="CD424" s="31"/>
      <c r="CE424" s="31">
        <v>1</v>
      </c>
      <c r="CF424" s="31">
        <v>1</v>
      </c>
      <c r="CG424" s="31"/>
      <c r="CH424" s="31"/>
      <c r="CI424" s="31"/>
      <c r="CJ424" s="31"/>
      <c r="CK424" s="31"/>
      <c r="CL424" s="31"/>
      <c r="CM424" s="31"/>
      <c r="CN424" s="31"/>
      <c r="CO424" s="31"/>
      <c r="CP424" s="31"/>
      <c r="CQ424" s="31"/>
      <c r="CR424" s="31"/>
      <c r="CS424" s="31"/>
      <c r="CT424" s="31"/>
      <c r="CU424" s="31"/>
      <c r="CV424" s="31"/>
      <c r="CW424" s="31"/>
      <c r="CX424" s="31"/>
      <c r="CY424" s="31"/>
      <c r="CZ424" s="31"/>
      <c r="DA424" s="31"/>
      <c r="DB424" s="31"/>
      <c r="DC424" s="31"/>
      <c r="DD424" s="31"/>
      <c r="DE424" s="31"/>
      <c r="DF424" s="31"/>
      <c r="DG424" s="31"/>
      <c r="DH424" s="31"/>
      <c r="DI424" s="31"/>
      <c r="DJ424" s="31"/>
      <c r="DK424" s="31"/>
      <c r="DL424" s="31"/>
      <c r="DM424" s="31"/>
      <c r="DN424" s="31"/>
      <c r="DO424" s="31"/>
      <c r="DP424" s="31"/>
      <c r="DQ424" s="31"/>
      <c r="DR424" s="31"/>
      <c r="DS424" s="31"/>
      <c r="DT424" s="31"/>
      <c r="DU424" s="31"/>
      <c r="DV424" s="31"/>
      <c r="DW424" s="31"/>
      <c r="DX424" s="31"/>
      <c r="DY424" s="31"/>
      <c r="DZ424" s="31"/>
      <c r="EA424" s="31"/>
      <c r="EB424" s="31"/>
      <c r="EC424" s="31"/>
      <c r="ED424" s="31"/>
      <c r="EE424" s="31"/>
      <c r="EF424" s="31"/>
      <c r="EG424" s="31"/>
      <c r="EH424" s="31"/>
      <c r="EI424" s="31"/>
      <c r="EJ424" s="31"/>
      <c r="EK424" s="31"/>
      <c r="EL424" s="31"/>
      <c r="EM424" s="31"/>
      <c r="EN424" s="31"/>
      <c r="EO424" s="31"/>
      <c r="EP424" s="31"/>
      <c r="EQ424" s="31"/>
      <c r="ER424" s="31"/>
      <c r="ES424" s="31"/>
      <c r="ET424" s="31"/>
      <c r="EU424" s="31"/>
      <c r="EV424" s="31"/>
      <c r="EW424" s="31"/>
      <c r="EX424" s="31"/>
      <c r="EY424" s="31"/>
      <c r="EZ424" s="31"/>
      <c r="FA424" s="31"/>
      <c r="FB424" s="31"/>
      <c r="FC424" s="31"/>
      <c r="FD424" s="31"/>
      <c r="FE424" s="31"/>
      <c r="FF424" s="31"/>
      <c r="FG424" s="31"/>
      <c r="FH424" s="31"/>
      <c r="FI424" s="31"/>
      <c r="FJ424" s="31"/>
      <c r="FK424" s="31"/>
      <c r="FL424" s="31"/>
    </row>
    <row r="425" spans="2:168">
      <c r="B425" s="28" t="str">
        <f>Produits!B135</f>
        <v>Orge, seigle et avoine autoconsommés</v>
      </c>
      <c r="C425" s="31"/>
      <c r="D425" s="31"/>
      <c r="E425" s="31"/>
      <c r="F425" s="31"/>
      <c r="G425" s="31"/>
      <c r="H425" s="31"/>
      <c r="I425" s="31"/>
      <c r="J425" s="31"/>
      <c r="K425" s="31"/>
      <c r="L425" s="31"/>
      <c r="M425" s="31"/>
      <c r="N425" s="31"/>
      <c r="O425" s="31"/>
      <c r="P425" s="31"/>
      <c r="Q425" s="31"/>
      <c r="R425" s="31"/>
      <c r="S425" s="31"/>
      <c r="T425" s="31"/>
      <c r="U425" s="31"/>
      <c r="V425" s="31"/>
      <c r="W425" s="31"/>
      <c r="X425" s="31"/>
      <c r="Y425" s="31"/>
      <c r="Z425" s="31"/>
      <c r="AA425" s="31"/>
      <c r="AB425" s="31"/>
      <c r="AC425" s="31"/>
      <c r="AD425" s="31"/>
      <c r="AE425" s="31"/>
      <c r="AF425" s="31"/>
      <c r="AG425" s="31"/>
      <c r="AH425" s="31"/>
      <c r="AI425" s="31"/>
      <c r="AJ425" s="31"/>
      <c r="AK425" s="31"/>
      <c r="AL425" s="31"/>
      <c r="AM425" s="31"/>
      <c r="AN425" s="31"/>
      <c r="AO425" s="31"/>
      <c r="AP425" s="31"/>
      <c r="AQ425" s="31"/>
      <c r="AR425" s="31"/>
      <c r="AS425" s="31"/>
      <c r="AT425" s="31"/>
      <c r="AU425" s="31"/>
      <c r="AV425" s="31"/>
      <c r="AW425" s="31"/>
      <c r="AX425" s="31"/>
      <c r="AY425" s="31"/>
      <c r="AZ425" s="31"/>
      <c r="BA425" s="31"/>
      <c r="BB425" s="31"/>
      <c r="BC425" s="31"/>
      <c r="BD425" s="31"/>
      <c r="BE425" s="31"/>
      <c r="BF425" s="31"/>
      <c r="BG425" s="31"/>
      <c r="BH425" s="31"/>
      <c r="BI425" s="31"/>
      <c r="BJ425" s="31"/>
      <c r="BK425" s="31"/>
      <c r="BL425" s="31"/>
      <c r="BM425" s="31"/>
      <c r="BN425" s="31"/>
      <c r="BO425" s="31"/>
      <c r="BP425" s="31"/>
      <c r="BQ425" s="31"/>
      <c r="BR425" s="31"/>
      <c r="BS425" s="31"/>
      <c r="BT425" s="31"/>
      <c r="BU425" s="31"/>
      <c r="BV425" s="31"/>
      <c r="BW425" s="31"/>
      <c r="BX425" s="31"/>
      <c r="BY425" s="31">
        <v>1</v>
      </c>
      <c r="BZ425" s="31"/>
      <c r="CA425" s="31">
        <v>1</v>
      </c>
      <c r="CB425" s="31"/>
      <c r="CC425" s="31">
        <v>1</v>
      </c>
      <c r="CD425" s="31"/>
      <c r="CE425" s="31">
        <v>1</v>
      </c>
      <c r="CF425" s="31">
        <v>1</v>
      </c>
      <c r="CG425" s="31"/>
      <c r="CH425" s="31"/>
      <c r="CI425" s="31"/>
      <c r="CJ425" s="31"/>
      <c r="CK425" s="31"/>
      <c r="CL425" s="31"/>
      <c r="CM425" s="31"/>
      <c r="CN425" s="31"/>
      <c r="CO425" s="31"/>
      <c r="CP425" s="31"/>
      <c r="CQ425" s="31"/>
      <c r="CR425" s="31"/>
      <c r="CS425" s="31"/>
      <c r="CT425" s="31"/>
      <c r="CU425" s="31"/>
      <c r="CV425" s="31"/>
      <c r="CW425" s="31"/>
      <c r="CX425" s="31"/>
      <c r="CY425" s="31"/>
      <c r="CZ425" s="31"/>
      <c r="DA425" s="31"/>
      <c r="DB425" s="31"/>
      <c r="DC425" s="31">
        <v>1</v>
      </c>
      <c r="DD425" s="31">
        <v>1</v>
      </c>
      <c r="DE425" s="31">
        <v>1</v>
      </c>
      <c r="DF425" s="31">
        <v>1</v>
      </c>
      <c r="DG425" s="31">
        <v>1</v>
      </c>
      <c r="DH425" s="31"/>
      <c r="DI425" s="31"/>
      <c r="DJ425" s="31"/>
      <c r="DK425" s="31"/>
      <c r="DL425" s="31"/>
      <c r="DM425" s="31"/>
      <c r="DN425" s="31"/>
      <c r="DO425" s="31"/>
      <c r="DP425" s="31"/>
      <c r="DQ425" s="31"/>
      <c r="DR425" s="31"/>
      <c r="DS425" s="31"/>
      <c r="DT425" s="31"/>
      <c r="DU425" s="31"/>
      <c r="DV425" s="31"/>
      <c r="DW425" s="31"/>
      <c r="DX425" s="31"/>
      <c r="DY425" s="31"/>
      <c r="DZ425" s="31"/>
      <c r="EA425" s="31"/>
      <c r="EB425" s="31"/>
      <c r="EC425" s="31"/>
      <c r="ED425" s="31"/>
      <c r="EE425" s="31"/>
      <c r="EF425" s="31"/>
      <c r="EG425" s="31"/>
      <c r="EH425" s="31"/>
      <c r="EI425" s="31"/>
      <c r="EJ425" s="31"/>
      <c r="EK425" s="31"/>
      <c r="EL425" s="31"/>
      <c r="EM425" s="31"/>
      <c r="EN425" s="31"/>
      <c r="EO425" s="31"/>
      <c r="EP425" s="31"/>
      <c r="EQ425" s="31"/>
      <c r="ER425" s="31"/>
      <c r="ES425" s="31"/>
      <c r="ET425" s="31"/>
      <c r="EU425" s="31"/>
      <c r="EV425" s="31"/>
      <c r="EW425" s="31"/>
      <c r="EX425" s="31"/>
      <c r="EY425" s="31"/>
      <c r="EZ425" s="31"/>
      <c r="FA425" s="31"/>
      <c r="FB425" s="31"/>
      <c r="FC425" s="31"/>
      <c r="FD425" s="31"/>
      <c r="FE425" s="31"/>
      <c r="FF425" s="31"/>
      <c r="FG425" s="31"/>
      <c r="FH425" s="31"/>
      <c r="FI425" s="31"/>
      <c r="FJ425" s="31"/>
      <c r="FK425" s="31"/>
      <c r="FL425" s="31"/>
    </row>
    <row r="426" spans="2:168">
      <c r="B426" s="28" t="str">
        <f>Produits!B136</f>
        <v>Orge autoconsommé</v>
      </c>
      <c r="C426" s="31"/>
      <c r="D426" s="31"/>
      <c r="E426" s="31"/>
      <c r="F426" s="31"/>
      <c r="G426" s="31"/>
      <c r="H426" s="31"/>
      <c r="I426" s="31"/>
      <c r="J426" s="31"/>
      <c r="K426" s="31"/>
      <c r="L426" s="31"/>
      <c r="M426" s="31"/>
      <c r="N426" s="31"/>
      <c r="O426" s="31"/>
      <c r="P426" s="31"/>
      <c r="Q426" s="31"/>
      <c r="R426" s="31"/>
      <c r="S426" s="31"/>
      <c r="T426" s="31"/>
      <c r="U426" s="31"/>
      <c r="V426" s="31"/>
      <c r="W426" s="31"/>
      <c r="X426" s="31"/>
      <c r="Y426" s="31"/>
      <c r="Z426" s="31"/>
      <c r="AA426" s="31"/>
      <c r="AB426" s="31"/>
      <c r="AC426" s="31"/>
      <c r="AD426" s="31"/>
      <c r="AE426" s="31"/>
      <c r="AF426" s="31"/>
      <c r="AG426" s="31"/>
      <c r="AH426" s="31"/>
      <c r="AI426" s="31"/>
      <c r="AJ426" s="31"/>
      <c r="AK426" s="31"/>
      <c r="AL426" s="31"/>
      <c r="AM426" s="31"/>
      <c r="AN426" s="31"/>
      <c r="AO426" s="31"/>
      <c r="AP426" s="31"/>
      <c r="AQ426" s="31"/>
      <c r="AR426" s="31"/>
      <c r="AS426" s="31"/>
      <c r="AT426" s="31"/>
      <c r="AU426" s="31"/>
      <c r="AV426" s="31"/>
      <c r="AW426" s="31"/>
      <c r="AX426" s="31"/>
      <c r="AY426" s="31"/>
      <c r="AZ426" s="31"/>
      <c r="BA426" s="31"/>
      <c r="BB426" s="31"/>
      <c r="BC426" s="31"/>
      <c r="BD426" s="31"/>
      <c r="BE426" s="31"/>
      <c r="BF426" s="31"/>
      <c r="BG426" s="31"/>
      <c r="BH426" s="31"/>
      <c r="BI426" s="31"/>
      <c r="BJ426" s="31"/>
      <c r="BK426" s="31"/>
      <c r="BL426" s="31"/>
      <c r="BM426" s="31"/>
      <c r="BN426" s="31"/>
      <c r="BO426" s="31"/>
      <c r="BP426" s="31"/>
      <c r="BQ426" s="31"/>
      <c r="BR426" s="31"/>
      <c r="BS426" s="31"/>
      <c r="BT426" s="31"/>
      <c r="BU426" s="31"/>
      <c r="BV426" s="31"/>
      <c r="BW426" s="31"/>
      <c r="BX426" s="31"/>
      <c r="BY426" s="31">
        <v>1</v>
      </c>
      <c r="BZ426" s="31"/>
      <c r="CA426" s="31">
        <v>1</v>
      </c>
      <c r="CB426" s="31"/>
      <c r="CC426" s="31">
        <v>1</v>
      </c>
      <c r="CD426" s="31"/>
      <c r="CE426" s="31">
        <v>1</v>
      </c>
      <c r="CF426" s="31">
        <v>1</v>
      </c>
      <c r="CG426" s="31"/>
      <c r="CH426" s="31"/>
      <c r="CI426" s="31"/>
      <c r="CJ426" s="31"/>
      <c r="CK426" s="31"/>
      <c r="CL426" s="31"/>
      <c r="CM426" s="31"/>
      <c r="CN426" s="31"/>
      <c r="CO426" s="31"/>
      <c r="CP426" s="31"/>
      <c r="CQ426" s="31"/>
      <c r="CR426" s="31"/>
      <c r="CS426" s="31"/>
      <c r="CT426" s="31"/>
      <c r="CU426" s="31"/>
      <c r="CV426" s="31"/>
      <c r="CW426" s="31"/>
      <c r="CX426" s="31"/>
      <c r="CY426" s="31"/>
      <c r="CZ426" s="31"/>
      <c r="DA426" s="31"/>
      <c r="DB426" s="31"/>
      <c r="DC426" s="31">
        <v>1</v>
      </c>
      <c r="DD426" s="31">
        <v>1</v>
      </c>
      <c r="DE426" s="31">
        <v>1</v>
      </c>
      <c r="DF426" s="31">
        <v>1</v>
      </c>
      <c r="DG426" s="31">
        <v>1</v>
      </c>
      <c r="DH426" s="31"/>
      <c r="DI426" s="31"/>
      <c r="DJ426" s="31"/>
      <c r="DK426" s="31"/>
      <c r="DL426" s="31"/>
      <c r="DM426" s="31"/>
      <c r="DN426" s="31"/>
      <c r="DO426" s="31"/>
      <c r="DP426" s="31"/>
      <c r="DQ426" s="31"/>
      <c r="DR426" s="31"/>
      <c r="DS426" s="31"/>
      <c r="DT426" s="31"/>
      <c r="DU426" s="31"/>
      <c r="DV426" s="31"/>
      <c r="DW426" s="31"/>
      <c r="DX426" s="31"/>
      <c r="DY426" s="31"/>
      <c r="DZ426" s="31"/>
      <c r="EA426" s="31"/>
      <c r="EB426" s="31"/>
      <c r="EC426" s="31"/>
      <c r="ED426" s="31"/>
      <c r="EE426" s="31"/>
      <c r="EF426" s="31"/>
      <c r="EG426" s="31"/>
      <c r="EH426" s="31"/>
      <c r="EI426" s="31"/>
      <c r="EJ426" s="31"/>
      <c r="EK426" s="31"/>
      <c r="EL426" s="31"/>
      <c r="EM426" s="31"/>
      <c r="EN426" s="31"/>
      <c r="EO426" s="31"/>
      <c r="EP426" s="31"/>
      <c r="EQ426" s="31"/>
      <c r="ER426" s="31"/>
      <c r="ES426" s="31"/>
      <c r="ET426" s="31"/>
      <c r="EU426" s="31"/>
      <c r="EV426" s="31"/>
      <c r="EW426" s="31"/>
      <c r="EX426" s="31"/>
      <c r="EY426" s="31"/>
      <c r="EZ426" s="31"/>
      <c r="FA426" s="31"/>
      <c r="FB426" s="31"/>
      <c r="FC426" s="31"/>
      <c r="FD426" s="31"/>
      <c r="FE426" s="31"/>
      <c r="FF426" s="31"/>
      <c r="FG426" s="31"/>
      <c r="FH426" s="31"/>
      <c r="FI426" s="31"/>
      <c r="FJ426" s="31"/>
      <c r="FK426" s="31"/>
      <c r="FL426" s="31"/>
    </row>
    <row r="427" spans="2:168">
      <c r="B427" s="28" t="str">
        <f>Produits!B137</f>
        <v>Seigle autoconsommé</v>
      </c>
      <c r="C427" s="31"/>
      <c r="D427" s="31"/>
      <c r="E427" s="31"/>
      <c r="F427" s="31"/>
      <c r="G427" s="31"/>
      <c r="H427" s="31"/>
      <c r="I427" s="31"/>
      <c r="J427" s="31"/>
      <c r="K427" s="31"/>
      <c r="L427" s="31"/>
      <c r="M427" s="31"/>
      <c r="N427" s="31"/>
      <c r="O427" s="31"/>
      <c r="P427" s="31"/>
      <c r="Q427" s="31"/>
      <c r="R427" s="31"/>
      <c r="S427" s="31"/>
      <c r="T427" s="31"/>
      <c r="U427" s="31"/>
      <c r="V427" s="31"/>
      <c r="W427" s="31"/>
      <c r="X427" s="31"/>
      <c r="Y427" s="31"/>
      <c r="Z427" s="31"/>
      <c r="AA427" s="31"/>
      <c r="AB427" s="31"/>
      <c r="AC427" s="31"/>
      <c r="AD427" s="31"/>
      <c r="AE427" s="31"/>
      <c r="AF427" s="31"/>
      <c r="AG427" s="31"/>
      <c r="AH427" s="31"/>
      <c r="AI427" s="31"/>
      <c r="AJ427" s="31"/>
      <c r="AK427" s="31"/>
      <c r="AL427" s="31"/>
      <c r="AM427" s="31"/>
      <c r="AN427" s="31"/>
      <c r="AO427" s="31"/>
      <c r="AP427" s="31"/>
      <c r="AQ427" s="31"/>
      <c r="AR427" s="31"/>
      <c r="AS427" s="31"/>
      <c r="AT427" s="31"/>
      <c r="AU427" s="31"/>
      <c r="AV427" s="31"/>
      <c r="AW427" s="31"/>
      <c r="AX427" s="31"/>
      <c r="AY427" s="31"/>
      <c r="AZ427" s="31"/>
      <c r="BA427" s="31"/>
      <c r="BB427" s="31"/>
      <c r="BC427" s="31"/>
      <c r="BD427" s="31"/>
      <c r="BE427" s="31"/>
      <c r="BF427" s="31"/>
      <c r="BG427" s="31"/>
      <c r="BH427" s="31"/>
      <c r="BI427" s="31"/>
      <c r="BJ427" s="31"/>
      <c r="BK427" s="31"/>
      <c r="BL427" s="31"/>
      <c r="BM427" s="31"/>
      <c r="BN427" s="31"/>
      <c r="BO427" s="31"/>
      <c r="BP427" s="31"/>
      <c r="BQ427" s="31"/>
      <c r="BR427" s="31"/>
      <c r="BS427" s="31"/>
      <c r="BT427" s="31"/>
      <c r="BU427" s="31"/>
      <c r="BV427" s="31"/>
      <c r="BW427" s="31"/>
      <c r="BX427" s="31"/>
      <c r="BY427" s="31"/>
      <c r="BZ427" s="31"/>
      <c r="CA427" s="31"/>
      <c r="CB427" s="31"/>
      <c r="CC427" s="31">
        <v>1</v>
      </c>
      <c r="CD427" s="31"/>
      <c r="CE427" s="31">
        <v>1</v>
      </c>
      <c r="CF427" s="31">
        <v>1</v>
      </c>
      <c r="CG427" s="31"/>
      <c r="CH427" s="31"/>
      <c r="CI427" s="31"/>
      <c r="CJ427" s="31"/>
      <c r="CK427" s="31"/>
      <c r="CL427" s="31"/>
      <c r="CM427" s="31"/>
      <c r="CN427" s="31"/>
      <c r="CO427" s="31"/>
      <c r="CP427" s="31"/>
      <c r="CQ427" s="31"/>
      <c r="CR427" s="31"/>
      <c r="CS427" s="31"/>
      <c r="CT427" s="31"/>
      <c r="CU427" s="31"/>
      <c r="CV427" s="31"/>
      <c r="CW427" s="31"/>
      <c r="CX427" s="31"/>
      <c r="CY427" s="31"/>
      <c r="CZ427" s="31"/>
      <c r="DA427" s="31"/>
      <c r="DB427" s="31"/>
      <c r="DC427" s="31">
        <v>1</v>
      </c>
      <c r="DD427" s="31">
        <v>1</v>
      </c>
      <c r="DE427" s="31">
        <v>1</v>
      </c>
      <c r="DF427" s="31">
        <v>1</v>
      </c>
      <c r="DG427" s="31">
        <v>1</v>
      </c>
      <c r="DH427" s="31"/>
      <c r="DI427" s="31"/>
      <c r="DJ427" s="31"/>
      <c r="DK427" s="31"/>
      <c r="DL427" s="31"/>
      <c r="DM427" s="31"/>
      <c r="DN427" s="31"/>
      <c r="DO427" s="31"/>
      <c r="DP427" s="31"/>
      <c r="DQ427" s="31"/>
      <c r="DR427" s="31"/>
      <c r="DS427" s="31"/>
      <c r="DT427" s="31"/>
      <c r="DU427" s="31"/>
      <c r="DV427" s="31"/>
      <c r="DW427" s="31"/>
      <c r="DX427" s="31"/>
      <c r="DY427" s="31"/>
      <c r="DZ427" s="31"/>
      <c r="EA427" s="31"/>
      <c r="EB427" s="31"/>
      <c r="EC427" s="31"/>
      <c r="ED427" s="31"/>
      <c r="EE427" s="31"/>
      <c r="EF427" s="31"/>
      <c r="EG427" s="31"/>
      <c r="EH427" s="31"/>
      <c r="EI427" s="31"/>
      <c r="EJ427" s="31"/>
      <c r="EK427" s="31"/>
      <c r="EL427" s="31"/>
      <c r="EM427" s="31"/>
      <c r="EN427" s="31"/>
      <c r="EO427" s="31"/>
      <c r="EP427" s="31"/>
      <c r="EQ427" s="31"/>
      <c r="ER427" s="31"/>
      <c r="ES427" s="31"/>
      <c r="ET427" s="31"/>
      <c r="EU427" s="31"/>
      <c r="EV427" s="31"/>
      <c r="EW427" s="31"/>
      <c r="EX427" s="31"/>
      <c r="EY427" s="31"/>
      <c r="EZ427" s="31"/>
      <c r="FA427" s="31"/>
      <c r="FB427" s="31"/>
      <c r="FC427" s="31"/>
      <c r="FD427" s="31"/>
      <c r="FE427" s="31"/>
      <c r="FF427" s="31"/>
      <c r="FG427" s="31"/>
      <c r="FH427" s="31"/>
      <c r="FI427" s="31"/>
      <c r="FJ427" s="31"/>
      <c r="FK427" s="31"/>
      <c r="FL427" s="31"/>
    </row>
    <row r="428" spans="2:168">
      <c r="B428" s="28" t="str">
        <f>Produits!B138</f>
        <v>Avoine autoconsommé</v>
      </c>
      <c r="C428" s="31"/>
      <c r="D428" s="31"/>
      <c r="E428" s="31"/>
      <c r="F428" s="31"/>
      <c r="G428" s="31"/>
      <c r="H428" s="31"/>
      <c r="I428" s="31"/>
      <c r="J428" s="31"/>
      <c r="K428" s="31"/>
      <c r="L428" s="31"/>
      <c r="M428" s="31"/>
      <c r="N428" s="31"/>
      <c r="O428" s="31"/>
      <c r="P428" s="31"/>
      <c r="Q428" s="31"/>
      <c r="R428" s="31"/>
      <c r="S428" s="31"/>
      <c r="T428" s="31"/>
      <c r="U428" s="31"/>
      <c r="V428" s="31"/>
      <c r="W428" s="31"/>
      <c r="X428" s="31"/>
      <c r="Y428" s="31"/>
      <c r="Z428" s="31"/>
      <c r="AA428" s="31"/>
      <c r="AB428" s="31"/>
      <c r="AC428" s="31"/>
      <c r="AD428" s="31"/>
      <c r="AE428" s="31"/>
      <c r="AF428" s="31"/>
      <c r="AG428" s="31"/>
      <c r="AH428" s="31"/>
      <c r="AI428" s="31"/>
      <c r="AJ428" s="31"/>
      <c r="AK428" s="31"/>
      <c r="AL428" s="31"/>
      <c r="AM428" s="31"/>
      <c r="AN428" s="31"/>
      <c r="AO428" s="31"/>
      <c r="AP428" s="31"/>
      <c r="AQ428" s="31"/>
      <c r="AR428" s="31"/>
      <c r="AS428" s="31"/>
      <c r="AT428" s="31"/>
      <c r="AU428" s="31"/>
      <c r="AV428" s="31"/>
      <c r="AW428" s="31"/>
      <c r="AX428" s="31"/>
      <c r="AY428" s="31"/>
      <c r="AZ428" s="31"/>
      <c r="BA428" s="31"/>
      <c r="BB428" s="31"/>
      <c r="BC428" s="31"/>
      <c r="BD428" s="31"/>
      <c r="BE428" s="31"/>
      <c r="BF428" s="31"/>
      <c r="BG428" s="31"/>
      <c r="BH428" s="31"/>
      <c r="BI428" s="31"/>
      <c r="BJ428" s="31"/>
      <c r="BK428" s="31"/>
      <c r="BL428" s="31"/>
      <c r="BM428" s="31"/>
      <c r="BN428" s="31"/>
      <c r="BO428" s="31"/>
      <c r="BP428" s="31"/>
      <c r="BQ428" s="31"/>
      <c r="BR428" s="31"/>
      <c r="BS428" s="31"/>
      <c r="BT428" s="31"/>
      <c r="BU428" s="31"/>
      <c r="BV428" s="31"/>
      <c r="BW428" s="31"/>
      <c r="BX428" s="31"/>
      <c r="BY428" s="31"/>
      <c r="BZ428" s="31"/>
      <c r="CA428" s="31"/>
      <c r="CB428" s="31"/>
      <c r="CC428" s="31">
        <v>1</v>
      </c>
      <c r="CD428" s="31"/>
      <c r="CE428" s="31">
        <v>1</v>
      </c>
      <c r="CF428" s="31">
        <v>1</v>
      </c>
      <c r="CG428" s="31"/>
      <c r="CH428" s="31"/>
      <c r="CI428" s="31"/>
      <c r="CJ428" s="31"/>
      <c r="CK428" s="31"/>
      <c r="CL428" s="31"/>
      <c r="CM428" s="31"/>
      <c r="CN428" s="31"/>
      <c r="CO428" s="31"/>
      <c r="CP428" s="31"/>
      <c r="CQ428" s="31"/>
      <c r="CR428" s="31"/>
      <c r="CS428" s="31"/>
      <c r="CT428" s="31"/>
      <c r="CU428" s="31"/>
      <c r="CV428" s="31"/>
      <c r="CW428" s="31"/>
      <c r="CX428" s="31"/>
      <c r="CY428" s="31"/>
      <c r="CZ428" s="31"/>
      <c r="DA428" s="31"/>
      <c r="DB428" s="31"/>
      <c r="DC428" s="31">
        <v>1</v>
      </c>
      <c r="DD428" s="31">
        <v>1</v>
      </c>
      <c r="DE428" s="31">
        <v>1</v>
      </c>
      <c r="DF428" s="31">
        <v>1</v>
      </c>
      <c r="DG428" s="31">
        <v>1</v>
      </c>
      <c r="DH428" s="31"/>
      <c r="DI428" s="31"/>
      <c r="DJ428" s="31"/>
      <c r="DK428" s="31"/>
      <c r="DL428" s="31"/>
      <c r="DM428" s="31"/>
      <c r="DN428" s="31"/>
      <c r="DO428" s="31"/>
      <c r="DP428" s="31"/>
      <c r="DQ428" s="31"/>
      <c r="DR428" s="31"/>
      <c r="DS428" s="31"/>
      <c r="DT428" s="31"/>
      <c r="DU428" s="31"/>
      <c r="DV428" s="31"/>
      <c r="DW428" s="31"/>
      <c r="DX428" s="31"/>
      <c r="DY428" s="31"/>
      <c r="DZ428" s="31"/>
      <c r="EA428" s="31"/>
      <c r="EB428" s="31"/>
      <c r="EC428" s="31"/>
      <c r="ED428" s="31"/>
      <c r="EE428" s="31"/>
      <c r="EF428" s="31"/>
      <c r="EG428" s="31"/>
      <c r="EH428" s="31"/>
      <c r="EI428" s="31"/>
      <c r="EJ428" s="31"/>
      <c r="EK428" s="31"/>
      <c r="EL428" s="31"/>
      <c r="EM428" s="31"/>
      <c r="EN428" s="31"/>
      <c r="EO428" s="31"/>
      <c r="EP428" s="31"/>
      <c r="EQ428" s="31"/>
      <c r="ER428" s="31"/>
      <c r="ES428" s="31"/>
      <c r="ET428" s="31"/>
      <c r="EU428" s="31"/>
      <c r="EV428" s="31"/>
      <c r="EW428" s="31"/>
      <c r="EX428" s="31"/>
      <c r="EY428" s="31"/>
      <c r="EZ428" s="31"/>
      <c r="FA428" s="31"/>
      <c r="FB428" s="31"/>
      <c r="FC428" s="31"/>
      <c r="FD428" s="31"/>
      <c r="FE428" s="31"/>
      <c r="FF428" s="31"/>
      <c r="FG428" s="31"/>
      <c r="FH428" s="31"/>
      <c r="FI428" s="31"/>
      <c r="FJ428" s="31"/>
      <c r="FK428" s="31"/>
      <c r="FL428" s="31"/>
    </row>
    <row r="429" spans="2:168">
      <c r="B429" s="28" t="str">
        <f>Produits!B139</f>
        <v>Sorgho-grain, millet et autres céréales autoconsommés</v>
      </c>
      <c r="C429" s="31"/>
      <c r="D429" s="31"/>
      <c r="E429" s="31"/>
      <c r="F429" s="31"/>
      <c r="G429" s="31"/>
      <c r="H429" s="31"/>
      <c r="I429" s="31"/>
      <c r="J429" s="31"/>
      <c r="K429" s="31"/>
      <c r="L429" s="31"/>
      <c r="M429" s="31"/>
      <c r="N429" s="31"/>
      <c r="O429" s="31"/>
      <c r="P429" s="31"/>
      <c r="Q429" s="31"/>
      <c r="R429" s="31"/>
      <c r="S429" s="31"/>
      <c r="T429" s="31"/>
      <c r="U429" s="31"/>
      <c r="V429" s="31"/>
      <c r="W429" s="31"/>
      <c r="X429" s="31"/>
      <c r="Y429" s="31"/>
      <c r="Z429" s="31"/>
      <c r="AA429" s="31"/>
      <c r="AB429" s="31"/>
      <c r="AC429" s="31"/>
      <c r="AD429" s="31"/>
      <c r="AE429" s="31"/>
      <c r="AF429" s="31"/>
      <c r="AG429" s="31"/>
      <c r="AH429" s="31"/>
      <c r="AI429" s="31"/>
      <c r="AJ429" s="31"/>
      <c r="AK429" s="31"/>
      <c r="AL429" s="31"/>
      <c r="AM429" s="31"/>
      <c r="AN429" s="31"/>
      <c r="AO429" s="31"/>
      <c r="AP429" s="31"/>
      <c r="AQ429" s="31"/>
      <c r="AR429" s="31"/>
      <c r="AS429" s="31"/>
      <c r="AT429" s="31"/>
      <c r="AU429" s="31"/>
      <c r="AV429" s="31"/>
      <c r="AW429" s="31"/>
      <c r="AX429" s="31"/>
      <c r="AY429" s="31"/>
      <c r="AZ429" s="31"/>
      <c r="BA429" s="31"/>
      <c r="BB429" s="31"/>
      <c r="BC429" s="31"/>
      <c r="BD429" s="31"/>
      <c r="BE429" s="31"/>
      <c r="BF429" s="31"/>
      <c r="BG429" s="31"/>
      <c r="BH429" s="31"/>
      <c r="BI429" s="31"/>
      <c r="BJ429" s="31"/>
      <c r="BK429" s="31"/>
      <c r="BL429" s="31"/>
      <c r="BM429" s="31"/>
      <c r="BN429" s="31"/>
      <c r="BO429" s="31"/>
      <c r="BP429" s="31"/>
      <c r="BQ429" s="31"/>
      <c r="BR429" s="31"/>
      <c r="BS429" s="31"/>
      <c r="BT429" s="31"/>
      <c r="BU429" s="31"/>
      <c r="BV429" s="31"/>
      <c r="BW429" s="31"/>
      <c r="BX429" s="31"/>
      <c r="BY429" s="31"/>
      <c r="BZ429" s="31"/>
      <c r="CA429" s="31"/>
      <c r="CB429" s="31"/>
      <c r="CC429" s="31">
        <v>1</v>
      </c>
      <c r="CD429" s="31"/>
      <c r="CE429" s="31">
        <v>1</v>
      </c>
      <c r="CF429" s="31">
        <v>1</v>
      </c>
      <c r="CG429" s="31"/>
      <c r="CH429" s="31"/>
      <c r="CI429" s="31"/>
      <c r="CJ429" s="31"/>
      <c r="CK429" s="31"/>
      <c r="CL429" s="31"/>
      <c r="CM429" s="31"/>
      <c r="CN429" s="31"/>
      <c r="CO429" s="31"/>
      <c r="CP429" s="31"/>
      <c r="CQ429" s="31"/>
      <c r="CR429" s="31"/>
      <c r="CS429" s="31"/>
      <c r="CT429" s="31"/>
      <c r="CU429" s="31"/>
      <c r="CV429" s="31"/>
      <c r="CW429" s="31"/>
      <c r="CX429" s="31"/>
      <c r="CY429" s="31"/>
      <c r="CZ429" s="31"/>
      <c r="DA429" s="31"/>
      <c r="DB429" s="31"/>
      <c r="DC429" s="31">
        <v>1</v>
      </c>
      <c r="DD429" s="31">
        <v>1</v>
      </c>
      <c r="DE429" s="31">
        <v>1</v>
      </c>
      <c r="DF429" s="31">
        <v>1</v>
      </c>
      <c r="DG429" s="31">
        <v>1</v>
      </c>
      <c r="DH429" s="31"/>
      <c r="DI429" s="31"/>
      <c r="DJ429" s="31"/>
      <c r="DK429" s="31"/>
      <c r="DL429" s="31"/>
      <c r="DM429" s="31"/>
      <c r="DN429" s="31"/>
      <c r="DO429" s="31"/>
      <c r="DP429" s="31"/>
      <c r="DQ429" s="31"/>
      <c r="DR429" s="31"/>
      <c r="DS429" s="31"/>
      <c r="DT429" s="31"/>
      <c r="DU429" s="31"/>
      <c r="DV429" s="31"/>
      <c r="DW429" s="31"/>
      <c r="DX429" s="31"/>
      <c r="DY429" s="31"/>
      <c r="DZ429" s="31"/>
      <c r="EA429" s="31"/>
      <c r="EB429" s="31"/>
      <c r="EC429" s="31"/>
      <c r="ED429" s="31"/>
      <c r="EE429" s="31"/>
      <c r="EF429" s="31"/>
      <c r="EG429" s="31"/>
      <c r="EH429" s="31"/>
      <c r="EI429" s="31"/>
      <c r="EJ429" s="31"/>
      <c r="EK429" s="31"/>
      <c r="EL429" s="31"/>
      <c r="EM429" s="31"/>
      <c r="EN429" s="31"/>
      <c r="EO429" s="31"/>
      <c r="EP429" s="31"/>
      <c r="EQ429" s="31"/>
      <c r="ER429" s="31"/>
      <c r="ES429" s="31"/>
      <c r="ET429" s="31"/>
      <c r="EU429" s="31"/>
      <c r="EV429" s="31"/>
      <c r="EW429" s="31"/>
      <c r="EX429" s="31"/>
      <c r="EY429" s="31"/>
      <c r="EZ429" s="31"/>
      <c r="FA429" s="31"/>
      <c r="FB429" s="31"/>
      <c r="FC429" s="31"/>
      <c r="FD429" s="31"/>
      <c r="FE429" s="31"/>
      <c r="FF429" s="31"/>
      <c r="FG429" s="31"/>
      <c r="FH429" s="31"/>
      <c r="FI429" s="31"/>
      <c r="FJ429" s="31"/>
      <c r="FK429" s="31"/>
      <c r="FL429" s="31"/>
    </row>
    <row r="430" spans="2:168">
      <c r="B430" s="28" t="str">
        <f>Produits!B140</f>
        <v>Sorgho-grain autoconsommé</v>
      </c>
      <c r="C430" s="31"/>
      <c r="D430" s="31"/>
      <c r="E430" s="31"/>
      <c r="F430" s="31"/>
      <c r="G430" s="31"/>
      <c r="H430" s="31"/>
      <c r="I430" s="31"/>
      <c r="J430" s="31"/>
      <c r="K430" s="31"/>
      <c r="L430" s="31"/>
      <c r="M430" s="31"/>
      <c r="N430" s="31"/>
      <c r="O430" s="31"/>
      <c r="P430" s="31"/>
      <c r="Q430" s="31"/>
      <c r="R430" s="31"/>
      <c r="S430" s="31"/>
      <c r="T430" s="31"/>
      <c r="U430" s="31"/>
      <c r="V430" s="31"/>
      <c r="W430" s="31"/>
      <c r="X430" s="31"/>
      <c r="Y430" s="31"/>
      <c r="Z430" s="31"/>
      <c r="AA430" s="31"/>
      <c r="AB430" s="31"/>
      <c r="AC430" s="31"/>
      <c r="AD430" s="31"/>
      <c r="AE430" s="31"/>
      <c r="AF430" s="31"/>
      <c r="AG430" s="31"/>
      <c r="AH430" s="31"/>
      <c r="AI430" s="31"/>
      <c r="AJ430" s="31"/>
      <c r="AK430" s="31"/>
      <c r="AL430" s="31"/>
      <c r="AM430" s="31"/>
      <c r="AN430" s="31"/>
      <c r="AO430" s="31"/>
      <c r="AP430" s="31"/>
      <c r="AQ430" s="31"/>
      <c r="AR430" s="31"/>
      <c r="AS430" s="31"/>
      <c r="AT430" s="31"/>
      <c r="AU430" s="31"/>
      <c r="AV430" s="31"/>
      <c r="AW430" s="31"/>
      <c r="AX430" s="31"/>
      <c r="AY430" s="31"/>
      <c r="AZ430" s="31"/>
      <c r="BA430" s="31"/>
      <c r="BB430" s="31"/>
      <c r="BC430" s="31"/>
      <c r="BD430" s="31"/>
      <c r="BE430" s="31"/>
      <c r="BF430" s="31"/>
      <c r="BG430" s="31"/>
      <c r="BH430" s="31"/>
      <c r="BI430" s="31"/>
      <c r="BJ430" s="31"/>
      <c r="BK430" s="31"/>
      <c r="BL430" s="31"/>
      <c r="BM430" s="31"/>
      <c r="BN430" s="31"/>
      <c r="BO430" s="31"/>
      <c r="BP430" s="31"/>
      <c r="BQ430" s="31"/>
      <c r="BR430" s="31"/>
      <c r="BS430" s="31"/>
      <c r="BT430" s="31"/>
      <c r="BU430" s="31"/>
      <c r="BV430" s="31"/>
      <c r="BW430" s="31"/>
      <c r="BX430" s="31"/>
      <c r="BY430" s="31"/>
      <c r="BZ430" s="31"/>
      <c r="CA430" s="31"/>
      <c r="CB430" s="31"/>
      <c r="CC430" s="31">
        <v>1</v>
      </c>
      <c r="CD430" s="31"/>
      <c r="CE430" s="31">
        <v>1</v>
      </c>
      <c r="CF430" s="31">
        <v>1</v>
      </c>
      <c r="CG430" s="31"/>
      <c r="CH430" s="31"/>
      <c r="CI430" s="31"/>
      <c r="CJ430" s="31"/>
      <c r="CK430" s="31"/>
      <c r="CL430" s="31"/>
      <c r="CM430" s="31"/>
      <c r="CN430" s="31"/>
      <c r="CO430" s="31"/>
      <c r="CP430" s="31"/>
      <c r="CQ430" s="31"/>
      <c r="CR430" s="31"/>
      <c r="CS430" s="31"/>
      <c r="CT430" s="31"/>
      <c r="CU430" s="31"/>
      <c r="CV430" s="31"/>
      <c r="CW430" s="31"/>
      <c r="CX430" s="31"/>
      <c r="CY430" s="31"/>
      <c r="CZ430" s="31"/>
      <c r="DA430" s="31"/>
      <c r="DB430" s="31"/>
      <c r="DC430" s="31">
        <v>1</v>
      </c>
      <c r="DD430" s="31">
        <v>1</v>
      </c>
      <c r="DE430" s="31">
        <v>1</v>
      </c>
      <c r="DF430" s="31">
        <v>1</v>
      </c>
      <c r="DG430" s="31">
        <v>1</v>
      </c>
      <c r="DH430" s="31"/>
      <c r="DI430" s="31"/>
      <c r="DJ430" s="31"/>
      <c r="DK430" s="31"/>
      <c r="DL430" s="31"/>
      <c r="DM430" s="31"/>
      <c r="DN430" s="31"/>
      <c r="DO430" s="31"/>
      <c r="DP430" s="31"/>
      <c r="DQ430" s="31"/>
      <c r="DR430" s="31"/>
      <c r="DS430" s="31"/>
      <c r="DT430" s="31"/>
      <c r="DU430" s="31"/>
      <c r="DV430" s="31"/>
      <c r="DW430" s="31"/>
      <c r="DX430" s="31"/>
      <c r="DY430" s="31"/>
      <c r="DZ430" s="31"/>
      <c r="EA430" s="31"/>
      <c r="EB430" s="31"/>
      <c r="EC430" s="31"/>
      <c r="ED430" s="31"/>
      <c r="EE430" s="31"/>
      <c r="EF430" s="31"/>
      <c r="EG430" s="31"/>
      <c r="EH430" s="31"/>
      <c r="EI430" s="31"/>
      <c r="EJ430" s="31"/>
      <c r="EK430" s="31"/>
      <c r="EL430" s="31"/>
      <c r="EM430" s="31"/>
      <c r="EN430" s="31"/>
      <c r="EO430" s="31"/>
      <c r="EP430" s="31"/>
      <c r="EQ430" s="31"/>
      <c r="ER430" s="31"/>
      <c r="ES430" s="31"/>
      <c r="ET430" s="31"/>
      <c r="EU430" s="31"/>
      <c r="EV430" s="31"/>
      <c r="EW430" s="31"/>
      <c r="EX430" s="31"/>
      <c r="EY430" s="31"/>
      <c r="EZ430" s="31"/>
      <c r="FA430" s="31"/>
      <c r="FB430" s="31"/>
      <c r="FC430" s="31"/>
      <c r="FD430" s="31"/>
      <c r="FE430" s="31"/>
      <c r="FF430" s="31"/>
      <c r="FG430" s="31"/>
      <c r="FH430" s="31"/>
      <c r="FI430" s="31"/>
      <c r="FJ430" s="31"/>
      <c r="FK430" s="31"/>
      <c r="FL430" s="31"/>
    </row>
    <row r="431" spans="2:168">
      <c r="B431" s="28" t="str">
        <f>Produits!B141</f>
        <v>Sorgho-grain (conso) autoconsommé</v>
      </c>
      <c r="C431" s="31"/>
      <c r="D431" s="31"/>
      <c r="E431" s="31"/>
      <c r="F431" s="31"/>
      <c r="G431" s="31"/>
      <c r="H431" s="31"/>
      <c r="I431" s="31"/>
      <c r="J431" s="31"/>
      <c r="K431" s="31"/>
      <c r="L431" s="31"/>
      <c r="M431" s="31"/>
      <c r="N431" s="31"/>
      <c r="O431" s="31"/>
      <c r="P431" s="31"/>
      <c r="Q431" s="31"/>
      <c r="R431" s="31"/>
      <c r="S431" s="31"/>
      <c r="T431" s="31"/>
      <c r="U431" s="31"/>
      <c r="V431" s="31"/>
      <c r="W431" s="31"/>
      <c r="X431" s="31"/>
      <c r="Y431" s="31"/>
      <c r="Z431" s="31"/>
      <c r="AA431" s="31"/>
      <c r="AB431" s="31"/>
      <c r="AC431" s="31"/>
      <c r="AD431" s="31"/>
      <c r="AE431" s="31"/>
      <c r="AF431" s="31"/>
      <c r="AG431" s="31"/>
      <c r="AH431" s="31"/>
      <c r="AI431" s="31"/>
      <c r="AJ431" s="31"/>
      <c r="AK431" s="31"/>
      <c r="AL431" s="31"/>
      <c r="AM431" s="31"/>
      <c r="AN431" s="31"/>
      <c r="AO431" s="31"/>
      <c r="AP431" s="31"/>
      <c r="AQ431" s="31"/>
      <c r="AR431" s="31"/>
      <c r="AS431" s="31"/>
      <c r="AT431" s="31"/>
      <c r="AU431" s="31"/>
      <c r="AV431" s="31"/>
      <c r="AW431" s="31"/>
      <c r="AX431" s="31"/>
      <c r="AY431" s="31"/>
      <c r="AZ431" s="31"/>
      <c r="BA431" s="31"/>
      <c r="BB431" s="31"/>
      <c r="BC431" s="31"/>
      <c r="BD431" s="31"/>
      <c r="BE431" s="31"/>
      <c r="BF431" s="31"/>
      <c r="BG431" s="31"/>
      <c r="BH431" s="31"/>
      <c r="BI431" s="31"/>
      <c r="BJ431" s="31"/>
      <c r="BK431" s="31"/>
      <c r="BL431" s="31"/>
      <c r="BM431" s="31"/>
      <c r="BN431" s="31"/>
      <c r="BO431" s="31"/>
      <c r="BP431" s="31"/>
      <c r="BQ431" s="31"/>
      <c r="BR431" s="31"/>
      <c r="BS431" s="31"/>
      <c r="BT431" s="31"/>
      <c r="BU431" s="31"/>
      <c r="BV431" s="31"/>
      <c r="BW431" s="31"/>
      <c r="BX431" s="31"/>
      <c r="BY431" s="31"/>
      <c r="BZ431" s="31"/>
      <c r="CA431" s="31"/>
      <c r="CB431" s="31"/>
      <c r="CC431" s="31"/>
      <c r="CD431" s="31"/>
      <c r="CE431" s="31">
        <v>1</v>
      </c>
      <c r="CF431" s="31">
        <v>1</v>
      </c>
      <c r="CG431" s="31"/>
      <c r="CH431" s="31"/>
      <c r="CI431" s="31"/>
      <c r="CJ431" s="31"/>
      <c r="CK431" s="31"/>
      <c r="CL431" s="31"/>
      <c r="CM431" s="31"/>
      <c r="CN431" s="31"/>
      <c r="CO431" s="31"/>
      <c r="CP431" s="31"/>
      <c r="CQ431" s="31"/>
      <c r="CR431" s="31"/>
      <c r="CS431" s="31"/>
      <c r="CT431" s="31"/>
      <c r="CU431" s="31"/>
      <c r="CV431" s="31"/>
      <c r="CW431" s="31"/>
      <c r="CX431" s="31"/>
      <c r="CY431" s="31"/>
      <c r="CZ431" s="31"/>
      <c r="DA431" s="31"/>
      <c r="DB431" s="31"/>
      <c r="DC431" s="31">
        <v>1</v>
      </c>
      <c r="DD431" s="31">
        <v>1</v>
      </c>
      <c r="DE431" s="31">
        <v>1</v>
      </c>
      <c r="DF431" s="31">
        <v>1</v>
      </c>
      <c r="DG431" s="31">
        <v>1</v>
      </c>
      <c r="DH431" s="31"/>
      <c r="DI431" s="31"/>
      <c r="DJ431" s="31"/>
      <c r="DK431" s="31"/>
      <c r="DL431" s="31"/>
      <c r="DM431" s="31"/>
      <c r="DN431" s="31"/>
      <c r="DO431" s="31"/>
      <c r="DP431" s="31"/>
      <c r="DQ431" s="31"/>
      <c r="DR431" s="31"/>
      <c r="DS431" s="31"/>
      <c r="DT431" s="31"/>
      <c r="DU431" s="31"/>
      <c r="DV431" s="31"/>
      <c r="DW431" s="31"/>
      <c r="DX431" s="31"/>
      <c r="DY431" s="31"/>
      <c r="DZ431" s="31"/>
      <c r="EA431" s="31"/>
      <c r="EB431" s="31"/>
      <c r="EC431" s="31"/>
      <c r="ED431" s="31"/>
      <c r="EE431" s="31"/>
      <c r="EF431" s="31"/>
      <c r="EG431" s="31"/>
      <c r="EH431" s="31"/>
      <c r="EI431" s="31"/>
      <c r="EJ431" s="31"/>
      <c r="EK431" s="31"/>
      <c r="EL431" s="31"/>
      <c r="EM431" s="31"/>
      <c r="EN431" s="31"/>
      <c r="EO431" s="31"/>
      <c r="EP431" s="31"/>
      <c r="EQ431" s="31"/>
      <c r="ER431" s="31"/>
      <c r="ES431" s="31"/>
      <c r="ET431" s="31"/>
      <c r="EU431" s="31"/>
      <c r="EV431" s="31"/>
      <c r="EW431" s="31"/>
      <c r="EX431" s="31"/>
      <c r="EY431" s="31"/>
      <c r="EZ431" s="31"/>
      <c r="FA431" s="31"/>
      <c r="FB431" s="31"/>
      <c r="FC431" s="31"/>
      <c r="FD431" s="31"/>
      <c r="FE431" s="31"/>
      <c r="FF431" s="31"/>
      <c r="FG431" s="31"/>
      <c r="FH431" s="31"/>
      <c r="FI431" s="31"/>
      <c r="FJ431" s="31"/>
      <c r="FK431" s="31"/>
      <c r="FL431" s="31"/>
    </row>
    <row r="432" spans="2:168">
      <c r="B432" s="28" t="str">
        <f>Produits!B142</f>
        <v>Sorgho-grain (semence) autoconsommé</v>
      </c>
      <c r="C432" s="31"/>
      <c r="D432" s="31"/>
      <c r="E432" s="31"/>
      <c r="F432" s="31"/>
      <c r="G432" s="31"/>
      <c r="H432" s="31"/>
      <c r="I432" s="31"/>
      <c r="J432" s="31"/>
      <c r="K432" s="31"/>
      <c r="L432" s="31"/>
      <c r="M432" s="31"/>
      <c r="N432" s="31"/>
      <c r="O432" s="31"/>
      <c r="P432" s="31"/>
      <c r="Q432" s="31"/>
      <c r="R432" s="31"/>
      <c r="S432" s="31"/>
      <c r="T432" s="31"/>
      <c r="U432" s="31"/>
      <c r="V432" s="31"/>
      <c r="W432" s="31"/>
      <c r="X432" s="31"/>
      <c r="Y432" s="31"/>
      <c r="Z432" s="31"/>
      <c r="AA432" s="31"/>
      <c r="AB432" s="31"/>
      <c r="AC432" s="31"/>
      <c r="AD432" s="31"/>
      <c r="AE432" s="31"/>
      <c r="AF432" s="31"/>
      <c r="AG432" s="31"/>
      <c r="AH432" s="31"/>
      <c r="AI432" s="31"/>
      <c r="AJ432" s="31"/>
      <c r="AK432" s="31"/>
      <c r="AL432" s="31"/>
      <c r="AM432" s="31"/>
      <c r="AN432" s="31"/>
      <c r="AO432" s="31"/>
      <c r="AP432" s="31"/>
      <c r="AQ432" s="31"/>
      <c r="AR432" s="31"/>
      <c r="AS432" s="31"/>
      <c r="AT432" s="31"/>
      <c r="AU432" s="31"/>
      <c r="AV432" s="31"/>
      <c r="AW432" s="31"/>
      <c r="AX432" s="31"/>
      <c r="AY432" s="31"/>
      <c r="AZ432" s="31"/>
      <c r="BA432" s="31"/>
      <c r="BB432" s="31"/>
      <c r="BC432" s="31"/>
      <c r="BD432" s="31"/>
      <c r="BE432" s="31"/>
      <c r="BF432" s="31"/>
      <c r="BG432" s="31"/>
      <c r="BH432" s="31"/>
      <c r="BI432" s="31"/>
      <c r="BJ432" s="31"/>
      <c r="BK432" s="31"/>
      <c r="BL432" s="31"/>
      <c r="BM432" s="31"/>
      <c r="BN432" s="31"/>
      <c r="BO432" s="31"/>
      <c r="BP432" s="31"/>
      <c r="BQ432" s="31"/>
      <c r="BR432" s="31"/>
      <c r="BS432" s="31"/>
      <c r="BT432" s="31"/>
      <c r="BU432" s="31"/>
      <c r="BV432" s="31"/>
      <c r="BW432" s="31"/>
      <c r="BX432" s="31"/>
      <c r="BY432" s="31"/>
      <c r="BZ432" s="31"/>
      <c r="CA432" s="31"/>
      <c r="CB432" s="31"/>
      <c r="CC432" s="31">
        <v>1</v>
      </c>
      <c r="CD432" s="31"/>
      <c r="CE432" s="31">
        <v>1</v>
      </c>
      <c r="CF432" s="31">
        <v>1</v>
      </c>
      <c r="CG432" s="31"/>
      <c r="CH432" s="31"/>
      <c r="CI432" s="31"/>
      <c r="CJ432" s="31"/>
      <c r="CK432" s="31"/>
      <c r="CL432" s="31"/>
      <c r="CM432" s="31"/>
      <c r="CN432" s="31"/>
      <c r="CO432" s="31"/>
      <c r="CP432" s="31"/>
      <c r="CQ432" s="31"/>
      <c r="CR432" s="31"/>
      <c r="CS432" s="31"/>
      <c r="CT432" s="31"/>
      <c r="CU432" s="31"/>
      <c r="CV432" s="31"/>
      <c r="CW432" s="31"/>
      <c r="CX432" s="31"/>
      <c r="CY432" s="31"/>
      <c r="CZ432" s="31"/>
      <c r="DA432" s="31"/>
      <c r="DB432" s="31"/>
      <c r="DC432" s="31"/>
      <c r="DD432" s="31"/>
      <c r="DE432" s="31"/>
      <c r="DF432" s="31"/>
      <c r="DG432" s="31"/>
      <c r="DH432" s="31"/>
      <c r="DI432" s="31"/>
      <c r="DJ432" s="31"/>
      <c r="DK432" s="31"/>
      <c r="DL432" s="31"/>
      <c r="DM432" s="31"/>
      <c r="DN432" s="31"/>
      <c r="DO432" s="31"/>
      <c r="DP432" s="31"/>
      <c r="DQ432" s="31"/>
      <c r="DR432" s="31"/>
      <c r="DS432" s="31"/>
      <c r="DT432" s="31"/>
      <c r="DU432" s="31"/>
      <c r="DV432" s="31"/>
      <c r="DW432" s="31"/>
      <c r="DX432" s="31"/>
      <c r="DY432" s="31"/>
      <c r="DZ432" s="31"/>
      <c r="EA432" s="31"/>
      <c r="EB432" s="31"/>
      <c r="EC432" s="31"/>
      <c r="ED432" s="31"/>
      <c r="EE432" s="31"/>
      <c r="EF432" s="31"/>
      <c r="EG432" s="31"/>
      <c r="EH432" s="31"/>
      <c r="EI432" s="31"/>
      <c r="EJ432" s="31"/>
      <c r="EK432" s="31"/>
      <c r="EL432" s="31"/>
      <c r="EM432" s="31"/>
      <c r="EN432" s="31"/>
      <c r="EO432" s="31"/>
      <c r="EP432" s="31"/>
      <c r="EQ432" s="31"/>
      <c r="ER432" s="31"/>
      <c r="ES432" s="31"/>
      <c r="ET432" s="31"/>
      <c r="EU432" s="31"/>
      <c r="EV432" s="31"/>
      <c r="EW432" s="31"/>
      <c r="EX432" s="31"/>
      <c r="EY432" s="31"/>
      <c r="EZ432" s="31"/>
      <c r="FA432" s="31"/>
      <c r="FB432" s="31"/>
      <c r="FC432" s="31"/>
      <c r="FD432" s="31"/>
      <c r="FE432" s="31"/>
      <c r="FF432" s="31"/>
      <c r="FG432" s="31"/>
      <c r="FH432" s="31"/>
      <c r="FI432" s="31"/>
      <c r="FJ432" s="31"/>
      <c r="FK432" s="31"/>
      <c r="FL432" s="31"/>
    </row>
    <row r="433" spans="2:168">
      <c r="B433" s="28" t="str">
        <f>Produits!B143</f>
        <v>Triticale autoconsommé</v>
      </c>
      <c r="C433" s="31"/>
      <c r="D433" s="31"/>
      <c r="E433" s="31"/>
      <c r="F433" s="31"/>
      <c r="G433" s="31"/>
      <c r="H433" s="31"/>
      <c r="I433" s="31"/>
      <c r="J433" s="31"/>
      <c r="K433" s="31"/>
      <c r="L433" s="31"/>
      <c r="M433" s="31"/>
      <c r="N433" s="31"/>
      <c r="O433" s="31"/>
      <c r="P433" s="31"/>
      <c r="Q433" s="31"/>
      <c r="R433" s="31"/>
      <c r="S433" s="31"/>
      <c r="T433" s="31"/>
      <c r="U433" s="31"/>
      <c r="V433" s="31"/>
      <c r="W433" s="31"/>
      <c r="X433" s="31"/>
      <c r="Y433" s="31"/>
      <c r="Z433" s="31"/>
      <c r="AA433" s="31"/>
      <c r="AB433" s="31"/>
      <c r="AC433" s="31"/>
      <c r="AD433" s="31"/>
      <c r="AE433" s="31"/>
      <c r="AF433" s="31"/>
      <c r="AG433" s="31"/>
      <c r="AH433" s="31"/>
      <c r="AI433" s="31"/>
      <c r="AJ433" s="31"/>
      <c r="AK433" s="31"/>
      <c r="AL433" s="31"/>
      <c r="AM433" s="31"/>
      <c r="AN433" s="31"/>
      <c r="AO433" s="31"/>
      <c r="AP433" s="31"/>
      <c r="AQ433" s="31"/>
      <c r="AR433" s="31"/>
      <c r="AS433" s="31"/>
      <c r="AT433" s="31"/>
      <c r="AU433" s="31"/>
      <c r="AV433" s="31"/>
      <c r="AW433" s="31"/>
      <c r="AX433" s="31"/>
      <c r="AY433" s="31"/>
      <c r="AZ433" s="31"/>
      <c r="BA433" s="31"/>
      <c r="BB433" s="31"/>
      <c r="BC433" s="31"/>
      <c r="BD433" s="31"/>
      <c r="BE433" s="31"/>
      <c r="BF433" s="31"/>
      <c r="BG433" s="31"/>
      <c r="BH433" s="31"/>
      <c r="BI433" s="31"/>
      <c r="BJ433" s="31"/>
      <c r="BK433" s="31"/>
      <c r="BL433" s="31"/>
      <c r="BM433" s="31"/>
      <c r="BN433" s="31"/>
      <c r="BO433" s="31"/>
      <c r="BP433" s="31"/>
      <c r="BQ433" s="31"/>
      <c r="BR433" s="31"/>
      <c r="BS433" s="31"/>
      <c r="BT433" s="31"/>
      <c r="BU433" s="31"/>
      <c r="BV433" s="31"/>
      <c r="BW433" s="31"/>
      <c r="BX433" s="31"/>
      <c r="BY433" s="31"/>
      <c r="BZ433" s="31"/>
      <c r="CA433" s="31"/>
      <c r="CB433" s="31"/>
      <c r="CC433" s="31">
        <v>1</v>
      </c>
      <c r="CD433" s="31"/>
      <c r="CE433" s="31">
        <v>1</v>
      </c>
      <c r="CF433" s="31">
        <v>1</v>
      </c>
      <c r="CG433" s="31"/>
      <c r="CH433" s="31"/>
      <c r="CI433" s="31"/>
      <c r="CJ433" s="31"/>
      <c r="CK433" s="31"/>
      <c r="CL433" s="31"/>
      <c r="CM433" s="31"/>
      <c r="CN433" s="31"/>
      <c r="CO433" s="31"/>
      <c r="CP433" s="31"/>
      <c r="CQ433" s="31"/>
      <c r="CR433" s="31"/>
      <c r="CS433" s="31"/>
      <c r="CT433" s="31"/>
      <c r="CU433" s="31"/>
      <c r="CV433" s="31"/>
      <c r="CW433" s="31"/>
      <c r="CX433" s="31"/>
      <c r="CY433" s="31"/>
      <c r="CZ433" s="31"/>
      <c r="DA433" s="31"/>
      <c r="DB433" s="31"/>
      <c r="DC433" s="31">
        <v>1</v>
      </c>
      <c r="DD433" s="31">
        <v>1</v>
      </c>
      <c r="DE433" s="31">
        <v>1</v>
      </c>
      <c r="DF433" s="31">
        <v>1</v>
      </c>
      <c r="DG433" s="31">
        <v>1</v>
      </c>
      <c r="DH433" s="31"/>
      <c r="DI433" s="31"/>
      <c r="DJ433" s="31"/>
      <c r="DK433" s="31"/>
      <c r="DL433" s="31"/>
      <c r="DM433" s="31"/>
      <c r="DN433" s="31"/>
      <c r="DO433" s="31"/>
      <c r="DP433" s="31"/>
      <c r="DQ433" s="31"/>
      <c r="DR433" s="31"/>
      <c r="DS433" s="31"/>
      <c r="DT433" s="31"/>
      <c r="DU433" s="31"/>
      <c r="DV433" s="31"/>
      <c r="DW433" s="31"/>
      <c r="DX433" s="31"/>
      <c r="DY433" s="31"/>
      <c r="DZ433" s="31"/>
      <c r="EA433" s="31"/>
      <c r="EB433" s="31"/>
      <c r="EC433" s="31"/>
      <c r="ED433" s="31"/>
      <c r="EE433" s="31"/>
      <c r="EF433" s="31"/>
      <c r="EG433" s="31"/>
      <c r="EH433" s="31"/>
      <c r="EI433" s="31"/>
      <c r="EJ433" s="31"/>
      <c r="EK433" s="31"/>
      <c r="EL433" s="31"/>
      <c r="EM433" s="31"/>
      <c r="EN433" s="31"/>
      <c r="EO433" s="31"/>
      <c r="EP433" s="31"/>
      <c r="EQ433" s="31"/>
      <c r="ER433" s="31"/>
      <c r="ES433" s="31"/>
      <c r="ET433" s="31"/>
      <c r="EU433" s="31"/>
      <c r="EV433" s="31"/>
      <c r="EW433" s="31"/>
      <c r="EX433" s="31"/>
      <c r="EY433" s="31"/>
      <c r="EZ433" s="31"/>
      <c r="FA433" s="31"/>
      <c r="FB433" s="31"/>
      <c r="FC433" s="31"/>
      <c r="FD433" s="31"/>
      <c r="FE433" s="31"/>
      <c r="FF433" s="31"/>
      <c r="FG433" s="31"/>
      <c r="FH433" s="31"/>
      <c r="FI433" s="31"/>
      <c r="FJ433" s="31"/>
      <c r="FK433" s="31"/>
      <c r="FL433" s="31"/>
    </row>
    <row r="434" spans="2:168">
      <c r="B434" s="28" t="str">
        <f>Produits!B144</f>
        <v>Millet et autres céréales autoconsommés</v>
      </c>
      <c r="C434" s="31"/>
      <c r="D434" s="31"/>
      <c r="E434" s="31"/>
      <c r="F434" s="31"/>
      <c r="G434" s="31"/>
      <c r="H434" s="31"/>
      <c r="I434" s="31"/>
      <c r="J434" s="31"/>
      <c r="K434" s="31"/>
      <c r="L434" s="31"/>
      <c r="M434" s="31"/>
      <c r="N434" s="31"/>
      <c r="O434" s="31"/>
      <c r="P434" s="31"/>
      <c r="Q434" s="31"/>
      <c r="R434" s="31"/>
      <c r="S434" s="31"/>
      <c r="T434" s="31"/>
      <c r="U434" s="31"/>
      <c r="V434" s="31"/>
      <c r="W434" s="31"/>
      <c r="X434" s="31"/>
      <c r="Y434" s="31"/>
      <c r="Z434" s="31"/>
      <c r="AA434" s="31"/>
      <c r="AB434" s="31"/>
      <c r="AC434" s="31"/>
      <c r="AD434" s="31"/>
      <c r="AE434" s="31"/>
      <c r="AF434" s="31"/>
      <c r="AG434" s="31"/>
      <c r="AH434" s="31"/>
      <c r="AI434" s="31"/>
      <c r="AJ434" s="31"/>
      <c r="AK434" s="31"/>
      <c r="AL434" s="31"/>
      <c r="AM434" s="31"/>
      <c r="AN434" s="31"/>
      <c r="AO434" s="31"/>
      <c r="AP434" s="31"/>
      <c r="AQ434" s="31"/>
      <c r="AR434" s="31"/>
      <c r="AS434" s="31"/>
      <c r="AT434" s="31"/>
      <c r="AU434" s="31"/>
      <c r="AV434" s="31"/>
      <c r="AW434" s="31"/>
      <c r="AX434" s="31"/>
      <c r="AY434" s="31"/>
      <c r="AZ434" s="31"/>
      <c r="BA434" s="31"/>
      <c r="BB434" s="31"/>
      <c r="BC434" s="31"/>
      <c r="BD434" s="31"/>
      <c r="BE434" s="31"/>
      <c r="BF434" s="31"/>
      <c r="BG434" s="31"/>
      <c r="BH434" s="31"/>
      <c r="BI434" s="31"/>
      <c r="BJ434" s="31"/>
      <c r="BK434" s="31"/>
      <c r="BL434" s="31"/>
      <c r="BM434" s="31"/>
      <c r="BN434" s="31"/>
      <c r="BO434" s="31"/>
      <c r="BP434" s="31"/>
      <c r="BQ434" s="31"/>
      <c r="BR434" s="31"/>
      <c r="BS434" s="31"/>
      <c r="BT434" s="31"/>
      <c r="BU434" s="31"/>
      <c r="BV434" s="31"/>
      <c r="BW434" s="31"/>
      <c r="BX434" s="31"/>
      <c r="BY434" s="31"/>
      <c r="BZ434" s="31"/>
      <c r="CA434" s="31"/>
      <c r="CB434" s="31"/>
      <c r="CC434" s="31">
        <v>1</v>
      </c>
      <c r="CD434" s="31"/>
      <c r="CE434" s="31">
        <v>1</v>
      </c>
      <c r="CF434" s="31">
        <v>1</v>
      </c>
      <c r="CG434" s="31"/>
      <c r="CH434" s="31"/>
      <c r="CI434" s="31"/>
      <c r="CJ434" s="31"/>
      <c r="CK434" s="31"/>
      <c r="CL434" s="31"/>
      <c r="CM434" s="31"/>
      <c r="CN434" s="31"/>
      <c r="CO434" s="31"/>
      <c r="CP434" s="31"/>
      <c r="CQ434" s="31"/>
      <c r="CR434" s="31"/>
      <c r="CS434" s="31"/>
      <c r="CT434" s="31"/>
      <c r="CU434" s="31"/>
      <c r="CV434" s="31"/>
      <c r="CW434" s="31"/>
      <c r="CX434" s="31"/>
      <c r="CY434" s="31"/>
      <c r="CZ434" s="31"/>
      <c r="DA434" s="31"/>
      <c r="DB434" s="31"/>
      <c r="DC434" s="31">
        <v>1</v>
      </c>
      <c r="DD434" s="31">
        <v>1</v>
      </c>
      <c r="DE434" s="31">
        <v>1</v>
      </c>
      <c r="DF434" s="31">
        <v>1</v>
      </c>
      <c r="DG434" s="31">
        <v>1</v>
      </c>
      <c r="DH434" s="31"/>
      <c r="DI434" s="31"/>
      <c r="DJ434" s="31"/>
      <c r="DK434" s="31"/>
      <c r="DL434" s="31"/>
      <c r="DM434" s="31"/>
      <c r="DN434" s="31"/>
      <c r="DO434" s="31"/>
      <c r="DP434" s="31"/>
      <c r="DQ434" s="31"/>
      <c r="DR434" s="31"/>
      <c r="DS434" s="31"/>
      <c r="DT434" s="31"/>
      <c r="DU434" s="31"/>
      <c r="DV434" s="31"/>
      <c r="DW434" s="31"/>
      <c r="DX434" s="31"/>
      <c r="DY434" s="31"/>
      <c r="DZ434" s="31"/>
      <c r="EA434" s="31"/>
      <c r="EB434" s="31"/>
      <c r="EC434" s="31"/>
      <c r="ED434" s="31"/>
      <c r="EE434" s="31"/>
      <c r="EF434" s="31"/>
      <c r="EG434" s="31"/>
      <c r="EH434" s="31"/>
      <c r="EI434" s="31"/>
      <c r="EJ434" s="31"/>
      <c r="EK434" s="31"/>
      <c r="EL434" s="31"/>
      <c r="EM434" s="31"/>
      <c r="EN434" s="31"/>
      <c r="EO434" s="31"/>
      <c r="EP434" s="31"/>
      <c r="EQ434" s="31"/>
      <c r="ER434" s="31"/>
      <c r="ES434" s="31"/>
      <c r="ET434" s="31"/>
      <c r="EU434" s="31"/>
      <c r="EV434" s="31"/>
      <c r="EW434" s="31"/>
      <c r="EX434" s="31"/>
      <c r="EY434" s="31"/>
      <c r="EZ434" s="31"/>
      <c r="FA434" s="31"/>
      <c r="FB434" s="31"/>
      <c r="FC434" s="31"/>
      <c r="FD434" s="31"/>
      <c r="FE434" s="31"/>
      <c r="FF434" s="31"/>
      <c r="FG434" s="31"/>
      <c r="FH434" s="31"/>
      <c r="FI434" s="31"/>
      <c r="FJ434" s="31"/>
      <c r="FK434" s="31"/>
      <c r="FL434" s="31"/>
    </row>
    <row r="435" spans="2:168">
      <c r="B435" s="28" t="str">
        <f>Produits!B145</f>
        <v>Millet autoconsommé</v>
      </c>
      <c r="C435" s="31"/>
      <c r="D435" s="31"/>
      <c r="E435" s="31"/>
      <c r="F435" s="31"/>
      <c r="G435" s="31"/>
      <c r="H435" s="31"/>
      <c r="I435" s="31"/>
      <c r="J435" s="31"/>
      <c r="K435" s="31"/>
      <c r="L435" s="31"/>
      <c r="M435" s="31"/>
      <c r="N435" s="31"/>
      <c r="O435" s="31"/>
      <c r="P435" s="31"/>
      <c r="Q435" s="31"/>
      <c r="R435" s="31"/>
      <c r="S435" s="31"/>
      <c r="T435" s="31"/>
      <c r="U435" s="31"/>
      <c r="V435" s="31"/>
      <c r="W435" s="31"/>
      <c r="X435" s="31"/>
      <c r="Y435" s="31"/>
      <c r="Z435" s="31"/>
      <c r="AA435" s="31"/>
      <c r="AB435" s="31"/>
      <c r="AC435" s="31"/>
      <c r="AD435" s="31"/>
      <c r="AE435" s="31"/>
      <c r="AF435" s="31"/>
      <c r="AG435" s="31"/>
      <c r="AH435" s="31"/>
      <c r="AI435" s="31"/>
      <c r="AJ435" s="31"/>
      <c r="AK435" s="31"/>
      <c r="AL435" s="31"/>
      <c r="AM435" s="31"/>
      <c r="AN435" s="31"/>
      <c r="AO435" s="31"/>
      <c r="AP435" s="31"/>
      <c r="AQ435" s="31"/>
      <c r="AR435" s="31"/>
      <c r="AS435" s="31"/>
      <c r="AT435" s="31"/>
      <c r="AU435" s="31"/>
      <c r="AV435" s="31"/>
      <c r="AW435" s="31"/>
      <c r="AX435" s="31"/>
      <c r="AY435" s="31"/>
      <c r="AZ435" s="31"/>
      <c r="BA435" s="31"/>
      <c r="BB435" s="31"/>
      <c r="BC435" s="31"/>
      <c r="BD435" s="31"/>
      <c r="BE435" s="31"/>
      <c r="BF435" s="31"/>
      <c r="BG435" s="31"/>
      <c r="BH435" s="31"/>
      <c r="BI435" s="31"/>
      <c r="BJ435" s="31"/>
      <c r="BK435" s="31"/>
      <c r="BL435" s="31"/>
      <c r="BM435" s="31"/>
      <c r="BN435" s="31"/>
      <c r="BO435" s="31"/>
      <c r="BP435" s="31"/>
      <c r="BQ435" s="31"/>
      <c r="BR435" s="31"/>
      <c r="BS435" s="31"/>
      <c r="BT435" s="31"/>
      <c r="BU435" s="31"/>
      <c r="BV435" s="31"/>
      <c r="BW435" s="31"/>
      <c r="BX435" s="31"/>
      <c r="BY435" s="31"/>
      <c r="BZ435" s="31"/>
      <c r="CA435" s="31"/>
      <c r="CB435" s="31"/>
      <c r="CC435" s="31">
        <v>1</v>
      </c>
      <c r="CD435" s="31"/>
      <c r="CE435" s="31">
        <v>1</v>
      </c>
      <c r="CF435" s="31">
        <v>1</v>
      </c>
      <c r="CG435" s="31"/>
      <c r="CH435" s="31"/>
      <c r="CI435" s="31"/>
      <c r="CJ435" s="31"/>
      <c r="CK435" s="31"/>
      <c r="CL435" s="31"/>
      <c r="CM435" s="31"/>
      <c r="CN435" s="31"/>
      <c r="CO435" s="31"/>
      <c r="CP435" s="31"/>
      <c r="CQ435" s="31"/>
      <c r="CR435" s="31"/>
      <c r="CS435" s="31"/>
      <c r="CT435" s="31"/>
      <c r="CU435" s="31"/>
      <c r="CV435" s="31"/>
      <c r="CW435" s="31"/>
      <c r="CX435" s="31"/>
      <c r="CY435" s="31"/>
      <c r="CZ435" s="31"/>
      <c r="DA435" s="31"/>
      <c r="DB435" s="31"/>
      <c r="DC435" s="31">
        <v>1</v>
      </c>
      <c r="DD435" s="31">
        <v>1</v>
      </c>
      <c r="DE435" s="31">
        <v>1</v>
      </c>
      <c r="DF435" s="31">
        <v>1</v>
      </c>
      <c r="DG435" s="31">
        <v>1</v>
      </c>
      <c r="DH435" s="31"/>
      <c r="DI435" s="31"/>
      <c r="DJ435" s="31"/>
      <c r="DK435" s="31"/>
      <c r="DL435" s="31"/>
      <c r="DM435" s="31"/>
      <c r="DN435" s="31"/>
      <c r="DO435" s="31"/>
      <c r="DP435" s="31"/>
      <c r="DQ435" s="31"/>
      <c r="DR435" s="31"/>
      <c r="DS435" s="31"/>
      <c r="DT435" s="31"/>
      <c r="DU435" s="31"/>
      <c r="DV435" s="31"/>
      <c r="DW435" s="31"/>
      <c r="DX435" s="31"/>
      <c r="DY435" s="31"/>
      <c r="DZ435" s="31"/>
      <c r="EA435" s="31"/>
      <c r="EB435" s="31"/>
      <c r="EC435" s="31"/>
      <c r="ED435" s="31"/>
      <c r="EE435" s="31"/>
      <c r="EF435" s="31"/>
      <c r="EG435" s="31"/>
      <c r="EH435" s="31"/>
      <c r="EI435" s="31"/>
      <c r="EJ435" s="31"/>
      <c r="EK435" s="31"/>
      <c r="EL435" s="31"/>
      <c r="EM435" s="31"/>
      <c r="EN435" s="31"/>
      <c r="EO435" s="31"/>
      <c r="EP435" s="31"/>
      <c r="EQ435" s="31"/>
      <c r="ER435" s="31"/>
      <c r="ES435" s="31"/>
      <c r="ET435" s="31"/>
      <c r="EU435" s="31"/>
      <c r="EV435" s="31"/>
      <c r="EW435" s="31"/>
      <c r="EX435" s="31"/>
      <c r="EY435" s="31"/>
      <c r="EZ435" s="31"/>
      <c r="FA435" s="31"/>
      <c r="FB435" s="31"/>
      <c r="FC435" s="31"/>
      <c r="FD435" s="31"/>
      <c r="FE435" s="31"/>
      <c r="FF435" s="31"/>
      <c r="FG435" s="31"/>
      <c r="FH435" s="31"/>
      <c r="FI435" s="31"/>
      <c r="FJ435" s="31"/>
      <c r="FK435" s="31"/>
      <c r="FL435" s="31"/>
    </row>
    <row r="436" spans="2:168">
      <c r="B436" s="28" t="str">
        <f>Produits!B146</f>
        <v>Autres céréales autoconsommées</v>
      </c>
      <c r="C436" s="31"/>
      <c r="D436" s="31"/>
      <c r="E436" s="31"/>
      <c r="F436" s="31"/>
      <c r="G436" s="31"/>
      <c r="H436" s="31"/>
      <c r="I436" s="31"/>
      <c r="J436" s="31"/>
      <c r="K436" s="31"/>
      <c r="L436" s="31"/>
      <c r="M436" s="31"/>
      <c r="N436" s="31"/>
      <c r="O436" s="31"/>
      <c r="P436" s="31"/>
      <c r="Q436" s="31"/>
      <c r="R436" s="31"/>
      <c r="S436" s="31"/>
      <c r="T436" s="31"/>
      <c r="U436" s="31"/>
      <c r="V436" s="31"/>
      <c r="W436" s="31"/>
      <c r="X436" s="31"/>
      <c r="Y436" s="31"/>
      <c r="Z436" s="31"/>
      <c r="AA436" s="31"/>
      <c r="AB436" s="31"/>
      <c r="AC436" s="31"/>
      <c r="AD436" s="31"/>
      <c r="AE436" s="31"/>
      <c r="AF436" s="31"/>
      <c r="AG436" s="31"/>
      <c r="AH436" s="31"/>
      <c r="AI436" s="31"/>
      <c r="AJ436" s="31"/>
      <c r="AK436" s="31"/>
      <c r="AL436" s="31"/>
      <c r="AM436" s="31"/>
      <c r="AN436" s="31"/>
      <c r="AO436" s="31"/>
      <c r="AP436" s="31"/>
      <c r="AQ436" s="31"/>
      <c r="AR436" s="31"/>
      <c r="AS436" s="31"/>
      <c r="AT436" s="31"/>
      <c r="AU436" s="31"/>
      <c r="AV436" s="31"/>
      <c r="AW436" s="31"/>
      <c r="AX436" s="31"/>
      <c r="AY436" s="31"/>
      <c r="AZ436" s="31"/>
      <c r="BA436" s="31"/>
      <c r="BB436" s="31"/>
      <c r="BC436" s="31"/>
      <c r="BD436" s="31"/>
      <c r="BE436" s="31"/>
      <c r="BF436" s="31"/>
      <c r="BG436" s="31"/>
      <c r="BH436" s="31"/>
      <c r="BI436" s="31"/>
      <c r="BJ436" s="31"/>
      <c r="BK436" s="31"/>
      <c r="BL436" s="31"/>
      <c r="BM436" s="31"/>
      <c r="BN436" s="31"/>
      <c r="BO436" s="31"/>
      <c r="BP436" s="31"/>
      <c r="BQ436" s="31"/>
      <c r="BR436" s="31"/>
      <c r="BS436" s="31"/>
      <c r="BT436" s="31"/>
      <c r="BU436" s="31"/>
      <c r="BV436" s="31"/>
      <c r="BW436" s="31"/>
      <c r="BX436" s="31"/>
      <c r="BY436" s="31"/>
      <c r="BZ436" s="31"/>
      <c r="CA436" s="31"/>
      <c r="CB436" s="31"/>
      <c r="CC436" s="31">
        <v>1</v>
      </c>
      <c r="CD436" s="31"/>
      <c r="CE436" s="31">
        <v>1</v>
      </c>
      <c r="CF436" s="31">
        <v>1</v>
      </c>
      <c r="CG436" s="31"/>
      <c r="CH436" s="31"/>
      <c r="CI436" s="31"/>
      <c r="CJ436" s="31"/>
      <c r="CK436" s="31"/>
      <c r="CL436" s="31"/>
      <c r="CM436" s="31"/>
      <c r="CN436" s="31"/>
      <c r="CO436" s="31"/>
      <c r="CP436" s="31"/>
      <c r="CQ436" s="31"/>
      <c r="CR436" s="31"/>
      <c r="CS436" s="31"/>
      <c r="CT436" s="31"/>
      <c r="CU436" s="31"/>
      <c r="CV436" s="31"/>
      <c r="CW436" s="31"/>
      <c r="CX436" s="31"/>
      <c r="CY436" s="31"/>
      <c r="CZ436" s="31"/>
      <c r="DA436" s="31"/>
      <c r="DB436" s="31"/>
      <c r="DC436" s="31">
        <v>1</v>
      </c>
      <c r="DD436" s="31">
        <v>1</v>
      </c>
      <c r="DE436" s="31">
        <v>1</v>
      </c>
      <c r="DF436" s="31">
        <v>1</v>
      </c>
      <c r="DG436" s="31">
        <v>1</v>
      </c>
      <c r="DH436" s="31"/>
      <c r="DI436" s="31"/>
      <c r="DJ436" s="31"/>
      <c r="DK436" s="31"/>
      <c r="DL436" s="31"/>
      <c r="DM436" s="31"/>
      <c r="DN436" s="31"/>
      <c r="DO436" s="31"/>
      <c r="DP436" s="31"/>
      <c r="DQ436" s="31"/>
      <c r="DR436" s="31"/>
      <c r="DS436" s="31"/>
      <c r="DT436" s="31"/>
      <c r="DU436" s="31"/>
      <c r="DV436" s="31"/>
      <c r="DW436" s="31"/>
      <c r="DX436" s="31"/>
      <c r="DY436" s="31"/>
      <c r="DZ436" s="31"/>
      <c r="EA436" s="31"/>
      <c r="EB436" s="31"/>
      <c r="EC436" s="31"/>
      <c r="ED436" s="31"/>
      <c r="EE436" s="31"/>
      <c r="EF436" s="31"/>
      <c r="EG436" s="31"/>
      <c r="EH436" s="31"/>
      <c r="EI436" s="31"/>
      <c r="EJ436" s="31"/>
      <c r="EK436" s="31"/>
      <c r="EL436" s="31"/>
      <c r="EM436" s="31"/>
      <c r="EN436" s="31"/>
      <c r="EO436" s="31"/>
      <c r="EP436" s="31"/>
      <c r="EQ436" s="31"/>
      <c r="ER436" s="31"/>
      <c r="ES436" s="31"/>
      <c r="ET436" s="31"/>
      <c r="EU436" s="31"/>
      <c r="EV436" s="31"/>
      <c r="EW436" s="31"/>
      <c r="EX436" s="31"/>
      <c r="EY436" s="31"/>
      <c r="EZ436" s="31"/>
      <c r="FA436" s="31"/>
      <c r="FB436" s="31"/>
      <c r="FC436" s="31"/>
      <c r="FD436" s="31"/>
      <c r="FE436" s="31"/>
      <c r="FF436" s="31"/>
      <c r="FG436" s="31"/>
      <c r="FH436" s="31"/>
      <c r="FI436" s="31"/>
      <c r="FJ436" s="31"/>
      <c r="FK436" s="31"/>
      <c r="FL436" s="31"/>
    </row>
    <row r="437" spans="2:168">
      <c r="B437" s="28" t="str">
        <f>Produits!B147</f>
        <v>Sarrasin autoconsommé</v>
      </c>
      <c r="C437" s="31"/>
      <c r="D437" s="31"/>
      <c r="E437" s="31"/>
      <c r="F437" s="31"/>
      <c r="G437" s="31"/>
      <c r="H437" s="31"/>
      <c r="I437" s="31"/>
      <c r="J437" s="31"/>
      <c r="K437" s="31"/>
      <c r="L437" s="31"/>
      <c r="M437" s="31"/>
      <c r="N437" s="31"/>
      <c r="O437" s="31"/>
      <c r="P437" s="31"/>
      <c r="Q437" s="31"/>
      <c r="R437" s="31"/>
      <c r="S437" s="31"/>
      <c r="T437" s="31"/>
      <c r="U437" s="31"/>
      <c r="V437" s="31"/>
      <c r="W437" s="31"/>
      <c r="X437" s="31"/>
      <c r="Y437" s="31"/>
      <c r="Z437" s="31"/>
      <c r="AA437" s="31"/>
      <c r="AB437" s="31"/>
      <c r="AC437" s="31"/>
      <c r="AD437" s="31"/>
      <c r="AE437" s="31"/>
      <c r="AF437" s="31"/>
      <c r="AG437" s="31"/>
      <c r="AH437" s="31"/>
      <c r="AI437" s="31"/>
      <c r="AJ437" s="31"/>
      <c r="AK437" s="31"/>
      <c r="AL437" s="31"/>
      <c r="AM437" s="31"/>
      <c r="AN437" s="31"/>
      <c r="AO437" s="31"/>
      <c r="AP437" s="31"/>
      <c r="AQ437" s="31"/>
      <c r="AR437" s="31"/>
      <c r="AS437" s="31"/>
      <c r="AT437" s="31"/>
      <c r="AU437" s="31"/>
      <c r="AV437" s="31"/>
      <c r="AW437" s="31"/>
      <c r="AX437" s="31"/>
      <c r="AY437" s="31"/>
      <c r="AZ437" s="31"/>
      <c r="BA437" s="31"/>
      <c r="BB437" s="31"/>
      <c r="BC437" s="31"/>
      <c r="BD437" s="31"/>
      <c r="BE437" s="31"/>
      <c r="BF437" s="31"/>
      <c r="BG437" s="31"/>
      <c r="BH437" s="31"/>
      <c r="BI437" s="31"/>
      <c r="BJ437" s="31"/>
      <c r="BK437" s="31"/>
      <c r="BL437" s="31"/>
      <c r="BM437" s="31"/>
      <c r="BN437" s="31"/>
      <c r="BO437" s="31"/>
      <c r="BP437" s="31"/>
      <c r="BQ437" s="31"/>
      <c r="BR437" s="31"/>
      <c r="BS437" s="31"/>
      <c r="BT437" s="31"/>
      <c r="BU437" s="31"/>
      <c r="BV437" s="31"/>
      <c r="BW437" s="31"/>
      <c r="BX437" s="31"/>
      <c r="BY437" s="31"/>
      <c r="BZ437" s="31"/>
      <c r="CA437" s="31"/>
      <c r="CB437" s="31"/>
      <c r="CC437" s="31">
        <v>1</v>
      </c>
      <c r="CD437" s="31"/>
      <c r="CE437" s="31">
        <v>1</v>
      </c>
      <c r="CF437" s="31">
        <v>1</v>
      </c>
      <c r="CG437" s="31"/>
      <c r="CH437" s="31"/>
      <c r="CI437" s="31"/>
      <c r="CJ437" s="31"/>
      <c r="CK437" s="31"/>
      <c r="CL437" s="31"/>
      <c r="CM437" s="31"/>
      <c r="CN437" s="31"/>
      <c r="CO437" s="31"/>
      <c r="CP437" s="31"/>
      <c r="CQ437" s="31"/>
      <c r="CR437" s="31"/>
      <c r="CS437" s="31"/>
      <c r="CT437" s="31"/>
      <c r="CU437" s="31"/>
      <c r="CV437" s="31"/>
      <c r="CW437" s="31"/>
      <c r="CX437" s="31"/>
      <c r="CY437" s="31"/>
      <c r="CZ437" s="31"/>
      <c r="DA437" s="31"/>
      <c r="DB437" s="31"/>
      <c r="DC437" s="31">
        <v>1</v>
      </c>
      <c r="DD437" s="31">
        <v>1</v>
      </c>
      <c r="DE437" s="31">
        <v>1</v>
      </c>
      <c r="DF437" s="31">
        <v>1</v>
      </c>
      <c r="DG437" s="31">
        <v>1</v>
      </c>
      <c r="DH437" s="31"/>
      <c r="DI437" s="31"/>
      <c r="DJ437" s="31"/>
      <c r="DK437" s="31"/>
      <c r="DL437" s="31"/>
      <c r="DM437" s="31"/>
      <c r="DN437" s="31"/>
      <c r="DO437" s="31"/>
      <c r="DP437" s="31"/>
      <c r="DQ437" s="31"/>
      <c r="DR437" s="31"/>
      <c r="DS437" s="31"/>
      <c r="DT437" s="31"/>
      <c r="DU437" s="31"/>
      <c r="DV437" s="31"/>
      <c r="DW437" s="31"/>
      <c r="DX437" s="31"/>
      <c r="DY437" s="31"/>
      <c r="DZ437" s="31"/>
      <c r="EA437" s="31"/>
      <c r="EB437" s="31"/>
      <c r="EC437" s="31"/>
      <c r="ED437" s="31"/>
      <c r="EE437" s="31"/>
      <c r="EF437" s="31"/>
      <c r="EG437" s="31"/>
      <c r="EH437" s="31"/>
      <c r="EI437" s="31"/>
      <c r="EJ437" s="31"/>
      <c r="EK437" s="31"/>
      <c r="EL437" s="31"/>
      <c r="EM437" s="31"/>
      <c r="EN437" s="31"/>
      <c r="EO437" s="31"/>
      <c r="EP437" s="31"/>
      <c r="EQ437" s="31"/>
      <c r="ER437" s="31"/>
      <c r="ES437" s="31"/>
      <c r="ET437" s="31"/>
      <c r="EU437" s="31"/>
      <c r="EV437" s="31"/>
      <c r="EW437" s="31"/>
      <c r="EX437" s="31"/>
      <c r="EY437" s="31"/>
      <c r="EZ437" s="31"/>
      <c r="FA437" s="31"/>
      <c r="FB437" s="31"/>
      <c r="FC437" s="31"/>
      <c r="FD437" s="31"/>
      <c r="FE437" s="31"/>
      <c r="FF437" s="31"/>
      <c r="FG437" s="31"/>
      <c r="FH437" s="31"/>
      <c r="FI437" s="31"/>
      <c r="FJ437" s="31"/>
      <c r="FK437" s="31"/>
      <c r="FL437" s="31"/>
    </row>
    <row r="438" spans="2:168">
      <c r="B438" s="28" t="str">
        <f>Produits!B148</f>
        <v>Alpiste autoconsommé</v>
      </c>
      <c r="C438" s="31"/>
      <c r="D438" s="31"/>
      <c r="E438" s="31"/>
      <c r="F438" s="31"/>
      <c r="G438" s="31"/>
      <c r="H438" s="31"/>
      <c r="I438" s="31"/>
      <c r="J438" s="31"/>
      <c r="K438" s="31"/>
      <c r="L438" s="31"/>
      <c r="M438" s="31"/>
      <c r="N438" s="31"/>
      <c r="O438" s="31"/>
      <c r="P438" s="31"/>
      <c r="Q438" s="31"/>
      <c r="R438" s="31"/>
      <c r="S438" s="31"/>
      <c r="T438" s="31"/>
      <c r="U438" s="31"/>
      <c r="V438" s="31"/>
      <c r="W438" s="31"/>
      <c r="X438" s="31"/>
      <c r="Y438" s="31"/>
      <c r="Z438" s="31"/>
      <c r="AA438" s="31"/>
      <c r="AB438" s="31"/>
      <c r="AC438" s="31"/>
      <c r="AD438" s="31"/>
      <c r="AE438" s="31"/>
      <c r="AF438" s="31"/>
      <c r="AG438" s="31"/>
      <c r="AH438" s="31"/>
      <c r="AI438" s="31"/>
      <c r="AJ438" s="31"/>
      <c r="AK438" s="31"/>
      <c r="AL438" s="31"/>
      <c r="AM438" s="31"/>
      <c r="AN438" s="31"/>
      <c r="AO438" s="31"/>
      <c r="AP438" s="31"/>
      <c r="AQ438" s="31"/>
      <c r="AR438" s="31"/>
      <c r="AS438" s="31"/>
      <c r="AT438" s="31"/>
      <c r="AU438" s="31"/>
      <c r="AV438" s="31"/>
      <c r="AW438" s="31"/>
      <c r="AX438" s="31"/>
      <c r="AY438" s="31"/>
      <c r="AZ438" s="31"/>
      <c r="BA438" s="31"/>
      <c r="BB438" s="31"/>
      <c r="BC438" s="31"/>
      <c r="BD438" s="31"/>
      <c r="BE438" s="31"/>
      <c r="BF438" s="31"/>
      <c r="BG438" s="31"/>
      <c r="BH438" s="31"/>
      <c r="BI438" s="31"/>
      <c r="BJ438" s="31"/>
      <c r="BK438" s="31"/>
      <c r="BL438" s="31"/>
      <c r="BM438" s="31"/>
      <c r="BN438" s="31"/>
      <c r="BO438" s="31"/>
      <c r="BP438" s="31"/>
      <c r="BQ438" s="31"/>
      <c r="BR438" s="31"/>
      <c r="BS438" s="31"/>
      <c r="BT438" s="31"/>
      <c r="BU438" s="31"/>
      <c r="BV438" s="31"/>
      <c r="BW438" s="31"/>
      <c r="BX438" s="31"/>
      <c r="BY438" s="31"/>
      <c r="BZ438" s="31"/>
      <c r="CA438" s="31"/>
      <c r="CB438" s="31"/>
      <c r="CC438" s="31">
        <v>1</v>
      </c>
      <c r="CD438" s="31"/>
      <c r="CE438" s="31">
        <v>1</v>
      </c>
      <c r="CF438" s="31">
        <v>1</v>
      </c>
      <c r="CG438" s="31"/>
      <c r="CH438" s="31"/>
      <c r="CI438" s="31"/>
      <c r="CJ438" s="31"/>
      <c r="CK438" s="31"/>
      <c r="CL438" s="31"/>
      <c r="CM438" s="31"/>
      <c r="CN438" s="31"/>
      <c r="CO438" s="31"/>
      <c r="CP438" s="31"/>
      <c r="CQ438" s="31"/>
      <c r="CR438" s="31"/>
      <c r="CS438" s="31"/>
      <c r="CT438" s="31"/>
      <c r="CU438" s="31"/>
      <c r="CV438" s="31"/>
      <c r="CW438" s="31"/>
      <c r="CX438" s="31"/>
      <c r="CY438" s="31"/>
      <c r="CZ438" s="31"/>
      <c r="DA438" s="31"/>
      <c r="DB438" s="31"/>
      <c r="DC438" s="31">
        <v>1</v>
      </c>
      <c r="DD438" s="31">
        <v>1</v>
      </c>
      <c r="DE438" s="31">
        <v>1</v>
      </c>
      <c r="DF438" s="31">
        <v>1</v>
      </c>
      <c r="DG438" s="31">
        <v>1</v>
      </c>
      <c r="DH438" s="31"/>
      <c r="DI438" s="31"/>
      <c r="DJ438" s="31"/>
      <c r="DK438" s="31"/>
      <c r="DL438" s="31"/>
      <c r="DM438" s="31"/>
      <c r="DN438" s="31"/>
      <c r="DO438" s="31"/>
      <c r="DP438" s="31"/>
      <c r="DQ438" s="31"/>
      <c r="DR438" s="31"/>
      <c r="DS438" s="31"/>
      <c r="DT438" s="31"/>
      <c r="DU438" s="31"/>
      <c r="DV438" s="31"/>
      <c r="DW438" s="31"/>
      <c r="DX438" s="31"/>
      <c r="DY438" s="31"/>
      <c r="DZ438" s="31"/>
      <c r="EA438" s="31"/>
      <c r="EB438" s="31"/>
      <c r="EC438" s="31"/>
      <c r="ED438" s="31"/>
      <c r="EE438" s="31"/>
      <c r="EF438" s="31"/>
      <c r="EG438" s="31"/>
      <c r="EH438" s="31"/>
      <c r="EI438" s="31"/>
      <c r="EJ438" s="31"/>
      <c r="EK438" s="31"/>
      <c r="EL438" s="31"/>
      <c r="EM438" s="31"/>
      <c r="EN438" s="31"/>
      <c r="EO438" s="31"/>
      <c r="EP438" s="31"/>
      <c r="EQ438" s="31"/>
      <c r="ER438" s="31"/>
      <c r="ES438" s="31"/>
      <c r="ET438" s="31"/>
      <c r="EU438" s="31"/>
      <c r="EV438" s="31"/>
      <c r="EW438" s="31"/>
      <c r="EX438" s="31"/>
      <c r="EY438" s="31"/>
      <c r="EZ438" s="31"/>
      <c r="FA438" s="31"/>
      <c r="FB438" s="31"/>
      <c r="FC438" s="31"/>
      <c r="FD438" s="31"/>
      <c r="FE438" s="31"/>
      <c r="FF438" s="31"/>
      <c r="FG438" s="31"/>
      <c r="FH438" s="31"/>
      <c r="FI438" s="31"/>
      <c r="FJ438" s="31"/>
      <c r="FK438" s="31"/>
      <c r="FL438" s="31"/>
    </row>
    <row r="439" spans="2:168">
      <c r="B439" s="28" t="str">
        <f>Produits!B149</f>
        <v>Epeautre autoconsommé</v>
      </c>
      <c r="C439" s="31"/>
      <c r="D439" s="31"/>
      <c r="E439" s="31"/>
      <c r="F439" s="31"/>
      <c r="G439" s="31"/>
      <c r="H439" s="31"/>
      <c r="I439" s="31"/>
      <c r="J439" s="31"/>
      <c r="K439" s="31"/>
      <c r="L439" s="31"/>
      <c r="M439" s="31"/>
      <c r="N439" s="31"/>
      <c r="O439" s="31"/>
      <c r="P439" s="31"/>
      <c r="Q439" s="31"/>
      <c r="R439" s="31"/>
      <c r="S439" s="31"/>
      <c r="T439" s="31"/>
      <c r="U439" s="31"/>
      <c r="V439" s="31"/>
      <c r="W439" s="31"/>
      <c r="X439" s="31"/>
      <c r="Y439" s="31"/>
      <c r="Z439" s="31"/>
      <c r="AA439" s="31"/>
      <c r="AB439" s="31"/>
      <c r="AC439" s="31"/>
      <c r="AD439" s="31"/>
      <c r="AE439" s="31"/>
      <c r="AF439" s="31"/>
      <c r="AG439" s="31"/>
      <c r="AH439" s="31"/>
      <c r="AI439" s="31"/>
      <c r="AJ439" s="31"/>
      <c r="AK439" s="31"/>
      <c r="AL439" s="31"/>
      <c r="AM439" s="31"/>
      <c r="AN439" s="31"/>
      <c r="AO439" s="31"/>
      <c r="AP439" s="31"/>
      <c r="AQ439" s="31"/>
      <c r="AR439" s="31"/>
      <c r="AS439" s="31"/>
      <c r="AT439" s="31"/>
      <c r="AU439" s="31"/>
      <c r="AV439" s="31"/>
      <c r="AW439" s="31"/>
      <c r="AX439" s="31"/>
      <c r="AY439" s="31"/>
      <c r="AZ439" s="31"/>
      <c r="BA439" s="31"/>
      <c r="BB439" s="31"/>
      <c r="BC439" s="31"/>
      <c r="BD439" s="31"/>
      <c r="BE439" s="31"/>
      <c r="BF439" s="31"/>
      <c r="BG439" s="31"/>
      <c r="BH439" s="31"/>
      <c r="BI439" s="31"/>
      <c r="BJ439" s="31"/>
      <c r="BK439" s="31"/>
      <c r="BL439" s="31"/>
      <c r="BM439" s="31"/>
      <c r="BN439" s="31"/>
      <c r="BO439" s="31"/>
      <c r="BP439" s="31"/>
      <c r="BQ439" s="31"/>
      <c r="BR439" s="31"/>
      <c r="BS439" s="31"/>
      <c r="BT439" s="31"/>
      <c r="BU439" s="31"/>
      <c r="BV439" s="31"/>
      <c r="BW439" s="31"/>
      <c r="BX439" s="31"/>
      <c r="BY439" s="31"/>
      <c r="BZ439" s="31"/>
      <c r="CA439" s="31"/>
      <c r="CB439" s="31"/>
      <c r="CC439" s="31">
        <v>1</v>
      </c>
      <c r="CD439" s="31"/>
      <c r="CE439" s="31">
        <v>1</v>
      </c>
      <c r="CF439" s="31">
        <v>1</v>
      </c>
      <c r="CG439" s="31"/>
      <c r="CH439" s="31"/>
      <c r="CI439" s="31"/>
      <c r="CJ439" s="31"/>
      <c r="CK439" s="31"/>
      <c r="CL439" s="31"/>
      <c r="CM439" s="31"/>
      <c r="CN439" s="31"/>
      <c r="CO439" s="31"/>
      <c r="CP439" s="31"/>
      <c r="CQ439" s="31"/>
      <c r="CR439" s="31"/>
      <c r="CS439" s="31"/>
      <c r="CT439" s="31"/>
      <c r="CU439" s="31"/>
      <c r="CV439" s="31"/>
      <c r="CW439" s="31"/>
      <c r="CX439" s="31"/>
      <c r="CY439" s="31"/>
      <c r="CZ439" s="31"/>
      <c r="DA439" s="31"/>
      <c r="DB439" s="31"/>
      <c r="DC439" s="31">
        <v>1</v>
      </c>
      <c r="DD439" s="31">
        <v>1</v>
      </c>
      <c r="DE439" s="31">
        <v>1</v>
      </c>
      <c r="DF439" s="31">
        <v>1</v>
      </c>
      <c r="DG439" s="31">
        <v>1</v>
      </c>
      <c r="DH439" s="31"/>
      <c r="DI439" s="31"/>
      <c r="DJ439" s="31"/>
      <c r="DK439" s="31"/>
      <c r="DL439" s="31"/>
      <c r="DM439" s="31"/>
      <c r="DN439" s="31"/>
      <c r="DO439" s="31"/>
      <c r="DP439" s="31"/>
      <c r="DQ439" s="31"/>
      <c r="DR439" s="31"/>
      <c r="DS439" s="31"/>
      <c r="DT439" s="31"/>
      <c r="DU439" s="31"/>
      <c r="DV439" s="31"/>
      <c r="DW439" s="31"/>
      <c r="DX439" s="31"/>
      <c r="DY439" s="31"/>
      <c r="DZ439" s="31"/>
      <c r="EA439" s="31"/>
      <c r="EB439" s="31"/>
      <c r="EC439" s="31"/>
      <c r="ED439" s="31"/>
      <c r="EE439" s="31"/>
      <c r="EF439" s="31"/>
      <c r="EG439" s="31"/>
      <c r="EH439" s="31"/>
      <c r="EI439" s="31"/>
      <c r="EJ439" s="31"/>
      <c r="EK439" s="31"/>
      <c r="EL439" s="31"/>
      <c r="EM439" s="31"/>
      <c r="EN439" s="31"/>
      <c r="EO439" s="31"/>
      <c r="EP439" s="31"/>
      <c r="EQ439" s="31"/>
      <c r="ER439" s="31"/>
      <c r="ES439" s="31"/>
      <c r="ET439" s="31"/>
      <c r="EU439" s="31"/>
      <c r="EV439" s="31"/>
      <c r="EW439" s="31"/>
      <c r="EX439" s="31"/>
      <c r="EY439" s="31"/>
      <c r="EZ439" s="31"/>
      <c r="FA439" s="31"/>
      <c r="FB439" s="31"/>
      <c r="FC439" s="31"/>
      <c r="FD439" s="31"/>
      <c r="FE439" s="31"/>
      <c r="FF439" s="31"/>
      <c r="FG439" s="31"/>
      <c r="FH439" s="31"/>
      <c r="FI439" s="31"/>
      <c r="FJ439" s="31"/>
      <c r="FK439" s="31"/>
      <c r="FL439" s="31"/>
    </row>
    <row r="440" spans="2:168">
      <c r="B440" s="28" t="str">
        <f>Produits!B150</f>
        <v>Autres céréales, autres autoconsommées</v>
      </c>
      <c r="C440" s="31"/>
      <c r="D440" s="31"/>
      <c r="E440" s="31"/>
      <c r="F440" s="31"/>
      <c r="G440" s="31"/>
      <c r="H440" s="31"/>
      <c r="I440" s="31"/>
      <c r="J440" s="31"/>
      <c r="K440" s="31"/>
      <c r="L440" s="31"/>
      <c r="M440" s="31"/>
      <c r="N440" s="31"/>
      <c r="O440" s="31"/>
      <c r="P440" s="31"/>
      <c r="Q440" s="31"/>
      <c r="R440" s="31"/>
      <c r="S440" s="31"/>
      <c r="T440" s="31"/>
      <c r="U440" s="31"/>
      <c r="V440" s="31"/>
      <c r="W440" s="31"/>
      <c r="X440" s="31"/>
      <c r="Y440" s="31"/>
      <c r="Z440" s="31"/>
      <c r="AA440" s="31"/>
      <c r="AB440" s="31"/>
      <c r="AC440" s="31"/>
      <c r="AD440" s="31"/>
      <c r="AE440" s="31"/>
      <c r="AF440" s="31"/>
      <c r="AG440" s="31"/>
      <c r="AH440" s="31"/>
      <c r="AI440" s="31"/>
      <c r="AJ440" s="31"/>
      <c r="AK440" s="31"/>
      <c r="AL440" s="31"/>
      <c r="AM440" s="31"/>
      <c r="AN440" s="31"/>
      <c r="AO440" s="31"/>
      <c r="AP440" s="31"/>
      <c r="AQ440" s="31"/>
      <c r="AR440" s="31"/>
      <c r="AS440" s="31"/>
      <c r="AT440" s="31"/>
      <c r="AU440" s="31"/>
      <c r="AV440" s="31"/>
      <c r="AW440" s="31"/>
      <c r="AX440" s="31"/>
      <c r="AY440" s="31"/>
      <c r="AZ440" s="31"/>
      <c r="BA440" s="31"/>
      <c r="BB440" s="31"/>
      <c r="BC440" s="31"/>
      <c r="BD440" s="31"/>
      <c r="BE440" s="31"/>
      <c r="BF440" s="31"/>
      <c r="BG440" s="31"/>
      <c r="BH440" s="31"/>
      <c r="BI440" s="31"/>
      <c r="BJ440" s="31"/>
      <c r="BK440" s="31"/>
      <c r="BL440" s="31"/>
      <c r="BM440" s="31"/>
      <c r="BN440" s="31"/>
      <c r="BO440" s="31"/>
      <c r="BP440" s="31"/>
      <c r="BQ440" s="31"/>
      <c r="BR440" s="31"/>
      <c r="BS440" s="31"/>
      <c r="BT440" s="31"/>
      <c r="BU440" s="31"/>
      <c r="BV440" s="31"/>
      <c r="BW440" s="31"/>
      <c r="BX440" s="31"/>
      <c r="BY440" s="31"/>
      <c r="BZ440" s="31"/>
      <c r="CA440" s="31"/>
      <c r="CB440" s="31"/>
      <c r="CC440" s="31">
        <v>1</v>
      </c>
      <c r="CD440" s="31"/>
      <c r="CE440" s="31">
        <v>1</v>
      </c>
      <c r="CF440" s="31">
        <v>1</v>
      </c>
      <c r="CG440" s="31"/>
      <c r="CH440" s="31"/>
      <c r="CI440" s="31"/>
      <c r="CJ440" s="31"/>
      <c r="CK440" s="31"/>
      <c r="CL440" s="31"/>
      <c r="CM440" s="31"/>
      <c r="CN440" s="31"/>
      <c r="CO440" s="31"/>
      <c r="CP440" s="31"/>
      <c r="CQ440" s="31"/>
      <c r="CR440" s="31"/>
      <c r="CS440" s="31"/>
      <c r="CT440" s="31"/>
      <c r="CU440" s="31"/>
      <c r="CV440" s="31"/>
      <c r="CW440" s="31"/>
      <c r="CX440" s="31"/>
      <c r="CY440" s="31"/>
      <c r="CZ440" s="31"/>
      <c r="DA440" s="31"/>
      <c r="DB440" s="31"/>
      <c r="DC440" s="31">
        <v>1</v>
      </c>
      <c r="DD440" s="31">
        <v>1</v>
      </c>
      <c r="DE440" s="31">
        <v>1</v>
      </c>
      <c r="DF440" s="31">
        <v>1</v>
      </c>
      <c r="DG440" s="31">
        <v>1</v>
      </c>
      <c r="DH440" s="31"/>
      <c r="DI440" s="31"/>
      <c r="DJ440" s="31"/>
      <c r="DK440" s="31"/>
      <c r="DL440" s="31"/>
      <c r="DM440" s="31"/>
      <c r="DN440" s="31"/>
      <c r="DO440" s="31"/>
      <c r="DP440" s="31"/>
      <c r="DQ440" s="31"/>
      <c r="DR440" s="31"/>
      <c r="DS440" s="31"/>
      <c r="DT440" s="31"/>
      <c r="DU440" s="31"/>
      <c r="DV440" s="31"/>
      <c r="DW440" s="31"/>
      <c r="DX440" s="31"/>
      <c r="DY440" s="31"/>
      <c r="DZ440" s="31"/>
      <c r="EA440" s="31"/>
      <c r="EB440" s="31"/>
      <c r="EC440" s="31"/>
      <c r="ED440" s="31"/>
      <c r="EE440" s="31"/>
      <c r="EF440" s="31"/>
      <c r="EG440" s="31"/>
      <c r="EH440" s="31"/>
      <c r="EI440" s="31"/>
      <c r="EJ440" s="31"/>
      <c r="EK440" s="31"/>
      <c r="EL440" s="31"/>
      <c r="EM440" s="31"/>
      <c r="EN440" s="31"/>
      <c r="EO440" s="31"/>
      <c r="EP440" s="31"/>
      <c r="EQ440" s="31"/>
      <c r="ER440" s="31"/>
      <c r="ES440" s="31"/>
      <c r="ET440" s="31"/>
      <c r="EU440" s="31"/>
      <c r="EV440" s="31"/>
      <c r="EW440" s="31"/>
      <c r="EX440" s="31"/>
      <c r="EY440" s="31"/>
      <c r="EZ440" s="31"/>
      <c r="FA440" s="31"/>
      <c r="FB440" s="31"/>
      <c r="FC440" s="31"/>
      <c r="FD440" s="31"/>
      <c r="FE440" s="31"/>
      <c r="FF440" s="31"/>
      <c r="FG440" s="31"/>
      <c r="FH440" s="31"/>
      <c r="FI440" s="31"/>
      <c r="FJ440" s="31"/>
      <c r="FK440" s="31"/>
      <c r="FL440" s="31"/>
    </row>
    <row r="441" spans="2:168">
      <c r="B441" s="28" t="str">
        <f>Produits!B151</f>
        <v>Mélanges de céréales (hors méteil) autoconsommés</v>
      </c>
      <c r="C441" s="31"/>
      <c r="D441" s="31"/>
      <c r="E441" s="31"/>
      <c r="F441" s="31"/>
      <c r="G441" s="31"/>
      <c r="H441" s="31"/>
      <c r="I441" s="31"/>
      <c r="J441" s="31"/>
      <c r="K441" s="31"/>
      <c r="L441" s="31"/>
      <c r="M441" s="31"/>
      <c r="N441" s="31"/>
      <c r="O441" s="31"/>
      <c r="P441" s="31"/>
      <c r="Q441" s="31"/>
      <c r="R441" s="31"/>
      <c r="S441" s="31"/>
      <c r="T441" s="31"/>
      <c r="U441" s="31"/>
      <c r="V441" s="31"/>
      <c r="W441" s="31"/>
      <c r="X441" s="31"/>
      <c r="Y441" s="31"/>
      <c r="Z441" s="31"/>
      <c r="AA441" s="31"/>
      <c r="AB441" s="31"/>
      <c r="AC441" s="31"/>
      <c r="AD441" s="31"/>
      <c r="AE441" s="31"/>
      <c r="AF441" s="31"/>
      <c r="AG441" s="31"/>
      <c r="AH441" s="31"/>
      <c r="AI441" s="31"/>
      <c r="AJ441" s="31"/>
      <c r="AK441" s="31"/>
      <c r="AL441" s="31"/>
      <c r="AM441" s="31"/>
      <c r="AN441" s="31"/>
      <c r="AO441" s="31"/>
      <c r="AP441" s="31"/>
      <c r="AQ441" s="31"/>
      <c r="AR441" s="31"/>
      <c r="AS441" s="31"/>
      <c r="AT441" s="31"/>
      <c r="AU441" s="31"/>
      <c r="AV441" s="31"/>
      <c r="AW441" s="31"/>
      <c r="AX441" s="31"/>
      <c r="AY441" s="31"/>
      <c r="AZ441" s="31"/>
      <c r="BA441" s="31"/>
      <c r="BB441" s="31"/>
      <c r="BC441" s="31"/>
      <c r="BD441" s="31"/>
      <c r="BE441" s="31"/>
      <c r="BF441" s="31"/>
      <c r="BG441" s="31"/>
      <c r="BH441" s="31"/>
      <c r="BI441" s="31"/>
      <c r="BJ441" s="31"/>
      <c r="BK441" s="31"/>
      <c r="BL441" s="31"/>
      <c r="BM441" s="31"/>
      <c r="BN441" s="31"/>
      <c r="BO441" s="31"/>
      <c r="BP441" s="31"/>
      <c r="BQ441" s="31"/>
      <c r="BR441" s="31"/>
      <c r="BS441" s="31"/>
      <c r="BT441" s="31"/>
      <c r="BU441" s="31"/>
      <c r="BV441" s="31"/>
      <c r="BW441" s="31"/>
      <c r="BX441" s="31"/>
      <c r="BY441" s="31"/>
      <c r="BZ441" s="31"/>
      <c r="CA441" s="31"/>
      <c r="CB441" s="31"/>
      <c r="CC441" s="31">
        <v>1</v>
      </c>
      <c r="CD441" s="31"/>
      <c r="CE441" s="31">
        <v>1</v>
      </c>
      <c r="CF441" s="31">
        <v>1</v>
      </c>
      <c r="CG441" s="31"/>
      <c r="CH441" s="31"/>
      <c r="CI441" s="31"/>
      <c r="CJ441" s="31"/>
      <c r="CK441" s="31"/>
      <c r="CL441" s="31"/>
      <c r="CM441" s="31"/>
      <c r="CN441" s="31"/>
      <c r="CO441" s="31"/>
      <c r="CP441" s="31"/>
      <c r="CQ441" s="31"/>
      <c r="CR441" s="31"/>
      <c r="CS441" s="31"/>
      <c r="CT441" s="31"/>
      <c r="CU441" s="31"/>
      <c r="CV441" s="31"/>
      <c r="CW441" s="31"/>
      <c r="CX441" s="31"/>
      <c r="CY441" s="31"/>
      <c r="CZ441" s="31"/>
      <c r="DA441" s="31"/>
      <c r="DB441" s="31"/>
      <c r="DC441" s="31">
        <v>1</v>
      </c>
      <c r="DD441" s="31">
        <v>1</v>
      </c>
      <c r="DE441" s="31">
        <v>1</v>
      </c>
      <c r="DF441" s="31">
        <v>1</v>
      </c>
      <c r="DG441" s="31">
        <v>1</v>
      </c>
      <c r="DH441" s="31"/>
      <c r="DI441" s="31"/>
      <c r="DJ441" s="31"/>
      <c r="DK441" s="31"/>
      <c r="DL441" s="31"/>
      <c r="DM441" s="31"/>
      <c r="DN441" s="31"/>
      <c r="DO441" s="31"/>
      <c r="DP441" s="31"/>
      <c r="DQ441" s="31"/>
      <c r="DR441" s="31"/>
      <c r="DS441" s="31"/>
      <c r="DT441" s="31"/>
      <c r="DU441" s="31"/>
      <c r="DV441" s="31"/>
      <c r="DW441" s="31"/>
      <c r="DX441" s="31"/>
      <c r="DY441" s="31"/>
      <c r="DZ441" s="31"/>
      <c r="EA441" s="31"/>
      <c r="EB441" s="31"/>
      <c r="EC441" s="31"/>
      <c r="ED441" s="31"/>
      <c r="EE441" s="31"/>
      <c r="EF441" s="31"/>
      <c r="EG441" s="31"/>
      <c r="EH441" s="31"/>
      <c r="EI441" s="31"/>
      <c r="EJ441" s="31"/>
      <c r="EK441" s="31"/>
      <c r="EL441" s="31"/>
      <c r="EM441" s="31"/>
      <c r="EN441" s="31"/>
      <c r="EO441" s="31"/>
      <c r="EP441" s="31"/>
      <c r="EQ441" s="31"/>
      <c r="ER441" s="31"/>
      <c r="ES441" s="31"/>
      <c r="ET441" s="31"/>
      <c r="EU441" s="31"/>
      <c r="EV441" s="31"/>
      <c r="EW441" s="31"/>
      <c r="EX441" s="31"/>
      <c r="EY441" s="31"/>
      <c r="EZ441" s="31"/>
      <c r="FA441" s="31"/>
      <c r="FB441" s="31"/>
      <c r="FC441" s="31"/>
      <c r="FD441" s="31"/>
      <c r="FE441" s="31"/>
      <c r="FF441" s="31"/>
      <c r="FG441" s="31"/>
      <c r="FH441" s="31"/>
      <c r="FI441" s="31"/>
      <c r="FJ441" s="31"/>
      <c r="FK441" s="31"/>
      <c r="FL441" s="31"/>
    </row>
    <row r="442" spans="2:168">
      <c r="B442" s="28" t="str">
        <f>Produits!B152</f>
        <v>Riz autoconsommé</v>
      </c>
      <c r="C442" s="31"/>
      <c r="D442" s="31"/>
      <c r="E442" s="31"/>
      <c r="F442" s="31"/>
      <c r="G442" s="31"/>
      <c r="H442" s="31"/>
      <c r="I442" s="31"/>
      <c r="J442" s="31"/>
      <c r="K442" s="31"/>
      <c r="L442" s="31"/>
      <c r="M442" s="31"/>
      <c r="N442" s="31"/>
      <c r="O442" s="31"/>
      <c r="P442" s="31"/>
      <c r="Q442" s="31"/>
      <c r="R442" s="31"/>
      <c r="S442" s="31"/>
      <c r="T442" s="31"/>
      <c r="U442" s="31"/>
      <c r="V442" s="31"/>
      <c r="W442" s="31"/>
      <c r="X442" s="31"/>
      <c r="Y442" s="31"/>
      <c r="Z442" s="31"/>
      <c r="AA442" s="31"/>
      <c r="AB442" s="31"/>
      <c r="AC442" s="31"/>
      <c r="AD442" s="31"/>
      <c r="AE442" s="31"/>
      <c r="AF442" s="31"/>
      <c r="AG442" s="31"/>
      <c r="AH442" s="31"/>
      <c r="AI442" s="31"/>
      <c r="AJ442" s="31"/>
      <c r="AK442" s="31"/>
      <c r="AL442" s="31"/>
      <c r="AM442" s="31"/>
      <c r="AN442" s="31"/>
      <c r="AO442" s="31"/>
      <c r="AP442" s="31"/>
      <c r="AQ442" s="31"/>
      <c r="AR442" s="31"/>
      <c r="AS442" s="31"/>
      <c r="AT442" s="31"/>
      <c r="AU442" s="31"/>
      <c r="AV442" s="31"/>
      <c r="AW442" s="31"/>
      <c r="AX442" s="31"/>
      <c r="AY442" s="31"/>
      <c r="AZ442" s="31"/>
      <c r="BA442" s="31"/>
      <c r="BB442" s="31"/>
      <c r="BC442" s="31"/>
      <c r="BD442" s="31"/>
      <c r="BE442" s="31"/>
      <c r="BF442" s="31"/>
      <c r="BG442" s="31"/>
      <c r="BH442" s="31"/>
      <c r="BI442" s="31"/>
      <c r="BJ442" s="31"/>
      <c r="BK442" s="31"/>
      <c r="BL442" s="31"/>
      <c r="BM442" s="31"/>
      <c r="BN442" s="31"/>
      <c r="BO442" s="31"/>
      <c r="BP442" s="31"/>
      <c r="BQ442" s="31"/>
      <c r="BR442" s="31"/>
      <c r="BS442" s="31"/>
      <c r="BT442" s="31"/>
      <c r="BU442" s="31"/>
      <c r="BV442" s="31"/>
      <c r="BW442" s="31"/>
      <c r="BX442" s="31"/>
      <c r="BY442" s="31"/>
      <c r="BZ442" s="31"/>
      <c r="CA442" s="31"/>
      <c r="CB442" s="31"/>
      <c r="CC442" s="31">
        <v>1</v>
      </c>
      <c r="CD442" s="31"/>
      <c r="CE442" s="31">
        <v>1</v>
      </c>
      <c r="CF442" s="31"/>
      <c r="CG442" s="31"/>
      <c r="CH442" s="31"/>
      <c r="CI442" s="31"/>
      <c r="CJ442" s="31"/>
      <c r="CK442" s="31"/>
      <c r="CL442" s="31"/>
      <c r="CM442" s="31"/>
      <c r="CN442" s="31"/>
      <c r="CO442" s="31"/>
      <c r="CP442" s="31"/>
      <c r="CQ442" s="31"/>
      <c r="CR442" s="31"/>
      <c r="CS442" s="31"/>
      <c r="CT442" s="31"/>
      <c r="CU442" s="31"/>
      <c r="CV442" s="31"/>
      <c r="CW442" s="31"/>
      <c r="CX442" s="31"/>
      <c r="CY442" s="31"/>
      <c r="CZ442" s="31"/>
      <c r="DA442" s="31"/>
      <c r="DB442" s="31"/>
      <c r="DC442" s="31">
        <v>1</v>
      </c>
      <c r="DD442" s="31"/>
      <c r="DE442" s="31"/>
      <c r="DF442" s="31"/>
      <c r="DG442" s="31"/>
      <c r="DH442" s="31"/>
      <c r="DI442" s="31"/>
      <c r="DJ442" s="31"/>
      <c r="DK442" s="31"/>
      <c r="DL442" s="31"/>
      <c r="DM442" s="31"/>
      <c r="DN442" s="31"/>
      <c r="DO442" s="31"/>
      <c r="DP442" s="31"/>
      <c r="DQ442" s="31"/>
      <c r="DR442" s="31"/>
      <c r="DS442" s="31"/>
      <c r="DT442" s="31"/>
      <c r="DU442" s="31"/>
      <c r="DV442" s="31"/>
      <c r="DW442" s="31"/>
      <c r="DX442" s="31"/>
      <c r="DY442" s="31"/>
      <c r="DZ442" s="31"/>
      <c r="EA442" s="31"/>
      <c r="EB442" s="31"/>
      <c r="EC442" s="31"/>
      <c r="ED442" s="31"/>
      <c r="EE442" s="31"/>
      <c r="EF442" s="31"/>
      <c r="EG442" s="31"/>
      <c r="EH442" s="31"/>
      <c r="EI442" s="31"/>
      <c r="EJ442" s="31"/>
      <c r="EK442" s="31"/>
      <c r="EL442" s="31"/>
      <c r="EM442" s="31"/>
      <c r="EN442" s="31">
        <v>1</v>
      </c>
      <c r="EO442" s="31"/>
      <c r="EP442" s="31"/>
      <c r="EQ442" s="31"/>
      <c r="ER442" s="31"/>
      <c r="ES442" s="31"/>
      <c r="ET442" s="31"/>
      <c r="EU442" s="31"/>
      <c r="EV442" s="31"/>
      <c r="EW442" s="31"/>
      <c r="EX442" s="31"/>
      <c r="EY442" s="31"/>
      <c r="EZ442" s="31"/>
      <c r="FA442" s="31"/>
      <c r="FB442" s="31"/>
      <c r="FC442" s="31"/>
      <c r="FD442" s="31"/>
      <c r="FE442" s="31"/>
      <c r="FF442" s="31"/>
      <c r="FG442" s="31"/>
      <c r="FH442" s="31"/>
      <c r="FI442" s="31"/>
      <c r="FJ442" s="31"/>
      <c r="FK442" s="31"/>
      <c r="FL442" s="31"/>
    </row>
    <row r="443" spans="2:168">
      <c r="B443" s="28" t="str">
        <f>Produits!B153</f>
        <v>Issues de céréales</v>
      </c>
      <c r="C443" s="31"/>
      <c r="D443" s="31"/>
      <c r="E443" s="31"/>
      <c r="F443" s="31"/>
      <c r="G443" s="31"/>
      <c r="H443" s="31"/>
      <c r="I443" s="31"/>
      <c r="J443" s="31"/>
      <c r="K443" s="31"/>
      <c r="L443" s="31"/>
      <c r="M443" s="31"/>
      <c r="N443" s="31"/>
      <c r="O443" s="31"/>
      <c r="P443" s="31"/>
      <c r="Q443" s="31"/>
      <c r="R443" s="31"/>
      <c r="S443" s="31"/>
      <c r="T443" s="31"/>
      <c r="U443" s="31"/>
      <c r="V443" s="31"/>
      <c r="W443" s="31"/>
      <c r="X443" s="31"/>
      <c r="Y443" s="31"/>
      <c r="Z443" s="31"/>
      <c r="AA443" s="31"/>
      <c r="AB443" s="31"/>
      <c r="AC443" s="31"/>
      <c r="AD443" s="31"/>
      <c r="AE443" s="31"/>
      <c r="AF443" s="31"/>
      <c r="AG443" s="31"/>
      <c r="AH443" s="31"/>
      <c r="AI443" s="31"/>
      <c r="AJ443" s="31"/>
      <c r="AK443" s="31"/>
      <c r="AL443" s="31"/>
      <c r="AM443" s="31"/>
      <c r="AN443" s="31"/>
      <c r="AO443" s="31"/>
      <c r="AP443" s="31"/>
      <c r="AQ443" s="31"/>
      <c r="AR443" s="31"/>
      <c r="AS443" s="31"/>
      <c r="AT443" s="31"/>
      <c r="AU443" s="31"/>
      <c r="AV443" s="31"/>
      <c r="AW443" s="31"/>
      <c r="AX443" s="31"/>
      <c r="AY443" s="31"/>
      <c r="AZ443" s="31"/>
      <c r="BA443" s="31"/>
      <c r="BB443" s="31"/>
      <c r="BC443" s="31"/>
      <c r="BD443" s="31"/>
      <c r="BE443" s="31"/>
      <c r="BF443" s="31"/>
      <c r="BG443" s="31"/>
      <c r="BH443" s="31"/>
      <c r="BI443" s="31"/>
      <c r="BJ443" s="31"/>
      <c r="BK443" s="31"/>
      <c r="BL443" s="31"/>
      <c r="BM443" s="31"/>
      <c r="BN443" s="31"/>
      <c r="BO443" s="31"/>
      <c r="BP443" s="31"/>
      <c r="BQ443" s="31"/>
      <c r="BR443" s="31"/>
      <c r="BS443" s="31"/>
      <c r="BT443" s="31"/>
      <c r="BU443" s="31"/>
      <c r="BV443" s="31"/>
      <c r="BW443" s="31"/>
      <c r="BX443" s="31"/>
      <c r="BY443" s="31"/>
      <c r="BZ443" s="31"/>
      <c r="CA443" s="31"/>
      <c r="CB443" s="31"/>
      <c r="CC443" s="31"/>
      <c r="CD443" s="31"/>
      <c r="CE443" s="31"/>
      <c r="CF443" s="31"/>
      <c r="CG443" s="31"/>
      <c r="CH443" s="31"/>
      <c r="CI443" s="31"/>
      <c r="CJ443" s="31"/>
      <c r="CK443" s="31"/>
      <c r="CL443" s="31"/>
      <c r="CM443" s="31"/>
      <c r="CN443" s="31"/>
      <c r="CO443" s="31"/>
      <c r="CP443" s="31"/>
      <c r="CQ443" s="31"/>
      <c r="CR443" s="31"/>
      <c r="CS443" s="31"/>
      <c r="CT443" s="31"/>
      <c r="CU443" s="31"/>
      <c r="CV443" s="31"/>
      <c r="CW443" s="31"/>
      <c r="CX443" s="31"/>
      <c r="CY443" s="31"/>
      <c r="CZ443" s="31"/>
      <c r="DA443" s="31"/>
      <c r="DB443" s="31"/>
      <c r="DC443" s="31">
        <v>1</v>
      </c>
      <c r="DD443" s="31">
        <v>1</v>
      </c>
      <c r="DE443" s="31">
        <v>1</v>
      </c>
      <c r="DF443" s="31">
        <v>1</v>
      </c>
      <c r="DG443" s="31">
        <v>1</v>
      </c>
      <c r="DH443" s="31"/>
      <c r="DI443" s="31"/>
      <c r="DJ443" s="31"/>
      <c r="DK443" s="31"/>
      <c r="DL443" s="31"/>
      <c r="DM443" s="31"/>
      <c r="DN443" s="31"/>
      <c r="DO443" s="31"/>
      <c r="DP443" s="31"/>
      <c r="DQ443" s="31"/>
      <c r="DR443" s="31"/>
      <c r="DS443" s="31"/>
      <c r="DT443" s="31"/>
      <c r="DU443" s="31"/>
      <c r="DV443" s="31"/>
      <c r="DW443" s="31"/>
      <c r="DX443" s="31"/>
      <c r="DY443" s="31"/>
      <c r="DZ443" s="31"/>
      <c r="EA443" s="31"/>
      <c r="EB443" s="31">
        <v>1</v>
      </c>
      <c r="EC443" s="31">
        <v>1</v>
      </c>
      <c r="ED443" s="31">
        <v>1</v>
      </c>
      <c r="EE443" s="31">
        <v>1</v>
      </c>
      <c r="EF443" s="31">
        <v>1</v>
      </c>
      <c r="EG443" s="31"/>
      <c r="EH443" s="31"/>
      <c r="EI443" s="31">
        <v>1</v>
      </c>
      <c r="EJ443" s="31"/>
      <c r="EK443" s="31"/>
      <c r="EL443" s="31"/>
      <c r="EM443" s="31">
        <v>1</v>
      </c>
      <c r="EN443" s="31"/>
      <c r="EO443" s="31"/>
      <c r="EP443" s="31"/>
      <c r="EQ443" s="31"/>
      <c r="ER443" s="31"/>
      <c r="ES443" s="31"/>
      <c r="ET443" s="31"/>
      <c r="EU443" s="31"/>
      <c r="EV443" s="31"/>
      <c r="EW443" s="31"/>
      <c r="EX443" s="31"/>
      <c r="EY443" s="31"/>
      <c r="EZ443" s="31"/>
      <c r="FA443" s="31"/>
      <c r="FB443" s="31"/>
      <c r="FC443" s="31"/>
      <c r="FD443" s="31"/>
      <c r="FE443" s="31"/>
      <c r="FF443" s="31"/>
      <c r="FG443" s="31"/>
      <c r="FH443" s="31"/>
      <c r="FI443" s="31"/>
      <c r="FJ443" s="31"/>
      <c r="FK443" s="31"/>
      <c r="FL443" s="31"/>
    </row>
    <row r="444" spans="2:168">
      <c r="B444" s="28" t="str">
        <f>Produits!B154</f>
        <v>Issues de céréales (hors riz)</v>
      </c>
      <c r="C444" s="31"/>
      <c r="D444" s="31"/>
      <c r="E444" s="31"/>
      <c r="F444" s="31"/>
      <c r="G444" s="31"/>
      <c r="H444" s="31"/>
      <c r="I444" s="31"/>
      <c r="J444" s="31"/>
      <c r="K444" s="31"/>
      <c r="L444" s="31"/>
      <c r="M444" s="31"/>
      <c r="N444" s="31"/>
      <c r="O444" s="31"/>
      <c r="P444" s="31"/>
      <c r="Q444" s="31"/>
      <c r="R444" s="31"/>
      <c r="S444" s="31"/>
      <c r="T444" s="31"/>
      <c r="U444" s="31"/>
      <c r="V444" s="31"/>
      <c r="W444" s="31"/>
      <c r="X444" s="31"/>
      <c r="Y444" s="31"/>
      <c r="Z444" s="31"/>
      <c r="AA444" s="31"/>
      <c r="AB444" s="31"/>
      <c r="AC444" s="31"/>
      <c r="AD444" s="31"/>
      <c r="AE444" s="31"/>
      <c r="AF444" s="31"/>
      <c r="AG444" s="31"/>
      <c r="AH444" s="31"/>
      <c r="AI444" s="31"/>
      <c r="AJ444" s="31"/>
      <c r="AK444" s="31"/>
      <c r="AL444" s="31"/>
      <c r="AM444" s="31"/>
      <c r="AN444" s="31"/>
      <c r="AO444" s="31"/>
      <c r="AP444" s="31"/>
      <c r="AQ444" s="31"/>
      <c r="AR444" s="31"/>
      <c r="AS444" s="31"/>
      <c r="AT444" s="31"/>
      <c r="AU444" s="31"/>
      <c r="AV444" s="31"/>
      <c r="AW444" s="31"/>
      <c r="AX444" s="31"/>
      <c r="AY444" s="31"/>
      <c r="AZ444" s="31"/>
      <c r="BA444" s="31"/>
      <c r="BB444" s="31"/>
      <c r="BC444" s="31"/>
      <c r="BD444" s="31"/>
      <c r="BE444" s="31"/>
      <c r="BF444" s="31"/>
      <c r="BG444" s="31"/>
      <c r="BH444" s="31"/>
      <c r="BI444" s="31"/>
      <c r="BJ444" s="31"/>
      <c r="BK444" s="31"/>
      <c r="BL444" s="31"/>
      <c r="BM444" s="31"/>
      <c r="BN444" s="31"/>
      <c r="BO444" s="31"/>
      <c r="BP444" s="31"/>
      <c r="BQ444" s="31"/>
      <c r="BR444" s="31"/>
      <c r="BS444" s="31"/>
      <c r="BT444" s="31"/>
      <c r="BU444" s="31"/>
      <c r="BV444" s="31"/>
      <c r="BW444" s="31"/>
      <c r="BX444" s="31"/>
      <c r="BY444" s="31"/>
      <c r="BZ444" s="31"/>
      <c r="CA444" s="31"/>
      <c r="CB444" s="31"/>
      <c r="CC444" s="31"/>
      <c r="CD444" s="31"/>
      <c r="CE444" s="31"/>
      <c r="CF444" s="31"/>
      <c r="CG444" s="31"/>
      <c r="CH444" s="31"/>
      <c r="CI444" s="31"/>
      <c r="CJ444" s="31"/>
      <c r="CK444" s="31"/>
      <c r="CL444" s="31"/>
      <c r="CM444" s="31"/>
      <c r="CN444" s="31"/>
      <c r="CO444" s="31"/>
      <c r="CP444" s="31"/>
      <c r="CQ444" s="31"/>
      <c r="CR444" s="31"/>
      <c r="CS444" s="31"/>
      <c r="CT444" s="31"/>
      <c r="CU444" s="31"/>
      <c r="CV444" s="31"/>
      <c r="CW444" s="31"/>
      <c r="CX444" s="31"/>
      <c r="CY444" s="31"/>
      <c r="CZ444" s="31"/>
      <c r="DA444" s="31"/>
      <c r="DB444" s="31"/>
      <c r="DC444" s="31">
        <v>1</v>
      </c>
      <c r="DD444" s="31">
        <v>1</v>
      </c>
      <c r="DE444" s="31">
        <v>1</v>
      </c>
      <c r="DF444" s="31">
        <v>1</v>
      </c>
      <c r="DG444" s="31">
        <v>1</v>
      </c>
      <c r="DH444" s="31"/>
      <c r="DI444" s="31"/>
      <c r="DJ444" s="31"/>
      <c r="DK444" s="31"/>
      <c r="DL444" s="31"/>
      <c r="DM444" s="31"/>
      <c r="DN444" s="31"/>
      <c r="DO444" s="31"/>
      <c r="DP444" s="31"/>
      <c r="DQ444" s="31"/>
      <c r="DR444" s="31"/>
      <c r="DS444" s="31"/>
      <c r="DT444" s="31"/>
      <c r="DU444" s="31"/>
      <c r="DV444" s="31"/>
      <c r="DW444" s="31"/>
      <c r="DX444" s="31"/>
      <c r="DY444" s="31"/>
      <c r="DZ444" s="31"/>
      <c r="EA444" s="31"/>
      <c r="EB444" s="31">
        <v>1</v>
      </c>
      <c r="EC444" s="31">
        <v>1</v>
      </c>
      <c r="ED444" s="31">
        <v>1</v>
      </c>
      <c r="EE444" s="31">
        <v>1</v>
      </c>
      <c r="EF444" s="31">
        <v>1</v>
      </c>
      <c r="EG444" s="31"/>
      <c r="EH444" s="31"/>
      <c r="EI444" s="31">
        <v>1</v>
      </c>
      <c r="EJ444" s="31"/>
      <c r="EK444" s="31"/>
      <c r="EL444" s="31"/>
      <c r="EM444" s="31">
        <v>1</v>
      </c>
      <c r="EN444" s="31"/>
      <c r="EO444" s="31"/>
      <c r="EP444" s="31"/>
      <c r="EQ444" s="31"/>
      <c r="ER444" s="31"/>
      <c r="ES444" s="31"/>
      <c r="ET444" s="31"/>
      <c r="EU444" s="31"/>
      <c r="EV444" s="31"/>
      <c r="EW444" s="31"/>
      <c r="EX444" s="31"/>
      <c r="EY444" s="31"/>
      <c r="EZ444" s="31"/>
      <c r="FA444" s="31"/>
      <c r="FB444" s="31"/>
      <c r="FC444" s="31"/>
      <c r="FD444" s="31"/>
      <c r="FE444" s="31"/>
      <c r="FF444" s="31"/>
      <c r="FG444" s="31"/>
      <c r="FH444" s="31"/>
      <c r="FI444" s="31"/>
      <c r="FJ444" s="31"/>
      <c r="FK444" s="31"/>
      <c r="FL444" s="31"/>
    </row>
    <row r="445" spans="2:168">
      <c r="B445" s="28" t="str">
        <f>Produits!B155</f>
        <v>Issues de blé dur</v>
      </c>
      <c r="C445" s="31"/>
      <c r="D445" s="31"/>
      <c r="E445" s="31"/>
      <c r="F445" s="31"/>
      <c r="G445" s="31"/>
      <c r="H445" s="31"/>
      <c r="I445" s="31"/>
      <c r="J445" s="31"/>
      <c r="K445" s="31"/>
      <c r="L445" s="31"/>
      <c r="M445" s="31"/>
      <c r="N445" s="31"/>
      <c r="O445" s="31"/>
      <c r="P445" s="31"/>
      <c r="Q445" s="31"/>
      <c r="R445" s="31"/>
      <c r="S445" s="31"/>
      <c r="T445" s="31"/>
      <c r="U445" s="31"/>
      <c r="V445" s="31"/>
      <c r="W445" s="31"/>
      <c r="X445" s="31"/>
      <c r="Y445" s="31"/>
      <c r="Z445" s="31"/>
      <c r="AA445" s="31"/>
      <c r="AB445" s="31"/>
      <c r="AC445" s="31"/>
      <c r="AD445" s="31"/>
      <c r="AE445" s="31"/>
      <c r="AF445" s="31"/>
      <c r="AG445" s="31"/>
      <c r="AH445" s="31"/>
      <c r="AI445" s="31"/>
      <c r="AJ445" s="31"/>
      <c r="AK445" s="31"/>
      <c r="AL445" s="31"/>
      <c r="AM445" s="31"/>
      <c r="AN445" s="31"/>
      <c r="AO445" s="31"/>
      <c r="AP445" s="31"/>
      <c r="AQ445" s="31"/>
      <c r="AR445" s="31"/>
      <c r="AS445" s="31"/>
      <c r="AT445" s="31"/>
      <c r="AU445" s="31"/>
      <c r="AV445" s="31"/>
      <c r="AW445" s="31"/>
      <c r="AX445" s="31"/>
      <c r="AY445" s="31"/>
      <c r="AZ445" s="31"/>
      <c r="BA445" s="31"/>
      <c r="BB445" s="31"/>
      <c r="BC445" s="31"/>
      <c r="BD445" s="31"/>
      <c r="BE445" s="31"/>
      <c r="BF445" s="31"/>
      <c r="BG445" s="31"/>
      <c r="BH445" s="31"/>
      <c r="BI445" s="31"/>
      <c r="BJ445" s="31"/>
      <c r="BK445" s="31"/>
      <c r="BL445" s="31"/>
      <c r="BM445" s="31"/>
      <c r="BN445" s="31"/>
      <c r="BO445" s="31"/>
      <c r="BP445" s="31"/>
      <c r="BQ445" s="31"/>
      <c r="BR445" s="31"/>
      <c r="BS445" s="31"/>
      <c r="BT445" s="31"/>
      <c r="BU445" s="31"/>
      <c r="BV445" s="31"/>
      <c r="BW445" s="31"/>
      <c r="BX445" s="31"/>
      <c r="BY445" s="31"/>
      <c r="BZ445" s="31"/>
      <c r="CA445" s="31"/>
      <c r="CB445" s="31"/>
      <c r="CC445" s="31"/>
      <c r="CD445" s="31"/>
      <c r="CE445" s="31"/>
      <c r="CF445" s="31"/>
      <c r="CG445" s="31"/>
      <c r="CH445" s="31"/>
      <c r="CI445" s="31"/>
      <c r="CJ445" s="31"/>
      <c r="CK445" s="31"/>
      <c r="CL445" s="31"/>
      <c r="CM445" s="31"/>
      <c r="CN445" s="31"/>
      <c r="CO445" s="31"/>
      <c r="CP445" s="31"/>
      <c r="CQ445" s="31"/>
      <c r="CR445" s="31"/>
      <c r="CS445" s="31"/>
      <c r="CT445" s="31"/>
      <c r="CU445" s="31"/>
      <c r="CV445" s="31"/>
      <c r="CW445" s="31"/>
      <c r="CX445" s="31"/>
      <c r="CY445" s="31"/>
      <c r="CZ445" s="31"/>
      <c r="DA445" s="31"/>
      <c r="DB445" s="31"/>
      <c r="DC445" s="31">
        <v>1</v>
      </c>
      <c r="DD445" s="31">
        <v>1</v>
      </c>
      <c r="DE445" s="31">
        <v>1</v>
      </c>
      <c r="DF445" s="31">
        <v>1</v>
      </c>
      <c r="DG445" s="31">
        <v>1</v>
      </c>
      <c r="DH445" s="31"/>
      <c r="DI445" s="31"/>
      <c r="DJ445" s="31"/>
      <c r="DK445" s="31"/>
      <c r="DL445" s="31"/>
      <c r="DM445" s="31"/>
      <c r="DN445" s="31"/>
      <c r="DO445" s="31"/>
      <c r="DP445" s="31"/>
      <c r="DQ445" s="31"/>
      <c r="DR445" s="31"/>
      <c r="DS445" s="31"/>
      <c r="DT445" s="31"/>
      <c r="DU445" s="31"/>
      <c r="DV445" s="31"/>
      <c r="DW445" s="31"/>
      <c r="DX445" s="31"/>
      <c r="DY445" s="31"/>
      <c r="DZ445" s="31"/>
      <c r="EA445" s="31"/>
      <c r="EB445" s="31">
        <v>1</v>
      </c>
      <c r="EC445" s="31">
        <v>1</v>
      </c>
      <c r="ED445" s="31">
        <v>1</v>
      </c>
      <c r="EE445" s="31">
        <v>1</v>
      </c>
      <c r="EF445" s="31"/>
      <c r="EG445" s="31"/>
      <c r="EH445" s="31"/>
      <c r="EI445" s="31"/>
      <c r="EJ445" s="31"/>
      <c r="EK445" s="31"/>
      <c r="EL445" s="31"/>
      <c r="EM445" s="31">
        <v>1</v>
      </c>
      <c r="EN445" s="31"/>
      <c r="EO445" s="31"/>
      <c r="EP445" s="31"/>
      <c r="EQ445" s="31"/>
      <c r="ER445" s="31"/>
      <c r="ES445" s="31"/>
      <c r="ET445" s="31"/>
      <c r="EU445" s="31"/>
      <c r="EV445" s="31"/>
      <c r="EW445" s="31"/>
      <c r="EX445" s="31"/>
      <c r="EY445" s="31"/>
      <c r="EZ445" s="31"/>
      <c r="FA445" s="31"/>
      <c r="FB445" s="31"/>
      <c r="FC445" s="31"/>
      <c r="FD445" s="31"/>
      <c r="FE445" s="31"/>
      <c r="FF445" s="31"/>
      <c r="FG445" s="31"/>
      <c r="FH445" s="31"/>
      <c r="FI445" s="31"/>
      <c r="FJ445" s="31"/>
      <c r="FK445" s="31"/>
      <c r="FL445" s="31"/>
    </row>
    <row r="446" spans="2:168">
      <c r="B446" s="28" t="str">
        <f>Produits!B156</f>
        <v>Issues de blé tendre</v>
      </c>
      <c r="C446" s="31"/>
      <c r="D446" s="31"/>
      <c r="E446" s="31"/>
      <c r="F446" s="31"/>
      <c r="G446" s="31"/>
      <c r="H446" s="31"/>
      <c r="I446" s="31"/>
      <c r="J446" s="31"/>
      <c r="K446" s="31"/>
      <c r="L446" s="31"/>
      <c r="M446" s="31"/>
      <c r="N446" s="31"/>
      <c r="O446" s="31"/>
      <c r="P446" s="31"/>
      <c r="Q446" s="31"/>
      <c r="R446" s="31"/>
      <c r="S446" s="31"/>
      <c r="T446" s="31"/>
      <c r="U446" s="31"/>
      <c r="V446" s="31"/>
      <c r="W446" s="31"/>
      <c r="X446" s="31"/>
      <c r="Y446" s="31"/>
      <c r="Z446" s="31"/>
      <c r="AA446" s="31"/>
      <c r="AB446" s="31"/>
      <c r="AC446" s="31"/>
      <c r="AD446" s="31"/>
      <c r="AE446" s="31"/>
      <c r="AF446" s="31"/>
      <c r="AG446" s="31"/>
      <c r="AH446" s="31"/>
      <c r="AI446" s="31"/>
      <c r="AJ446" s="31"/>
      <c r="AK446" s="31"/>
      <c r="AL446" s="31"/>
      <c r="AM446" s="31"/>
      <c r="AN446" s="31"/>
      <c r="AO446" s="31"/>
      <c r="AP446" s="31"/>
      <c r="AQ446" s="31"/>
      <c r="AR446" s="31"/>
      <c r="AS446" s="31"/>
      <c r="AT446" s="31"/>
      <c r="AU446" s="31"/>
      <c r="AV446" s="31"/>
      <c r="AW446" s="31"/>
      <c r="AX446" s="31"/>
      <c r="AY446" s="31"/>
      <c r="AZ446" s="31"/>
      <c r="BA446" s="31"/>
      <c r="BB446" s="31"/>
      <c r="BC446" s="31"/>
      <c r="BD446" s="31"/>
      <c r="BE446" s="31"/>
      <c r="BF446" s="31"/>
      <c r="BG446" s="31"/>
      <c r="BH446" s="31"/>
      <c r="BI446" s="31"/>
      <c r="BJ446" s="31"/>
      <c r="BK446" s="31"/>
      <c r="BL446" s="31"/>
      <c r="BM446" s="31"/>
      <c r="BN446" s="31"/>
      <c r="BO446" s="31"/>
      <c r="BP446" s="31"/>
      <c r="BQ446" s="31"/>
      <c r="BR446" s="31"/>
      <c r="BS446" s="31"/>
      <c r="BT446" s="31"/>
      <c r="BU446" s="31"/>
      <c r="BV446" s="31"/>
      <c r="BW446" s="31"/>
      <c r="BX446" s="31"/>
      <c r="BY446" s="31"/>
      <c r="BZ446" s="31"/>
      <c r="CA446" s="31"/>
      <c r="CB446" s="31"/>
      <c r="CC446" s="31"/>
      <c r="CD446" s="31"/>
      <c r="CE446" s="31"/>
      <c r="CF446" s="31"/>
      <c r="CG446" s="31"/>
      <c r="CH446" s="31"/>
      <c r="CI446" s="31"/>
      <c r="CJ446" s="31"/>
      <c r="CK446" s="31"/>
      <c r="CL446" s="31"/>
      <c r="CM446" s="31"/>
      <c r="CN446" s="31"/>
      <c r="CO446" s="31"/>
      <c r="CP446" s="31"/>
      <c r="CQ446" s="31"/>
      <c r="CR446" s="31"/>
      <c r="CS446" s="31"/>
      <c r="CT446" s="31"/>
      <c r="CU446" s="31"/>
      <c r="CV446" s="31"/>
      <c r="CW446" s="31"/>
      <c r="CX446" s="31"/>
      <c r="CY446" s="31"/>
      <c r="CZ446" s="31"/>
      <c r="DA446" s="31"/>
      <c r="DB446" s="31"/>
      <c r="DC446" s="31">
        <v>1</v>
      </c>
      <c r="DD446" s="31">
        <v>1</v>
      </c>
      <c r="DE446" s="31">
        <v>1</v>
      </c>
      <c r="DF446" s="31">
        <v>1</v>
      </c>
      <c r="DG446" s="31">
        <v>1</v>
      </c>
      <c r="DH446" s="31"/>
      <c r="DI446" s="31"/>
      <c r="DJ446" s="31"/>
      <c r="DK446" s="31"/>
      <c r="DL446" s="31"/>
      <c r="DM446" s="31"/>
      <c r="DN446" s="31"/>
      <c r="DO446" s="31"/>
      <c r="DP446" s="31"/>
      <c r="DQ446" s="31"/>
      <c r="DR446" s="31"/>
      <c r="DS446" s="31"/>
      <c r="DT446" s="31"/>
      <c r="DU446" s="31"/>
      <c r="DV446" s="31"/>
      <c r="DW446" s="31"/>
      <c r="DX446" s="31"/>
      <c r="DY446" s="31"/>
      <c r="DZ446" s="31"/>
      <c r="EA446" s="31"/>
      <c r="EB446" s="31">
        <v>1</v>
      </c>
      <c r="EC446" s="31">
        <v>1</v>
      </c>
      <c r="ED446" s="31">
        <v>1</v>
      </c>
      <c r="EE446" s="31">
        <v>1</v>
      </c>
      <c r="EF446" s="31"/>
      <c r="EG446" s="31"/>
      <c r="EH446" s="31"/>
      <c r="EI446" s="31"/>
      <c r="EJ446" s="31"/>
      <c r="EK446" s="31"/>
      <c r="EL446" s="31"/>
      <c r="EM446" s="31">
        <v>1</v>
      </c>
      <c r="EN446" s="31"/>
      <c r="EO446" s="31"/>
      <c r="EP446" s="31"/>
      <c r="EQ446" s="31"/>
      <c r="ER446" s="31"/>
      <c r="ES446" s="31"/>
      <c r="ET446" s="31"/>
      <c r="EU446" s="31"/>
      <c r="EV446" s="31"/>
      <c r="EW446" s="31"/>
      <c r="EX446" s="31"/>
      <c r="EY446" s="31"/>
      <c r="EZ446" s="31"/>
      <c r="FA446" s="31"/>
      <c r="FB446" s="31"/>
      <c r="FC446" s="31"/>
      <c r="FD446" s="31"/>
      <c r="FE446" s="31"/>
      <c r="FF446" s="31"/>
      <c r="FG446" s="31"/>
      <c r="FH446" s="31"/>
      <c r="FI446" s="31"/>
      <c r="FJ446" s="31"/>
      <c r="FK446" s="31"/>
      <c r="FL446" s="31"/>
    </row>
    <row r="447" spans="2:168">
      <c r="B447" s="28" t="str">
        <f>Produits!B157</f>
        <v>Issues de maïs-grain</v>
      </c>
      <c r="C447" s="31"/>
      <c r="D447" s="31"/>
      <c r="E447" s="31"/>
      <c r="F447" s="31"/>
      <c r="G447" s="31"/>
      <c r="H447" s="31"/>
      <c r="I447" s="31"/>
      <c r="J447" s="31"/>
      <c r="K447" s="31"/>
      <c r="L447" s="31"/>
      <c r="M447" s="31"/>
      <c r="N447" s="31"/>
      <c r="O447" s="31"/>
      <c r="P447" s="31"/>
      <c r="Q447" s="31"/>
      <c r="R447" s="31"/>
      <c r="S447" s="31"/>
      <c r="T447" s="31"/>
      <c r="U447" s="31"/>
      <c r="V447" s="31"/>
      <c r="W447" s="31"/>
      <c r="X447" s="31"/>
      <c r="Y447" s="31"/>
      <c r="Z447" s="31"/>
      <c r="AA447" s="31"/>
      <c r="AB447" s="31"/>
      <c r="AC447" s="31"/>
      <c r="AD447" s="31"/>
      <c r="AE447" s="31"/>
      <c r="AF447" s="31"/>
      <c r="AG447" s="31"/>
      <c r="AH447" s="31"/>
      <c r="AI447" s="31"/>
      <c r="AJ447" s="31"/>
      <c r="AK447" s="31"/>
      <c r="AL447" s="31"/>
      <c r="AM447" s="31"/>
      <c r="AN447" s="31"/>
      <c r="AO447" s="31"/>
      <c r="AP447" s="31"/>
      <c r="AQ447" s="31"/>
      <c r="AR447" s="31"/>
      <c r="AS447" s="31"/>
      <c r="AT447" s="31"/>
      <c r="AU447" s="31"/>
      <c r="AV447" s="31"/>
      <c r="AW447" s="31"/>
      <c r="AX447" s="31"/>
      <c r="AY447" s="31"/>
      <c r="AZ447" s="31"/>
      <c r="BA447" s="31"/>
      <c r="BB447" s="31"/>
      <c r="BC447" s="31"/>
      <c r="BD447" s="31"/>
      <c r="BE447" s="31"/>
      <c r="BF447" s="31"/>
      <c r="BG447" s="31"/>
      <c r="BH447" s="31"/>
      <c r="BI447" s="31"/>
      <c r="BJ447" s="31"/>
      <c r="BK447" s="31"/>
      <c r="BL447" s="31"/>
      <c r="BM447" s="31"/>
      <c r="BN447" s="31"/>
      <c r="BO447" s="31"/>
      <c r="BP447" s="31"/>
      <c r="BQ447" s="31"/>
      <c r="BR447" s="31"/>
      <c r="BS447" s="31"/>
      <c r="BT447" s="31"/>
      <c r="BU447" s="31"/>
      <c r="BV447" s="31"/>
      <c r="BW447" s="31"/>
      <c r="BX447" s="31"/>
      <c r="BY447" s="31"/>
      <c r="BZ447" s="31"/>
      <c r="CA447" s="31"/>
      <c r="CB447" s="31"/>
      <c r="CC447" s="31"/>
      <c r="CD447" s="31"/>
      <c r="CE447" s="31"/>
      <c r="CF447" s="31"/>
      <c r="CG447" s="31"/>
      <c r="CH447" s="31"/>
      <c r="CI447" s="31"/>
      <c r="CJ447" s="31"/>
      <c r="CK447" s="31"/>
      <c r="CL447" s="31"/>
      <c r="CM447" s="31"/>
      <c r="CN447" s="31"/>
      <c r="CO447" s="31"/>
      <c r="CP447" s="31"/>
      <c r="CQ447" s="31"/>
      <c r="CR447" s="31"/>
      <c r="CS447" s="31"/>
      <c r="CT447" s="31"/>
      <c r="CU447" s="31"/>
      <c r="CV447" s="31"/>
      <c r="CW447" s="31"/>
      <c r="CX447" s="31"/>
      <c r="CY447" s="31"/>
      <c r="CZ447" s="31"/>
      <c r="DA447" s="31"/>
      <c r="DB447" s="31"/>
      <c r="DC447" s="31">
        <v>1</v>
      </c>
      <c r="DD447" s="31">
        <v>1</v>
      </c>
      <c r="DE447" s="31">
        <v>1</v>
      </c>
      <c r="DF447" s="31">
        <v>1</v>
      </c>
      <c r="DG447" s="31">
        <v>1</v>
      </c>
      <c r="DH447" s="31"/>
      <c r="DI447" s="31"/>
      <c r="DJ447" s="31"/>
      <c r="DK447" s="31"/>
      <c r="DL447" s="31"/>
      <c r="DM447" s="31"/>
      <c r="DN447" s="31"/>
      <c r="DO447" s="31"/>
      <c r="DP447" s="31"/>
      <c r="DQ447" s="31"/>
      <c r="DR447" s="31"/>
      <c r="DS447" s="31"/>
      <c r="DT447" s="31"/>
      <c r="DU447" s="31"/>
      <c r="DV447" s="31"/>
      <c r="DW447" s="31"/>
      <c r="DX447" s="31"/>
      <c r="DY447" s="31"/>
      <c r="DZ447" s="31"/>
      <c r="EA447" s="31"/>
      <c r="EB447" s="31">
        <v>1</v>
      </c>
      <c r="EC447" s="31">
        <v>1</v>
      </c>
      <c r="ED447" s="31">
        <v>1</v>
      </c>
      <c r="EE447" s="31">
        <v>1</v>
      </c>
      <c r="EF447" s="31">
        <v>1</v>
      </c>
      <c r="EG447" s="31"/>
      <c r="EH447" s="31"/>
      <c r="EI447" s="31">
        <v>1</v>
      </c>
      <c r="EJ447" s="31"/>
      <c r="EK447" s="31"/>
      <c r="EL447" s="31"/>
      <c r="EM447" s="31">
        <v>1</v>
      </c>
      <c r="EN447" s="31"/>
      <c r="EO447" s="31"/>
      <c r="EP447" s="31"/>
      <c r="EQ447" s="31"/>
      <c r="ER447" s="31"/>
      <c r="ES447" s="31"/>
      <c r="ET447" s="31"/>
      <c r="EU447" s="31"/>
      <c r="EV447" s="31"/>
      <c r="EW447" s="31"/>
      <c r="EX447" s="31"/>
      <c r="EY447" s="31"/>
      <c r="EZ447" s="31"/>
      <c r="FA447" s="31"/>
      <c r="FB447" s="31"/>
      <c r="FC447" s="31"/>
      <c r="FD447" s="31"/>
      <c r="FE447" s="31"/>
      <c r="FF447" s="31"/>
      <c r="FG447" s="31"/>
      <c r="FH447" s="31"/>
      <c r="FI447" s="31"/>
      <c r="FJ447" s="31"/>
      <c r="FK447" s="31"/>
      <c r="FL447" s="31"/>
    </row>
    <row r="448" spans="2:168">
      <c r="B448" s="28" t="str">
        <f>Produits!B158</f>
        <v>Issues d'orge</v>
      </c>
      <c r="C448" s="31"/>
      <c r="D448" s="31"/>
      <c r="E448" s="31"/>
      <c r="F448" s="31"/>
      <c r="G448" s="31"/>
      <c r="H448" s="31"/>
      <c r="I448" s="31"/>
      <c r="J448" s="31"/>
      <c r="K448" s="31"/>
      <c r="L448" s="31"/>
      <c r="M448" s="31"/>
      <c r="N448" s="31"/>
      <c r="O448" s="31"/>
      <c r="P448" s="31"/>
      <c r="Q448" s="31"/>
      <c r="R448" s="31"/>
      <c r="S448" s="31"/>
      <c r="T448" s="31"/>
      <c r="U448" s="31"/>
      <c r="V448" s="31"/>
      <c r="W448" s="31"/>
      <c r="X448" s="31"/>
      <c r="Y448" s="31"/>
      <c r="Z448" s="31"/>
      <c r="AA448" s="31"/>
      <c r="AB448" s="31"/>
      <c r="AC448" s="31"/>
      <c r="AD448" s="31"/>
      <c r="AE448" s="31"/>
      <c r="AF448" s="31"/>
      <c r="AG448" s="31"/>
      <c r="AH448" s="31"/>
      <c r="AI448" s="31"/>
      <c r="AJ448" s="31"/>
      <c r="AK448" s="31"/>
      <c r="AL448" s="31"/>
      <c r="AM448" s="31"/>
      <c r="AN448" s="31"/>
      <c r="AO448" s="31"/>
      <c r="AP448" s="31"/>
      <c r="AQ448" s="31"/>
      <c r="AR448" s="31"/>
      <c r="AS448" s="31"/>
      <c r="AT448" s="31"/>
      <c r="AU448" s="31"/>
      <c r="AV448" s="31"/>
      <c r="AW448" s="31"/>
      <c r="AX448" s="31"/>
      <c r="AY448" s="31"/>
      <c r="AZ448" s="31"/>
      <c r="BA448" s="31"/>
      <c r="BB448" s="31"/>
      <c r="BC448" s="31"/>
      <c r="BD448" s="31"/>
      <c r="BE448" s="31"/>
      <c r="BF448" s="31"/>
      <c r="BG448" s="31"/>
      <c r="BH448" s="31"/>
      <c r="BI448" s="31"/>
      <c r="BJ448" s="31"/>
      <c r="BK448" s="31"/>
      <c r="BL448" s="31"/>
      <c r="BM448" s="31"/>
      <c r="BN448" s="31"/>
      <c r="BO448" s="31"/>
      <c r="BP448" s="31"/>
      <c r="BQ448" s="31"/>
      <c r="BR448" s="31"/>
      <c r="BS448" s="31"/>
      <c r="BT448" s="31"/>
      <c r="BU448" s="31"/>
      <c r="BV448" s="31"/>
      <c r="BW448" s="31"/>
      <c r="BX448" s="31"/>
      <c r="BY448" s="31"/>
      <c r="BZ448" s="31"/>
      <c r="CA448" s="31"/>
      <c r="CB448" s="31"/>
      <c r="CC448" s="31"/>
      <c r="CD448" s="31"/>
      <c r="CE448" s="31"/>
      <c r="CF448" s="31"/>
      <c r="CG448" s="31"/>
      <c r="CH448" s="31"/>
      <c r="CI448" s="31"/>
      <c r="CJ448" s="31"/>
      <c r="CK448" s="31"/>
      <c r="CL448" s="31"/>
      <c r="CM448" s="31"/>
      <c r="CN448" s="31"/>
      <c r="CO448" s="31"/>
      <c r="CP448" s="31"/>
      <c r="CQ448" s="31"/>
      <c r="CR448" s="31"/>
      <c r="CS448" s="31"/>
      <c r="CT448" s="31"/>
      <c r="CU448" s="31"/>
      <c r="CV448" s="31"/>
      <c r="CW448" s="31"/>
      <c r="CX448" s="31"/>
      <c r="CY448" s="31"/>
      <c r="CZ448" s="31"/>
      <c r="DA448" s="31"/>
      <c r="DB448" s="31"/>
      <c r="DC448" s="31">
        <v>1</v>
      </c>
      <c r="DD448" s="31">
        <v>1</v>
      </c>
      <c r="DE448" s="31">
        <v>1</v>
      </c>
      <c r="DF448" s="31">
        <v>1</v>
      </c>
      <c r="DG448" s="31">
        <v>1</v>
      </c>
      <c r="DH448" s="31"/>
      <c r="DI448" s="31"/>
      <c r="DJ448" s="31"/>
      <c r="DK448" s="31"/>
      <c r="DL448" s="31"/>
      <c r="DM448" s="31"/>
      <c r="DN448" s="31"/>
      <c r="DO448" s="31"/>
      <c r="DP448" s="31"/>
      <c r="DQ448" s="31"/>
      <c r="DR448" s="31"/>
      <c r="DS448" s="31"/>
      <c r="DT448" s="31"/>
      <c r="DU448" s="31"/>
      <c r="DV448" s="31"/>
      <c r="DW448" s="31"/>
      <c r="DX448" s="31"/>
      <c r="DY448" s="31"/>
      <c r="DZ448" s="31"/>
      <c r="EA448" s="31"/>
      <c r="EB448" s="31">
        <v>1</v>
      </c>
      <c r="EC448" s="31">
        <v>1</v>
      </c>
      <c r="ED448" s="31">
        <v>1</v>
      </c>
      <c r="EE448" s="31">
        <v>1</v>
      </c>
      <c r="EF448" s="31"/>
      <c r="EG448" s="31"/>
      <c r="EH448" s="31"/>
      <c r="EI448" s="31"/>
      <c r="EJ448" s="31"/>
      <c r="EK448" s="31"/>
      <c r="EL448" s="31"/>
      <c r="EM448" s="31">
        <v>1</v>
      </c>
      <c r="EN448" s="31"/>
      <c r="EO448" s="31"/>
      <c r="EP448" s="31"/>
      <c r="EQ448" s="31"/>
      <c r="ER448" s="31"/>
      <c r="ES448" s="31"/>
      <c r="ET448" s="31"/>
      <c r="EU448" s="31"/>
      <c r="EV448" s="31"/>
      <c r="EW448" s="31"/>
      <c r="EX448" s="31"/>
      <c r="EY448" s="31"/>
      <c r="EZ448" s="31"/>
      <c r="FA448" s="31"/>
      <c r="FB448" s="31"/>
      <c r="FC448" s="31"/>
      <c r="FD448" s="31"/>
      <c r="FE448" s="31"/>
      <c r="FF448" s="31"/>
      <c r="FG448" s="31"/>
      <c r="FH448" s="31"/>
      <c r="FI448" s="31"/>
      <c r="FJ448" s="31"/>
      <c r="FK448" s="31"/>
      <c r="FL448" s="31"/>
    </row>
    <row r="449" spans="2:168">
      <c r="B449" s="28" t="str">
        <f>Produits!B159</f>
        <v>Issues de seigle</v>
      </c>
      <c r="C449" s="31"/>
      <c r="D449" s="31"/>
      <c r="E449" s="31"/>
      <c r="F449" s="31"/>
      <c r="G449" s="31"/>
      <c r="H449" s="31"/>
      <c r="I449" s="31"/>
      <c r="J449" s="31"/>
      <c r="K449" s="31"/>
      <c r="L449" s="31"/>
      <c r="M449" s="31"/>
      <c r="N449" s="31"/>
      <c r="O449" s="31"/>
      <c r="P449" s="31"/>
      <c r="Q449" s="31"/>
      <c r="R449" s="31"/>
      <c r="S449" s="31"/>
      <c r="T449" s="31"/>
      <c r="U449" s="31"/>
      <c r="V449" s="31"/>
      <c r="W449" s="31"/>
      <c r="X449" s="31"/>
      <c r="Y449" s="31"/>
      <c r="Z449" s="31"/>
      <c r="AA449" s="31"/>
      <c r="AB449" s="31"/>
      <c r="AC449" s="31"/>
      <c r="AD449" s="31"/>
      <c r="AE449" s="31"/>
      <c r="AF449" s="31"/>
      <c r="AG449" s="31"/>
      <c r="AH449" s="31"/>
      <c r="AI449" s="31"/>
      <c r="AJ449" s="31"/>
      <c r="AK449" s="31"/>
      <c r="AL449" s="31"/>
      <c r="AM449" s="31"/>
      <c r="AN449" s="31"/>
      <c r="AO449" s="31"/>
      <c r="AP449" s="31"/>
      <c r="AQ449" s="31"/>
      <c r="AR449" s="31"/>
      <c r="AS449" s="31"/>
      <c r="AT449" s="31"/>
      <c r="AU449" s="31"/>
      <c r="AV449" s="31"/>
      <c r="AW449" s="31"/>
      <c r="AX449" s="31"/>
      <c r="AY449" s="31"/>
      <c r="AZ449" s="31"/>
      <c r="BA449" s="31"/>
      <c r="BB449" s="31"/>
      <c r="BC449" s="31"/>
      <c r="BD449" s="31"/>
      <c r="BE449" s="31"/>
      <c r="BF449" s="31"/>
      <c r="BG449" s="31"/>
      <c r="BH449" s="31"/>
      <c r="BI449" s="31"/>
      <c r="BJ449" s="31"/>
      <c r="BK449" s="31"/>
      <c r="BL449" s="31"/>
      <c r="BM449" s="31"/>
      <c r="BN449" s="31"/>
      <c r="BO449" s="31"/>
      <c r="BP449" s="31"/>
      <c r="BQ449" s="31"/>
      <c r="BR449" s="31"/>
      <c r="BS449" s="31"/>
      <c r="BT449" s="31"/>
      <c r="BU449" s="31"/>
      <c r="BV449" s="31"/>
      <c r="BW449" s="31"/>
      <c r="BX449" s="31"/>
      <c r="BY449" s="31"/>
      <c r="BZ449" s="31"/>
      <c r="CA449" s="31"/>
      <c r="CB449" s="31"/>
      <c r="CC449" s="31"/>
      <c r="CD449" s="31"/>
      <c r="CE449" s="31"/>
      <c r="CF449" s="31"/>
      <c r="CG449" s="31"/>
      <c r="CH449" s="31"/>
      <c r="CI449" s="31"/>
      <c r="CJ449" s="31"/>
      <c r="CK449" s="31"/>
      <c r="CL449" s="31"/>
      <c r="CM449" s="31"/>
      <c r="CN449" s="31"/>
      <c r="CO449" s="31"/>
      <c r="CP449" s="31"/>
      <c r="CQ449" s="31"/>
      <c r="CR449" s="31"/>
      <c r="CS449" s="31"/>
      <c r="CT449" s="31"/>
      <c r="CU449" s="31"/>
      <c r="CV449" s="31"/>
      <c r="CW449" s="31"/>
      <c r="CX449" s="31"/>
      <c r="CY449" s="31"/>
      <c r="CZ449" s="31"/>
      <c r="DA449" s="31"/>
      <c r="DB449" s="31"/>
      <c r="DC449" s="31">
        <v>1</v>
      </c>
      <c r="DD449" s="31">
        <v>1</v>
      </c>
      <c r="DE449" s="31">
        <v>1</v>
      </c>
      <c r="DF449" s="31">
        <v>1</v>
      </c>
      <c r="DG449" s="31">
        <v>1</v>
      </c>
      <c r="DH449" s="31"/>
      <c r="DI449" s="31"/>
      <c r="DJ449" s="31"/>
      <c r="DK449" s="31"/>
      <c r="DL449" s="31"/>
      <c r="DM449" s="31"/>
      <c r="DN449" s="31"/>
      <c r="DO449" s="31"/>
      <c r="DP449" s="31"/>
      <c r="DQ449" s="31"/>
      <c r="DR449" s="31"/>
      <c r="DS449" s="31"/>
      <c r="DT449" s="31"/>
      <c r="DU449" s="31"/>
      <c r="DV449" s="31"/>
      <c r="DW449" s="31"/>
      <c r="DX449" s="31"/>
      <c r="DY449" s="31"/>
      <c r="DZ449" s="31"/>
      <c r="EA449" s="31"/>
      <c r="EB449" s="31">
        <v>1</v>
      </c>
      <c r="EC449" s="31">
        <v>1</v>
      </c>
      <c r="ED449" s="31">
        <v>1</v>
      </c>
      <c r="EE449" s="31">
        <v>1</v>
      </c>
      <c r="EF449" s="31"/>
      <c r="EG449" s="31"/>
      <c r="EH449" s="31"/>
      <c r="EI449" s="31"/>
      <c r="EJ449" s="31"/>
      <c r="EK449" s="31"/>
      <c r="EL449" s="31"/>
      <c r="EM449" s="31">
        <v>1</v>
      </c>
      <c r="EN449" s="31"/>
      <c r="EO449" s="31"/>
      <c r="EP449" s="31"/>
      <c r="EQ449" s="31"/>
      <c r="ER449" s="31"/>
      <c r="ES449" s="31"/>
      <c r="ET449" s="31"/>
      <c r="EU449" s="31"/>
      <c r="EV449" s="31"/>
      <c r="EW449" s="31"/>
      <c r="EX449" s="31"/>
      <c r="EY449" s="31"/>
      <c r="EZ449" s="31"/>
      <c r="FA449" s="31"/>
      <c r="FB449" s="31"/>
      <c r="FC449" s="31"/>
      <c r="FD449" s="31"/>
      <c r="FE449" s="31"/>
      <c r="FF449" s="31"/>
      <c r="FG449" s="31"/>
      <c r="FH449" s="31"/>
      <c r="FI449" s="31"/>
      <c r="FJ449" s="31"/>
      <c r="FK449" s="31"/>
      <c r="FL449" s="31"/>
    </row>
    <row r="450" spans="2:168">
      <c r="B450" s="28" t="str">
        <f>Produits!B160</f>
        <v>Issues d'avoine</v>
      </c>
      <c r="C450" s="31"/>
      <c r="D450" s="31"/>
      <c r="E450" s="31"/>
      <c r="F450" s="31"/>
      <c r="G450" s="31"/>
      <c r="H450" s="31"/>
      <c r="I450" s="31"/>
      <c r="J450" s="31"/>
      <c r="K450" s="31"/>
      <c r="L450" s="31"/>
      <c r="M450" s="31"/>
      <c r="N450" s="31"/>
      <c r="O450" s="31"/>
      <c r="P450" s="31"/>
      <c r="Q450" s="31"/>
      <c r="R450" s="31"/>
      <c r="S450" s="31"/>
      <c r="T450" s="31"/>
      <c r="U450" s="31"/>
      <c r="V450" s="31"/>
      <c r="W450" s="31"/>
      <c r="X450" s="31"/>
      <c r="Y450" s="31"/>
      <c r="Z450" s="31"/>
      <c r="AA450" s="31"/>
      <c r="AB450" s="31"/>
      <c r="AC450" s="31"/>
      <c r="AD450" s="31"/>
      <c r="AE450" s="31"/>
      <c r="AF450" s="31"/>
      <c r="AG450" s="31"/>
      <c r="AH450" s="31"/>
      <c r="AI450" s="31"/>
      <c r="AJ450" s="31"/>
      <c r="AK450" s="31"/>
      <c r="AL450" s="31"/>
      <c r="AM450" s="31"/>
      <c r="AN450" s="31"/>
      <c r="AO450" s="31"/>
      <c r="AP450" s="31"/>
      <c r="AQ450" s="31"/>
      <c r="AR450" s="31"/>
      <c r="AS450" s="31"/>
      <c r="AT450" s="31"/>
      <c r="AU450" s="31"/>
      <c r="AV450" s="31"/>
      <c r="AW450" s="31"/>
      <c r="AX450" s="31"/>
      <c r="AY450" s="31"/>
      <c r="AZ450" s="31"/>
      <c r="BA450" s="31"/>
      <c r="BB450" s="31"/>
      <c r="BC450" s="31"/>
      <c r="BD450" s="31"/>
      <c r="BE450" s="31"/>
      <c r="BF450" s="31"/>
      <c r="BG450" s="31"/>
      <c r="BH450" s="31"/>
      <c r="BI450" s="31"/>
      <c r="BJ450" s="31"/>
      <c r="BK450" s="31"/>
      <c r="BL450" s="31"/>
      <c r="BM450" s="31"/>
      <c r="BN450" s="31"/>
      <c r="BO450" s="31"/>
      <c r="BP450" s="31"/>
      <c r="BQ450" s="31"/>
      <c r="BR450" s="31"/>
      <c r="BS450" s="31"/>
      <c r="BT450" s="31"/>
      <c r="BU450" s="31"/>
      <c r="BV450" s="31"/>
      <c r="BW450" s="31"/>
      <c r="BX450" s="31"/>
      <c r="BY450" s="31"/>
      <c r="BZ450" s="31"/>
      <c r="CA450" s="31"/>
      <c r="CB450" s="31"/>
      <c r="CC450" s="31"/>
      <c r="CD450" s="31"/>
      <c r="CE450" s="31"/>
      <c r="CF450" s="31"/>
      <c r="CG450" s="31"/>
      <c r="CH450" s="31"/>
      <c r="CI450" s="31"/>
      <c r="CJ450" s="31"/>
      <c r="CK450" s="31"/>
      <c r="CL450" s="31"/>
      <c r="CM450" s="31"/>
      <c r="CN450" s="31"/>
      <c r="CO450" s="31"/>
      <c r="CP450" s="31"/>
      <c r="CQ450" s="31"/>
      <c r="CR450" s="31"/>
      <c r="CS450" s="31"/>
      <c r="CT450" s="31"/>
      <c r="CU450" s="31"/>
      <c r="CV450" s="31"/>
      <c r="CW450" s="31"/>
      <c r="CX450" s="31"/>
      <c r="CY450" s="31"/>
      <c r="CZ450" s="31"/>
      <c r="DA450" s="31"/>
      <c r="DB450" s="31"/>
      <c r="DC450" s="31">
        <v>1</v>
      </c>
      <c r="DD450" s="31">
        <v>1</v>
      </c>
      <c r="DE450" s="31">
        <v>1</v>
      </c>
      <c r="DF450" s="31">
        <v>1</v>
      </c>
      <c r="DG450" s="31">
        <v>1</v>
      </c>
      <c r="DH450" s="31"/>
      <c r="DI450" s="31"/>
      <c r="DJ450" s="31"/>
      <c r="DK450" s="31"/>
      <c r="DL450" s="31"/>
      <c r="DM450" s="31"/>
      <c r="DN450" s="31"/>
      <c r="DO450" s="31"/>
      <c r="DP450" s="31"/>
      <c r="DQ450" s="31"/>
      <c r="DR450" s="31"/>
      <c r="DS450" s="31"/>
      <c r="DT450" s="31"/>
      <c r="DU450" s="31"/>
      <c r="DV450" s="31"/>
      <c r="DW450" s="31"/>
      <c r="DX450" s="31"/>
      <c r="DY450" s="31"/>
      <c r="DZ450" s="31"/>
      <c r="EA450" s="31"/>
      <c r="EB450" s="31">
        <v>1</v>
      </c>
      <c r="EC450" s="31">
        <v>1</v>
      </c>
      <c r="ED450" s="31">
        <v>1</v>
      </c>
      <c r="EE450" s="31">
        <v>1</v>
      </c>
      <c r="EF450" s="31"/>
      <c r="EG450" s="31"/>
      <c r="EH450" s="31"/>
      <c r="EI450" s="31"/>
      <c r="EJ450" s="31"/>
      <c r="EK450" s="31"/>
      <c r="EL450" s="31"/>
      <c r="EM450" s="31">
        <v>1</v>
      </c>
      <c r="EN450" s="31"/>
      <c r="EO450" s="31"/>
      <c r="EP450" s="31"/>
      <c r="EQ450" s="31"/>
      <c r="ER450" s="31"/>
      <c r="ES450" s="31"/>
      <c r="ET450" s="31"/>
      <c r="EU450" s="31"/>
      <c r="EV450" s="31"/>
      <c r="EW450" s="31"/>
      <c r="EX450" s="31"/>
      <c r="EY450" s="31"/>
      <c r="EZ450" s="31"/>
      <c r="FA450" s="31"/>
      <c r="FB450" s="31"/>
      <c r="FC450" s="31"/>
      <c r="FD450" s="31"/>
      <c r="FE450" s="31"/>
      <c r="FF450" s="31"/>
      <c r="FG450" s="31"/>
      <c r="FH450" s="31"/>
      <c r="FI450" s="31"/>
      <c r="FJ450" s="31"/>
      <c r="FK450" s="31"/>
      <c r="FL450" s="31"/>
    </row>
    <row r="451" spans="2:168">
      <c r="B451" s="28" t="str">
        <f>Produits!B161</f>
        <v>Issues de sorgho-grain</v>
      </c>
      <c r="C451" s="31"/>
      <c r="D451" s="31"/>
      <c r="E451" s="31"/>
      <c r="F451" s="31"/>
      <c r="G451" s="31"/>
      <c r="H451" s="31"/>
      <c r="I451" s="31"/>
      <c r="J451" s="31"/>
      <c r="K451" s="31"/>
      <c r="L451" s="31"/>
      <c r="M451" s="31"/>
      <c r="N451" s="31"/>
      <c r="O451" s="31"/>
      <c r="P451" s="31"/>
      <c r="Q451" s="31"/>
      <c r="R451" s="31"/>
      <c r="S451" s="31"/>
      <c r="T451" s="31"/>
      <c r="U451" s="31"/>
      <c r="V451" s="31"/>
      <c r="W451" s="31"/>
      <c r="X451" s="31"/>
      <c r="Y451" s="31"/>
      <c r="Z451" s="31"/>
      <c r="AA451" s="31"/>
      <c r="AB451" s="31"/>
      <c r="AC451" s="31"/>
      <c r="AD451" s="31"/>
      <c r="AE451" s="31"/>
      <c r="AF451" s="31"/>
      <c r="AG451" s="31"/>
      <c r="AH451" s="31"/>
      <c r="AI451" s="31"/>
      <c r="AJ451" s="31"/>
      <c r="AK451" s="31"/>
      <c r="AL451" s="31"/>
      <c r="AM451" s="31"/>
      <c r="AN451" s="31"/>
      <c r="AO451" s="31"/>
      <c r="AP451" s="31"/>
      <c r="AQ451" s="31"/>
      <c r="AR451" s="31"/>
      <c r="AS451" s="31"/>
      <c r="AT451" s="31"/>
      <c r="AU451" s="31"/>
      <c r="AV451" s="31"/>
      <c r="AW451" s="31"/>
      <c r="AX451" s="31"/>
      <c r="AY451" s="31"/>
      <c r="AZ451" s="31"/>
      <c r="BA451" s="31"/>
      <c r="BB451" s="31"/>
      <c r="BC451" s="31"/>
      <c r="BD451" s="31"/>
      <c r="BE451" s="31"/>
      <c r="BF451" s="31"/>
      <c r="BG451" s="31"/>
      <c r="BH451" s="31"/>
      <c r="BI451" s="31"/>
      <c r="BJ451" s="31"/>
      <c r="BK451" s="31"/>
      <c r="BL451" s="31"/>
      <c r="BM451" s="31"/>
      <c r="BN451" s="31"/>
      <c r="BO451" s="31"/>
      <c r="BP451" s="31"/>
      <c r="BQ451" s="31"/>
      <c r="BR451" s="31"/>
      <c r="BS451" s="31"/>
      <c r="BT451" s="31"/>
      <c r="BU451" s="31"/>
      <c r="BV451" s="31"/>
      <c r="BW451" s="31"/>
      <c r="BX451" s="31"/>
      <c r="BY451" s="31"/>
      <c r="BZ451" s="31"/>
      <c r="CA451" s="31"/>
      <c r="CB451" s="31"/>
      <c r="CC451" s="31"/>
      <c r="CD451" s="31"/>
      <c r="CE451" s="31"/>
      <c r="CF451" s="31"/>
      <c r="CG451" s="31"/>
      <c r="CH451" s="31"/>
      <c r="CI451" s="31"/>
      <c r="CJ451" s="31"/>
      <c r="CK451" s="31"/>
      <c r="CL451" s="31"/>
      <c r="CM451" s="31"/>
      <c r="CN451" s="31"/>
      <c r="CO451" s="31"/>
      <c r="CP451" s="31"/>
      <c r="CQ451" s="31"/>
      <c r="CR451" s="31"/>
      <c r="CS451" s="31"/>
      <c r="CT451" s="31"/>
      <c r="CU451" s="31"/>
      <c r="CV451" s="31"/>
      <c r="CW451" s="31"/>
      <c r="CX451" s="31"/>
      <c r="CY451" s="31"/>
      <c r="CZ451" s="31"/>
      <c r="DA451" s="31"/>
      <c r="DB451" s="31"/>
      <c r="DC451" s="31">
        <v>1</v>
      </c>
      <c r="DD451" s="31">
        <v>1</v>
      </c>
      <c r="DE451" s="31">
        <v>1</v>
      </c>
      <c r="DF451" s="31">
        <v>1</v>
      </c>
      <c r="DG451" s="31">
        <v>1</v>
      </c>
      <c r="DH451" s="31"/>
      <c r="DI451" s="31"/>
      <c r="DJ451" s="31"/>
      <c r="DK451" s="31"/>
      <c r="DL451" s="31"/>
      <c r="DM451" s="31"/>
      <c r="DN451" s="31"/>
      <c r="DO451" s="31"/>
      <c r="DP451" s="31"/>
      <c r="DQ451" s="31"/>
      <c r="DR451" s="31"/>
      <c r="DS451" s="31"/>
      <c r="DT451" s="31"/>
      <c r="DU451" s="31"/>
      <c r="DV451" s="31"/>
      <c r="DW451" s="31"/>
      <c r="DX451" s="31"/>
      <c r="DY451" s="31"/>
      <c r="DZ451" s="31"/>
      <c r="EA451" s="31"/>
      <c r="EB451" s="31">
        <v>1</v>
      </c>
      <c r="EC451" s="31">
        <v>1</v>
      </c>
      <c r="ED451" s="31">
        <v>1</v>
      </c>
      <c r="EE451" s="31">
        <v>1</v>
      </c>
      <c r="EF451" s="31"/>
      <c r="EG451" s="31"/>
      <c r="EH451" s="31"/>
      <c r="EI451" s="31"/>
      <c r="EJ451" s="31"/>
      <c r="EK451" s="31"/>
      <c r="EL451" s="31"/>
      <c r="EM451" s="31">
        <v>1</v>
      </c>
      <c r="EN451" s="31"/>
      <c r="EO451" s="31"/>
      <c r="EP451" s="31"/>
      <c r="EQ451" s="31"/>
      <c r="ER451" s="31"/>
      <c r="ES451" s="31"/>
      <c r="ET451" s="31"/>
      <c r="EU451" s="31"/>
      <c r="EV451" s="31"/>
      <c r="EW451" s="31"/>
      <c r="EX451" s="31"/>
      <c r="EY451" s="31"/>
      <c r="EZ451" s="31"/>
      <c r="FA451" s="31"/>
      <c r="FB451" s="31"/>
      <c r="FC451" s="31"/>
      <c r="FD451" s="31"/>
      <c r="FE451" s="31"/>
      <c r="FF451" s="31"/>
      <c r="FG451" s="31"/>
      <c r="FH451" s="31"/>
      <c r="FI451" s="31"/>
      <c r="FJ451" s="31"/>
      <c r="FK451" s="31"/>
      <c r="FL451" s="31"/>
    </row>
    <row r="452" spans="2:168">
      <c r="B452" s="28" t="str">
        <f>Produits!B162</f>
        <v>Issues de triticale</v>
      </c>
      <c r="C452" s="31"/>
      <c r="D452" s="31"/>
      <c r="E452" s="31"/>
      <c r="F452" s="31"/>
      <c r="G452" s="31"/>
      <c r="H452" s="31"/>
      <c r="I452" s="31"/>
      <c r="J452" s="31"/>
      <c r="K452" s="31"/>
      <c r="L452" s="31"/>
      <c r="M452" s="31"/>
      <c r="N452" s="31"/>
      <c r="O452" s="31"/>
      <c r="P452" s="31"/>
      <c r="Q452" s="31"/>
      <c r="R452" s="31"/>
      <c r="S452" s="31"/>
      <c r="T452" s="31"/>
      <c r="U452" s="31"/>
      <c r="V452" s="31"/>
      <c r="W452" s="31"/>
      <c r="X452" s="31"/>
      <c r="Y452" s="31"/>
      <c r="Z452" s="31"/>
      <c r="AA452" s="31"/>
      <c r="AB452" s="31"/>
      <c r="AC452" s="31"/>
      <c r="AD452" s="31"/>
      <c r="AE452" s="31"/>
      <c r="AF452" s="31"/>
      <c r="AG452" s="31"/>
      <c r="AH452" s="31"/>
      <c r="AI452" s="31"/>
      <c r="AJ452" s="31"/>
      <c r="AK452" s="31"/>
      <c r="AL452" s="31"/>
      <c r="AM452" s="31"/>
      <c r="AN452" s="31"/>
      <c r="AO452" s="31"/>
      <c r="AP452" s="31"/>
      <c r="AQ452" s="31"/>
      <c r="AR452" s="31"/>
      <c r="AS452" s="31"/>
      <c r="AT452" s="31"/>
      <c r="AU452" s="31"/>
      <c r="AV452" s="31"/>
      <c r="AW452" s="31"/>
      <c r="AX452" s="31"/>
      <c r="AY452" s="31"/>
      <c r="AZ452" s="31"/>
      <c r="BA452" s="31"/>
      <c r="BB452" s="31"/>
      <c r="BC452" s="31"/>
      <c r="BD452" s="31"/>
      <c r="BE452" s="31"/>
      <c r="BF452" s="31"/>
      <c r="BG452" s="31"/>
      <c r="BH452" s="31"/>
      <c r="BI452" s="31"/>
      <c r="BJ452" s="31"/>
      <c r="BK452" s="31"/>
      <c r="BL452" s="31"/>
      <c r="BM452" s="31"/>
      <c r="BN452" s="31"/>
      <c r="BO452" s="31"/>
      <c r="BP452" s="31"/>
      <c r="BQ452" s="31"/>
      <c r="BR452" s="31"/>
      <c r="BS452" s="31"/>
      <c r="BT452" s="31"/>
      <c r="BU452" s="31"/>
      <c r="BV452" s="31"/>
      <c r="BW452" s="31"/>
      <c r="BX452" s="31"/>
      <c r="BY452" s="31"/>
      <c r="BZ452" s="31"/>
      <c r="CA452" s="31"/>
      <c r="CB452" s="31"/>
      <c r="CC452" s="31"/>
      <c r="CD452" s="31"/>
      <c r="CE452" s="31"/>
      <c r="CF452" s="31"/>
      <c r="CG452" s="31"/>
      <c r="CH452" s="31"/>
      <c r="CI452" s="31"/>
      <c r="CJ452" s="31"/>
      <c r="CK452" s="31"/>
      <c r="CL452" s="31"/>
      <c r="CM452" s="31"/>
      <c r="CN452" s="31"/>
      <c r="CO452" s="31"/>
      <c r="CP452" s="31"/>
      <c r="CQ452" s="31"/>
      <c r="CR452" s="31"/>
      <c r="CS452" s="31"/>
      <c r="CT452" s="31"/>
      <c r="CU452" s="31"/>
      <c r="CV452" s="31"/>
      <c r="CW452" s="31"/>
      <c r="CX452" s="31"/>
      <c r="CY452" s="31"/>
      <c r="CZ452" s="31"/>
      <c r="DA452" s="31"/>
      <c r="DB452" s="31"/>
      <c r="DC452" s="31">
        <v>1</v>
      </c>
      <c r="DD452" s="31">
        <v>1</v>
      </c>
      <c r="DE452" s="31">
        <v>1</v>
      </c>
      <c r="DF452" s="31">
        <v>1</v>
      </c>
      <c r="DG452" s="31">
        <v>1</v>
      </c>
      <c r="DH452" s="31"/>
      <c r="DI452" s="31"/>
      <c r="DJ452" s="31"/>
      <c r="DK452" s="31"/>
      <c r="DL452" s="31"/>
      <c r="DM452" s="31"/>
      <c r="DN452" s="31"/>
      <c r="DO452" s="31"/>
      <c r="DP452" s="31"/>
      <c r="DQ452" s="31"/>
      <c r="DR452" s="31"/>
      <c r="DS452" s="31"/>
      <c r="DT452" s="31"/>
      <c r="DU452" s="31"/>
      <c r="DV452" s="31"/>
      <c r="DW452" s="31"/>
      <c r="DX452" s="31"/>
      <c r="DY452" s="31"/>
      <c r="DZ452" s="31"/>
      <c r="EA452" s="31"/>
      <c r="EB452" s="31">
        <v>1</v>
      </c>
      <c r="EC452" s="31">
        <v>1</v>
      </c>
      <c r="ED452" s="31">
        <v>1</v>
      </c>
      <c r="EE452" s="31">
        <v>1</v>
      </c>
      <c r="EF452" s="31"/>
      <c r="EG452" s="31"/>
      <c r="EH452" s="31"/>
      <c r="EI452" s="31"/>
      <c r="EJ452" s="31"/>
      <c r="EK452" s="31"/>
      <c r="EL452" s="31"/>
      <c r="EM452" s="31">
        <v>1</v>
      </c>
      <c r="EN452" s="31"/>
      <c r="EO452" s="31"/>
      <c r="EP452" s="31"/>
      <c r="EQ452" s="31"/>
      <c r="ER452" s="31"/>
      <c r="ES452" s="31"/>
      <c r="ET452" s="31"/>
      <c r="EU452" s="31"/>
      <c r="EV452" s="31"/>
      <c r="EW452" s="31"/>
      <c r="EX452" s="31"/>
      <c r="EY452" s="31"/>
      <c r="EZ452" s="31"/>
      <c r="FA452" s="31"/>
      <c r="FB452" s="31"/>
      <c r="FC452" s="31"/>
      <c r="FD452" s="31"/>
      <c r="FE452" s="31"/>
      <c r="FF452" s="31"/>
      <c r="FG452" s="31"/>
      <c r="FH452" s="31"/>
      <c r="FI452" s="31"/>
      <c r="FJ452" s="31"/>
      <c r="FK452" s="31"/>
      <c r="FL452" s="31"/>
    </row>
    <row r="453" spans="2:168">
      <c r="B453" s="28" t="str">
        <f>Produits!B163</f>
        <v>Issues de millet</v>
      </c>
      <c r="C453" s="31"/>
      <c r="D453" s="31"/>
      <c r="E453" s="31"/>
      <c r="F453" s="31"/>
      <c r="G453" s="31"/>
      <c r="H453" s="31"/>
      <c r="I453" s="31"/>
      <c r="J453" s="31"/>
      <c r="K453" s="31"/>
      <c r="L453" s="31"/>
      <c r="M453" s="31"/>
      <c r="N453" s="31"/>
      <c r="O453" s="31"/>
      <c r="P453" s="31"/>
      <c r="Q453" s="31"/>
      <c r="R453" s="31"/>
      <c r="S453" s="31"/>
      <c r="T453" s="31"/>
      <c r="U453" s="31"/>
      <c r="V453" s="31"/>
      <c r="W453" s="31"/>
      <c r="X453" s="31"/>
      <c r="Y453" s="31"/>
      <c r="Z453" s="31"/>
      <c r="AA453" s="31"/>
      <c r="AB453" s="31"/>
      <c r="AC453" s="31"/>
      <c r="AD453" s="31"/>
      <c r="AE453" s="31"/>
      <c r="AF453" s="31"/>
      <c r="AG453" s="31"/>
      <c r="AH453" s="31"/>
      <c r="AI453" s="31"/>
      <c r="AJ453" s="31"/>
      <c r="AK453" s="31"/>
      <c r="AL453" s="31"/>
      <c r="AM453" s="31"/>
      <c r="AN453" s="31"/>
      <c r="AO453" s="31"/>
      <c r="AP453" s="31"/>
      <c r="AQ453" s="31"/>
      <c r="AR453" s="31"/>
      <c r="AS453" s="31"/>
      <c r="AT453" s="31"/>
      <c r="AU453" s="31"/>
      <c r="AV453" s="31"/>
      <c r="AW453" s="31"/>
      <c r="AX453" s="31"/>
      <c r="AY453" s="31"/>
      <c r="AZ453" s="31"/>
      <c r="BA453" s="31"/>
      <c r="BB453" s="31"/>
      <c r="BC453" s="31"/>
      <c r="BD453" s="31"/>
      <c r="BE453" s="31"/>
      <c r="BF453" s="31"/>
      <c r="BG453" s="31"/>
      <c r="BH453" s="31"/>
      <c r="BI453" s="31"/>
      <c r="BJ453" s="31"/>
      <c r="BK453" s="31"/>
      <c r="BL453" s="31"/>
      <c r="BM453" s="31"/>
      <c r="BN453" s="31"/>
      <c r="BO453" s="31"/>
      <c r="BP453" s="31"/>
      <c r="BQ453" s="31"/>
      <c r="BR453" s="31"/>
      <c r="BS453" s="31"/>
      <c r="BT453" s="31"/>
      <c r="BU453" s="31"/>
      <c r="BV453" s="31"/>
      <c r="BW453" s="31"/>
      <c r="BX453" s="31"/>
      <c r="BY453" s="31"/>
      <c r="BZ453" s="31"/>
      <c r="CA453" s="31"/>
      <c r="CB453" s="31"/>
      <c r="CC453" s="31"/>
      <c r="CD453" s="31"/>
      <c r="CE453" s="31"/>
      <c r="CF453" s="31"/>
      <c r="CG453" s="31"/>
      <c r="CH453" s="31"/>
      <c r="CI453" s="31"/>
      <c r="CJ453" s="31"/>
      <c r="CK453" s="31"/>
      <c r="CL453" s="31"/>
      <c r="CM453" s="31"/>
      <c r="CN453" s="31"/>
      <c r="CO453" s="31"/>
      <c r="CP453" s="31"/>
      <c r="CQ453" s="31"/>
      <c r="CR453" s="31"/>
      <c r="CS453" s="31"/>
      <c r="CT453" s="31"/>
      <c r="CU453" s="31"/>
      <c r="CV453" s="31"/>
      <c r="CW453" s="31"/>
      <c r="CX453" s="31"/>
      <c r="CY453" s="31"/>
      <c r="CZ453" s="31"/>
      <c r="DA453" s="31"/>
      <c r="DB453" s="31"/>
      <c r="DC453" s="31">
        <v>1</v>
      </c>
      <c r="DD453" s="31">
        <v>1</v>
      </c>
      <c r="DE453" s="31">
        <v>1</v>
      </c>
      <c r="DF453" s="31">
        <v>1</v>
      </c>
      <c r="DG453" s="31">
        <v>1</v>
      </c>
      <c r="DH453" s="31"/>
      <c r="DI453" s="31"/>
      <c r="DJ453" s="31"/>
      <c r="DK453" s="31"/>
      <c r="DL453" s="31"/>
      <c r="DM453" s="31"/>
      <c r="DN453" s="31"/>
      <c r="DO453" s="31"/>
      <c r="DP453" s="31"/>
      <c r="DQ453" s="31"/>
      <c r="DR453" s="31"/>
      <c r="DS453" s="31"/>
      <c r="DT453" s="31"/>
      <c r="DU453" s="31"/>
      <c r="DV453" s="31"/>
      <c r="DW453" s="31"/>
      <c r="DX453" s="31"/>
      <c r="DY453" s="31"/>
      <c r="DZ453" s="31"/>
      <c r="EA453" s="31"/>
      <c r="EB453" s="31">
        <v>1</v>
      </c>
      <c r="EC453" s="31">
        <v>1</v>
      </c>
      <c r="ED453" s="31">
        <v>1</v>
      </c>
      <c r="EE453" s="31">
        <v>1</v>
      </c>
      <c r="EF453" s="31"/>
      <c r="EG453" s="31"/>
      <c r="EH453" s="31"/>
      <c r="EI453" s="31"/>
      <c r="EJ453" s="31"/>
      <c r="EK453" s="31"/>
      <c r="EL453" s="31"/>
      <c r="EM453" s="31">
        <v>1</v>
      </c>
      <c r="EN453" s="31"/>
      <c r="EO453" s="31"/>
      <c r="EP453" s="31"/>
      <c r="EQ453" s="31"/>
      <c r="ER453" s="31"/>
      <c r="ES453" s="31"/>
      <c r="ET453" s="31"/>
      <c r="EU453" s="31"/>
      <c r="EV453" s="31"/>
      <c r="EW453" s="31"/>
      <c r="EX453" s="31"/>
      <c r="EY453" s="31"/>
      <c r="EZ453" s="31"/>
      <c r="FA453" s="31"/>
      <c r="FB453" s="31"/>
      <c r="FC453" s="31"/>
      <c r="FD453" s="31"/>
      <c r="FE453" s="31"/>
      <c r="FF453" s="31"/>
      <c r="FG453" s="31"/>
      <c r="FH453" s="31"/>
      <c r="FI453" s="31"/>
      <c r="FJ453" s="31"/>
      <c r="FK453" s="31"/>
      <c r="FL453" s="31"/>
    </row>
    <row r="454" spans="2:168">
      <c r="B454" s="28" t="str">
        <f>Produits!B164</f>
        <v>Issues de sarrasin</v>
      </c>
      <c r="C454" s="31"/>
      <c r="D454" s="31"/>
      <c r="E454" s="31"/>
      <c r="F454" s="31"/>
      <c r="G454" s="31"/>
      <c r="H454" s="31"/>
      <c r="I454" s="31"/>
      <c r="J454" s="31"/>
      <c r="K454" s="31"/>
      <c r="L454" s="31"/>
      <c r="M454" s="31"/>
      <c r="N454" s="31"/>
      <c r="O454" s="31"/>
      <c r="P454" s="31"/>
      <c r="Q454" s="31"/>
      <c r="R454" s="31"/>
      <c r="S454" s="31"/>
      <c r="T454" s="31"/>
      <c r="U454" s="31"/>
      <c r="V454" s="31"/>
      <c r="W454" s="31"/>
      <c r="X454" s="31"/>
      <c r="Y454" s="31"/>
      <c r="Z454" s="31"/>
      <c r="AA454" s="31"/>
      <c r="AB454" s="31"/>
      <c r="AC454" s="31"/>
      <c r="AD454" s="31"/>
      <c r="AE454" s="31"/>
      <c r="AF454" s="31"/>
      <c r="AG454" s="31"/>
      <c r="AH454" s="31"/>
      <c r="AI454" s="31"/>
      <c r="AJ454" s="31"/>
      <c r="AK454" s="31"/>
      <c r="AL454" s="31"/>
      <c r="AM454" s="31"/>
      <c r="AN454" s="31"/>
      <c r="AO454" s="31"/>
      <c r="AP454" s="31"/>
      <c r="AQ454" s="31"/>
      <c r="AR454" s="31"/>
      <c r="AS454" s="31"/>
      <c r="AT454" s="31"/>
      <c r="AU454" s="31"/>
      <c r="AV454" s="31"/>
      <c r="AW454" s="31"/>
      <c r="AX454" s="31"/>
      <c r="AY454" s="31"/>
      <c r="AZ454" s="31"/>
      <c r="BA454" s="31"/>
      <c r="BB454" s="31"/>
      <c r="BC454" s="31"/>
      <c r="BD454" s="31"/>
      <c r="BE454" s="31"/>
      <c r="BF454" s="31"/>
      <c r="BG454" s="31"/>
      <c r="BH454" s="31"/>
      <c r="BI454" s="31"/>
      <c r="BJ454" s="31"/>
      <c r="BK454" s="31"/>
      <c r="BL454" s="31"/>
      <c r="BM454" s="31"/>
      <c r="BN454" s="31"/>
      <c r="BO454" s="31"/>
      <c r="BP454" s="31"/>
      <c r="BQ454" s="31"/>
      <c r="BR454" s="31"/>
      <c r="BS454" s="31"/>
      <c r="BT454" s="31"/>
      <c r="BU454" s="31"/>
      <c r="BV454" s="31"/>
      <c r="BW454" s="31"/>
      <c r="BX454" s="31"/>
      <c r="BY454" s="31"/>
      <c r="BZ454" s="31"/>
      <c r="CA454" s="31"/>
      <c r="CB454" s="31"/>
      <c r="CC454" s="31"/>
      <c r="CD454" s="31"/>
      <c r="CE454" s="31"/>
      <c r="CF454" s="31"/>
      <c r="CG454" s="31"/>
      <c r="CH454" s="31"/>
      <c r="CI454" s="31"/>
      <c r="CJ454" s="31"/>
      <c r="CK454" s="31"/>
      <c r="CL454" s="31"/>
      <c r="CM454" s="31"/>
      <c r="CN454" s="31"/>
      <c r="CO454" s="31"/>
      <c r="CP454" s="31"/>
      <c r="CQ454" s="31"/>
      <c r="CR454" s="31"/>
      <c r="CS454" s="31"/>
      <c r="CT454" s="31"/>
      <c r="CU454" s="31"/>
      <c r="CV454" s="31"/>
      <c r="CW454" s="31"/>
      <c r="CX454" s="31"/>
      <c r="CY454" s="31"/>
      <c r="CZ454" s="31"/>
      <c r="DA454" s="31"/>
      <c r="DB454" s="31"/>
      <c r="DC454" s="31">
        <v>1</v>
      </c>
      <c r="DD454" s="31">
        <v>1</v>
      </c>
      <c r="DE454" s="31">
        <v>1</v>
      </c>
      <c r="DF454" s="31">
        <v>1</v>
      </c>
      <c r="DG454" s="31">
        <v>1</v>
      </c>
      <c r="DH454" s="31"/>
      <c r="DI454" s="31"/>
      <c r="DJ454" s="31"/>
      <c r="DK454" s="31"/>
      <c r="DL454" s="31"/>
      <c r="DM454" s="31"/>
      <c r="DN454" s="31"/>
      <c r="DO454" s="31"/>
      <c r="DP454" s="31"/>
      <c r="DQ454" s="31"/>
      <c r="DR454" s="31"/>
      <c r="DS454" s="31"/>
      <c r="DT454" s="31"/>
      <c r="DU454" s="31"/>
      <c r="DV454" s="31"/>
      <c r="DW454" s="31"/>
      <c r="DX454" s="31"/>
      <c r="DY454" s="31"/>
      <c r="DZ454" s="31"/>
      <c r="EA454" s="31"/>
      <c r="EB454" s="31">
        <v>1</v>
      </c>
      <c r="EC454" s="31">
        <v>1</v>
      </c>
      <c r="ED454" s="31">
        <v>1</v>
      </c>
      <c r="EE454" s="31">
        <v>1</v>
      </c>
      <c r="EF454" s="31"/>
      <c r="EG454" s="31"/>
      <c r="EH454" s="31"/>
      <c r="EI454" s="31"/>
      <c r="EJ454" s="31"/>
      <c r="EK454" s="31"/>
      <c r="EL454" s="31"/>
      <c r="EM454" s="31">
        <v>1</v>
      </c>
      <c r="EN454" s="31"/>
      <c r="EO454" s="31"/>
      <c r="EP454" s="31"/>
      <c r="EQ454" s="31"/>
      <c r="ER454" s="31"/>
      <c r="ES454" s="31"/>
      <c r="ET454" s="31"/>
      <c r="EU454" s="31"/>
      <c r="EV454" s="31"/>
      <c r="EW454" s="31"/>
      <c r="EX454" s="31"/>
      <c r="EY454" s="31"/>
      <c r="EZ454" s="31"/>
      <c r="FA454" s="31"/>
      <c r="FB454" s="31"/>
      <c r="FC454" s="31"/>
      <c r="FD454" s="31"/>
      <c r="FE454" s="31"/>
      <c r="FF454" s="31"/>
      <c r="FG454" s="31"/>
      <c r="FH454" s="31"/>
      <c r="FI454" s="31"/>
      <c r="FJ454" s="31"/>
      <c r="FK454" s="31"/>
      <c r="FL454" s="31"/>
    </row>
    <row r="455" spans="2:168">
      <c r="B455" s="28" t="str">
        <f>Produits!B165</f>
        <v>Issues d'alpiste</v>
      </c>
      <c r="C455" s="31"/>
      <c r="D455" s="31"/>
      <c r="E455" s="31"/>
      <c r="F455" s="31"/>
      <c r="G455" s="31"/>
      <c r="H455" s="31"/>
      <c r="I455" s="31"/>
      <c r="J455" s="31"/>
      <c r="K455" s="31"/>
      <c r="L455" s="31"/>
      <c r="M455" s="31"/>
      <c r="N455" s="31"/>
      <c r="O455" s="31"/>
      <c r="P455" s="31"/>
      <c r="Q455" s="31"/>
      <c r="R455" s="31"/>
      <c r="S455" s="31"/>
      <c r="T455" s="31"/>
      <c r="U455" s="31"/>
      <c r="V455" s="31"/>
      <c r="W455" s="31"/>
      <c r="X455" s="31"/>
      <c r="Y455" s="31"/>
      <c r="Z455" s="31"/>
      <c r="AA455" s="31"/>
      <c r="AB455" s="31"/>
      <c r="AC455" s="31"/>
      <c r="AD455" s="31"/>
      <c r="AE455" s="31"/>
      <c r="AF455" s="31"/>
      <c r="AG455" s="31"/>
      <c r="AH455" s="31"/>
      <c r="AI455" s="31"/>
      <c r="AJ455" s="31"/>
      <c r="AK455" s="31"/>
      <c r="AL455" s="31"/>
      <c r="AM455" s="31"/>
      <c r="AN455" s="31"/>
      <c r="AO455" s="31"/>
      <c r="AP455" s="31"/>
      <c r="AQ455" s="31"/>
      <c r="AR455" s="31"/>
      <c r="AS455" s="31"/>
      <c r="AT455" s="31"/>
      <c r="AU455" s="31"/>
      <c r="AV455" s="31"/>
      <c r="AW455" s="31"/>
      <c r="AX455" s="31"/>
      <c r="AY455" s="31"/>
      <c r="AZ455" s="31"/>
      <c r="BA455" s="31"/>
      <c r="BB455" s="31"/>
      <c r="BC455" s="31"/>
      <c r="BD455" s="31"/>
      <c r="BE455" s="31"/>
      <c r="BF455" s="31"/>
      <c r="BG455" s="31"/>
      <c r="BH455" s="31"/>
      <c r="BI455" s="31"/>
      <c r="BJ455" s="31"/>
      <c r="BK455" s="31"/>
      <c r="BL455" s="31"/>
      <c r="BM455" s="31"/>
      <c r="BN455" s="31"/>
      <c r="BO455" s="31"/>
      <c r="BP455" s="31"/>
      <c r="BQ455" s="31"/>
      <c r="BR455" s="31"/>
      <c r="BS455" s="31"/>
      <c r="BT455" s="31"/>
      <c r="BU455" s="31"/>
      <c r="BV455" s="31"/>
      <c r="BW455" s="31"/>
      <c r="BX455" s="31"/>
      <c r="BY455" s="31"/>
      <c r="BZ455" s="31"/>
      <c r="CA455" s="31"/>
      <c r="CB455" s="31"/>
      <c r="CC455" s="31"/>
      <c r="CD455" s="31"/>
      <c r="CE455" s="31"/>
      <c r="CF455" s="31"/>
      <c r="CG455" s="31"/>
      <c r="CH455" s="31"/>
      <c r="CI455" s="31"/>
      <c r="CJ455" s="31"/>
      <c r="CK455" s="31"/>
      <c r="CL455" s="31"/>
      <c r="CM455" s="31"/>
      <c r="CN455" s="31"/>
      <c r="CO455" s="31"/>
      <c r="CP455" s="31"/>
      <c r="CQ455" s="31"/>
      <c r="CR455" s="31"/>
      <c r="CS455" s="31"/>
      <c r="CT455" s="31"/>
      <c r="CU455" s="31"/>
      <c r="CV455" s="31"/>
      <c r="CW455" s="31"/>
      <c r="CX455" s="31"/>
      <c r="CY455" s="31"/>
      <c r="CZ455" s="31"/>
      <c r="DA455" s="31"/>
      <c r="DB455" s="31"/>
      <c r="DC455" s="31">
        <v>1</v>
      </c>
      <c r="DD455" s="31">
        <v>1</v>
      </c>
      <c r="DE455" s="31">
        <v>1</v>
      </c>
      <c r="DF455" s="31">
        <v>1</v>
      </c>
      <c r="DG455" s="31">
        <v>1</v>
      </c>
      <c r="DH455" s="31"/>
      <c r="DI455" s="31"/>
      <c r="DJ455" s="31"/>
      <c r="DK455" s="31"/>
      <c r="DL455" s="31"/>
      <c r="DM455" s="31"/>
      <c r="DN455" s="31"/>
      <c r="DO455" s="31"/>
      <c r="DP455" s="31"/>
      <c r="DQ455" s="31"/>
      <c r="DR455" s="31"/>
      <c r="DS455" s="31"/>
      <c r="DT455" s="31"/>
      <c r="DU455" s="31"/>
      <c r="DV455" s="31"/>
      <c r="DW455" s="31"/>
      <c r="DX455" s="31"/>
      <c r="DY455" s="31"/>
      <c r="DZ455" s="31"/>
      <c r="EA455" s="31"/>
      <c r="EB455" s="31">
        <v>1</v>
      </c>
      <c r="EC455" s="31">
        <v>1</v>
      </c>
      <c r="ED455" s="31">
        <v>1</v>
      </c>
      <c r="EE455" s="31">
        <v>1</v>
      </c>
      <c r="EF455" s="31"/>
      <c r="EG455" s="31"/>
      <c r="EH455" s="31"/>
      <c r="EI455" s="31"/>
      <c r="EJ455" s="31"/>
      <c r="EK455" s="31"/>
      <c r="EL455" s="31"/>
      <c r="EM455" s="31">
        <v>1</v>
      </c>
      <c r="EN455" s="31"/>
      <c r="EO455" s="31"/>
      <c r="EP455" s="31"/>
      <c r="EQ455" s="31"/>
      <c r="ER455" s="31"/>
      <c r="ES455" s="31"/>
      <c r="ET455" s="31"/>
      <c r="EU455" s="31"/>
      <c r="EV455" s="31"/>
      <c r="EW455" s="31"/>
      <c r="EX455" s="31"/>
      <c r="EY455" s="31"/>
      <c r="EZ455" s="31"/>
      <c r="FA455" s="31"/>
      <c r="FB455" s="31"/>
      <c r="FC455" s="31"/>
      <c r="FD455" s="31"/>
      <c r="FE455" s="31"/>
      <c r="FF455" s="31"/>
      <c r="FG455" s="31"/>
      <c r="FH455" s="31"/>
      <c r="FI455" s="31"/>
      <c r="FJ455" s="31"/>
      <c r="FK455" s="31"/>
      <c r="FL455" s="31"/>
    </row>
    <row r="456" spans="2:168">
      <c r="B456" s="28" t="str">
        <f>Produits!B166</f>
        <v>Issues d'épeautre</v>
      </c>
      <c r="C456" s="31"/>
      <c r="D456" s="31"/>
      <c r="E456" s="31"/>
      <c r="F456" s="31"/>
      <c r="G456" s="31"/>
      <c r="H456" s="31"/>
      <c r="I456" s="31"/>
      <c r="J456" s="31"/>
      <c r="K456" s="31"/>
      <c r="L456" s="31"/>
      <c r="M456" s="31"/>
      <c r="N456" s="31"/>
      <c r="O456" s="31"/>
      <c r="P456" s="31"/>
      <c r="Q456" s="31"/>
      <c r="R456" s="31"/>
      <c r="S456" s="31"/>
      <c r="T456" s="31"/>
      <c r="U456" s="31"/>
      <c r="V456" s="31"/>
      <c r="W456" s="31"/>
      <c r="X456" s="31"/>
      <c r="Y456" s="31"/>
      <c r="Z456" s="31"/>
      <c r="AA456" s="31"/>
      <c r="AB456" s="31"/>
      <c r="AC456" s="31"/>
      <c r="AD456" s="31"/>
      <c r="AE456" s="31"/>
      <c r="AF456" s="31"/>
      <c r="AG456" s="31"/>
      <c r="AH456" s="31"/>
      <c r="AI456" s="31"/>
      <c r="AJ456" s="31"/>
      <c r="AK456" s="31"/>
      <c r="AL456" s="31"/>
      <c r="AM456" s="31"/>
      <c r="AN456" s="31"/>
      <c r="AO456" s="31"/>
      <c r="AP456" s="31"/>
      <c r="AQ456" s="31"/>
      <c r="AR456" s="31"/>
      <c r="AS456" s="31"/>
      <c r="AT456" s="31"/>
      <c r="AU456" s="31"/>
      <c r="AV456" s="31"/>
      <c r="AW456" s="31"/>
      <c r="AX456" s="31"/>
      <c r="AY456" s="31"/>
      <c r="AZ456" s="31"/>
      <c r="BA456" s="31"/>
      <c r="BB456" s="31"/>
      <c r="BC456" s="31"/>
      <c r="BD456" s="31"/>
      <c r="BE456" s="31"/>
      <c r="BF456" s="31"/>
      <c r="BG456" s="31"/>
      <c r="BH456" s="31"/>
      <c r="BI456" s="31"/>
      <c r="BJ456" s="31"/>
      <c r="BK456" s="31"/>
      <c r="BL456" s="31"/>
      <c r="BM456" s="31"/>
      <c r="BN456" s="31"/>
      <c r="BO456" s="31"/>
      <c r="BP456" s="31"/>
      <c r="BQ456" s="31"/>
      <c r="BR456" s="31"/>
      <c r="BS456" s="31"/>
      <c r="BT456" s="31"/>
      <c r="BU456" s="31"/>
      <c r="BV456" s="31"/>
      <c r="BW456" s="31"/>
      <c r="BX456" s="31"/>
      <c r="BY456" s="31"/>
      <c r="BZ456" s="31"/>
      <c r="CA456" s="31"/>
      <c r="CB456" s="31"/>
      <c r="CC456" s="31"/>
      <c r="CD456" s="31"/>
      <c r="CE456" s="31"/>
      <c r="CF456" s="31"/>
      <c r="CG456" s="31"/>
      <c r="CH456" s="31"/>
      <c r="CI456" s="31"/>
      <c r="CJ456" s="31"/>
      <c r="CK456" s="31"/>
      <c r="CL456" s="31"/>
      <c r="CM456" s="31"/>
      <c r="CN456" s="31"/>
      <c r="CO456" s="31"/>
      <c r="CP456" s="31"/>
      <c r="CQ456" s="31"/>
      <c r="CR456" s="31"/>
      <c r="CS456" s="31"/>
      <c r="CT456" s="31"/>
      <c r="CU456" s="31"/>
      <c r="CV456" s="31"/>
      <c r="CW456" s="31"/>
      <c r="CX456" s="31"/>
      <c r="CY456" s="31"/>
      <c r="CZ456" s="31"/>
      <c r="DA456" s="31"/>
      <c r="DB456" s="31"/>
      <c r="DC456" s="31">
        <v>1</v>
      </c>
      <c r="DD456" s="31">
        <v>1</v>
      </c>
      <c r="DE456" s="31">
        <v>1</v>
      </c>
      <c r="DF456" s="31">
        <v>1</v>
      </c>
      <c r="DG456" s="31">
        <v>1</v>
      </c>
      <c r="DH456" s="31"/>
      <c r="DI456" s="31"/>
      <c r="DJ456" s="31"/>
      <c r="DK456" s="31"/>
      <c r="DL456" s="31"/>
      <c r="DM456" s="31"/>
      <c r="DN456" s="31"/>
      <c r="DO456" s="31"/>
      <c r="DP456" s="31"/>
      <c r="DQ456" s="31"/>
      <c r="DR456" s="31"/>
      <c r="DS456" s="31"/>
      <c r="DT456" s="31"/>
      <c r="DU456" s="31"/>
      <c r="DV456" s="31"/>
      <c r="DW456" s="31"/>
      <c r="DX456" s="31"/>
      <c r="DY456" s="31"/>
      <c r="DZ456" s="31"/>
      <c r="EA456" s="31"/>
      <c r="EB456" s="31">
        <v>1</v>
      </c>
      <c r="EC456" s="31">
        <v>1</v>
      </c>
      <c r="ED456" s="31">
        <v>1</v>
      </c>
      <c r="EE456" s="31">
        <v>1</v>
      </c>
      <c r="EF456" s="31"/>
      <c r="EG456" s="31"/>
      <c r="EH456" s="31"/>
      <c r="EI456" s="31"/>
      <c r="EJ456" s="31"/>
      <c r="EK456" s="31"/>
      <c r="EL456" s="31"/>
      <c r="EM456" s="31">
        <v>1</v>
      </c>
      <c r="EN456" s="31"/>
      <c r="EO456" s="31"/>
      <c r="EP456" s="31"/>
      <c r="EQ456" s="31"/>
      <c r="ER456" s="31"/>
      <c r="ES456" s="31"/>
      <c r="ET456" s="31"/>
      <c r="EU456" s="31"/>
      <c r="EV456" s="31"/>
      <c r="EW456" s="31"/>
      <c r="EX456" s="31"/>
      <c r="EY456" s="31"/>
      <c r="EZ456" s="31"/>
      <c r="FA456" s="31"/>
      <c r="FB456" s="31"/>
      <c r="FC456" s="31"/>
      <c r="FD456" s="31"/>
      <c r="FE456" s="31"/>
      <c r="FF456" s="31"/>
      <c r="FG456" s="31"/>
      <c r="FH456" s="31"/>
      <c r="FI456" s="31"/>
      <c r="FJ456" s="31"/>
      <c r="FK456" s="31"/>
      <c r="FL456" s="31"/>
    </row>
    <row r="457" spans="2:168">
      <c r="B457" s="28" t="str">
        <f>Produits!B167</f>
        <v>Issues de méteil</v>
      </c>
      <c r="C457" s="31"/>
      <c r="D457" s="31"/>
      <c r="E457" s="31"/>
      <c r="F457" s="31"/>
      <c r="G457" s="31"/>
      <c r="H457" s="31"/>
      <c r="I457" s="31"/>
      <c r="J457" s="31"/>
      <c r="K457" s="31"/>
      <c r="L457" s="31"/>
      <c r="M457" s="31"/>
      <c r="N457" s="31"/>
      <c r="O457" s="31"/>
      <c r="P457" s="31"/>
      <c r="Q457" s="31"/>
      <c r="R457" s="31"/>
      <c r="S457" s="31"/>
      <c r="T457" s="31"/>
      <c r="U457" s="31"/>
      <c r="V457" s="31"/>
      <c r="W457" s="31"/>
      <c r="X457" s="31"/>
      <c r="Y457" s="31"/>
      <c r="Z457" s="31"/>
      <c r="AA457" s="31"/>
      <c r="AB457" s="31"/>
      <c r="AC457" s="31"/>
      <c r="AD457" s="31"/>
      <c r="AE457" s="31"/>
      <c r="AF457" s="31"/>
      <c r="AG457" s="31"/>
      <c r="AH457" s="31"/>
      <c r="AI457" s="31"/>
      <c r="AJ457" s="31"/>
      <c r="AK457" s="31"/>
      <c r="AL457" s="31"/>
      <c r="AM457" s="31"/>
      <c r="AN457" s="31"/>
      <c r="AO457" s="31"/>
      <c r="AP457" s="31"/>
      <c r="AQ457" s="31"/>
      <c r="AR457" s="31"/>
      <c r="AS457" s="31"/>
      <c r="AT457" s="31"/>
      <c r="AU457" s="31"/>
      <c r="AV457" s="31"/>
      <c r="AW457" s="31"/>
      <c r="AX457" s="31"/>
      <c r="AY457" s="31"/>
      <c r="AZ457" s="31"/>
      <c r="BA457" s="31"/>
      <c r="BB457" s="31"/>
      <c r="BC457" s="31"/>
      <c r="BD457" s="31"/>
      <c r="BE457" s="31"/>
      <c r="BF457" s="31"/>
      <c r="BG457" s="31"/>
      <c r="BH457" s="31"/>
      <c r="BI457" s="31"/>
      <c r="BJ457" s="31"/>
      <c r="BK457" s="31"/>
      <c r="BL457" s="31"/>
      <c r="BM457" s="31"/>
      <c r="BN457" s="31"/>
      <c r="BO457" s="31"/>
      <c r="BP457" s="31"/>
      <c r="BQ457" s="31"/>
      <c r="BR457" s="31"/>
      <c r="BS457" s="31"/>
      <c r="BT457" s="31"/>
      <c r="BU457" s="31"/>
      <c r="BV457" s="31"/>
      <c r="BW457" s="31"/>
      <c r="BX457" s="31"/>
      <c r="BY457" s="31"/>
      <c r="BZ457" s="31"/>
      <c r="CA457" s="31"/>
      <c r="CB457" s="31"/>
      <c r="CC457" s="31"/>
      <c r="CD457" s="31"/>
      <c r="CE457" s="31"/>
      <c r="CF457" s="31"/>
      <c r="CG457" s="31"/>
      <c r="CH457" s="31"/>
      <c r="CI457" s="31"/>
      <c r="CJ457" s="31"/>
      <c r="CK457" s="31"/>
      <c r="CL457" s="31"/>
      <c r="CM457" s="31"/>
      <c r="CN457" s="31"/>
      <c r="CO457" s="31"/>
      <c r="CP457" s="31"/>
      <c r="CQ457" s="31"/>
      <c r="CR457" s="31"/>
      <c r="CS457" s="31"/>
      <c r="CT457" s="31"/>
      <c r="CU457" s="31"/>
      <c r="CV457" s="31"/>
      <c r="CW457" s="31"/>
      <c r="CX457" s="31"/>
      <c r="CY457" s="31"/>
      <c r="CZ457" s="31"/>
      <c r="DA457" s="31"/>
      <c r="DB457" s="31"/>
      <c r="DC457" s="31">
        <v>1</v>
      </c>
      <c r="DD457" s="31">
        <v>1</v>
      </c>
      <c r="DE457" s="31">
        <v>1</v>
      </c>
      <c r="DF457" s="31">
        <v>1</v>
      </c>
      <c r="DG457" s="31">
        <v>1</v>
      </c>
      <c r="DH457" s="31"/>
      <c r="DI457" s="31"/>
      <c r="DJ457" s="31"/>
      <c r="DK457" s="31"/>
      <c r="DL457" s="31"/>
      <c r="DM457" s="31"/>
      <c r="DN457" s="31"/>
      <c r="DO457" s="31"/>
      <c r="DP457" s="31"/>
      <c r="DQ457" s="31"/>
      <c r="DR457" s="31"/>
      <c r="DS457" s="31"/>
      <c r="DT457" s="31"/>
      <c r="DU457" s="31"/>
      <c r="DV457" s="31"/>
      <c r="DW457" s="31"/>
      <c r="DX457" s="31"/>
      <c r="DY457" s="31"/>
      <c r="DZ457" s="31"/>
      <c r="EA457" s="31"/>
      <c r="EB457" s="31">
        <v>1</v>
      </c>
      <c r="EC457" s="31">
        <v>1</v>
      </c>
      <c r="ED457" s="31">
        <v>1</v>
      </c>
      <c r="EE457" s="31">
        <v>1</v>
      </c>
      <c r="EF457" s="31"/>
      <c r="EG457" s="31"/>
      <c r="EH457" s="31"/>
      <c r="EI457" s="31"/>
      <c r="EJ457" s="31"/>
      <c r="EK457" s="31"/>
      <c r="EL457" s="31"/>
      <c r="EM457" s="31">
        <v>1</v>
      </c>
      <c r="EN457" s="31"/>
      <c r="EO457" s="31"/>
      <c r="EP457" s="31"/>
      <c r="EQ457" s="31"/>
      <c r="ER457" s="31"/>
      <c r="ES457" s="31"/>
      <c r="ET457" s="31"/>
      <c r="EU457" s="31"/>
      <c r="EV457" s="31"/>
      <c r="EW457" s="31"/>
      <c r="EX457" s="31"/>
      <c r="EY457" s="31"/>
      <c r="EZ457" s="31"/>
      <c r="FA457" s="31"/>
      <c r="FB457" s="31"/>
      <c r="FC457" s="31"/>
      <c r="FD457" s="31"/>
      <c r="FE457" s="31"/>
      <c r="FF457" s="31"/>
      <c r="FG457" s="31"/>
      <c r="FH457" s="31"/>
      <c r="FI457" s="31"/>
      <c r="FJ457" s="31"/>
      <c r="FK457" s="31"/>
      <c r="FL457" s="31"/>
    </row>
    <row r="458" spans="2:168">
      <c r="B458" s="28" t="str">
        <f>Produits!B168</f>
        <v>Issues de fonio</v>
      </c>
      <c r="C458" s="31"/>
      <c r="D458" s="31"/>
      <c r="E458" s="31"/>
      <c r="F458" s="31"/>
      <c r="G458" s="31"/>
      <c r="H458" s="31"/>
      <c r="I458" s="31"/>
      <c r="J458" s="31"/>
      <c r="K458" s="31"/>
      <c r="L458" s="31"/>
      <c r="M458" s="31"/>
      <c r="N458" s="31"/>
      <c r="O458" s="31"/>
      <c r="P458" s="31"/>
      <c r="Q458" s="31"/>
      <c r="R458" s="31"/>
      <c r="S458" s="31"/>
      <c r="T458" s="31"/>
      <c r="U458" s="31"/>
      <c r="V458" s="31"/>
      <c r="W458" s="31"/>
      <c r="X458" s="31"/>
      <c r="Y458" s="31"/>
      <c r="Z458" s="31"/>
      <c r="AA458" s="31"/>
      <c r="AB458" s="31"/>
      <c r="AC458" s="31"/>
      <c r="AD458" s="31"/>
      <c r="AE458" s="31"/>
      <c r="AF458" s="31"/>
      <c r="AG458" s="31"/>
      <c r="AH458" s="31"/>
      <c r="AI458" s="31"/>
      <c r="AJ458" s="31"/>
      <c r="AK458" s="31"/>
      <c r="AL458" s="31"/>
      <c r="AM458" s="31"/>
      <c r="AN458" s="31"/>
      <c r="AO458" s="31"/>
      <c r="AP458" s="31"/>
      <c r="AQ458" s="31"/>
      <c r="AR458" s="31"/>
      <c r="AS458" s="31"/>
      <c r="AT458" s="31"/>
      <c r="AU458" s="31"/>
      <c r="AV458" s="31"/>
      <c r="AW458" s="31"/>
      <c r="AX458" s="31"/>
      <c r="AY458" s="31"/>
      <c r="AZ458" s="31"/>
      <c r="BA458" s="31"/>
      <c r="BB458" s="31"/>
      <c r="BC458" s="31"/>
      <c r="BD458" s="31"/>
      <c r="BE458" s="31"/>
      <c r="BF458" s="31"/>
      <c r="BG458" s="31"/>
      <c r="BH458" s="31"/>
      <c r="BI458" s="31"/>
      <c r="BJ458" s="31"/>
      <c r="BK458" s="31"/>
      <c r="BL458" s="31"/>
      <c r="BM458" s="31"/>
      <c r="BN458" s="31"/>
      <c r="BO458" s="31"/>
      <c r="BP458" s="31"/>
      <c r="BQ458" s="31"/>
      <c r="BR458" s="31"/>
      <c r="BS458" s="31"/>
      <c r="BT458" s="31"/>
      <c r="BU458" s="31"/>
      <c r="BV458" s="31"/>
      <c r="BW458" s="31"/>
      <c r="BX458" s="31"/>
      <c r="BY458" s="31"/>
      <c r="BZ458" s="31"/>
      <c r="CA458" s="31"/>
      <c r="CB458" s="31"/>
      <c r="CC458" s="31"/>
      <c r="CD458" s="31"/>
      <c r="CE458" s="31"/>
      <c r="CF458" s="31"/>
      <c r="CG458" s="31"/>
      <c r="CH458" s="31"/>
      <c r="CI458" s="31"/>
      <c r="CJ458" s="31"/>
      <c r="CK458" s="31"/>
      <c r="CL458" s="31"/>
      <c r="CM458" s="31"/>
      <c r="CN458" s="31"/>
      <c r="CO458" s="31"/>
      <c r="CP458" s="31"/>
      <c r="CQ458" s="31"/>
      <c r="CR458" s="31"/>
      <c r="CS458" s="31"/>
      <c r="CT458" s="31"/>
      <c r="CU458" s="31"/>
      <c r="CV458" s="31"/>
      <c r="CW458" s="31"/>
      <c r="CX458" s="31"/>
      <c r="CY458" s="31"/>
      <c r="CZ458" s="31"/>
      <c r="DA458" s="31"/>
      <c r="DB458" s="31"/>
      <c r="DC458" s="31">
        <v>1</v>
      </c>
      <c r="DD458" s="31">
        <v>1</v>
      </c>
      <c r="DE458" s="31">
        <v>1</v>
      </c>
      <c r="DF458" s="31">
        <v>1</v>
      </c>
      <c r="DG458" s="31">
        <v>1</v>
      </c>
      <c r="DH458" s="31"/>
      <c r="DI458" s="31"/>
      <c r="DJ458" s="31"/>
      <c r="DK458" s="31"/>
      <c r="DL458" s="31"/>
      <c r="DM458" s="31"/>
      <c r="DN458" s="31"/>
      <c r="DO458" s="31"/>
      <c r="DP458" s="31"/>
      <c r="DQ458" s="31"/>
      <c r="DR458" s="31"/>
      <c r="DS458" s="31"/>
      <c r="DT458" s="31"/>
      <c r="DU458" s="31"/>
      <c r="DV458" s="31"/>
      <c r="DW458" s="31"/>
      <c r="DX458" s="31"/>
      <c r="DY458" s="31"/>
      <c r="DZ458" s="31"/>
      <c r="EA458" s="31"/>
      <c r="EB458" s="31">
        <v>1</v>
      </c>
      <c r="EC458" s="31">
        <v>1</v>
      </c>
      <c r="ED458" s="31">
        <v>1</v>
      </c>
      <c r="EE458" s="31">
        <v>1</v>
      </c>
      <c r="EF458" s="31"/>
      <c r="EG458" s="31"/>
      <c r="EH458" s="31"/>
      <c r="EI458" s="31"/>
      <c r="EJ458" s="31"/>
      <c r="EK458" s="31"/>
      <c r="EL458" s="31"/>
      <c r="EM458" s="31">
        <v>1</v>
      </c>
      <c r="EN458" s="31"/>
      <c r="EO458" s="31"/>
      <c r="EP458" s="31"/>
      <c r="EQ458" s="31"/>
      <c r="ER458" s="31"/>
      <c r="ES458" s="31"/>
      <c r="ET458" s="31"/>
      <c r="EU458" s="31"/>
      <c r="EV458" s="31"/>
      <c r="EW458" s="31"/>
      <c r="EX458" s="31"/>
      <c r="EY458" s="31"/>
      <c r="EZ458" s="31"/>
      <c r="FA458" s="31"/>
      <c r="FB458" s="31"/>
      <c r="FC458" s="31"/>
      <c r="FD458" s="31"/>
      <c r="FE458" s="31"/>
      <c r="FF458" s="31"/>
      <c r="FG458" s="31"/>
      <c r="FH458" s="31"/>
      <c r="FI458" s="31"/>
      <c r="FJ458" s="31"/>
      <c r="FK458" s="31"/>
      <c r="FL458" s="31"/>
    </row>
    <row r="459" spans="2:168">
      <c r="B459" s="28" t="str">
        <f>Produits!B169</f>
        <v>Issues de quinoa</v>
      </c>
      <c r="C459" s="31"/>
      <c r="D459" s="31"/>
      <c r="E459" s="31"/>
      <c r="F459" s="31"/>
      <c r="G459" s="31"/>
      <c r="H459" s="31"/>
      <c r="I459" s="31"/>
      <c r="J459" s="31"/>
      <c r="K459" s="31"/>
      <c r="L459" s="31"/>
      <c r="M459" s="31"/>
      <c r="N459" s="31"/>
      <c r="O459" s="31"/>
      <c r="P459" s="31"/>
      <c r="Q459" s="31"/>
      <c r="R459" s="31"/>
      <c r="S459" s="31"/>
      <c r="T459" s="31"/>
      <c r="U459" s="31"/>
      <c r="V459" s="31"/>
      <c r="W459" s="31"/>
      <c r="X459" s="31"/>
      <c r="Y459" s="31"/>
      <c r="Z459" s="31"/>
      <c r="AA459" s="31"/>
      <c r="AB459" s="31"/>
      <c r="AC459" s="31"/>
      <c r="AD459" s="31"/>
      <c r="AE459" s="31"/>
      <c r="AF459" s="31"/>
      <c r="AG459" s="31"/>
      <c r="AH459" s="31"/>
      <c r="AI459" s="31"/>
      <c r="AJ459" s="31"/>
      <c r="AK459" s="31"/>
      <c r="AL459" s="31"/>
      <c r="AM459" s="31"/>
      <c r="AN459" s="31"/>
      <c r="AO459" s="31"/>
      <c r="AP459" s="31"/>
      <c r="AQ459" s="31"/>
      <c r="AR459" s="31"/>
      <c r="AS459" s="31"/>
      <c r="AT459" s="31"/>
      <c r="AU459" s="31"/>
      <c r="AV459" s="31"/>
      <c r="AW459" s="31"/>
      <c r="AX459" s="31"/>
      <c r="AY459" s="31"/>
      <c r="AZ459" s="31"/>
      <c r="BA459" s="31"/>
      <c r="BB459" s="31"/>
      <c r="BC459" s="31"/>
      <c r="BD459" s="31"/>
      <c r="BE459" s="31"/>
      <c r="BF459" s="31"/>
      <c r="BG459" s="31"/>
      <c r="BH459" s="31"/>
      <c r="BI459" s="31"/>
      <c r="BJ459" s="31"/>
      <c r="BK459" s="31"/>
      <c r="BL459" s="31"/>
      <c r="BM459" s="31"/>
      <c r="BN459" s="31"/>
      <c r="BO459" s="31"/>
      <c r="BP459" s="31"/>
      <c r="BQ459" s="31"/>
      <c r="BR459" s="31"/>
      <c r="BS459" s="31"/>
      <c r="BT459" s="31"/>
      <c r="BU459" s="31"/>
      <c r="BV459" s="31"/>
      <c r="BW459" s="31"/>
      <c r="BX459" s="31"/>
      <c r="BY459" s="31"/>
      <c r="BZ459" s="31"/>
      <c r="CA459" s="31"/>
      <c r="CB459" s="31"/>
      <c r="CC459" s="31"/>
      <c r="CD459" s="31"/>
      <c r="CE459" s="31"/>
      <c r="CF459" s="31"/>
      <c r="CG459" s="31"/>
      <c r="CH459" s="31"/>
      <c r="CI459" s="31"/>
      <c r="CJ459" s="31"/>
      <c r="CK459" s="31"/>
      <c r="CL459" s="31"/>
      <c r="CM459" s="31"/>
      <c r="CN459" s="31"/>
      <c r="CO459" s="31"/>
      <c r="CP459" s="31"/>
      <c r="CQ459" s="31"/>
      <c r="CR459" s="31"/>
      <c r="CS459" s="31"/>
      <c r="CT459" s="31"/>
      <c r="CU459" s="31"/>
      <c r="CV459" s="31"/>
      <c r="CW459" s="31"/>
      <c r="CX459" s="31"/>
      <c r="CY459" s="31"/>
      <c r="CZ459" s="31"/>
      <c r="DA459" s="31"/>
      <c r="DB459" s="31"/>
      <c r="DC459" s="31">
        <v>1</v>
      </c>
      <c r="DD459" s="31">
        <v>1</v>
      </c>
      <c r="DE459" s="31">
        <v>1</v>
      </c>
      <c r="DF459" s="31">
        <v>1</v>
      </c>
      <c r="DG459" s="31">
        <v>1</v>
      </c>
      <c r="DH459" s="31"/>
      <c r="DI459" s="31"/>
      <c r="DJ459" s="31"/>
      <c r="DK459" s="31"/>
      <c r="DL459" s="31"/>
      <c r="DM459" s="31"/>
      <c r="DN459" s="31"/>
      <c r="DO459" s="31"/>
      <c r="DP459" s="31"/>
      <c r="DQ459" s="31"/>
      <c r="DR459" s="31"/>
      <c r="DS459" s="31"/>
      <c r="DT459" s="31"/>
      <c r="DU459" s="31"/>
      <c r="DV459" s="31"/>
      <c r="DW459" s="31"/>
      <c r="DX459" s="31"/>
      <c r="DY459" s="31"/>
      <c r="DZ459" s="31"/>
      <c r="EA459" s="31"/>
      <c r="EB459" s="31">
        <v>1</v>
      </c>
      <c r="EC459" s="31">
        <v>1</v>
      </c>
      <c r="ED459" s="31">
        <v>1</v>
      </c>
      <c r="EE459" s="31">
        <v>1</v>
      </c>
      <c r="EF459" s="31"/>
      <c r="EG459" s="31"/>
      <c r="EH459" s="31"/>
      <c r="EI459" s="31"/>
      <c r="EJ459" s="31"/>
      <c r="EK459" s="31"/>
      <c r="EL459" s="31"/>
      <c r="EM459" s="31">
        <v>1</v>
      </c>
      <c r="EN459" s="31"/>
      <c r="EO459" s="31"/>
      <c r="EP459" s="31"/>
      <c r="EQ459" s="31"/>
      <c r="ER459" s="31"/>
      <c r="ES459" s="31"/>
      <c r="ET459" s="31"/>
      <c r="EU459" s="31"/>
      <c r="EV459" s="31"/>
      <c r="EW459" s="31"/>
      <c r="EX459" s="31"/>
      <c r="EY459" s="31"/>
      <c r="EZ459" s="31"/>
      <c r="FA459" s="31"/>
      <c r="FB459" s="31"/>
      <c r="FC459" s="31"/>
      <c r="FD459" s="31"/>
      <c r="FE459" s="31"/>
      <c r="FF459" s="31"/>
      <c r="FG459" s="31"/>
      <c r="FH459" s="31"/>
      <c r="FI459" s="31"/>
      <c r="FJ459" s="31"/>
      <c r="FK459" s="31"/>
      <c r="FL459" s="31"/>
    </row>
    <row r="460" spans="2:168">
      <c r="B460" s="28" t="str">
        <f>Produits!B170</f>
        <v>Issues d'autres céréales</v>
      </c>
      <c r="C460" s="31"/>
      <c r="D460" s="31"/>
      <c r="E460" s="31"/>
      <c r="F460" s="31"/>
      <c r="G460" s="31"/>
      <c r="H460" s="31"/>
      <c r="I460" s="31"/>
      <c r="J460" s="31"/>
      <c r="K460" s="31"/>
      <c r="L460" s="31"/>
      <c r="M460" s="31"/>
      <c r="N460" s="31"/>
      <c r="O460" s="31"/>
      <c r="P460" s="31"/>
      <c r="Q460" s="31"/>
      <c r="R460" s="31"/>
      <c r="S460" s="31"/>
      <c r="T460" s="31"/>
      <c r="U460" s="31"/>
      <c r="V460" s="31"/>
      <c r="W460" s="31"/>
      <c r="X460" s="31"/>
      <c r="Y460" s="31"/>
      <c r="Z460" s="31"/>
      <c r="AA460" s="31"/>
      <c r="AB460" s="31"/>
      <c r="AC460" s="31"/>
      <c r="AD460" s="31"/>
      <c r="AE460" s="31"/>
      <c r="AF460" s="31"/>
      <c r="AG460" s="31"/>
      <c r="AH460" s="31"/>
      <c r="AI460" s="31"/>
      <c r="AJ460" s="31"/>
      <c r="AK460" s="31"/>
      <c r="AL460" s="31"/>
      <c r="AM460" s="31"/>
      <c r="AN460" s="31"/>
      <c r="AO460" s="31"/>
      <c r="AP460" s="31"/>
      <c r="AQ460" s="31"/>
      <c r="AR460" s="31"/>
      <c r="AS460" s="31"/>
      <c r="AT460" s="31"/>
      <c r="AU460" s="31"/>
      <c r="AV460" s="31"/>
      <c r="AW460" s="31"/>
      <c r="AX460" s="31"/>
      <c r="AY460" s="31"/>
      <c r="AZ460" s="31"/>
      <c r="BA460" s="31"/>
      <c r="BB460" s="31"/>
      <c r="BC460" s="31"/>
      <c r="BD460" s="31"/>
      <c r="BE460" s="31"/>
      <c r="BF460" s="31"/>
      <c r="BG460" s="31"/>
      <c r="BH460" s="31"/>
      <c r="BI460" s="31"/>
      <c r="BJ460" s="31"/>
      <c r="BK460" s="31"/>
      <c r="BL460" s="31"/>
      <c r="BM460" s="31"/>
      <c r="BN460" s="31"/>
      <c r="BO460" s="31"/>
      <c r="BP460" s="31"/>
      <c r="BQ460" s="31"/>
      <c r="BR460" s="31"/>
      <c r="BS460" s="31"/>
      <c r="BT460" s="31"/>
      <c r="BU460" s="31"/>
      <c r="BV460" s="31"/>
      <c r="BW460" s="31"/>
      <c r="BX460" s="31"/>
      <c r="BY460" s="31"/>
      <c r="BZ460" s="31"/>
      <c r="CA460" s="31"/>
      <c r="CB460" s="31"/>
      <c r="CC460" s="31"/>
      <c r="CD460" s="31"/>
      <c r="CE460" s="31"/>
      <c r="CF460" s="31"/>
      <c r="CG460" s="31"/>
      <c r="CH460" s="31"/>
      <c r="CI460" s="31"/>
      <c r="CJ460" s="31"/>
      <c r="CK460" s="31"/>
      <c r="CL460" s="31"/>
      <c r="CM460" s="31"/>
      <c r="CN460" s="31"/>
      <c r="CO460" s="31"/>
      <c r="CP460" s="31"/>
      <c r="CQ460" s="31"/>
      <c r="CR460" s="31"/>
      <c r="CS460" s="31"/>
      <c r="CT460" s="31"/>
      <c r="CU460" s="31"/>
      <c r="CV460" s="31"/>
      <c r="CW460" s="31"/>
      <c r="CX460" s="31"/>
      <c r="CY460" s="31"/>
      <c r="CZ460" s="31"/>
      <c r="DA460" s="31"/>
      <c r="DB460" s="31"/>
      <c r="DC460" s="31">
        <v>1</v>
      </c>
      <c r="DD460" s="31">
        <v>1</v>
      </c>
      <c r="DE460" s="31">
        <v>1</v>
      </c>
      <c r="DF460" s="31">
        <v>1</v>
      </c>
      <c r="DG460" s="31">
        <v>1</v>
      </c>
      <c r="DH460" s="31"/>
      <c r="DI460" s="31"/>
      <c r="DJ460" s="31"/>
      <c r="DK460" s="31"/>
      <c r="DL460" s="31"/>
      <c r="DM460" s="31"/>
      <c r="DN460" s="31"/>
      <c r="DO460" s="31"/>
      <c r="DP460" s="31"/>
      <c r="DQ460" s="31"/>
      <c r="DR460" s="31"/>
      <c r="DS460" s="31"/>
      <c r="DT460" s="31"/>
      <c r="DU460" s="31"/>
      <c r="DV460" s="31"/>
      <c r="DW460" s="31"/>
      <c r="DX460" s="31"/>
      <c r="DY460" s="31"/>
      <c r="DZ460" s="31"/>
      <c r="EA460" s="31"/>
      <c r="EB460" s="31">
        <v>1</v>
      </c>
      <c r="EC460" s="31">
        <v>1</v>
      </c>
      <c r="ED460" s="31">
        <v>1</v>
      </c>
      <c r="EE460" s="31">
        <v>1</v>
      </c>
      <c r="EF460" s="31"/>
      <c r="EG460" s="31"/>
      <c r="EH460" s="31"/>
      <c r="EI460" s="31"/>
      <c r="EJ460" s="31"/>
      <c r="EK460" s="31"/>
      <c r="EL460" s="31"/>
      <c r="EM460" s="31">
        <v>1</v>
      </c>
      <c r="EN460" s="31"/>
      <c r="EO460" s="31"/>
      <c r="EP460" s="31"/>
      <c r="EQ460" s="31"/>
      <c r="ER460" s="31"/>
      <c r="ES460" s="31"/>
      <c r="ET460" s="31"/>
      <c r="EU460" s="31"/>
      <c r="EV460" s="31"/>
      <c r="EW460" s="31"/>
      <c r="EX460" s="31"/>
      <c r="EY460" s="31"/>
      <c r="EZ460" s="31"/>
      <c r="FA460" s="31"/>
      <c r="FB460" s="31"/>
      <c r="FC460" s="31"/>
      <c r="FD460" s="31"/>
      <c r="FE460" s="31"/>
      <c r="FF460" s="31"/>
      <c r="FG460" s="31"/>
      <c r="FH460" s="31"/>
      <c r="FI460" s="31"/>
      <c r="FJ460" s="31"/>
      <c r="FK460" s="31"/>
      <c r="FL460" s="31"/>
    </row>
    <row r="461" spans="2:168">
      <c r="B461" s="28" t="str">
        <f>Produits!B171</f>
        <v>Issues de mélanges de céréales (hors méteil)</v>
      </c>
      <c r="C461" s="31"/>
      <c r="D461" s="31"/>
      <c r="E461" s="31"/>
      <c r="F461" s="31"/>
      <c r="G461" s="31"/>
      <c r="H461" s="31"/>
      <c r="I461" s="31"/>
      <c r="J461" s="31"/>
      <c r="K461" s="31"/>
      <c r="L461" s="31"/>
      <c r="M461" s="31"/>
      <c r="N461" s="31"/>
      <c r="O461" s="31"/>
      <c r="P461" s="31"/>
      <c r="Q461" s="31"/>
      <c r="R461" s="31"/>
      <c r="S461" s="31"/>
      <c r="T461" s="31"/>
      <c r="U461" s="31"/>
      <c r="V461" s="31"/>
      <c r="W461" s="31"/>
      <c r="X461" s="31"/>
      <c r="Y461" s="31"/>
      <c r="Z461" s="31"/>
      <c r="AA461" s="31"/>
      <c r="AB461" s="31"/>
      <c r="AC461" s="31"/>
      <c r="AD461" s="31"/>
      <c r="AE461" s="31"/>
      <c r="AF461" s="31"/>
      <c r="AG461" s="31"/>
      <c r="AH461" s="31"/>
      <c r="AI461" s="31"/>
      <c r="AJ461" s="31"/>
      <c r="AK461" s="31"/>
      <c r="AL461" s="31"/>
      <c r="AM461" s="31"/>
      <c r="AN461" s="31"/>
      <c r="AO461" s="31"/>
      <c r="AP461" s="31"/>
      <c r="AQ461" s="31"/>
      <c r="AR461" s="31"/>
      <c r="AS461" s="31"/>
      <c r="AT461" s="31"/>
      <c r="AU461" s="31"/>
      <c r="AV461" s="31"/>
      <c r="AW461" s="31"/>
      <c r="AX461" s="31"/>
      <c r="AY461" s="31"/>
      <c r="AZ461" s="31"/>
      <c r="BA461" s="31"/>
      <c r="BB461" s="31"/>
      <c r="BC461" s="31"/>
      <c r="BD461" s="31"/>
      <c r="BE461" s="31"/>
      <c r="BF461" s="31"/>
      <c r="BG461" s="31"/>
      <c r="BH461" s="31"/>
      <c r="BI461" s="31"/>
      <c r="BJ461" s="31"/>
      <c r="BK461" s="31"/>
      <c r="BL461" s="31"/>
      <c r="BM461" s="31"/>
      <c r="BN461" s="31"/>
      <c r="BO461" s="31"/>
      <c r="BP461" s="31"/>
      <c r="BQ461" s="31"/>
      <c r="BR461" s="31"/>
      <c r="BS461" s="31"/>
      <c r="BT461" s="31"/>
      <c r="BU461" s="31"/>
      <c r="BV461" s="31"/>
      <c r="BW461" s="31"/>
      <c r="BX461" s="31"/>
      <c r="BY461" s="31"/>
      <c r="BZ461" s="31"/>
      <c r="CA461" s="31"/>
      <c r="CB461" s="31"/>
      <c r="CC461" s="31"/>
      <c r="CD461" s="31"/>
      <c r="CE461" s="31"/>
      <c r="CF461" s="31"/>
      <c r="CG461" s="31"/>
      <c r="CH461" s="31"/>
      <c r="CI461" s="31"/>
      <c r="CJ461" s="31"/>
      <c r="CK461" s="31"/>
      <c r="CL461" s="31"/>
      <c r="CM461" s="31"/>
      <c r="CN461" s="31"/>
      <c r="CO461" s="31"/>
      <c r="CP461" s="31"/>
      <c r="CQ461" s="31"/>
      <c r="CR461" s="31"/>
      <c r="CS461" s="31"/>
      <c r="CT461" s="31"/>
      <c r="CU461" s="31"/>
      <c r="CV461" s="31"/>
      <c r="CW461" s="31"/>
      <c r="CX461" s="31"/>
      <c r="CY461" s="31"/>
      <c r="CZ461" s="31"/>
      <c r="DA461" s="31"/>
      <c r="DB461" s="31"/>
      <c r="DC461" s="31">
        <v>1</v>
      </c>
      <c r="DD461" s="31">
        <v>1</v>
      </c>
      <c r="DE461" s="31">
        <v>1</v>
      </c>
      <c r="DF461" s="31">
        <v>1</v>
      </c>
      <c r="DG461" s="31">
        <v>1</v>
      </c>
      <c r="DH461" s="31"/>
      <c r="DI461" s="31"/>
      <c r="DJ461" s="31"/>
      <c r="DK461" s="31"/>
      <c r="DL461" s="31"/>
      <c r="DM461" s="31"/>
      <c r="DN461" s="31"/>
      <c r="DO461" s="31"/>
      <c r="DP461" s="31"/>
      <c r="DQ461" s="31"/>
      <c r="DR461" s="31"/>
      <c r="DS461" s="31"/>
      <c r="DT461" s="31"/>
      <c r="DU461" s="31"/>
      <c r="DV461" s="31"/>
      <c r="DW461" s="31"/>
      <c r="DX461" s="31"/>
      <c r="DY461" s="31"/>
      <c r="DZ461" s="31"/>
      <c r="EA461" s="31"/>
      <c r="EB461" s="31">
        <v>1</v>
      </c>
      <c r="EC461" s="31">
        <v>1</v>
      </c>
      <c r="ED461" s="31">
        <v>1</v>
      </c>
      <c r="EE461" s="31">
        <v>1</v>
      </c>
      <c r="EF461" s="31"/>
      <c r="EG461" s="31"/>
      <c r="EH461" s="31"/>
      <c r="EI461" s="31"/>
      <c r="EJ461" s="31"/>
      <c r="EK461" s="31"/>
      <c r="EL461" s="31"/>
      <c r="EM461" s="31">
        <v>1</v>
      </c>
      <c r="EN461" s="31"/>
      <c r="EO461" s="31"/>
      <c r="EP461" s="31"/>
      <c r="EQ461" s="31"/>
      <c r="ER461" s="31"/>
      <c r="ES461" s="31"/>
      <c r="ET461" s="31"/>
      <c r="EU461" s="31"/>
      <c r="EV461" s="31"/>
      <c r="EW461" s="31"/>
      <c r="EX461" s="31"/>
      <c r="EY461" s="31"/>
      <c r="EZ461" s="31"/>
      <c r="FA461" s="31"/>
      <c r="FB461" s="31"/>
      <c r="FC461" s="31"/>
      <c r="FD461" s="31"/>
      <c r="FE461" s="31"/>
      <c r="FF461" s="31"/>
      <c r="FG461" s="31"/>
      <c r="FH461" s="31"/>
      <c r="FI461" s="31"/>
      <c r="FJ461" s="31"/>
      <c r="FK461" s="31"/>
      <c r="FL461" s="31"/>
    </row>
    <row r="462" spans="2:168">
      <c r="B462" s="28" t="str">
        <f>Produits!B172</f>
        <v>Issues de riz</v>
      </c>
      <c r="C462" s="31"/>
      <c r="D462" s="31"/>
      <c r="E462" s="31"/>
      <c r="F462" s="31"/>
      <c r="G462" s="31"/>
      <c r="H462" s="31"/>
      <c r="I462" s="31"/>
      <c r="J462" s="31"/>
      <c r="K462" s="31"/>
      <c r="L462" s="31"/>
      <c r="M462" s="31"/>
      <c r="N462" s="31"/>
      <c r="O462" s="31"/>
      <c r="P462" s="31"/>
      <c r="Q462" s="31"/>
      <c r="R462" s="31"/>
      <c r="S462" s="31"/>
      <c r="T462" s="31"/>
      <c r="U462" s="31"/>
      <c r="V462" s="31"/>
      <c r="W462" s="31"/>
      <c r="X462" s="31"/>
      <c r="Y462" s="31"/>
      <c r="Z462" s="31"/>
      <c r="AA462" s="31"/>
      <c r="AB462" s="31"/>
      <c r="AC462" s="31"/>
      <c r="AD462" s="31"/>
      <c r="AE462" s="31"/>
      <c r="AF462" s="31"/>
      <c r="AG462" s="31"/>
      <c r="AH462" s="31"/>
      <c r="AI462" s="31"/>
      <c r="AJ462" s="31"/>
      <c r="AK462" s="31"/>
      <c r="AL462" s="31"/>
      <c r="AM462" s="31"/>
      <c r="AN462" s="31"/>
      <c r="AO462" s="31"/>
      <c r="AP462" s="31"/>
      <c r="AQ462" s="31"/>
      <c r="AR462" s="31"/>
      <c r="AS462" s="31"/>
      <c r="AT462" s="31"/>
      <c r="AU462" s="31"/>
      <c r="AV462" s="31"/>
      <c r="AW462" s="31"/>
      <c r="AX462" s="31"/>
      <c r="AY462" s="31"/>
      <c r="AZ462" s="31"/>
      <c r="BA462" s="31"/>
      <c r="BB462" s="31"/>
      <c r="BC462" s="31"/>
      <c r="BD462" s="31"/>
      <c r="BE462" s="31"/>
      <c r="BF462" s="31"/>
      <c r="BG462" s="31"/>
      <c r="BH462" s="31"/>
      <c r="BI462" s="31"/>
      <c r="BJ462" s="31"/>
      <c r="BK462" s="31"/>
      <c r="BL462" s="31"/>
      <c r="BM462" s="31"/>
      <c r="BN462" s="31"/>
      <c r="BO462" s="31"/>
      <c r="BP462" s="31"/>
      <c r="BQ462" s="31"/>
      <c r="BR462" s="31"/>
      <c r="BS462" s="31"/>
      <c r="BT462" s="31"/>
      <c r="BU462" s="31"/>
      <c r="BV462" s="31"/>
      <c r="BW462" s="31"/>
      <c r="BX462" s="31"/>
      <c r="BY462" s="31"/>
      <c r="BZ462" s="31"/>
      <c r="CA462" s="31"/>
      <c r="CB462" s="31"/>
      <c r="CC462" s="31"/>
      <c r="CD462" s="31"/>
      <c r="CE462" s="31"/>
      <c r="CF462" s="31"/>
      <c r="CG462" s="31"/>
      <c r="CH462" s="31"/>
      <c r="CI462" s="31"/>
      <c r="CJ462" s="31"/>
      <c r="CK462" s="31"/>
      <c r="CL462" s="31"/>
      <c r="CM462" s="31"/>
      <c r="CN462" s="31"/>
      <c r="CO462" s="31"/>
      <c r="CP462" s="31"/>
      <c r="CQ462" s="31"/>
      <c r="CR462" s="31"/>
      <c r="CS462" s="31"/>
      <c r="CT462" s="31"/>
      <c r="CU462" s="31"/>
      <c r="CV462" s="31"/>
      <c r="CW462" s="31"/>
      <c r="CX462" s="31"/>
      <c r="CY462" s="31"/>
      <c r="CZ462" s="31"/>
      <c r="DA462" s="31"/>
      <c r="DB462" s="31"/>
      <c r="DC462" s="31">
        <v>1</v>
      </c>
      <c r="DD462" s="31">
        <v>1</v>
      </c>
      <c r="DE462" s="31">
        <v>1</v>
      </c>
      <c r="DF462" s="31">
        <v>1</v>
      </c>
      <c r="DG462" s="31">
        <v>1</v>
      </c>
      <c r="DH462" s="31"/>
      <c r="DI462" s="31"/>
      <c r="DJ462" s="31"/>
      <c r="DK462" s="31"/>
      <c r="DL462" s="31"/>
      <c r="DM462" s="31"/>
      <c r="DN462" s="31"/>
      <c r="DO462" s="31"/>
      <c r="DP462" s="31"/>
      <c r="DQ462" s="31"/>
      <c r="DR462" s="31"/>
      <c r="DS462" s="31"/>
      <c r="DT462" s="31"/>
      <c r="DU462" s="31"/>
      <c r="DV462" s="31"/>
      <c r="DW462" s="31"/>
      <c r="DX462" s="31"/>
      <c r="DY462" s="31"/>
      <c r="DZ462" s="31"/>
      <c r="EA462" s="31"/>
      <c r="EB462" s="31">
        <v>1</v>
      </c>
      <c r="EC462" s="31">
        <v>1</v>
      </c>
      <c r="ED462" s="31">
        <v>1</v>
      </c>
      <c r="EE462" s="31">
        <v>1</v>
      </c>
      <c r="EF462" s="31"/>
      <c r="EG462" s="31"/>
      <c r="EH462" s="31"/>
      <c r="EI462" s="31"/>
      <c r="EJ462" s="31"/>
      <c r="EK462" s="31"/>
      <c r="EL462" s="31"/>
      <c r="EM462" s="31">
        <v>1</v>
      </c>
      <c r="EN462" s="31"/>
      <c r="EO462" s="31"/>
      <c r="EP462" s="31"/>
      <c r="EQ462" s="31"/>
      <c r="ER462" s="31"/>
      <c r="ES462" s="31"/>
      <c r="ET462" s="31"/>
      <c r="EU462" s="31"/>
      <c r="EV462" s="31"/>
      <c r="EW462" s="31"/>
      <c r="EX462" s="31"/>
      <c r="EY462" s="31"/>
      <c r="EZ462" s="31"/>
      <c r="FA462" s="31"/>
      <c r="FB462" s="31"/>
      <c r="FC462" s="31"/>
      <c r="FD462" s="31"/>
      <c r="FE462" s="31"/>
      <c r="FF462" s="31"/>
      <c r="FG462" s="31"/>
      <c r="FH462" s="31"/>
      <c r="FI462" s="31"/>
      <c r="FJ462" s="31"/>
      <c r="FK462" s="31"/>
      <c r="FL462" s="31"/>
    </row>
    <row r="463" spans="2:168">
      <c r="B463" s="28" t="str">
        <f>Produits!B173</f>
        <v>Produits d'amidonnerie</v>
      </c>
      <c r="C463" s="31"/>
      <c r="D463" s="31"/>
      <c r="E463" s="31"/>
      <c r="F463" s="31"/>
      <c r="G463" s="31"/>
      <c r="H463" s="31"/>
      <c r="I463" s="31"/>
      <c r="J463" s="31"/>
      <c r="K463" s="31"/>
      <c r="L463" s="31"/>
      <c r="M463" s="31"/>
      <c r="N463" s="31"/>
      <c r="O463" s="31"/>
      <c r="P463" s="31"/>
      <c r="Q463" s="31"/>
      <c r="R463" s="31"/>
      <c r="S463" s="31"/>
      <c r="T463" s="31"/>
      <c r="U463" s="31"/>
      <c r="V463" s="31"/>
      <c r="W463" s="31"/>
      <c r="X463" s="31"/>
      <c r="Y463" s="31"/>
      <c r="Z463" s="31"/>
      <c r="AA463" s="31"/>
      <c r="AB463" s="31"/>
      <c r="AC463" s="31"/>
      <c r="AD463" s="31"/>
      <c r="AE463" s="31"/>
      <c r="AF463" s="31"/>
      <c r="AG463" s="31"/>
      <c r="AH463" s="31"/>
      <c r="AI463" s="31"/>
      <c r="AJ463" s="31"/>
      <c r="AK463" s="31"/>
      <c r="AL463" s="31"/>
      <c r="AM463" s="31"/>
      <c r="AN463" s="31"/>
      <c r="AO463" s="31"/>
      <c r="AP463" s="31"/>
      <c r="AQ463" s="31"/>
      <c r="AR463" s="31"/>
      <c r="AS463" s="31"/>
      <c r="AT463" s="31"/>
      <c r="AU463" s="31"/>
      <c r="AV463" s="31"/>
      <c r="AW463" s="31"/>
      <c r="AX463" s="31"/>
      <c r="AY463" s="31"/>
      <c r="AZ463" s="31"/>
      <c r="BA463" s="31"/>
      <c r="BB463" s="31"/>
      <c r="BC463" s="31"/>
      <c r="BD463" s="31"/>
      <c r="BE463" s="31"/>
      <c r="BF463" s="31"/>
      <c r="BG463" s="31"/>
      <c r="BH463" s="31"/>
      <c r="BI463" s="31"/>
      <c r="BJ463" s="31"/>
      <c r="BK463" s="31"/>
      <c r="BL463" s="31"/>
      <c r="BM463" s="31"/>
      <c r="BN463" s="31"/>
      <c r="BO463" s="31"/>
      <c r="BP463" s="31"/>
      <c r="BQ463" s="31"/>
      <c r="BR463" s="31"/>
      <c r="BS463" s="31"/>
      <c r="BT463" s="31"/>
      <c r="BU463" s="31"/>
      <c r="BV463" s="31"/>
      <c r="BW463" s="31"/>
      <c r="BX463" s="31"/>
      <c r="BY463" s="31"/>
      <c r="BZ463" s="31"/>
      <c r="CA463" s="31"/>
      <c r="CB463" s="31"/>
      <c r="CC463" s="31"/>
      <c r="CD463" s="31"/>
      <c r="CE463" s="31"/>
      <c r="CF463" s="31"/>
      <c r="CG463" s="31"/>
      <c r="CH463" s="31"/>
      <c r="CI463" s="31"/>
      <c r="CJ463" s="31"/>
      <c r="CK463" s="31"/>
      <c r="CL463" s="31"/>
      <c r="CM463" s="31"/>
      <c r="CN463" s="31"/>
      <c r="CO463" s="31"/>
      <c r="CP463" s="31"/>
      <c r="CQ463" s="31"/>
      <c r="CR463" s="31"/>
      <c r="CS463" s="31"/>
      <c r="CT463" s="31"/>
      <c r="CU463" s="31"/>
      <c r="CV463" s="31"/>
      <c r="CW463" s="31"/>
      <c r="CX463" s="31"/>
      <c r="CY463" s="31"/>
      <c r="CZ463" s="31"/>
      <c r="DA463" s="31"/>
      <c r="DB463" s="31"/>
      <c r="DC463" s="31">
        <v>1</v>
      </c>
      <c r="DD463" s="31">
        <v>1</v>
      </c>
      <c r="DE463" s="31">
        <v>1</v>
      </c>
      <c r="DF463" s="31">
        <v>1</v>
      </c>
      <c r="DG463" s="31">
        <v>1</v>
      </c>
      <c r="DH463" s="31">
        <v>1</v>
      </c>
      <c r="DI463" s="31">
        <v>1</v>
      </c>
      <c r="DJ463" s="31">
        <v>1</v>
      </c>
      <c r="DK463" s="31"/>
      <c r="DL463" s="31"/>
      <c r="DM463" s="31"/>
      <c r="DN463" s="31"/>
      <c r="DO463" s="31"/>
      <c r="DP463" s="31"/>
      <c r="DQ463" s="31"/>
      <c r="DR463" s="31"/>
      <c r="DS463" s="31"/>
      <c r="DT463" s="31"/>
      <c r="DU463" s="31"/>
      <c r="DV463" s="31"/>
      <c r="DW463" s="31"/>
      <c r="DX463" s="31"/>
      <c r="DY463" s="31"/>
      <c r="DZ463" s="31"/>
      <c r="EA463" s="31">
        <v>1</v>
      </c>
      <c r="EB463" s="31">
        <v>1</v>
      </c>
      <c r="EC463" s="31"/>
      <c r="ED463" s="31"/>
      <c r="EE463" s="31"/>
      <c r="EF463" s="31"/>
      <c r="EG463" s="31"/>
      <c r="EH463" s="31"/>
      <c r="EI463" s="31"/>
      <c r="EJ463" s="31">
        <v>1</v>
      </c>
      <c r="EK463" s="31">
        <v>1</v>
      </c>
      <c r="EL463" s="31">
        <v>1</v>
      </c>
      <c r="EM463" s="31"/>
      <c r="EN463" s="31"/>
      <c r="EO463" s="31"/>
      <c r="EP463" s="31"/>
      <c r="EQ463" s="31"/>
      <c r="ER463" s="31"/>
      <c r="ES463" s="31"/>
      <c r="ET463" s="31"/>
      <c r="EU463" s="31"/>
      <c r="EV463" s="31"/>
      <c r="EW463" s="31"/>
      <c r="EX463" s="31"/>
      <c r="EY463" s="31"/>
      <c r="EZ463" s="31"/>
      <c r="FA463" s="31"/>
      <c r="FB463" s="31"/>
      <c r="FC463" s="31"/>
      <c r="FD463" s="31"/>
      <c r="FE463" s="31"/>
      <c r="FF463" s="31"/>
      <c r="FG463" s="31"/>
      <c r="FH463" s="31"/>
      <c r="FI463" s="31"/>
      <c r="FJ463" s="31"/>
      <c r="FK463" s="31"/>
      <c r="FL463" s="31">
        <v>1</v>
      </c>
    </row>
    <row r="464" spans="2:168">
      <c r="B464" s="28" t="str">
        <f>Produits!B174</f>
        <v>Amidon</v>
      </c>
      <c r="C464" s="31"/>
      <c r="D464" s="31"/>
      <c r="E464" s="31"/>
      <c r="F464" s="31"/>
      <c r="G464" s="31"/>
      <c r="H464" s="31"/>
      <c r="I464" s="31"/>
      <c r="J464" s="31"/>
      <c r="K464" s="31"/>
      <c r="L464" s="31"/>
      <c r="M464" s="31"/>
      <c r="N464" s="31"/>
      <c r="O464" s="31"/>
      <c r="P464" s="31"/>
      <c r="Q464" s="31"/>
      <c r="R464" s="31"/>
      <c r="S464" s="31"/>
      <c r="T464" s="31"/>
      <c r="U464" s="31"/>
      <c r="V464" s="31"/>
      <c r="W464" s="31"/>
      <c r="X464" s="31"/>
      <c r="Y464" s="31"/>
      <c r="Z464" s="31"/>
      <c r="AA464" s="31"/>
      <c r="AB464" s="31"/>
      <c r="AC464" s="31"/>
      <c r="AD464" s="31"/>
      <c r="AE464" s="31"/>
      <c r="AF464" s="31"/>
      <c r="AG464" s="31"/>
      <c r="AH464" s="31"/>
      <c r="AI464" s="31"/>
      <c r="AJ464" s="31"/>
      <c r="AK464" s="31"/>
      <c r="AL464" s="31"/>
      <c r="AM464" s="31"/>
      <c r="AN464" s="31"/>
      <c r="AO464" s="31"/>
      <c r="AP464" s="31"/>
      <c r="AQ464" s="31"/>
      <c r="AR464" s="31"/>
      <c r="AS464" s="31"/>
      <c r="AT464" s="31"/>
      <c r="AU464" s="31"/>
      <c r="AV464" s="31"/>
      <c r="AW464" s="31"/>
      <c r="AX464" s="31"/>
      <c r="AY464" s="31"/>
      <c r="AZ464" s="31"/>
      <c r="BA464" s="31"/>
      <c r="BB464" s="31"/>
      <c r="BC464" s="31"/>
      <c r="BD464" s="31"/>
      <c r="BE464" s="31"/>
      <c r="BF464" s="31"/>
      <c r="BG464" s="31"/>
      <c r="BH464" s="31"/>
      <c r="BI464" s="31"/>
      <c r="BJ464" s="31"/>
      <c r="BK464" s="31"/>
      <c r="BL464" s="31"/>
      <c r="BM464" s="31"/>
      <c r="BN464" s="31"/>
      <c r="BO464" s="31"/>
      <c r="BP464" s="31"/>
      <c r="BQ464" s="31"/>
      <c r="BR464" s="31"/>
      <c r="BS464" s="31"/>
      <c r="BT464" s="31"/>
      <c r="BU464" s="31"/>
      <c r="BV464" s="31"/>
      <c r="BW464" s="31"/>
      <c r="BX464" s="31"/>
      <c r="BY464" s="31"/>
      <c r="BZ464" s="31"/>
      <c r="CA464" s="31"/>
      <c r="CB464" s="31"/>
      <c r="CC464" s="31"/>
      <c r="CD464" s="31"/>
      <c r="CE464" s="31"/>
      <c r="CF464" s="31"/>
      <c r="CG464" s="31"/>
      <c r="CH464" s="31"/>
      <c r="CI464" s="31"/>
      <c r="CJ464" s="31"/>
      <c r="CK464" s="31"/>
      <c r="CL464" s="31"/>
      <c r="CM464" s="31"/>
      <c r="CN464" s="31"/>
      <c r="CO464" s="31"/>
      <c r="CP464" s="31"/>
      <c r="CQ464" s="31"/>
      <c r="CR464" s="31"/>
      <c r="CS464" s="31"/>
      <c r="CT464" s="31"/>
      <c r="CU464" s="31"/>
      <c r="CV464" s="31"/>
      <c r="CW464" s="31"/>
      <c r="CX464" s="31"/>
      <c r="CY464" s="31"/>
      <c r="CZ464" s="31"/>
      <c r="DA464" s="31"/>
      <c r="DB464" s="31"/>
      <c r="DC464" s="31">
        <v>1</v>
      </c>
      <c r="DD464" s="31">
        <v>1</v>
      </c>
      <c r="DE464" s="31">
        <v>1</v>
      </c>
      <c r="DF464" s="31">
        <v>1</v>
      </c>
      <c r="DG464" s="31">
        <v>1</v>
      </c>
      <c r="DH464" s="31">
        <v>1</v>
      </c>
      <c r="DI464" s="31">
        <v>1</v>
      </c>
      <c r="DJ464" s="31">
        <v>1</v>
      </c>
      <c r="DK464" s="31"/>
      <c r="DL464" s="31"/>
      <c r="DM464" s="31"/>
      <c r="DN464" s="31"/>
      <c r="DO464" s="31"/>
      <c r="DP464" s="31"/>
      <c r="DQ464" s="31"/>
      <c r="DR464" s="31"/>
      <c r="DS464" s="31"/>
      <c r="DT464" s="31"/>
      <c r="DU464" s="31"/>
      <c r="DV464" s="31"/>
      <c r="DW464" s="31"/>
      <c r="DX464" s="31"/>
      <c r="DY464" s="31"/>
      <c r="DZ464" s="31"/>
      <c r="EA464" s="31">
        <v>1</v>
      </c>
      <c r="EB464" s="31">
        <v>1</v>
      </c>
      <c r="EC464" s="31"/>
      <c r="ED464" s="31"/>
      <c r="EE464" s="31"/>
      <c r="EF464" s="31"/>
      <c r="EG464" s="31"/>
      <c r="EH464" s="31"/>
      <c r="EI464" s="31"/>
      <c r="EJ464" s="31">
        <v>1</v>
      </c>
      <c r="EK464" s="31">
        <v>1</v>
      </c>
      <c r="EL464" s="31">
        <v>1</v>
      </c>
      <c r="EM464" s="31"/>
      <c r="EN464" s="31"/>
      <c r="EO464" s="31"/>
      <c r="EP464" s="31"/>
      <c r="EQ464" s="31"/>
      <c r="ER464" s="31"/>
      <c r="ES464" s="31"/>
      <c r="ET464" s="31"/>
      <c r="EU464" s="31"/>
      <c r="EV464" s="31"/>
      <c r="EW464" s="31"/>
      <c r="EX464" s="31"/>
      <c r="EY464" s="31"/>
      <c r="EZ464" s="31"/>
      <c r="FA464" s="31"/>
      <c r="FB464" s="31"/>
      <c r="FC464" s="31"/>
      <c r="FD464" s="31"/>
      <c r="FE464" s="31"/>
      <c r="FF464" s="31"/>
      <c r="FG464" s="31"/>
      <c r="FH464" s="31"/>
      <c r="FI464" s="31"/>
      <c r="FJ464" s="31"/>
      <c r="FK464" s="31"/>
      <c r="FL464" s="31">
        <v>1</v>
      </c>
    </row>
    <row r="465" spans="2:168">
      <c r="B465" s="28" t="str">
        <f>Produits!B175</f>
        <v>Amidon de blé tendre</v>
      </c>
      <c r="C465" s="31"/>
      <c r="D465" s="31"/>
      <c r="E465" s="31"/>
      <c r="F465" s="31"/>
      <c r="G465" s="31"/>
      <c r="H465" s="31"/>
      <c r="I465" s="31"/>
      <c r="J465" s="31"/>
      <c r="K465" s="31"/>
      <c r="L465" s="31"/>
      <c r="M465" s="31"/>
      <c r="N465" s="31"/>
      <c r="O465" s="31"/>
      <c r="P465" s="31"/>
      <c r="Q465" s="31"/>
      <c r="R465" s="31"/>
      <c r="S465" s="31"/>
      <c r="T465" s="31"/>
      <c r="U465" s="31"/>
      <c r="V465" s="31"/>
      <c r="W465" s="31"/>
      <c r="X465" s="31"/>
      <c r="Y465" s="31"/>
      <c r="Z465" s="31"/>
      <c r="AA465" s="31"/>
      <c r="AB465" s="31"/>
      <c r="AC465" s="31"/>
      <c r="AD465" s="31"/>
      <c r="AE465" s="31"/>
      <c r="AF465" s="31"/>
      <c r="AG465" s="31"/>
      <c r="AH465" s="31"/>
      <c r="AI465" s="31"/>
      <c r="AJ465" s="31"/>
      <c r="AK465" s="31"/>
      <c r="AL465" s="31"/>
      <c r="AM465" s="31"/>
      <c r="AN465" s="31"/>
      <c r="AO465" s="31"/>
      <c r="AP465" s="31"/>
      <c r="AQ465" s="31"/>
      <c r="AR465" s="31"/>
      <c r="AS465" s="31"/>
      <c r="AT465" s="31"/>
      <c r="AU465" s="31"/>
      <c r="AV465" s="31"/>
      <c r="AW465" s="31"/>
      <c r="AX465" s="31"/>
      <c r="AY465" s="31"/>
      <c r="AZ465" s="31"/>
      <c r="BA465" s="31"/>
      <c r="BB465" s="31"/>
      <c r="BC465" s="31"/>
      <c r="BD465" s="31"/>
      <c r="BE465" s="31"/>
      <c r="BF465" s="31"/>
      <c r="BG465" s="31"/>
      <c r="BH465" s="31"/>
      <c r="BI465" s="31"/>
      <c r="BJ465" s="31"/>
      <c r="BK465" s="31"/>
      <c r="BL465" s="31"/>
      <c r="BM465" s="31"/>
      <c r="BN465" s="31"/>
      <c r="BO465" s="31"/>
      <c r="BP465" s="31"/>
      <c r="BQ465" s="31"/>
      <c r="BR465" s="31"/>
      <c r="BS465" s="31"/>
      <c r="BT465" s="31"/>
      <c r="BU465" s="31"/>
      <c r="BV465" s="31"/>
      <c r="BW465" s="31"/>
      <c r="BX465" s="31"/>
      <c r="BY465" s="31"/>
      <c r="BZ465" s="31"/>
      <c r="CA465" s="31"/>
      <c r="CB465" s="31"/>
      <c r="CC465" s="31"/>
      <c r="CD465" s="31"/>
      <c r="CE465" s="31"/>
      <c r="CF465" s="31"/>
      <c r="CG465" s="31"/>
      <c r="CH465" s="31"/>
      <c r="CI465" s="31"/>
      <c r="CJ465" s="31"/>
      <c r="CK465" s="31"/>
      <c r="CL465" s="31"/>
      <c r="CM465" s="31"/>
      <c r="CN465" s="31"/>
      <c r="CO465" s="31"/>
      <c r="CP465" s="31"/>
      <c r="CQ465" s="31"/>
      <c r="CR465" s="31"/>
      <c r="CS465" s="31"/>
      <c r="CT465" s="31"/>
      <c r="CU465" s="31"/>
      <c r="CV465" s="31"/>
      <c r="CW465" s="31"/>
      <c r="CX465" s="31"/>
      <c r="CY465" s="31"/>
      <c r="CZ465" s="31"/>
      <c r="DA465" s="31"/>
      <c r="DB465" s="31"/>
      <c r="DC465" s="31">
        <v>1</v>
      </c>
      <c r="DD465" s="31">
        <v>1</v>
      </c>
      <c r="DE465" s="31">
        <v>1</v>
      </c>
      <c r="DF465" s="31">
        <v>1</v>
      </c>
      <c r="DG465" s="31">
        <v>1</v>
      </c>
      <c r="DH465" s="31">
        <v>1</v>
      </c>
      <c r="DI465" s="31">
        <v>1</v>
      </c>
      <c r="DJ465" s="31">
        <v>1</v>
      </c>
      <c r="DK465" s="31"/>
      <c r="DL465" s="31"/>
      <c r="DM465" s="31"/>
      <c r="DN465" s="31"/>
      <c r="DO465" s="31"/>
      <c r="DP465" s="31"/>
      <c r="DQ465" s="31"/>
      <c r="DR465" s="31"/>
      <c r="DS465" s="31"/>
      <c r="DT465" s="31"/>
      <c r="DU465" s="31"/>
      <c r="DV465" s="31"/>
      <c r="DW465" s="31"/>
      <c r="DX465" s="31"/>
      <c r="DY465" s="31"/>
      <c r="DZ465" s="31"/>
      <c r="EA465" s="31">
        <v>1</v>
      </c>
      <c r="EB465" s="31">
        <v>1</v>
      </c>
      <c r="EC465" s="31"/>
      <c r="ED465" s="31"/>
      <c r="EE465" s="31"/>
      <c r="EF465" s="31"/>
      <c r="EG465" s="31"/>
      <c r="EH465" s="31"/>
      <c r="EI465" s="31"/>
      <c r="EJ465" s="31">
        <v>1</v>
      </c>
      <c r="EK465" s="31">
        <v>1</v>
      </c>
      <c r="EL465" s="31">
        <v>1</v>
      </c>
      <c r="EM465" s="31"/>
      <c r="EN465" s="31"/>
      <c r="EO465" s="31"/>
      <c r="EP465" s="31"/>
      <c r="EQ465" s="31"/>
      <c r="ER465" s="31"/>
      <c r="ES465" s="31"/>
      <c r="ET465" s="31"/>
      <c r="EU465" s="31"/>
      <c r="EV465" s="31"/>
      <c r="EW465" s="31"/>
      <c r="EX465" s="31"/>
      <c r="EY465" s="31"/>
      <c r="EZ465" s="31"/>
      <c r="FA465" s="31"/>
      <c r="FB465" s="31"/>
      <c r="FC465" s="31"/>
      <c r="FD465" s="31"/>
      <c r="FE465" s="31"/>
      <c r="FF465" s="31"/>
      <c r="FG465" s="31"/>
      <c r="FH465" s="31"/>
      <c r="FI465" s="31"/>
      <c r="FJ465" s="31"/>
      <c r="FK465" s="31"/>
      <c r="FL465" s="31">
        <v>1</v>
      </c>
    </row>
    <row r="466" spans="2:168">
      <c r="B466" s="28" t="str">
        <f>Produits!B176</f>
        <v>Amidon de maïs</v>
      </c>
      <c r="C466" s="31"/>
      <c r="D466" s="31"/>
      <c r="E466" s="31"/>
      <c r="F466" s="31"/>
      <c r="G466" s="31"/>
      <c r="H466" s="31"/>
      <c r="I466" s="31"/>
      <c r="J466" s="31"/>
      <c r="K466" s="31"/>
      <c r="L466" s="31"/>
      <c r="M466" s="31"/>
      <c r="N466" s="31"/>
      <c r="O466" s="31"/>
      <c r="P466" s="31"/>
      <c r="Q466" s="31"/>
      <c r="R466" s="31"/>
      <c r="S466" s="31"/>
      <c r="T466" s="31"/>
      <c r="U466" s="31"/>
      <c r="V466" s="31"/>
      <c r="W466" s="31"/>
      <c r="X466" s="31"/>
      <c r="Y466" s="31"/>
      <c r="Z466" s="31"/>
      <c r="AA466" s="31"/>
      <c r="AB466" s="31"/>
      <c r="AC466" s="31"/>
      <c r="AD466" s="31"/>
      <c r="AE466" s="31"/>
      <c r="AF466" s="31"/>
      <c r="AG466" s="31"/>
      <c r="AH466" s="31"/>
      <c r="AI466" s="31"/>
      <c r="AJ466" s="31"/>
      <c r="AK466" s="31"/>
      <c r="AL466" s="31"/>
      <c r="AM466" s="31"/>
      <c r="AN466" s="31"/>
      <c r="AO466" s="31"/>
      <c r="AP466" s="31"/>
      <c r="AQ466" s="31"/>
      <c r="AR466" s="31"/>
      <c r="AS466" s="31"/>
      <c r="AT466" s="31"/>
      <c r="AU466" s="31"/>
      <c r="AV466" s="31"/>
      <c r="AW466" s="31"/>
      <c r="AX466" s="31"/>
      <c r="AY466" s="31"/>
      <c r="AZ466" s="31"/>
      <c r="BA466" s="31"/>
      <c r="BB466" s="31"/>
      <c r="BC466" s="31"/>
      <c r="BD466" s="31"/>
      <c r="BE466" s="31"/>
      <c r="BF466" s="31"/>
      <c r="BG466" s="31"/>
      <c r="BH466" s="31"/>
      <c r="BI466" s="31"/>
      <c r="BJ466" s="31"/>
      <c r="BK466" s="31"/>
      <c r="BL466" s="31"/>
      <c r="BM466" s="31"/>
      <c r="BN466" s="31"/>
      <c r="BO466" s="31"/>
      <c r="BP466" s="31"/>
      <c r="BQ466" s="31"/>
      <c r="BR466" s="31"/>
      <c r="BS466" s="31"/>
      <c r="BT466" s="31"/>
      <c r="BU466" s="31"/>
      <c r="BV466" s="31"/>
      <c r="BW466" s="31"/>
      <c r="BX466" s="31"/>
      <c r="BY466" s="31"/>
      <c r="BZ466" s="31"/>
      <c r="CA466" s="31"/>
      <c r="CB466" s="31"/>
      <c r="CC466" s="31"/>
      <c r="CD466" s="31"/>
      <c r="CE466" s="31"/>
      <c r="CF466" s="31"/>
      <c r="CG466" s="31"/>
      <c r="CH466" s="31"/>
      <c r="CI466" s="31"/>
      <c r="CJ466" s="31"/>
      <c r="CK466" s="31"/>
      <c r="CL466" s="31"/>
      <c r="CM466" s="31"/>
      <c r="CN466" s="31"/>
      <c r="CO466" s="31"/>
      <c r="CP466" s="31"/>
      <c r="CQ466" s="31"/>
      <c r="CR466" s="31"/>
      <c r="CS466" s="31"/>
      <c r="CT466" s="31"/>
      <c r="CU466" s="31"/>
      <c r="CV466" s="31"/>
      <c r="CW466" s="31"/>
      <c r="CX466" s="31"/>
      <c r="CY466" s="31"/>
      <c r="CZ466" s="31"/>
      <c r="DA466" s="31"/>
      <c r="DB466" s="31"/>
      <c r="DC466" s="31">
        <v>1</v>
      </c>
      <c r="DD466" s="31">
        <v>1</v>
      </c>
      <c r="DE466" s="31">
        <v>1</v>
      </c>
      <c r="DF466" s="31">
        <v>1</v>
      </c>
      <c r="DG466" s="31">
        <v>1</v>
      </c>
      <c r="DH466" s="31">
        <v>1</v>
      </c>
      <c r="DI466" s="31">
        <v>1</v>
      </c>
      <c r="DJ466" s="31">
        <v>1</v>
      </c>
      <c r="DK466" s="31"/>
      <c r="DL466" s="31"/>
      <c r="DM466" s="31"/>
      <c r="DN466" s="31"/>
      <c r="DO466" s="31"/>
      <c r="DP466" s="31"/>
      <c r="DQ466" s="31"/>
      <c r="DR466" s="31"/>
      <c r="DS466" s="31"/>
      <c r="DT466" s="31"/>
      <c r="DU466" s="31"/>
      <c r="DV466" s="31"/>
      <c r="DW466" s="31"/>
      <c r="DX466" s="31"/>
      <c r="DY466" s="31"/>
      <c r="DZ466" s="31"/>
      <c r="EA466" s="31">
        <v>1</v>
      </c>
      <c r="EB466" s="31">
        <v>1</v>
      </c>
      <c r="EC466" s="31"/>
      <c r="ED466" s="31"/>
      <c r="EE466" s="31"/>
      <c r="EF466" s="31"/>
      <c r="EG466" s="31"/>
      <c r="EH466" s="31"/>
      <c r="EI466" s="31"/>
      <c r="EJ466" s="31">
        <v>1</v>
      </c>
      <c r="EK466" s="31">
        <v>1</v>
      </c>
      <c r="EL466" s="31">
        <v>1</v>
      </c>
      <c r="EM466" s="31"/>
      <c r="EN466" s="31"/>
      <c r="EO466" s="31"/>
      <c r="EP466" s="31"/>
      <c r="EQ466" s="31"/>
      <c r="ER466" s="31"/>
      <c r="ES466" s="31"/>
      <c r="ET466" s="31"/>
      <c r="EU466" s="31"/>
      <c r="EV466" s="31"/>
      <c r="EW466" s="31"/>
      <c r="EX466" s="31"/>
      <c r="EY466" s="31"/>
      <c r="EZ466" s="31"/>
      <c r="FA466" s="31"/>
      <c r="FB466" s="31"/>
      <c r="FC466" s="31"/>
      <c r="FD466" s="31"/>
      <c r="FE466" s="31"/>
      <c r="FF466" s="31"/>
      <c r="FG466" s="31"/>
      <c r="FH466" s="31"/>
      <c r="FI466" s="31"/>
      <c r="FJ466" s="31"/>
      <c r="FK466" s="31"/>
      <c r="FL466" s="31">
        <v>1</v>
      </c>
    </row>
    <row r="467" spans="2:168">
      <c r="B467" s="28" t="str">
        <f>Produits!B177</f>
        <v>Gluten</v>
      </c>
      <c r="C467" s="31"/>
      <c r="D467" s="31"/>
      <c r="E467" s="31"/>
      <c r="F467" s="31"/>
      <c r="G467" s="31"/>
      <c r="H467" s="31"/>
      <c r="I467" s="31"/>
      <c r="J467" s="31"/>
      <c r="K467" s="31"/>
      <c r="L467" s="31"/>
      <c r="M467" s="31"/>
      <c r="N467" s="31"/>
      <c r="O467" s="31"/>
      <c r="P467" s="31"/>
      <c r="Q467" s="31"/>
      <c r="R467" s="31"/>
      <c r="S467" s="31"/>
      <c r="T467" s="31"/>
      <c r="U467" s="31"/>
      <c r="V467" s="31"/>
      <c r="W467" s="31"/>
      <c r="X467" s="31"/>
      <c r="Y467" s="31"/>
      <c r="Z467" s="31"/>
      <c r="AA467" s="31"/>
      <c r="AB467" s="31"/>
      <c r="AC467" s="31"/>
      <c r="AD467" s="31"/>
      <c r="AE467" s="31"/>
      <c r="AF467" s="31"/>
      <c r="AG467" s="31"/>
      <c r="AH467" s="31"/>
      <c r="AI467" s="31"/>
      <c r="AJ467" s="31"/>
      <c r="AK467" s="31"/>
      <c r="AL467" s="31"/>
      <c r="AM467" s="31"/>
      <c r="AN467" s="31"/>
      <c r="AO467" s="31"/>
      <c r="AP467" s="31"/>
      <c r="AQ467" s="31"/>
      <c r="AR467" s="31"/>
      <c r="AS467" s="31"/>
      <c r="AT467" s="31"/>
      <c r="AU467" s="31"/>
      <c r="AV467" s="31"/>
      <c r="AW467" s="31"/>
      <c r="AX467" s="31"/>
      <c r="AY467" s="31"/>
      <c r="AZ467" s="31"/>
      <c r="BA467" s="31"/>
      <c r="BB467" s="31"/>
      <c r="BC467" s="31"/>
      <c r="BD467" s="31"/>
      <c r="BE467" s="31"/>
      <c r="BF467" s="31"/>
      <c r="BG467" s="31"/>
      <c r="BH467" s="31"/>
      <c r="BI467" s="31"/>
      <c r="BJ467" s="31"/>
      <c r="BK467" s="31"/>
      <c r="BL467" s="31"/>
      <c r="BM467" s="31"/>
      <c r="BN467" s="31"/>
      <c r="BO467" s="31"/>
      <c r="BP467" s="31"/>
      <c r="BQ467" s="31"/>
      <c r="BR467" s="31"/>
      <c r="BS467" s="31"/>
      <c r="BT467" s="31"/>
      <c r="BU467" s="31"/>
      <c r="BV467" s="31"/>
      <c r="BW467" s="31"/>
      <c r="BX467" s="31"/>
      <c r="BY467" s="31"/>
      <c r="BZ467" s="31"/>
      <c r="CA467" s="31"/>
      <c r="CB467" s="31"/>
      <c r="CC467" s="31"/>
      <c r="CD467" s="31"/>
      <c r="CE467" s="31"/>
      <c r="CF467" s="31"/>
      <c r="CG467" s="31"/>
      <c r="CH467" s="31"/>
      <c r="CI467" s="31"/>
      <c r="CJ467" s="31"/>
      <c r="CK467" s="31"/>
      <c r="CL467" s="31"/>
      <c r="CM467" s="31"/>
      <c r="CN467" s="31"/>
      <c r="CO467" s="31"/>
      <c r="CP467" s="31"/>
      <c r="CQ467" s="31"/>
      <c r="CR467" s="31"/>
      <c r="CS467" s="31"/>
      <c r="CT467" s="31"/>
      <c r="CU467" s="31"/>
      <c r="CV467" s="31"/>
      <c r="CW467" s="31"/>
      <c r="CX467" s="31"/>
      <c r="CY467" s="31"/>
      <c r="CZ467" s="31"/>
      <c r="DA467" s="31"/>
      <c r="DB467" s="31"/>
      <c r="DC467" s="31">
        <v>1</v>
      </c>
      <c r="DD467" s="31">
        <v>1</v>
      </c>
      <c r="DE467" s="31">
        <v>1</v>
      </c>
      <c r="DF467" s="31">
        <v>1</v>
      </c>
      <c r="DG467" s="31">
        <v>1</v>
      </c>
      <c r="DH467" s="31">
        <v>1</v>
      </c>
      <c r="DI467" s="31">
        <v>1</v>
      </c>
      <c r="DJ467" s="31">
        <v>1</v>
      </c>
      <c r="DK467" s="31"/>
      <c r="DL467" s="31"/>
      <c r="DM467" s="31"/>
      <c r="DN467" s="31"/>
      <c r="DO467" s="31"/>
      <c r="DP467" s="31"/>
      <c r="DQ467" s="31"/>
      <c r="DR467" s="31"/>
      <c r="DS467" s="31"/>
      <c r="DT467" s="31"/>
      <c r="DU467" s="31"/>
      <c r="DV467" s="31"/>
      <c r="DW467" s="31"/>
      <c r="DX467" s="31"/>
      <c r="DY467" s="31"/>
      <c r="DZ467" s="31"/>
      <c r="EA467" s="31">
        <v>1</v>
      </c>
      <c r="EB467" s="31">
        <v>1</v>
      </c>
      <c r="EC467" s="31"/>
      <c r="ED467" s="31"/>
      <c r="EE467" s="31"/>
      <c r="EF467" s="31"/>
      <c r="EG467" s="31"/>
      <c r="EH467" s="31"/>
      <c r="EI467" s="31"/>
      <c r="EJ467" s="31">
        <v>1</v>
      </c>
      <c r="EK467" s="31">
        <v>1</v>
      </c>
      <c r="EL467" s="31">
        <v>1</v>
      </c>
      <c r="EM467" s="31"/>
      <c r="EN467" s="31"/>
      <c r="EO467" s="31"/>
      <c r="EP467" s="31"/>
      <c r="EQ467" s="31"/>
      <c r="ER467" s="31"/>
      <c r="ES467" s="31"/>
      <c r="ET467" s="31"/>
      <c r="EU467" s="31"/>
      <c r="EV467" s="31"/>
      <c r="EW467" s="31"/>
      <c r="EX467" s="31"/>
      <c r="EY467" s="31"/>
      <c r="EZ467" s="31"/>
      <c r="FA467" s="31"/>
      <c r="FB467" s="31"/>
      <c r="FC467" s="31"/>
      <c r="FD467" s="31"/>
      <c r="FE467" s="31"/>
      <c r="FF467" s="31"/>
      <c r="FG467" s="31"/>
      <c r="FH467" s="31"/>
      <c r="FI467" s="31"/>
      <c r="FJ467" s="31"/>
      <c r="FK467" s="31"/>
      <c r="FL467" s="31">
        <v>1</v>
      </c>
    </row>
    <row r="468" spans="2:168">
      <c r="B468" s="28" t="str">
        <f>Produits!B178</f>
        <v>Coproduits d'amidonnerie</v>
      </c>
      <c r="C468" s="31"/>
      <c r="D468" s="31"/>
      <c r="E468" s="31"/>
      <c r="F468" s="31"/>
      <c r="G468" s="31"/>
      <c r="H468" s="31"/>
      <c r="I468" s="31"/>
      <c r="J468" s="31"/>
      <c r="K468" s="31"/>
      <c r="L468" s="31"/>
      <c r="M468" s="31"/>
      <c r="N468" s="31"/>
      <c r="O468" s="31"/>
      <c r="P468" s="31"/>
      <c r="Q468" s="31"/>
      <c r="R468" s="31"/>
      <c r="S468" s="31"/>
      <c r="T468" s="31"/>
      <c r="U468" s="31"/>
      <c r="V468" s="31"/>
      <c r="W468" s="31"/>
      <c r="X468" s="31"/>
      <c r="Y468" s="31"/>
      <c r="Z468" s="31"/>
      <c r="AA468" s="31"/>
      <c r="AB468" s="31"/>
      <c r="AC468" s="31"/>
      <c r="AD468" s="31"/>
      <c r="AE468" s="31"/>
      <c r="AF468" s="31"/>
      <c r="AG468" s="31"/>
      <c r="AH468" s="31"/>
      <c r="AI468" s="31"/>
      <c r="AJ468" s="31"/>
      <c r="AK468" s="31"/>
      <c r="AL468" s="31"/>
      <c r="AM468" s="31"/>
      <c r="AN468" s="31"/>
      <c r="AO468" s="31"/>
      <c r="AP468" s="31"/>
      <c r="AQ468" s="31"/>
      <c r="AR468" s="31"/>
      <c r="AS468" s="31"/>
      <c r="AT468" s="31"/>
      <c r="AU468" s="31"/>
      <c r="AV468" s="31"/>
      <c r="AW468" s="31"/>
      <c r="AX468" s="31"/>
      <c r="AY468" s="31"/>
      <c r="AZ468" s="31"/>
      <c r="BA468" s="31"/>
      <c r="BB468" s="31"/>
      <c r="BC468" s="31"/>
      <c r="BD468" s="31"/>
      <c r="BE468" s="31"/>
      <c r="BF468" s="31"/>
      <c r="BG468" s="31"/>
      <c r="BH468" s="31"/>
      <c r="BI468" s="31"/>
      <c r="BJ468" s="31"/>
      <c r="BK468" s="31"/>
      <c r="BL468" s="31"/>
      <c r="BM468" s="31"/>
      <c r="BN468" s="31"/>
      <c r="BO468" s="31"/>
      <c r="BP468" s="31"/>
      <c r="BQ468" s="31"/>
      <c r="BR468" s="31"/>
      <c r="BS468" s="31"/>
      <c r="BT468" s="31"/>
      <c r="BU468" s="31"/>
      <c r="BV468" s="31"/>
      <c r="BW468" s="31"/>
      <c r="BX468" s="31"/>
      <c r="BY468" s="31"/>
      <c r="BZ468" s="31"/>
      <c r="CA468" s="31"/>
      <c r="CB468" s="31"/>
      <c r="CC468" s="31"/>
      <c r="CD468" s="31"/>
      <c r="CE468" s="31"/>
      <c r="CF468" s="31"/>
      <c r="CG468" s="31"/>
      <c r="CH468" s="31"/>
      <c r="CI468" s="31"/>
      <c r="CJ468" s="31"/>
      <c r="CK468" s="31"/>
      <c r="CL468" s="31"/>
      <c r="CM468" s="31"/>
      <c r="CN468" s="31"/>
      <c r="CO468" s="31"/>
      <c r="CP468" s="31"/>
      <c r="CQ468" s="31"/>
      <c r="CR468" s="31"/>
      <c r="CS468" s="31"/>
      <c r="CT468" s="31"/>
      <c r="CU468" s="31"/>
      <c r="CV468" s="31"/>
      <c r="CW468" s="31"/>
      <c r="CX468" s="31"/>
      <c r="CY468" s="31"/>
      <c r="CZ468" s="31"/>
      <c r="DA468" s="31"/>
      <c r="DB468" s="31"/>
      <c r="DC468" s="31">
        <v>1</v>
      </c>
      <c r="DD468" s="31">
        <v>1</v>
      </c>
      <c r="DE468" s="31">
        <v>1</v>
      </c>
      <c r="DF468" s="31">
        <v>1</v>
      </c>
      <c r="DG468" s="31">
        <v>1</v>
      </c>
      <c r="DH468" s="31">
        <v>1</v>
      </c>
      <c r="DI468" s="31">
        <v>1</v>
      </c>
      <c r="DJ468" s="31"/>
      <c r="DK468" s="31"/>
      <c r="DL468" s="31"/>
      <c r="DM468" s="31"/>
      <c r="DN468" s="31"/>
      <c r="DO468" s="31"/>
      <c r="DP468" s="31"/>
      <c r="DQ468" s="31"/>
      <c r="DR468" s="31"/>
      <c r="DS468" s="31"/>
      <c r="DT468" s="31"/>
      <c r="DU468" s="31"/>
      <c r="DV468" s="31"/>
      <c r="DW468" s="31"/>
      <c r="DX468" s="31"/>
      <c r="DY468" s="31"/>
      <c r="DZ468" s="31"/>
      <c r="EA468" s="31"/>
      <c r="EB468" s="31">
        <v>1</v>
      </c>
      <c r="EC468" s="31"/>
      <c r="ED468" s="31"/>
      <c r="EE468" s="31"/>
      <c r="EF468" s="31">
        <v>1</v>
      </c>
      <c r="EG468" s="31">
        <v>1</v>
      </c>
      <c r="EH468" s="31">
        <v>1</v>
      </c>
      <c r="EI468" s="31"/>
      <c r="EJ468" s="31"/>
      <c r="EK468" s="31"/>
      <c r="EL468" s="31"/>
      <c r="EM468" s="31"/>
      <c r="EN468" s="31"/>
      <c r="EO468" s="31"/>
      <c r="EP468" s="31"/>
      <c r="EQ468" s="31"/>
      <c r="ER468" s="31"/>
      <c r="ES468" s="31"/>
      <c r="ET468" s="31"/>
      <c r="EU468" s="31"/>
      <c r="EV468" s="31"/>
      <c r="EW468" s="31"/>
      <c r="EX468" s="31"/>
      <c r="EY468" s="31"/>
      <c r="EZ468" s="31"/>
      <c r="FA468" s="31"/>
      <c r="FB468" s="31"/>
      <c r="FC468" s="31"/>
      <c r="FD468" s="31"/>
      <c r="FE468" s="31"/>
      <c r="FF468" s="31"/>
      <c r="FG468" s="31"/>
      <c r="FH468" s="31"/>
      <c r="FI468" s="31"/>
      <c r="FJ468" s="31"/>
      <c r="FK468" s="31"/>
      <c r="FL468" s="31">
        <v>1</v>
      </c>
    </row>
    <row r="469" spans="2:168">
      <c r="B469" s="28" t="str">
        <f>Produits!B179</f>
        <v>Coproduits d'amidonnerie de blé tendre</v>
      </c>
      <c r="C469" s="31"/>
      <c r="D469" s="31"/>
      <c r="E469" s="31"/>
      <c r="F469" s="31"/>
      <c r="G469" s="31"/>
      <c r="H469" s="31"/>
      <c r="I469" s="31"/>
      <c r="J469" s="31"/>
      <c r="K469" s="31"/>
      <c r="L469" s="31"/>
      <c r="M469" s="31"/>
      <c r="N469" s="31"/>
      <c r="O469" s="31"/>
      <c r="P469" s="31"/>
      <c r="Q469" s="31"/>
      <c r="R469" s="31"/>
      <c r="S469" s="31"/>
      <c r="T469" s="31"/>
      <c r="U469" s="31"/>
      <c r="V469" s="31"/>
      <c r="W469" s="31"/>
      <c r="X469" s="31"/>
      <c r="Y469" s="31"/>
      <c r="Z469" s="31"/>
      <c r="AA469" s="31"/>
      <c r="AB469" s="31"/>
      <c r="AC469" s="31"/>
      <c r="AD469" s="31"/>
      <c r="AE469" s="31"/>
      <c r="AF469" s="31"/>
      <c r="AG469" s="31"/>
      <c r="AH469" s="31"/>
      <c r="AI469" s="31"/>
      <c r="AJ469" s="31"/>
      <c r="AK469" s="31"/>
      <c r="AL469" s="31"/>
      <c r="AM469" s="31"/>
      <c r="AN469" s="31"/>
      <c r="AO469" s="31"/>
      <c r="AP469" s="31"/>
      <c r="AQ469" s="31"/>
      <c r="AR469" s="31"/>
      <c r="AS469" s="31"/>
      <c r="AT469" s="31"/>
      <c r="AU469" s="31"/>
      <c r="AV469" s="31"/>
      <c r="AW469" s="31"/>
      <c r="AX469" s="31"/>
      <c r="AY469" s="31"/>
      <c r="AZ469" s="31"/>
      <c r="BA469" s="31"/>
      <c r="BB469" s="31"/>
      <c r="BC469" s="31"/>
      <c r="BD469" s="31"/>
      <c r="BE469" s="31"/>
      <c r="BF469" s="31"/>
      <c r="BG469" s="31"/>
      <c r="BH469" s="31"/>
      <c r="BI469" s="31"/>
      <c r="BJ469" s="31"/>
      <c r="BK469" s="31"/>
      <c r="BL469" s="31"/>
      <c r="BM469" s="31"/>
      <c r="BN469" s="31"/>
      <c r="BO469" s="31"/>
      <c r="BP469" s="31"/>
      <c r="BQ469" s="31"/>
      <c r="BR469" s="31"/>
      <c r="BS469" s="31"/>
      <c r="BT469" s="31"/>
      <c r="BU469" s="31"/>
      <c r="BV469" s="31"/>
      <c r="BW469" s="31"/>
      <c r="BX469" s="31"/>
      <c r="BY469" s="31"/>
      <c r="BZ469" s="31"/>
      <c r="CA469" s="31"/>
      <c r="CB469" s="31"/>
      <c r="CC469" s="31"/>
      <c r="CD469" s="31"/>
      <c r="CE469" s="31"/>
      <c r="CF469" s="31"/>
      <c r="CG469" s="31"/>
      <c r="CH469" s="31"/>
      <c r="CI469" s="31"/>
      <c r="CJ469" s="31"/>
      <c r="CK469" s="31"/>
      <c r="CL469" s="31"/>
      <c r="CM469" s="31"/>
      <c r="CN469" s="31"/>
      <c r="CO469" s="31"/>
      <c r="CP469" s="31"/>
      <c r="CQ469" s="31"/>
      <c r="CR469" s="31"/>
      <c r="CS469" s="31"/>
      <c r="CT469" s="31"/>
      <c r="CU469" s="31"/>
      <c r="CV469" s="31"/>
      <c r="CW469" s="31"/>
      <c r="CX469" s="31"/>
      <c r="CY469" s="31"/>
      <c r="CZ469" s="31"/>
      <c r="DA469" s="31"/>
      <c r="DB469" s="31"/>
      <c r="DC469" s="31">
        <v>1</v>
      </c>
      <c r="DD469" s="31">
        <v>1</v>
      </c>
      <c r="DE469" s="31">
        <v>1</v>
      </c>
      <c r="DF469" s="31">
        <v>1</v>
      </c>
      <c r="DG469" s="31">
        <v>1</v>
      </c>
      <c r="DH469" s="31">
        <v>1</v>
      </c>
      <c r="DI469" s="31">
        <v>1</v>
      </c>
      <c r="DJ469" s="31"/>
      <c r="DK469" s="31"/>
      <c r="DL469" s="31"/>
      <c r="DM469" s="31"/>
      <c r="DN469" s="31"/>
      <c r="DO469" s="31"/>
      <c r="DP469" s="31"/>
      <c r="DQ469" s="31"/>
      <c r="DR469" s="31"/>
      <c r="DS469" s="31"/>
      <c r="DT469" s="31"/>
      <c r="DU469" s="31"/>
      <c r="DV469" s="31"/>
      <c r="DW469" s="31"/>
      <c r="DX469" s="31"/>
      <c r="DY469" s="31"/>
      <c r="DZ469" s="31"/>
      <c r="EA469" s="31"/>
      <c r="EB469" s="31">
        <v>1</v>
      </c>
      <c r="EC469" s="31"/>
      <c r="ED469" s="31"/>
      <c r="EE469" s="31"/>
      <c r="EF469" s="31">
        <v>1</v>
      </c>
      <c r="EG469" s="31">
        <v>1</v>
      </c>
      <c r="EH469" s="31">
        <v>1</v>
      </c>
      <c r="EI469" s="31"/>
      <c r="EJ469" s="31"/>
      <c r="EK469" s="31"/>
      <c r="EL469" s="31"/>
      <c r="EM469" s="31"/>
      <c r="EN469" s="31"/>
      <c r="EO469" s="31"/>
      <c r="EP469" s="31"/>
      <c r="EQ469" s="31"/>
      <c r="ER469" s="31"/>
      <c r="ES469" s="31"/>
      <c r="ET469" s="31"/>
      <c r="EU469" s="31"/>
      <c r="EV469" s="31"/>
      <c r="EW469" s="31"/>
      <c r="EX469" s="31"/>
      <c r="EY469" s="31"/>
      <c r="EZ469" s="31"/>
      <c r="FA469" s="31"/>
      <c r="FB469" s="31"/>
      <c r="FC469" s="31"/>
      <c r="FD469" s="31"/>
      <c r="FE469" s="31"/>
      <c r="FF469" s="31"/>
      <c r="FG469" s="31"/>
      <c r="FH469" s="31"/>
      <c r="FI469" s="31"/>
      <c r="FJ469" s="31"/>
      <c r="FK469" s="31"/>
      <c r="FL469" s="31">
        <v>1</v>
      </c>
    </row>
    <row r="470" spans="2:168">
      <c r="B470" s="28" t="str">
        <f>Produits!B180</f>
        <v>Wheat gluten feed et solubles</v>
      </c>
      <c r="C470" s="31"/>
      <c r="D470" s="31"/>
      <c r="E470" s="31"/>
      <c r="F470" s="31"/>
      <c r="G470" s="31"/>
      <c r="H470" s="31"/>
      <c r="I470" s="31"/>
      <c r="J470" s="31"/>
      <c r="K470" s="31"/>
      <c r="L470" s="31"/>
      <c r="M470" s="31"/>
      <c r="N470" s="31"/>
      <c r="O470" s="31"/>
      <c r="P470" s="31"/>
      <c r="Q470" s="31"/>
      <c r="R470" s="31"/>
      <c r="S470" s="31"/>
      <c r="T470" s="31"/>
      <c r="U470" s="31"/>
      <c r="V470" s="31"/>
      <c r="W470" s="31"/>
      <c r="X470" s="31"/>
      <c r="Y470" s="31"/>
      <c r="Z470" s="31"/>
      <c r="AA470" s="31"/>
      <c r="AB470" s="31"/>
      <c r="AC470" s="31"/>
      <c r="AD470" s="31"/>
      <c r="AE470" s="31"/>
      <c r="AF470" s="31"/>
      <c r="AG470" s="31"/>
      <c r="AH470" s="31"/>
      <c r="AI470" s="31"/>
      <c r="AJ470" s="31"/>
      <c r="AK470" s="31"/>
      <c r="AL470" s="31"/>
      <c r="AM470" s="31"/>
      <c r="AN470" s="31"/>
      <c r="AO470" s="31"/>
      <c r="AP470" s="31"/>
      <c r="AQ470" s="31"/>
      <c r="AR470" s="31"/>
      <c r="AS470" s="31"/>
      <c r="AT470" s="31"/>
      <c r="AU470" s="31"/>
      <c r="AV470" s="31"/>
      <c r="AW470" s="31"/>
      <c r="AX470" s="31"/>
      <c r="AY470" s="31"/>
      <c r="AZ470" s="31"/>
      <c r="BA470" s="31"/>
      <c r="BB470" s="31"/>
      <c r="BC470" s="31"/>
      <c r="BD470" s="31"/>
      <c r="BE470" s="31"/>
      <c r="BF470" s="31"/>
      <c r="BG470" s="31"/>
      <c r="BH470" s="31"/>
      <c r="BI470" s="31"/>
      <c r="BJ470" s="31"/>
      <c r="BK470" s="31"/>
      <c r="BL470" s="31"/>
      <c r="BM470" s="31"/>
      <c r="BN470" s="31"/>
      <c r="BO470" s="31"/>
      <c r="BP470" s="31"/>
      <c r="BQ470" s="31"/>
      <c r="BR470" s="31"/>
      <c r="BS470" s="31"/>
      <c r="BT470" s="31"/>
      <c r="BU470" s="31"/>
      <c r="BV470" s="31"/>
      <c r="BW470" s="31"/>
      <c r="BX470" s="31"/>
      <c r="BY470" s="31"/>
      <c r="BZ470" s="31"/>
      <c r="CA470" s="31"/>
      <c r="CB470" s="31"/>
      <c r="CC470" s="31"/>
      <c r="CD470" s="31"/>
      <c r="CE470" s="31"/>
      <c r="CF470" s="31"/>
      <c r="CG470" s="31"/>
      <c r="CH470" s="31"/>
      <c r="CI470" s="31"/>
      <c r="CJ470" s="31"/>
      <c r="CK470" s="31"/>
      <c r="CL470" s="31"/>
      <c r="CM470" s="31"/>
      <c r="CN470" s="31"/>
      <c r="CO470" s="31"/>
      <c r="CP470" s="31"/>
      <c r="CQ470" s="31"/>
      <c r="CR470" s="31"/>
      <c r="CS470" s="31"/>
      <c r="CT470" s="31"/>
      <c r="CU470" s="31"/>
      <c r="CV470" s="31"/>
      <c r="CW470" s="31"/>
      <c r="CX470" s="31"/>
      <c r="CY470" s="31"/>
      <c r="CZ470" s="31"/>
      <c r="DA470" s="31"/>
      <c r="DB470" s="31"/>
      <c r="DC470" s="31">
        <v>1</v>
      </c>
      <c r="DD470" s="31">
        <v>1</v>
      </c>
      <c r="DE470" s="31">
        <v>1</v>
      </c>
      <c r="DF470" s="31">
        <v>1</v>
      </c>
      <c r="DG470" s="31">
        <v>1</v>
      </c>
      <c r="DH470" s="31">
        <v>1</v>
      </c>
      <c r="DI470" s="31">
        <v>1</v>
      </c>
      <c r="DJ470" s="31"/>
      <c r="DK470" s="31"/>
      <c r="DL470" s="31"/>
      <c r="DM470" s="31"/>
      <c r="DN470" s="31"/>
      <c r="DO470" s="31"/>
      <c r="DP470" s="31"/>
      <c r="DQ470" s="31"/>
      <c r="DR470" s="31"/>
      <c r="DS470" s="31"/>
      <c r="DT470" s="31"/>
      <c r="DU470" s="31"/>
      <c r="DV470" s="31"/>
      <c r="DW470" s="31"/>
      <c r="DX470" s="31"/>
      <c r="DY470" s="31"/>
      <c r="DZ470" s="31"/>
      <c r="EA470" s="31"/>
      <c r="EB470" s="31">
        <v>1</v>
      </c>
      <c r="EC470" s="31"/>
      <c r="ED470" s="31"/>
      <c r="EE470" s="31"/>
      <c r="EF470" s="31">
        <v>1</v>
      </c>
      <c r="EG470" s="31">
        <v>1</v>
      </c>
      <c r="EH470" s="31">
        <v>1</v>
      </c>
      <c r="EI470" s="31"/>
      <c r="EJ470" s="31"/>
      <c r="EK470" s="31"/>
      <c r="EL470" s="31"/>
      <c r="EM470" s="31"/>
      <c r="EN470" s="31"/>
      <c r="EO470" s="31"/>
      <c r="EP470" s="31"/>
      <c r="EQ470" s="31"/>
      <c r="ER470" s="31"/>
      <c r="ES470" s="31"/>
      <c r="ET470" s="31"/>
      <c r="EU470" s="31"/>
      <c r="EV470" s="31"/>
      <c r="EW470" s="31"/>
      <c r="EX470" s="31"/>
      <c r="EY470" s="31"/>
      <c r="EZ470" s="31"/>
      <c r="FA470" s="31"/>
      <c r="FB470" s="31"/>
      <c r="FC470" s="31"/>
      <c r="FD470" s="31"/>
      <c r="FE470" s="31"/>
      <c r="FF470" s="31"/>
      <c r="FG470" s="31"/>
      <c r="FH470" s="31"/>
      <c r="FI470" s="31"/>
      <c r="FJ470" s="31"/>
      <c r="FK470" s="31"/>
      <c r="FL470" s="31">
        <v>1</v>
      </c>
    </row>
    <row r="471" spans="2:168">
      <c r="B471" s="28" t="str">
        <f>Produits!B181</f>
        <v>Sons d'amidonnerie</v>
      </c>
      <c r="C471" s="31"/>
      <c r="D471" s="31"/>
      <c r="E471" s="31"/>
      <c r="F471" s="31"/>
      <c r="G471" s="31"/>
      <c r="H471" s="31"/>
      <c r="I471" s="31"/>
      <c r="J471" s="31"/>
      <c r="K471" s="31"/>
      <c r="L471" s="31"/>
      <c r="M471" s="31"/>
      <c r="N471" s="31"/>
      <c r="O471" s="31"/>
      <c r="P471" s="31"/>
      <c r="Q471" s="31"/>
      <c r="R471" s="31"/>
      <c r="S471" s="31"/>
      <c r="T471" s="31"/>
      <c r="U471" s="31"/>
      <c r="V471" s="31"/>
      <c r="W471" s="31"/>
      <c r="X471" s="31"/>
      <c r="Y471" s="31"/>
      <c r="Z471" s="31"/>
      <c r="AA471" s="31"/>
      <c r="AB471" s="31"/>
      <c r="AC471" s="31"/>
      <c r="AD471" s="31"/>
      <c r="AE471" s="31"/>
      <c r="AF471" s="31"/>
      <c r="AG471" s="31"/>
      <c r="AH471" s="31"/>
      <c r="AI471" s="31"/>
      <c r="AJ471" s="31"/>
      <c r="AK471" s="31"/>
      <c r="AL471" s="31"/>
      <c r="AM471" s="31"/>
      <c r="AN471" s="31"/>
      <c r="AO471" s="31"/>
      <c r="AP471" s="31"/>
      <c r="AQ471" s="31"/>
      <c r="AR471" s="31"/>
      <c r="AS471" s="31"/>
      <c r="AT471" s="31"/>
      <c r="AU471" s="31"/>
      <c r="AV471" s="31"/>
      <c r="AW471" s="31"/>
      <c r="AX471" s="31"/>
      <c r="AY471" s="31"/>
      <c r="AZ471" s="31"/>
      <c r="BA471" s="31"/>
      <c r="BB471" s="31"/>
      <c r="BC471" s="31"/>
      <c r="BD471" s="31"/>
      <c r="BE471" s="31"/>
      <c r="BF471" s="31"/>
      <c r="BG471" s="31"/>
      <c r="BH471" s="31"/>
      <c r="BI471" s="31"/>
      <c r="BJ471" s="31"/>
      <c r="BK471" s="31"/>
      <c r="BL471" s="31"/>
      <c r="BM471" s="31"/>
      <c r="BN471" s="31"/>
      <c r="BO471" s="31"/>
      <c r="BP471" s="31"/>
      <c r="BQ471" s="31"/>
      <c r="BR471" s="31"/>
      <c r="BS471" s="31"/>
      <c r="BT471" s="31"/>
      <c r="BU471" s="31"/>
      <c r="BV471" s="31"/>
      <c r="BW471" s="31"/>
      <c r="BX471" s="31"/>
      <c r="BY471" s="31"/>
      <c r="BZ471" s="31"/>
      <c r="CA471" s="31"/>
      <c r="CB471" s="31"/>
      <c r="CC471" s="31"/>
      <c r="CD471" s="31"/>
      <c r="CE471" s="31"/>
      <c r="CF471" s="31"/>
      <c r="CG471" s="31"/>
      <c r="CH471" s="31"/>
      <c r="CI471" s="31"/>
      <c r="CJ471" s="31"/>
      <c r="CK471" s="31"/>
      <c r="CL471" s="31"/>
      <c r="CM471" s="31"/>
      <c r="CN471" s="31"/>
      <c r="CO471" s="31"/>
      <c r="CP471" s="31"/>
      <c r="CQ471" s="31"/>
      <c r="CR471" s="31"/>
      <c r="CS471" s="31"/>
      <c r="CT471" s="31"/>
      <c r="CU471" s="31"/>
      <c r="CV471" s="31"/>
      <c r="CW471" s="31"/>
      <c r="CX471" s="31"/>
      <c r="CY471" s="31"/>
      <c r="CZ471" s="31"/>
      <c r="DA471" s="31"/>
      <c r="DB471" s="31"/>
      <c r="DC471" s="31">
        <v>1</v>
      </c>
      <c r="DD471" s="31">
        <v>1</v>
      </c>
      <c r="DE471" s="31">
        <v>1</v>
      </c>
      <c r="DF471" s="31">
        <v>1</v>
      </c>
      <c r="DG471" s="31">
        <v>1</v>
      </c>
      <c r="DH471" s="31">
        <v>1</v>
      </c>
      <c r="DI471" s="31">
        <v>1</v>
      </c>
      <c r="DJ471" s="31"/>
      <c r="DK471" s="31"/>
      <c r="DL471" s="31"/>
      <c r="DM471" s="31"/>
      <c r="DN471" s="31"/>
      <c r="DO471" s="31"/>
      <c r="DP471" s="31"/>
      <c r="DQ471" s="31"/>
      <c r="DR471" s="31"/>
      <c r="DS471" s="31"/>
      <c r="DT471" s="31"/>
      <c r="DU471" s="31"/>
      <c r="DV471" s="31"/>
      <c r="DW471" s="31"/>
      <c r="DX471" s="31"/>
      <c r="DY471" s="31"/>
      <c r="DZ471" s="31"/>
      <c r="EA471" s="31"/>
      <c r="EB471" s="31">
        <v>1</v>
      </c>
      <c r="EC471" s="31"/>
      <c r="ED471" s="31"/>
      <c r="EE471" s="31"/>
      <c r="EF471" s="31">
        <v>1</v>
      </c>
      <c r="EG471" s="31">
        <v>1</v>
      </c>
      <c r="EH471" s="31">
        <v>1</v>
      </c>
      <c r="EI471" s="31"/>
      <c r="EJ471" s="31"/>
      <c r="EK471" s="31"/>
      <c r="EL471" s="31"/>
      <c r="EM471" s="31"/>
      <c r="EN471" s="31"/>
      <c r="EO471" s="31"/>
      <c r="EP471" s="31"/>
      <c r="EQ471" s="31"/>
      <c r="ER471" s="31"/>
      <c r="ES471" s="31"/>
      <c r="ET471" s="31"/>
      <c r="EU471" s="31"/>
      <c r="EV471" s="31"/>
      <c r="EW471" s="31"/>
      <c r="EX471" s="31"/>
      <c r="EY471" s="31"/>
      <c r="EZ471" s="31"/>
      <c r="FA471" s="31"/>
      <c r="FB471" s="31"/>
      <c r="FC471" s="31"/>
      <c r="FD471" s="31"/>
      <c r="FE471" s="31"/>
      <c r="FF471" s="31"/>
      <c r="FG471" s="31"/>
      <c r="FH471" s="31"/>
      <c r="FI471" s="31"/>
      <c r="FJ471" s="31"/>
      <c r="FK471" s="31"/>
      <c r="FL471" s="31">
        <v>1</v>
      </c>
    </row>
    <row r="472" spans="2:168">
      <c r="B472" s="28" t="str">
        <f>Produits!B182</f>
        <v>Coproduits d'amidonnerie de maïs</v>
      </c>
      <c r="C472" s="31"/>
      <c r="D472" s="31"/>
      <c r="E472" s="31"/>
      <c r="F472" s="31"/>
      <c r="G472" s="31"/>
      <c r="H472" s="31"/>
      <c r="I472" s="31"/>
      <c r="J472" s="31"/>
      <c r="K472" s="31"/>
      <c r="L472" s="31"/>
      <c r="M472" s="31"/>
      <c r="N472" s="31"/>
      <c r="O472" s="31"/>
      <c r="P472" s="31"/>
      <c r="Q472" s="31"/>
      <c r="R472" s="31"/>
      <c r="S472" s="31"/>
      <c r="T472" s="31"/>
      <c r="U472" s="31"/>
      <c r="V472" s="31"/>
      <c r="W472" s="31"/>
      <c r="X472" s="31"/>
      <c r="Y472" s="31"/>
      <c r="Z472" s="31"/>
      <c r="AA472" s="31"/>
      <c r="AB472" s="31"/>
      <c r="AC472" s="31"/>
      <c r="AD472" s="31"/>
      <c r="AE472" s="31"/>
      <c r="AF472" s="31"/>
      <c r="AG472" s="31"/>
      <c r="AH472" s="31"/>
      <c r="AI472" s="31"/>
      <c r="AJ472" s="31"/>
      <c r="AK472" s="31"/>
      <c r="AL472" s="31"/>
      <c r="AM472" s="31"/>
      <c r="AN472" s="31"/>
      <c r="AO472" s="31"/>
      <c r="AP472" s="31"/>
      <c r="AQ472" s="31"/>
      <c r="AR472" s="31"/>
      <c r="AS472" s="31"/>
      <c r="AT472" s="31"/>
      <c r="AU472" s="31"/>
      <c r="AV472" s="31"/>
      <c r="AW472" s="31"/>
      <c r="AX472" s="31"/>
      <c r="AY472" s="31"/>
      <c r="AZ472" s="31"/>
      <c r="BA472" s="31"/>
      <c r="BB472" s="31"/>
      <c r="BC472" s="31"/>
      <c r="BD472" s="31"/>
      <c r="BE472" s="31"/>
      <c r="BF472" s="31"/>
      <c r="BG472" s="31"/>
      <c r="BH472" s="31"/>
      <c r="BI472" s="31"/>
      <c r="BJ472" s="31"/>
      <c r="BK472" s="31"/>
      <c r="BL472" s="31"/>
      <c r="BM472" s="31"/>
      <c r="BN472" s="31"/>
      <c r="BO472" s="31"/>
      <c r="BP472" s="31"/>
      <c r="BQ472" s="31"/>
      <c r="BR472" s="31"/>
      <c r="BS472" s="31"/>
      <c r="BT472" s="31"/>
      <c r="BU472" s="31"/>
      <c r="BV472" s="31"/>
      <c r="BW472" s="31"/>
      <c r="BX472" s="31"/>
      <c r="BY472" s="31"/>
      <c r="BZ472" s="31"/>
      <c r="CA472" s="31"/>
      <c r="CB472" s="31"/>
      <c r="CC472" s="31"/>
      <c r="CD472" s="31"/>
      <c r="CE472" s="31"/>
      <c r="CF472" s="31"/>
      <c r="CG472" s="31"/>
      <c r="CH472" s="31"/>
      <c r="CI472" s="31"/>
      <c r="CJ472" s="31"/>
      <c r="CK472" s="31"/>
      <c r="CL472" s="31"/>
      <c r="CM472" s="31"/>
      <c r="CN472" s="31"/>
      <c r="CO472" s="31"/>
      <c r="CP472" s="31"/>
      <c r="CQ472" s="31"/>
      <c r="CR472" s="31"/>
      <c r="CS472" s="31"/>
      <c r="CT472" s="31"/>
      <c r="CU472" s="31"/>
      <c r="CV472" s="31"/>
      <c r="CW472" s="31"/>
      <c r="CX472" s="31"/>
      <c r="CY472" s="31"/>
      <c r="CZ472" s="31"/>
      <c r="DA472" s="31"/>
      <c r="DB472" s="31"/>
      <c r="DC472" s="31">
        <v>1</v>
      </c>
      <c r="DD472" s="31">
        <v>1</v>
      </c>
      <c r="DE472" s="31">
        <v>1</v>
      </c>
      <c r="DF472" s="31">
        <v>1</v>
      </c>
      <c r="DG472" s="31">
        <v>1</v>
      </c>
      <c r="DH472" s="31">
        <v>1</v>
      </c>
      <c r="DI472" s="31">
        <v>1</v>
      </c>
      <c r="DJ472" s="31"/>
      <c r="DK472" s="31"/>
      <c r="DL472" s="31"/>
      <c r="DM472" s="31"/>
      <c r="DN472" s="31"/>
      <c r="DO472" s="31"/>
      <c r="DP472" s="31"/>
      <c r="DQ472" s="31"/>
      <c r="DR472" s="31"/>
      <c r="DS472" s="31"/>
      <c r="DT472" s="31"/>
      <c r="DU472" s="31"/>
      <c r="DV472" s="31"/>
      <c r="DW472" s="31"/>
      <c r="DX472" s="31"/>
      <c r="DY472" s="31"/>
      <c r="DZ472" s="31"/>
      <c r="EA472" s="31"/>
      <c r="EB472" s="31">
        <v>1</v>
      </c>
      <c r="EC472" s="31"/>
      <c r="ED472" s="31"/>
      <c r="EE472" s="31"/>
      <c r="EF472" s="31">
        <v>1</v>
      </c>
      <c r="EG472" s="31">
        <v>1</v>
      </c>
      <c r="EH472" s="31">
        <v>1</v>
      </c>
      <c r="EI472" s="31"/>
      <c r="EJ472" s="31"/>
      <c r="EK472" s="31"/>
      <c r="EL472" s="31"/>
      <c r="EM472" s="31"/>
      <c r="EN472" s="31"/>
      <c r="EO472" s="31"/>
      <c r="EP472" s="31"/>
      <c r="EQ472" s="31"/>
      <c r="ER472" s="31"/>
      <c r="ES472" s="31"/>
      <c r="ET472" s="31"/>
      <c r="EU472" s="31"/>
      <c r="EV472" s="31"/>
      <c r="EW472" s="31"/>
      <c r="EX472" s="31"/>
      <c r="EY472" s="31"/>
      <c r="EZ472" s="31"/>
      <c r="FA472" s="31"/>
      <c r="FB472" s="31"/>
      <c r="FC472" s="31"/>
      <c r="FD472" s="31"/>
      <c r="FE472" s="31"/>
      <c r="FF472" s="31"/>
      <c r="FG472" s="31"/>
      <c r="FH472" s="31"/>
      <c r="FI472" s="31"/>
      <c r="FJ472" s="31"/>
      <c r="FK472" s="31"/>
      <c r="FL472" s="31">
        <v>1</v>
      </c>
    </row>
    <row r="473" spans="2:168">
      <c r="B473" s="28" t="str">
        <f>Produits!B183</f>
        <v>Corn gluten feed et solubles</v>
      </c>
      <c r="C473" s="31"/>
      <c r="D473" s="31"/>
      <c r="E473" s="31"/>
      <c r="F473" s="31"/>
      <c r="G473" s="31"/>
      <c r="H473" s="31"/>
      <c r="I473" s="31"/>
      <c r="J473" s="31"/>
      <c r="K473" s="31"/>
      <c r="L473" s="31"/>
      <c r="M473" s="31"/>
      <c r="N473" s="31"/>
      <c r="O473" s="31"/>
      <c r="P473" s="31"/>
      <c r="Q473" s="31"/>
      <c r="R473" s="31"/>
      <c r="S473" s="31"/>
      <c r="T473" s="31"/>
      <c r="U473" s="31"/>
      <c r="V473" s="31"/>
      <c r="W473" s="31"/>
      <c r="X473" s="31"/>
      <c r="Y473" s="31"/>
      <c r="Z473" s="31"/>
      <c r="AA473" s="31"/>
      <c r="AB473" s="31"/>
      <c r="AC473" s="31"/>
      <c r="AD473" s="31"/>
      <c r="AE473" s="31"/>
      <c r="AF473" s="31"/>
      <c r="AG473" s="31"/>
      <c r="AH473" s="31"/>
      <c r="AI473" s="31"/>
      <c r="AJ473" s="31"/>
      <c r="AK473" s="31"/>
      <c r="AL473" s="31"/>
      <c r="AM473" s="31"/>
      <c r="AN473" s="31"/>
      <c r="AO473" s="31"/>
      <c r="AP473" s="31"/>
      <c r="AQ473" s="31"/>
      <c r="AR473" s="31"/>
      <c r="AS473" s="31"/>
      <c r="AT473" s="31"/>
      <c r="AU473" s="31"/>
      <c r="AV473" s="31"/>
      <c r="AW473" s="31"/>
      <c r="AX473" s="31"/>
      <c r="AY473" s="31"/>
      <c r="AZ473" s="31"/>
      <c r="BA473" s="31"/>
      <c r="BB473" s="31"/>
      <c r="BC473" s="31"/>
      <c r="BD473" s="31"/>
      <c r="BE473" s="31"/>
      <c r="BF473" s="31"/>
      <c r="BG473" s="31"/>
      <c r="BH473" s="31"/>
      <c r="BI473" s="31"/>
      <c r="BJ473" s="31"/>
      <c r="BK473" s="31"/>
      <c r="BL473" s="31"/>
      <c r="BM473" s="31"/>
      <c r="BN473" s="31"/>
      <c r="BO473" s="31"/>
      <c r="BP473" s="31"/>
      <c r="BQ473" s="31"/>
      <c r="BR473" s="31"/>
      <c r="BS473" s="31"/>
      <c r="BT473" s="31"/>
      <c r="BU473" s="31"/>
      <c r="BV473" s="31"/>
      <c r="BW473" s="31"/>
      <c r="BX473" s="31"/>
      <c r="BY473" s="31"/>
      <c r="BZ473" s="31"/>
      <c r="CA473" s="31"/>
      <c r="CB473" s="31"/>
      <c r="CC473" s="31"/>
      <c r="CD473" s="31"/>
      <c r="CE473" s="31"/>
      <c r="CF473" s="31"/>
      <c r="CG473" s="31"/>
      <c r="CH473" s="31"/>
      <c r="CI473" s="31"/>
      <c r="CJ473" s="31"/>
      <c r="CK473" s="31"/>
      <c r="CL473" s="31"/>
      <c r="CM473" s="31"/>
      <c r="CN473" s="31"/>
      <c r="CO473" s="31"/>
      <c r="CP473" s="31"/>
      <c r="CQ473" s="31"/>
      <c r="CR473" s="31"/>
      <c r="CS473" s="31">
        <v>1</v>
      </c>
      <c r="CT473" s="31"/>
      <c r="CU473" s="31">
        <v>1</v>
      </c>
      <c r="CV473" s="31"/>
      <c r="CW473" s="31"/>
      <c r="CX473" s="31"/>
      <c r="CY473" s="31"/>
      <c r="CZ473" s="31"/>
      <c r="DA473" s="31"/>
      <c r="DB473" s="31"/>
      <c r="DC473" s="31">
        <v>1</v>
      </c>
      <c r="DD473" s="31">
        <v>1</v>
      </c>
      <c r="DE473" s="31">
        <v>1</v>
      </c>
      <c r="DF473" s="31">
        <v>1</v>
      </c>
      <c r="DG473" s="31">
        <v>1</v>
      </c>
      <c r="DH473" s="31">
        <v>1</v>
      </c>
      <c r="DI473" s="31">
        <v>1</v>
      </c>
      <c r="DJ473" s="31"/>
      <c r="DK473" s="31"/>
      <c r="DL473" s="31"/>
      <c r="DM473" s="31"/>
      <c r="DN473" s="31"/>
      <c r="DO473" s="31"/>
      <c r="DP473" s="31"/>
      <c r="DQ473" s="31"/>
      <c r="DR473" s="31"/>
      <c r="DS473" s="31"/>
      <c r="DT473" s="31"/>
      <c r="DU473" s="31"/>
      <c r="DV473" s="31"/>
      <c r="DW473" s="31"/>
      <c r="DX473" s="31"/>
      <c r="DY473" s="31"/>
      <c r="DZ473" s="31"/>
      <c r="EA473" s="31"/>
      <c r="EB473" s="31">
        <v>1</v>
      </c>
      <c r="EC473" s="31"/>
      <c r="ED473" s="31"/>
      <c r="EE473" s="31"/>
      <c r="EF473" s="31">
        <v>1</v>
      </c>
      <c r="EG473" s="31">
        <v>1</v>
      </c>
      <c r="EH473" s="31">
        <v>1</v>
      </c>
      <c r="EI473" s="31"/>
      <c r="EJ473" s="31"/>
      <c r="EK473" s="31"/>
      <c r="EL473" s="31"/>
      <c r="EM473" s="31"/>
      <c r="EN473" s="31"/>
      <c r="EO473" s="31"/>
      <c r="EP473" s="31"/>
      <c r="EQ473" s="31"/>
      <c r="ER473" s="31"/>
      <c r="ES473" s="31"/>
      <c r="ET473" s="31"/>
      <c r="EU473" s="31"/>
      <c r="EV473" s="31"/>
      <c r="EW473" s="31"/>
      <c r="EX473" s="31"/>
      <c r="EY473" s="31"/>
      <c r="EZ473" s="31"/>
      <c r="FA473" s="31"/>
      <c r="FB473" s="31"/>
      <c r="FC473" s="31"/>
      <c r="FD473" s="31"/>
      <c r="FE473" s="31"/>
      <c r="FF473" s="31"/>
      <c r="FG473" s="31"/>
      <c r="FH473" s="31"/>
      <c r="FI473" s="31"/>
      <c r="FJ473" s="31"/>
      <c r="FK473" s="31"/>
      <c r="FL473" s="31">
        <v>1</v>
      </c>
    </row>
    <row r="474" spans="2:168">
      <c r="B474" s="28" t="str">
        <f>Produits!B184</f>
        <v>Farine</v>
      </c>
      <c r="C474" s="31"/>
      <c r="D474" s="31"/>
      <c r="E474" s="31"/>
      <c r="F474" s="31"/>
      <c r="G474" s="31"/>
      <c r="H474" s="31"/>
      <c r="I474" s="31"/>
      <c r="J474" s="31"/>
      <c r="K474" s="31"/>
      <c r="L474" s="31"/>
      <c r="M474" s="31"/>
      <c r="N474" s="31"/>
      <c r="O474" s="31"/>
      <c r="P474" s="31"/>
      <c r="Q474" s="31"/>
      <c r="R474" s="31"/>
      <c r="S474" s="31"/>
      <c r="T474" s="31"/>
      <c r="U474" s="31"/>
      <c r="V474" s="31"/>
      <c r="W474" s="31"/>
      <c r="X474" s="31"/>
      <c r="Y474" s="31"/>
      <c r="Z474" s="31"/>
      <c r="AA474" s="31"/>
      <c r="AB474" s="31"/>
      <c r="AC474" s="31"/>
      <c r="AD474" s="31"/>
      <c r="AE474" s="31"/>
      <c r="AF474" s="31"/>
      <c r="AG474" s="31"/>
      <c r="AH474" s="31"/>
      <c r="AI474" s="31"/>
      <c r="AJ474" s="31"/>
      <c r="AK474" s="31"/>
      <c r="AL474" s="31"/>
      <c r="AM474" s="31"/>
      <c r="AN474" s="31"/>
      <c r="AO474" s="31"/>
      <c r="AP474" s="31"/>
      <c r="AQ474" s="31"/>
      <c r="AR474" s="31"/>
      <c r="AS474" s="31"/>
      <c r="AT474" s="31"/>
      <c r="AU474" s="31"/>
      <c r="AV474" s="31"/>
      <c r="AW474" s="31"/>
      <c r="AX474" s="31"/>
      <c r="AY474" s="31"/>
      <c r="AZ474" s="31"/>
      <c r="BA474" s="31"/>
      <c r="BB474" s="31"/>
      <c r="BC474" s="31"/>
      <c r="BD474" s="31"/>
      <c r="BE474" s="31"/>
      <c r="BF474" s="31"/>
      <c r="BG474" s="31"/>
      <c r="BH474" s="31"/>
      <c r="BI474" s="31"/>
      <c r="BJ474" s="31"/>
      <c r="BK474" s="31"/>
      <c r="BL474" s="31"/>
      <c r="BM474" s="31"/>
      <c r="BN474" s="31"/>
      <c r="BO474" s="31"/>
      <c r="BP474" s="31"/>
      <c r="BQ474" s="31"/>
      <c r="BR474" s="31"/>
      <c r="BS474" s="31"/>
      <c r="BT474" s="31"/>
      <c r="BU474" s="31"/>
      <c r="BV474" s="31"/>
      <c r="BW474" s="31"/>
      <c r="BX474" s="31"/>
      <c r="BY474" s="31"/>
      <c r="BZ474" s="31"/>
      <c r="CA474" s="31"/>
      <c r="CB474" s="31"/>
      <c r="CC474" s="31"/>
      <c r="CD474" s="31"/>
      <c r="CE474" s="31"/>
      <c r="CF474" s="31"/>
      <c r="CG474" s="31"/>
      <c r="CH474" s="31"/>
      <c r="CI474" s="31"/>
      <c r="CJ474" s="31"/>
      <c r="CK474" s="31"/>
      <c r="CL474" s="31"/>
      <c r="CM474" s="31"/>
      <c r="CN474" s="31"/>
      <c r="CO474" s="31"/>
      <c r="CP474" s="31"/>
      <c r="CQ474" s="31"/>
      <c r="CR474" s="31"/>
      <c r="CS474" s="31"/>
      <c r="CT474" s="31"/>
      <c r="CU474" s="31"/>
      <c r="CV474" s="31"/>
      <c r="CW474" s="31"/>
      <c r="CX474" s="31"/>
      <c r="CY474" s="31"/>
      <c r="CZ474" s="31"/>
      <c r="DA474" s="31"/>
      <c r="DB474" s="31"/>
      <c r="DC474" s="31">
        <v>1</v>
      </c>
      <c r="DD474" s="31">
        <v>1</v>
      </c>
      <c r="DE474" s="31"/>
      <c r="DF474" s="31"/>
      <c r="DG474" s="31"/>
      <c r="DH474" s="31"/>
      <c r="DI474" s="31"/>
      <c r="DJ474" s="31">
        <v>1</v>
      </c>
      <c r="DK474" s="31">
        <v>1</v>
      </c>
      <c r="DL474" s="31">
        <v>1</v>
      </c>
      <c r="DM474" s="31">
        <v>1</v>
      </c>
      <c r="DN474" s="31">
        <v>1</v>
      </c>
      <c r="DO474" s="31">
        <v>1</v>
      </c>
      <c r="DP474" s="31">
        <v>1</v>
      </c>
      <c r="DQ474" s="31">
        <v>1</v>
      </c>
      <c r="DR474" s="31">
        <v>1</v>
      </c>
      <c r="DS474" s="31">
        <v>1</v>
      </c>
      <c r="DT474" s="31">
        <v>1</v>
      </c>
      <c r="DU474" s="31">
        <v>1</v>
      </c>
      <c r="DV474" s="31">
        <v>1</v>
      </c>
      <c r="DW474" s="31">
        <v>1</v>
      </c>
      <c r="DX474" s="31">
        <v>1</v>
      </c>
      <c r="DY474" s="31">
        <v>1</v>
      </c>
      <c r="DZ474" s="31">
        <v>1</v>
      </c>
      <c r="EA474" s="31">
        <v>1</v>
      </c>
      <c r="EB474" s="31"/>
      <c r="EC474" s="31"/>
      <c r="ED474" s="31"/>
      <c r="EE474" s="31"/>
      <c r="EF474" s="31"/>
      <c r="EG474" s="31"/>
      <c r="EH474" s="31"/>
      <c r="EI474" s="31"/>
      <c r="EJ474" s="31"/>
      <c r="EK474" s="31"/>
      <c r="EL474" s="31"/>
      <c r="EM474" s="31"/>
      <c r="EN474" s="31"/>
      <c r="EO474" s="31"/>
      <c r="EP474" s="31"/>
      <c r="EQ474" s="31"/>
      <c r="ER474" s="31"/>
      <c r="ES474" s="31"/>
      <c r="ET474" s="31"/>
      <c r="EU474" s="31"/>
      <c r="EV474" s="31"/>
      <c r="EW474" s="31"/>
      <c r="EX474" s="31"/>
      <c r="EY474" s="31"/>
      <c r="EZ474" s="31"/>
      <c r="FA474" s="31"/>
      <c r="FB474" s="31"/>
      <c r="FC474" s="31"/>
      <c r="FD474" s="31"/>
      <c r="FE474" s="31"/>
      <c r="FF474" s="31"/>
      <c r="FG474" s="31"/>
      <c r="FH474" s="31"/>
      <c r="FI474" s="31"/>
      <c r="FJ474" s="31"/>
      <c r="FK474" s="31"/>
      <c r="FL474" s="31">
        <v>1</v>
      </c>
    </row>
    <row r="475" spans="2:168">
      <c r="B475" s="28" t="str">
        <f>Produits!B185</f>
        <v>Farine de blé tendre</v>
      </c>
      <c r="C475" s="31"/>
      <c r="D475" s="31"/>
      <c r="E475" s="31"/>
      <c r="F475" s="31"/>
      <c r="G475" s="31"/>
      <c r="H475" s="31"/>
      <c r="I475" s="31"/>
      <c r="J475" s="31"/>
      <c r="K475" s="31"/>
      <c r="L475" s="31"/>
      <c r="M475" s="31"/>
      <c r="N475" s="31"/>
      <c r="O475" s="31"/>
      <c r="P475" s="31"/>
      <c r="Q475" s="31"/>
      <c r="R475" s="31"/>
      <c r="S475" s="31"/>
      <c r="T475" s="31"/>
      <c r="U475" s="31"/>
      <c r="V475" s="31"/>
      <c r="W475" s="31"/>
      <c r="X475" s="31"/>
      <c r="Y475" s="31"/>
      <c r="Z475" s="31"/>
      <c r="AA475" s="31"/>
      <c r="AB475" s="31"/>
      <c r="AC475" s="31"/>
      <c r="AD475" s="31"/>
      <c r="AE475" s="31"/>
      <c r="AF475" s="31"/>
      <c r="AG475" s="31"/>
      <c r="AH475" s="31"/>
      <c r="AI475" s="31"/>
      <c r="AJ475" s="31"/>
      <c r="AK475" s="31"/>
      <c r="AL475" s="31"/>
      <c r="AM475" s="31"/>
      <c r="AN475" s="31"/>
      <c r="AO475" s="31"/>
      <c r="AP475" s="31"/>
      <c r="AQ475" s="31"/>
      <c r="AR475" s="31"/>
      <c r="AS475" s="31"/>
      <c r="AT475" s="31"/>
      <c r="AU475" s="31"/>
      <c r="AV475" s="31"/>
      <c r="AW475" s="31"/>
      <c r="AX475" s="31"/>
      <c r="AY475" s="31"/>
      <c r="AZ475" s="31"/>
      <c r="BA475" s="31"/>
      <c r="BB475" s="31"/>
      <c r="BC475" s="31"/>
      <c r="BD475" s="31"/>
      <c r="BE475" s="31"/>
      <c r="BF475" s="31"/>
      <c r="BG475" s="31"/>
      <c r="BH475" s="31"/>
      <c r="BI475" s="31"/>
      <c r="BJ475" s="31"/>
      <c r="BK475" s="31"/>
      <c r="BL475" s="31"/>
      <c r="BM475" s="31"/>
      <c r="BN475" s="31"/>
      <c r="BO475" s="31"/>
      <c r="BP475" s="31"/>
      <c r="BQ475" s="31"/>
      <c r="BR475" s="31"/>
      <c r="BS475" s="31"/>
      <c r="BT475" s="31"/>
      <c r="BU475" s="31"/>
      <c r="BV475" s="31"/>
      <c r="BW475" s="31"/>
      <c r="BX475" s="31"/>
      <c r="BY475" s="31"/>
      <c r="BZ475" s="31"/>
      <c r="CA475" s="31"/>
      <c r="CB475" s="31"/>
      <c r="CC475" s="31"/>
      <c r="CD475" s="31"/>
      <c r="CE475" s="31"/>
      <c r="CF475" s="31"/>
      <c r="CG475" s="31">
        <v>1</v>
      </c>
      <c r="CH475" s="31">
        <v>1</v>
      </c>
      <c r="CI475" s="31"/>
      <c r="CJ475" s="31"/>
      <c r="CK475" s="31"/>
      <c r="CL475" s="31"/>
      <c r="CM475" s="31"/>
      <c r="CN475" s="31"/>
      <c r="CO475" s="31"/>
      <c r="CP475" s="31"/>
      <c r="CQ475" s="31"/>
      <c r="CR475" s="31"/>
      <c r="CS475" s="31"/>
      <c r="CT475" s="31"/>
      <c r="CU475" s="31"/>
      <c r="CV475" s="31"/>
      <c r="CW475" s="31"/>
      <c r="CX475" s="31"/>
      <c r="CY475" s="31"/>
      <c r="CZ475" s="31"/>
      <c r="DA475" s="31"/>
      <c r="DB475" s="31"/>
      <c r="DC475" s="31">
        <v>1</v>
      </c>
      <c r="DD475" s="31">
        <v>1</v>
      </c>
      <c r="DE475" s="31">
        <v>1</v>
      </c>
      <c r="DF475" s="31">
        <v>1</v>
      </c>
      <c r="DG475" s="31">
        <v>1</v>
      </c>
      <c r="DH475" s="31">
        <v>1</v>
      </c>
      <c r="DI475" s="31">
        <v>1</v>
      </c>
      <c r="DJ475" s="31">
        <v>1</v>
      </c>
      <c r="DK475" s="31">
        <v>1</v>
      </c>
      <c r="DL475" s="31">
        <v>1</v>
      </c>
      <c r="DM475" s="31">
        <v>1</v>
      </c>
      <c r="DN475" s="31">
        <v>1</v>
      </c>
      <c r="DO475" s="31">
        <v>1</v>
      </c>
      <c r="DP475" s="31">
        <v>1</v>
      </c>
      <c r="DQ475" s="31">
        <v>1</v>
      </c>
      <c r="DR475" s="31">
        <v>1</v>
      </c>
      <c r="DS475" s="31">
        <v>1</v>
      </c>
      <c r="DT475" s="31">
        <v>1</v>
      </c>
      <c r="DU475" s="31">
        <v>1</v>
      </c>
      <c r="DV475" s="31">
        <v>1</v>
      </c>
      <c r="DW475" s="31">
        <v>1</v>
      </c>
      <c r="DX475" s="31">
        <v>1</v>
      </c>
      <c r="DY475" s="31">
        <v>1</v>
      </c>
      <c r="DZ475" s="31">
        <v>1</v>
      </c>
      <c r="EA475" s="31"/>
      <c r="EB475" s="31"/>
      <c r="EC475" s="31"/>
      <c r="ED475" s="31"/>
      <c r="EE475" s="31"/>
      <c r="EF475" s="31"/>
      <c r="EG475" s="31"/>
      <c r="EH475" s="31"/>
      <c r="EI475" s="31"/>
      <c r="EJ475" s="31"/>
      <c r="EK475" s="31"/>
      <c r="EL475" s="31"/>
      <c r="EM475" s="31"/>
      <c r="EN475" s="31"/>
      <c r="EO475" s="31"/>
      <c r="EP475" s="31"/>
      <c r="EQ475" s="31"/>
      <c r="ER475" s="31"/>
      <c r="ES475" s="31"/>
      <c r="ET475" s="31"/>
      <c r="EU475" s="31"/>
      <c r="EV475" s="31"/>
      <c r="EW475" s="31"/>
      <c r="EX475" s="31"/>
      <c r="EY475" s="31"/>
      <c r="EZ475" s="31"/>
      <c r="FA475" s="31"/>
      <c r="FB475" s="31"/>
      <c r="FC475" s="31"/>
      <c r="FD475" s="31"/>
      <c r="FE475" s="31"/>
      <c r="FF475" s="31"/>
      <c r="FG475" s="31"/>
      <c r="FH475" s="31"/>
      <c r="FI475" s="31"/>
      <c r="FJ475" s="31"/>
      <c r="FK475" s="31"/>
      <c r="FL475" s="31">
        <v>1</v>
      </c>
    </row>
    <row r="476" spans="2:168">
      <c r="B476" s="28" t="str">
        <f>Produits!B186</f>
        <v>Farine d'épeautre</v>
      </c>
      <c r="C476" s="31"/>
      <c r="D476" s="31"/>
      <c r="E476" s="31"/>
      <c r="F476" s="31"/>
      <c r="G476" s="31"/>
      <c r="H476" s="31"/>
      <c r="I476" s="31"/>
      <c r="J476" s="31"/>
      <c r="K476" s="31"/>
      <c r="L476" s="31"/>
      <c r="M476" s="31"/>
      <c r="N476" s="31"/>
      <c r="O476" s="31"/>
      <c r="P476" s="31"/>
      <c r="Q476" s="31"/>
      <c r="R476" s="31"/>
      <c r="S476" s="31"/>
      <c r="T476" s="31"/>
      <c r="U476" s="31"/>
      <c r="V476" s="31"/>
      <c r="W476" s="31"/>
      <c r="X476" s="31"/>
      <c r="Y476" s="31"/>
      <c r="Z476" s="31"/>
      <c r="AA476" s="31"/>
      <c r="AB476" s="31"/>
      <c r="AC476" s="31"/>
      <c r="AD476" s="31"/>
      <c r="AE476" s="31"/>
      <c r="AF476" s="31"/>
      <c r="AG476" s="31"/>
      <c r="AH476" s="31"/>
      <c r="AI476" s="31"/>
      <c r="AJ476" s="31"/>
      <c r="AK476" s="31"/>
      <c r="AL476" s="31"/>
      <c r="AM476" s="31"/>
      <c r="AN476" s="31"/>
      <c r="AO476" s="31"/>
      <c r="AP476" s="31"/>
      <c r="AQ476" s="31"/>
      <c r="AR476" s="31"/>
      <c r="AS476" s="31"/>
      <c r="AT476" s="31"/>
      <c r="AU476" s="31"/>
      <c r="AV476" s="31"/>
      <c r="AW476" s="31"/>
      <c r="AX476" s="31"/>
      <c r="AY476" s="31"/>
      <c r="AZ476" s="31"/>
      <c r="BA476" s="31"/>
      <c r="BB476" s="31"/>
      <c r="BC476" s="31"/>
      <c r="BD476" s="31"/>
      <c r="BE476" s="31"/>
      <c r="BF476" s="31"/>
      <c r="BG476" s="31"/>
      <c r="BH476" s="31"/>
      <c r="BI476" s="31"/>
      <c r="BJ476" s="31"/>
      <c r="BK476" s="31"/>
      <c r="BL476" s="31"/>
      <c r="BM476" s="31"/>
      <c r="BN476" s="31"/>
      <c r="BO476" s="31"/>
      <c r="BP476" s="31"/>
      <c r="BQ476" s="31"/>
      <c r="BR476" s="31"/>
      <c r="BS476" s="31"/>
      <c r="BT476" s="31"/>
      <c r="BU476" s="31"/>
      <c r="BV476" s="31"/>
      <c r="BW476" s="31"/>
      <c r="BX476" s="31"/>
      <c r="BY476" s="31"/>
      <c r="BZ476" s="31"/>
      <c r="CA476" s="31"/>
      <c r="CB476" s="31"/>
      <c r="CC476" s="31"/>
      <c r="CD476" s="31"/>
      <c r="CE476" s="31"/>
      <c r="CF476" s="31"/>
      <c r="CG476" s="31"/>
      <c r="CH476" s="31"/>
      <c r="CI476" s="31"/>
      <c r="CJ476" s="31"/>
      <c r="CK476" s="31"/>
      <c r="CL476" s="31"/>
      <c r="CM476" s="31"/>
      <c r="CN476" s="31"/>
      <c r="CO476" s="31"/>
      <c r="CP476" s="31"/>
      <c r="CQ476" s="31"/>
      <c r="CR476" s="31"/>
      <c r="CS476" s="31"/>
      <c r="CT476" s="31"/>
      <c r="CU476" s="31"/>
      <c r="CV476" s="31"/>
      <c r="CW476" s="31"/>
      <c r="CX476" s="31"/>
      <c r="CY476" s="31"/>
      <c r="CZ476" s="31"/>
      <c r="DA476" s="31"/>
      <c r="DB476" s="31"/>
      <c r="DC476" s="31">
        <v>1</v>
      </c>
      <c r="DD476" s="31">
        <v>1</v>
      </c>
      <c r="DE476" s="31"/>
      <c r="DF476" s="31"/>
      <c r="DG476" s="31"/>
      <c r="DH476" s="31"/>
      <c r="DI476" s="31"/>
      <c r="DJ476" s="31">
        <v>1</v>
      </c>
      <c r="DK476" s="31"/>
      <c r="DL476" s="31"/>
      <c r="DM476" s="31"/>
      <c r="DN476" s="31"/>
      <c r="DO476" s="31"/>
      <c r="DP476" s="31"/>
      <c r="DQ476" s="31"/>
      <c r="DR476" s="31"/>
      <c r="DS476" s="31"/>
      <c r="DT476" s="31"/>
      <c r="DU476" s="31"/>
      <c r="DV476" s="31"/>
      <c r="DW476" s="31"/>
      <c r="DX476" s="31"/>
      <c r="DY476" s="31"/>
      <c r="DZ476" s="31"/>
      <c r="EA476" s="31">
        <v>1</v>
      </c>
      <c r="EB476" s="31"/>
      <c r="EC476" s="31"/>
      <c r="ED476" s="31"/>
      <c r="EE476" s="31"/>
      <c r="EF476" s="31"/>
      <c r="EG476" s="31"/>
      <c r="EH476" s="31"/>
      <c r="EI476" s="31"/>
      <c r="EJ476" s="31"/>
      <c r="EK476" s="31"/>
      <c r="EL476" s="31"/>
      <c r="EM476" s="31"/>
      <c r="EN476" s="31"/>
      <c r="EO476" s="31"/>
      <c r="EP476" s="31"/>
      <c r="EQ476" s="31"/>
      <c r="ER476" s="31"/>
      <c r="ES476" s="31"/>
      <c r="ET476" s="31"/>
      <c r="EU476" s="31"/>
      <c r="EV476" s="31"/>
      <c r="EW476" s="31"/>
      <c r="EX476" s="31"/>
      <c r="EY476" s="31"/>
      <c r="EZ476" s="31"/>
      <c r="FA476" s="31"/>
      <c r="FB476" s="31"/>
      <c r="FC476" s="31"/>
      <c r="FD476" s="31"/>
      <c r="FE476" s="31"/>
      <c r="FF476" s="31"/>
      <c r="FG476" s="31"/>
      <c r="FH476" s="31"/>
      <c r="FI476" s="31"/>
      <c r="FJ476" s="31"/>
      <c r="FK476" s="31"/>
      <c r="FL476" s="31">
        <v>1</v>
      </c>
    </row>
    <row r="477" spans="2:168">
      <c r="B477" s="28" t="str">
        <f>Produits!B187</f>
        <v>Farine de seigle</v>
      </c>
      <c r="C477" s="31"/>
      <c r="D477" s="31"/>
      <c r="E477" s="31"/>
      <c r="F477" s="31"/>
      <c r="G477" s="31"/>
      <c r="H477" s="31"/>
      <c r="I477" s="31"/>
      <c r="J477" s="31"/>
      <c r="K477" s="31"/>
      <c r="L477" s="31"/>
      <c r="M477" s="31"/>
      <c r="N477" s="31"/>
      <c r="O477" s="31"/>
      <c r="P477" s="31"/>
      <c r="Q477" s="31"/>
      <c r="R477" s="31"/>
      <c r="S477" s="31"/>
      <c r="T477" s="31"/>
      <c r="U477" s="31"/>
      <c r="V477" s="31"/>
      <c r="W477" s="31"/>
      <c r="X477" s="31"/>
      <c r="Y477" s="31"/>
      <c r="Z477" s="31"/>
      <c r="AA477" s="31"/>
      <c r="AB477" s="31"/>
      <c r="AC477" s="31"/>
      <c r="AD477" s="31"/>
      <c r="AE477" s="31"/>
      <c r="AF477" s="31"/>
      <c r="AG477" s="31"/>
      <c r="AH477" s="31"/>
      <c r="AI477" s="31"/>
      <c r="AJ477" s="31"/>
      <c r="AK477" s="31"/>
      <c r="AL477" s="31"/>
      <c r="AM477" s="31"/>
      <c r="AN477" s="31"/>
      <c r="AO477" s="31"/>
      <c r="AP477" s="31"/>
      <c r="AQ477" s="31"/>
      <c r="AR477" s="31"/>
      <c r="AS477" s="31"/>
      <c r="AT477" s="31"/>
      <c r="AU477" s="31"/>
      <c r="AV477" s="31"/>
      <c r="AW477" s="31"/>
      <c r="AX477" s="31"/>
      <c r="AY477" s="31"/>
      <c r="AZ477" s="31"/>
      <c r="BA477" s="31"/>
      <c r="BB477" s="31"/>
      <c r="BC477" s="31"/>
      <c r="BD477" s="31"/>
      <c r="BE477" s="31"/>
      <c r="BF477" s="31"/>
      <c r="BG477" s="31"/>
      <c r="BH477" s="31"/>
      <c r="BI477" s="31"/>
      <c r="BJ477" s="31"/>
      <c r="BK477" s="31"/>
      <c r="BL477" s="31"/>
      <c r="BM477" s="31"/>
      <c r="BN477" s="31"/>
      <c r="BO477" s="31"/>
      <c r="BP477" s="31"/>
      <c r="BQ477" s="31"/>
      <c r="BR477" s="31"/>
      <c r="BS477" s="31"/>
      <c r="BT477" s="31"/>
      <c r="BU477" s="31"/>
      <c r="BV477" s="31"/>
      <c r="BW477" s="31"/>
      <c r="BX477" s="31"/>
      <c r="BY477" s="31"/>
      <c r="BZ477" s="31"/>
      <c r="CA477" s="31"/>
      <c r="CB477" s="31"/>
      <c r="CC477" s="31"/>
      <c r="CD477" s="31"/>
      <c r="CE477" s="31"/>
      <c r="CF477" s="31"/>
      <c r="CG477" s="31"/>
      <c r="CH477" s="31"/>
      <c r="CI477" s="31"/>
      <c r="CJ477" s="31"/>
      <c r="CK477" s="31"/>
      <c r="CL477" s="31"/>
      <c r="CM477" s="31"/>
      <c r="CN477" s="31"/>
      <c r="CO477" s="31"/>
      <c r="CP477" s="31"/>
      <c r="CQ477" s="31"/>
      <c r="CR477" s="31"/>
      <c r="CS477" s="31"/>
      <c r="CT477" s="31"/>
      <c r="CU477" s="31"/>
      <c r="CV477" s="31"/>
      <c r="CW477" s="31"/>
      <c r="CX477" s="31"/>
      <c r="CY477" s="31"/>
      <c r="CZ477" s="31"/>
      <c r="DA477" s="31"/>
      <c r="DB477" s="31"/>
      <c r="DC477" s="31">
        <v>1</v>
      </c>
      <c r="DD477" s="31">
        <v>1</v>
      </c>
      <c r="DE477" s="31"/>
      <c r="DF477" s="31"/>
      <c r="DG477" s="31"/>
      <c r="DH477" s="31"/>
      <c r="DI477" s="31"/>
      <c r="DJ477" s="31">
        <v>1</v>
      </c>
      <c r="DK477" s="31"/>
      <c r="DL477" s="31"/>
      <c r="DM477" s="31"/>
      <c r="DN477" s="31"/>
      <c r="DO477" s="31"/>
      <c r="DP477" s="31"/>
      <c r="DQ477" s="31"/>
      <c r="DR477" s="31"/>
      <c r="DS477" s="31"/>
      <c r="DT477" s="31"/>
      <c r="DU477" s="31"/>
      <c r="DV477" s="31"/>
      <c r="DW477" s="31"/>
      <c r="DX477" s="31"/>
      <c r="DY477" s="31"/>
      <c r="DZ477" s="31"/>
      <c r="EA477" s="31">
        <v>1</v>
      </c>
      <c r="EB477" s="31"/>
      <c r="EC477" s="31"/>
      <c r="ED477" s="31"/>
      <c r="EE477" s="31"/>
      <c r="EF477" s="31"/>
      <c r="EG477" s="31"/>
      <c r="EH477" s="31"/>
      <c r="EI477" s="31"/>
      <c r="EJ477" s="31"/>
      <c r="EK477" s="31"/>
      <c r="EL477" s="31"/>
      <c r="EM477" s="31"/>
      <c r="EN477" s="31"/>
      <c r="EO477" s="31"/>
      <c r="EP477" s="31"/>
      <c r="EQ477" s="31"/>
      <c r="ER477" s="31"/>
      <c r="ES477" s="31"/>
      <c r="ET477" s="31"/>
      <c r="EU477" s="31"/>
      <c r="EV477" s="31"/>
      <c r="EW477" s="31"/>
      <c r="EX477" s="31"/>
      <c r="EY477" s="31"/>
      <c r="EZ477" s="31"/>
      <c r="FA477" s="31"/>
      <c r="FB477" s="31"/>
      <c r="FC477" s="31"/>
      <c r="FD477" s="31"/>
      <c r="FE477" s="31"/>
      <c r="FF477" s="31"/>
      <c r="FG477" s="31"/>
      <c r="FH477" s="31"/>
      <c r="FI477" s="31"/>
      <c r="FJ477" s="31"/>
      <c r="FK477" s="31"/>
      <c r="FL477" s="31">
        <v>1</v>
      </c>
    </row>
    <row r="478" spans="2:168">
      <c r="B478" s="28" t="str">
        <f>Produits!B188</f>
        <v>Farine de sarrasin</v>
      </c>
      <c r="C478" s="31"/>
      <c r="D478" s="31"/>
      <c r="E478" s="31"/>
      <c r="F478" s="31"/>
      <c r="G478" s="31"/>
      <c r="H478" s="31"/>
      <c r="I478" s="31"/>
      <c r="J478" s="31"/>
      <c r="K478" s="31"/>
      <c r="L478" s="31"/>
      <c r="M478" s="31"/>
      <c r="N478" s="31"/>
      <c r="O478" s="31"/>
      <c r="P478" s="31"/>
      <c r="Q478" s="31"/>
      <c r="R478" s="31"/>
      <c r="S478" s="31"/>
      <c r="T478" s="31"/>
      <c r="U478" s="31"/>
      <c r="V478" s="31"/>
      <c r="W478" s="31"/>
      <c r="X478" s="31"/>
      <c r="Y478" s="31"/>
      <c r="Z478" s="31"/>
      <c r="AA478" s="31"/>
      <c r="AB478" s="31"/>
      <c r="AC478" s="31"/>
      <c r="AD478" s="31"/>
      <c r="AE478" s="31"/>
      <c r="AF478" s="31"/>
      <c r="AG478" s="31"/>
      <c r="AH478" s="31"/>
      <c r="AI478" s="31"/>
      <c r="AJ478" s="31"/>
      <c r="AK478" s="31"/>
      <c r="AL478" s="31"/>
      <c r="AM478" s="31"/>
      <c r="AN478" s="31"/>
      <c r="AO478" s="31"/>
      <c r="AP478" s="31"/>
      <c r="AQ478" s="31"/>
      <c r="AR478" s="31"/>
      <c r="AS478" s="31"/>
      <c r="AT478" s="31"/>
      <c r="AU478" s="31"/>
      <c r="AV478" s="31"/>
      <c r="AW478" s="31"/>
      <c r="AX478" s="31"/>
      <c r="AY478" s="31"/>
      <c r="AZ478" s="31"/>
      <c r="BA478" s="31"/>
      <c r="BB478" s="31"/>
      <c r="BC478" s="31"/>
      <c r="BD478" s="31"/>
      <c r="BE478" s="31"/>
      <c r="BF478" s="31"/>
      <c r="BG478" s="31"/>
      <c r="BH478" s="31"/>
      <c r="BI478" s="31"/>
      <c r="BJ478" s="31"/>
      <c r="BK478" s="31"/>
      <c r="BL478" s="31"/>
      <c r="BM478" s="31"/>
      <c r="BN478" s="31"/>
      <c r="BO478" s="31"/>
      <c r="BP478" s="31"/>
      <c r="BQ478" s="31"/>
      <c r="BR478" s="31"/>
      <c r="BS478" s="31"/>
      <c r="BT478" s="31"/>
      <c r="BU478" s="31"/>
      <c r="BV478" s="31"/>
      <c r="BW478" s="31"/>
      <c r="BX478" s="31"/>
      <c r="BY478" s="31"/>
      <c r="BZ478" s="31"/>
      <c r="CA478" s="31"/>
      <c r="CB478" s="31"/>
      <c r="CC478" s="31"/>
      <c r="CD478" s="31"/>
      <c r="CE478" s="31"/>
      <c r="CF478" s="31"/>
      <c r="CG478" s="31"/>
      <c r="CH478" s="31"/>
      <c r="CI478" s="31"/>
      <c r="CJ478" s="31"/>
      <c r="CK478" s="31"/>
      <c r="CL478" s="31"/>
      <c r="CM478" s="31"/>
      <c r="CN478" s="31"/>
      <c r="CO478" s="31"/>
      <c r="CP478" s="31"/>
      <c r="CQ478" s="31"/>
      <c r="CR478" s="31"/>
      <c r="CS478" s="31"/>
      <c r="CT478" s="31"/>
      <c r="CU478" s="31"/>
      <c r="CV478" s="31"/>
      <c r="CW478" s="31"/>
      <c r="CX478" s="31"/>
      <c r="CY478" s="31"/>
      <c r="CZ478" s="31"/>
      <c r="DA478" s="31"/>
      <c r="DB478" s="31"/>
      <c r="DC478" s="31">
        <v>1</v>
      </c>
      <c r="DD478" s="31">
        <v>1</v>
      </c>
      <c r="DE478" s="31"/>
      <c r="DF478" s="31"/>
      <c r="DG478" s="31"/>
      <c r="DH478" s="31"/>
      <c r="DI478" s="31"/>
      <c r="DJ478" s="31">
        <v>1</v>
      </c>
      <c r="DK478" s="31"/>
      <c r="DL478" s="31"/>
      <c r="DM478" s="31"/>
      <c r="DN478" s="31"/>
      <c r="DO478" s="31"/>
      <c r="DP478" s="31"/>
      <c r="DQ478" s="31"/>
      <c r="DR478" s="31"/>
      <c r="DS478" s="31"/>
      <c r="DT478" s="31"/>
      <c r="DU478" s="31"/>
      <c r="DV478" s="31"/>
      <c r="DW478" s="31"/>
      <c r="DX478" s="31"/>
      <c r="DY478" s="31"/>
      <c r="DZ478" s="31"/>
      <c r="EA478" s="31">
        <v>1</v>
      </c>
      <c r="EB478" s="31"/>
      <c r="EC478" s="31"/>
      <c r="ED478" s="31"/>
      <c r="EE478" s="31"/>
      <c r="EF478" s="31"/>
      <c r="EG478" s="31"/>
      <c r="EH478" s="31"/>
      <c r="EI478" s="31"/>
      <c r="EJ478" s="31"/>
      <c r="EK478" s="31"/>
      <c r="EL478" s="31"/>
      <c r="EM478" s="31"/>
      <c r="EN478" s="31"/>
      <c r="EO478" s="31"/>
      <c r="EP478" s="31"/>
      <c r="EQ478" s="31"/>
      <c r="ER478" s="31"/>
      <c r="ES478" s="31"/>
      <c r="ET478" s="31"/>
      <c r="EU478" s="31"/>
      <c r="EV478" s="31"/>
      <c r="EW478" s="31"/>
      <c r="EX478" s="31"/>
      <c r="EY478" s="31"/>
      <c r="EZ478" s="31"/>
      <c r="FA478" s="31"/>
      <c r="FB478" s="31"/>
      <c r="FC478" s="31"/>
      <c r="FD478" s="31"/>
      <c r="FE478" s="31"/>
      <c r="FF478" s="31"/>
      <c r="FG478" s="31"/>
      <c r="FH478" s="31"/>
      <c r="FI478" s="31"/>
      <c r="FJ478" s="31"/>
      <c r="FK478" s="31"/>
      <c r="FL478" s="31">
        <v>1</v>
      </c>
    </row>
    <row r="479" spans="2:168">
      <c r="B479" s="28" t="str">
        <f>Produits!B189</f>
        <v>Coproduits de meunerie</v>
      </c>
      <c r="C479" s="31"/>
      <c r="D479" s="31"/>
      <c r="E479" s="31"/>
      <c r="F479" s="31"/>
      <c r="G479" s="31"/>
      <c r="H479" s="31"/>
      <c r="I479" s="31"/>
      <c r="J479" s="31"/>
      <c r="K479" s="31"/>
      <c r="L479" s="31"/>
      <c r="M479" s="31"/>
      <c r="N479" s="31"/>
      <c r="O479" s="31"/>
      <c r="P479" s="31"/>
      <c r="Q479" s="31"/>
      <c r="R479" s="31"/>
      <c r="S479" s="31"/>
      <c r="T479" s="31"/>
      <c r="U479" s="31"/>
      <c r="V479" s="31"/>
      <c r="W479" s="31"/>
      <c r="X479" s="31"/>
      <c r="Y479" s="31"/>
      <c r="Z479" s="31"/>
      <c r="AA479" s="31"/>
      <c r="AB479" s="31"/>
      <c r="AC479" s="31"/>
      <c r="AD479" s="31"/>
      <c r="AE479" s="31"/>
      <c r="AF479" s="31"/>
      <c r="AG479" s="31"/>
      <c r="AH479" s="31"/>
      <c r="AI479" s="31"/>
      <c r="AJ479" s="31"/>
      <c r="AK479" s="31"/>
      <c r="AL479" s="31"/>
      <c r="AM479" s="31"/>
      <c r="AN479" s="31"/>
      <c r="AO479" s="31"/>
      <c r="AP479" s="31"/>
      <c r="AQ479" s="31"/>
      <c r="AR479" s="31"/>
      <c r="AS479" s="31"/>
      <c r="AT479" s="31"/>
      <c r="AU479" s="31"/>
      <c r="AV479" s="31"/>
      <c r="AW479" s="31"/>
      <c r="AX479" s="31"/>
      <c r="AY479" s="31"/>
      <c r="AZ479" s="31"/>
      <c r="BA479" s="31"/>
      <c r="BB479" s="31"/>
      <c r="BC479" s="31"/>
      <c r="BD479" s="31"/>
      <c r="BE479" s="31"/>
      <c r="BF479" s="31"/>
      <c r="BG479" s="31"/>
      <c r="BH479" s="31"/>
      <c r="BI479" s="31"/>
      <c r="BJ479" s="31"/>
      <c r="BK479" s="31"/>
      <c r="BL479" s="31"/>
      <c r="BM479" s="31"/>
      <c r="BN479" s="31"/>
      <c r="BO479" s="31"/>
      <c r="BP479" s="31"/>
      <c r="BQ479" s="31"/>
      <c r="BR479" s="31"/>
      <c r="BS479" s="31"/>
      <c r="BT479" s="31"/>
      <c r="BU479" s="31"/>
      <c r="BV479" s="31"/>
      <c r="BW479" s="31"/>
      <c r="BX479" s="31"/>
      <c r="BY479" s="31"/>
      <c r="BZ479" s="31"/>
      <c r="CA479" s="31"/>
      <c r="CB479" s="31"/>
      <c r="CC479" s="31"/>
      <c r="CD479" s="31"/>
      <c r="CE479" s="31"/>
      <c r="CF479" s="31"/>
      <c r="CG479" s="31"/>
      <c r="CH479" s="31"/>
      <c r="CI479" s="31"/>
      <c r="CJ479" s="31"/>
      <c r="CK479" s="31"/>
      <c r="CL479" s="31"/>
      <c r="CM479" s="31"/>
      <c r="CN479" s="31"/>
      <c r="CO479" s="31"/>
      <c r="CP479" s="31"/>
      <c r="CQ479" s="31"/>
      <c r="CR479" s="31"/>
      <c r="CS479" s="31"/>
      <c r="CT479" s="31"/>
      <c r="CU479" s="31"/>
      <c r="CV479" s="31"/>
      <c r="CW479" s="31"/>
      <c r="CX479" s="31"/>
      <c r="CY479" s="31"/>
      <c r="CZ479" s="31"/>
      <c r="DA479" s="31"/>
      <c r="DB479" s="31"/>
      <c r="DC479" s="31">
        <v>1</v>
      </c>
      <c r="DD479" s="31">
        <v>1</v>
      </c>
      <c r="DE479" s="31">
        <v>1</v>
      </c>
      <c r="DF479" s="31">
        <v>1</v>
      </c>
      <c r="DG479" s="31">
        <v>1</v>
      </c>
      <c r="DH479" s="31">
        <v>1</v>
      </c>
      <c r="DI479" s="31">
        <v>1</v>
      </c>
      <c r="DJ479" s="31">
        <v>1</v>
      </c>
      <c r="DK479" s="31"/>
      <c r="DL479" s="31"/>
      <c r="DM479" s="31"/>
      <c r="DN479" s="31"/>
      <c r="DO479" s="31"/>
      <c r="DP479" s="31"/>
      <c r="DQ479" s="31"/>
      <c r="DR479" s="31"/>
      <c r="DS479" s="31"/>
      <c r="DT479" s="31"/>
      <c r="DU479" s="31"/>
      <c r="DV479" s="31"/>
      <c r="DW479" s="31"/>
      <c r="DX479" s="31"/>
      <c r="DY479" s="31"/>
      <c r="DZ479" s="31"/>
      <c r="EA479" s="31">
        <v>1</v>
      </c>
      <c r="EB479" s="31"/>
      <c r="EC479" s="31"/>
      <c r="ED479" s="31"/>
      <c r="EE479" s="31"/>
      <c r="EF479" s="31"/>
      <c r="EG479" s="31"/>
      <c r="EH479" s="31"/>
      <c r="EI479" s="31"/>
      <c r="EJ479" s="31"/>
      <c r="EK479" s="31"/>
      <c r="EL479" s="31"/>
      <c r="EM479" s="31"/>
      <c r="EN479" s="31"/>
      <c r="EO479" s="31"/>
      <c r="EP479" s="31"/>
      <c r="EQ479" s="31"/>
      <c r="ER479" s="31"/>
      <c r="ES479" s="31"/>
      <c r="ET479" s="31"/>
      <c r="EU479" s="31"/>
      <c r="EV479" s="31"/>
      <c r="EW479" s="31"/>
      <c r="EX479" s="31"/>
      <c r="EY479" s="31"/>
      <c r="EZ479" s="31"/>
      <c r="FA479" s="31"/>
      <c r="FB479" s="31"/>
      <c r="FC479" s="31"/>
      <c r="FD479" s="31"/>
      <c r="FE479" s="31"/>
      <c r="FF479" s="31"/>
      <c r="FG479" s="31"/>
      <c r="FH479" s="31"/>
      <c r="FI479" s="31"/>
      <c r="FJ479" s="31"/>
      <c r="FK479" s="31"/>
      <c r="FL479" s="31">
        <v>1</v>
      </c>
    </row>
    <row r="480" spans="2:168">
      <c r="B480" s="28" t="str">
        <f>Produits!B190</f>
        <v>Issues de meunerie</v>
      </c>
      <c r="C480" s="31"/>
      <c r="D480" s="31"/>
      <c r="E480" s="31"/>
      <c r="F480" s="31"/>
      <c r="G480" s="31"/>
      <c r="H480" s="31"/>
      <c r="I480" s="31"/>
      <c r="J480" s="31"/>
      <c r="K480" s="31"/>
      <c r="L480" s="31"/>
      <c r="M480" s="31"/>
      <c r="N480" s="31"/>
      <c r="O480" s="31"/>
      <c r="P480" s="31"/>
      <c r="Q480" s="31"/>
      <c r="R480" s="31"/>
      <c r="S480" s="31"/>
      <c r="T480" s="31"/>
      <c r="U480" s="31"/>
      <c r="V480" s="31"/>
      <c r="W480" s="31"/>
      <c r="X480" s="31"/>
      <c r="Y480" s="31"/>
      <c r="Z480" s="31"/>
      <c r="AA480" s="31"/>
      <c r="AB480" s="31"/>
      <c r="AC480" s="31"/>
      <c r="AD480" s="31"/>
      <c r="AE480" s="31"/>
      <c r="AF480" s="31"/>
      <c r="AG480" s="31"/>
      <c r="AH480" s="31"/>
      <c r="AI480" s="31"/>
      <c r="AJ480" s="31"/>
      <c r="AK480" s="31"/>
      <c r="AL480" s="31"/>
      <c r="AM480" s="31"/>
      <c r="AN480" s="31"/>
      <c r="AO480" s="31"/>
      <c r="AP480" s="31"/>
      <c r="AQ480" s="31"/>
      <c r="AR480" s="31"/>
      <c r="AS480" s="31"/>
      <c r="AT480" s="31"/>
      <c r="AU480" s="31"/>
      <c r="AV480" s="31"/>
      <c r="AW480" s="31"/>
      <c r="AX480" s="31"/>
      <c r="AY480" s="31"/>
      <c r="AZ480" s="31"/>
      <c r="BA480" s="31"/>
      <c r="BB480" s="31"/>
      <c r="BC480" s="31"/>
      <c r="BD480" s="31"/>
      <c r="BE480" s="31"/>
      <c r="BF480" s="31"/>
      <c r="BG480" s="31"/>
      <c r="BH480" s="31"/>
      <c r="BI480" s="31"/>
      <c r="BJ480" s="31"/>
      <c r="BK480" s="31"/>
      <c r="BL480" s="31"/>
      <c r="BM480" s="31"/>
      <c r="BN480" s="31"/>
      <c r="BO480" s="31"/>
      <c r="BP480" s="31"/>
      <c r="BQ480" s="31"/>
      <c r="BR480" s="31"/>
      <c r="BS480" s="31"/>
      <c r="BT480" s="31"/>
      <c r="BU480" s="31"/>
      <c r="BV480" s="31"/>
      <c r="BW480" s="31"/>
      <c r="BX480" s="31"/>
      <c r="BY480" s="31"/>
      <c r="BZ480" s="31"/>
      <c r="CA480" s="31"/>
      <c r="CB480" s="31"/>
      <c r="CC480" s="31"/>
      <c r="CD480" s="31"/>
      <c r="CE480" s="31"/>
      <c r="CF480" s="31"/>
      <c r="CG480" s="31"/>
      <c r="CH480" s="31"/>
      <c r="CI480" s="31"/>
      <c r="CJ480" s="31"/>
      <c r="CK480" s="31"/>
      <c r="CL480" s="31"/>
      <c r="CM480" s="31"/>
      <c r="CN480" s="31"/>
      <c r="CO480" s="31"/>
      <c r="CP480" s="31"/>
      <c r="CQ480" s="31"/>
      <c r="CR480" s="31"/>
      <c r="CS480" s="31"/>
      <c r="CT480" s="31"/>
      <c r="CU480" s="31"/>
      <c r="CV480" s="31"/>
      <c r="CW480" s="31"/>
      <c r="CX480" s="31"/>
      <c r="CY480" s="31"/>
      <c r="CZ480" s="31"/>
      <c r="DA480" s="31"/>
      <c r="DB480" s="31"/>
      <c r="DC480" s="31">
        <v>1</v>
      </c>
      <c r="DD480" s="31">
        <v>1</v>
      </c>
      <c r="DE480" s="31">
        <v>1</v>
      </c>
      <c r="DF480" s="31">
        <v>1</v>
      </c>
      <c r="DG480" s="31"/>
      <c r="DH480" s="31">
        <v>1</v>
      </c>
      <c r="DI480" s="31">
        <v>1</v>
      </c>
      <c r="DJ480" s="31">
        <v>1</v>
      </c>
      <c r="DK480" s="31"/>
      <c r="DL480" s="31"/>
      <c r="DM480" s="31"/>
      <c r="DN480" s="31"/>
      <c r="DO480" s="31"/>
      <c r="DP480" s="31"/>
      <c r="DQ480" s="31"/>
      <c r="DR480" s="31"/>
      <c r="DS480" s="31"/>
      <c r="DT480" s="31"/>
      <c r="DU480" s="31"/>
      <c r="DV480" s="31"/>
      <c r="DW480" s="31"/>
      <c r="DX480" s="31"/>
      <c r="DY480" s="31"/>
      <c r="DZ480" s="31"/>
      <c r="EA480" s="31">
        <v>1</v>
      </c>
      <c r="EB480" s="31"/>
      <c r="EC480" s="31"/>
      <c r="ED480" s="31"/>
      <c r="EE480" s="31"/>
      <c r="EF480" s="31"/>
      <c r="EG480" s="31"/>
      <c r="EH480" s="31"/>
      <c r="EI480" s="31"/>
      <c r="EJ480" s="31"/>
      <c r="EK480" s="31"/>
      <c r="EL480" s="31"/>
      <c r="EM480" s="31"/>
      <c r="EN480" s="31"/>
      <c r="EO480" s="31"/>
      <c r="EP480" s="31"/>
      <c r="EQ480" s="31"/>
      <c r="ER480" s="31"/>
      <c r="ES480" s="31"/>
      <c r="ET480" s="31"/>
      <c r="EU480" s="31"/>
      <c r="EV480" s="31"/>
      <c r="EW480" s="31"/>
      <c r="EX480" s="31"/>
      <c r="EY480" s="31"/>
      <c r="EZ480" s="31"/>
      <c r="FA480" s="31"/>
      <c r="FB480" s="31"/>
      <c r="FC480" s="31"/>
      <c r="FD480" s="31"/>
      <c r="FE480" s="31"/>
      <c r="FF480" s="31"/>
      <c r="FG480" s="31"/>
      <c r="FH480" s="31"/>
      <c r="FI480" s="31"/>
      <c r="FJ480" s="31"/>
      <c r="FK480" s="31"/>
      <c r="FL480" s="31">
        <v>1</v>
      </c>
    </row>
    <row r="481" spans="2:168">
      <c r="B481" s="28" t="str">
        <f>Produits!B191</f>
        <v>Issues de meunerie de blé tendre</v>
      </c>
      <c r="C481" s="31"/>
      <c r="D481" s="31"/>
      <c r="E481" s="31"/>
      <c r="F481" s="31"/>
      <c r="G481" s="31"/>
      <c r="H481" s="31"/>
      <c r="I481" s="31"/>
      <c r="J481" s="31"/>
      <c r="K481" s="31"/>
      <c r="L481" s="31"/>
      <c r="M481" s="31"/>
      <c r="N481" s="31"/>
      <c r="O481" s="31"/>
      <c r="P481" s="31"/>
      <c r="Q481" s="31"/>
      <c r="R481" s="31"/>
      <c r="S481" s="31"/>
      <c r="T481" s="31"/>
      <c r="U481" s="31"/>
      <c r="V481" s="31"/>
      <c r="W481" s="31"/>
      <c r="X481" s="31"/>
      <c r="Y481" s="31"/>
      <c r="Z481" s="31"/>
      <c r="AA481" s="31"/>
      <c r="AB481" s="31"/>
      <c r="AC481" s="31"/>
      <c r="AD481" s="31"/>
      <c r="AE481" s="31"/>
      <c r="AF481" s="31"/>
      <c r="AG481" s="31"/>
      <c r="AH481" s="31"/>
      <c r="AI481" s="31"/>
      <c r="AJ481" s="31"/>
      <c r="AK481" s="31"/>
      <c r="AL481" s="31"/>
      <c r="AM481" s="31"/>
      <c r="AN481" s="31"/>
      <c r="AO481" s="31"/>
      <c r="AP481" s="31"/>
      <c r="AQ481" s="31"/>
      <c r="AR481" s="31"/>
      <c r="AS481" s="31"/>
      <c r="AT481" s="31"/>
      <c r="AU481" s="31"/>
      <c r="AV481" s="31"/>
      <c r="AW481" s="31"/>
      <c r="AX481" s="31"/>
      <c r="AY481" s="31"/>
      <c r="AZ481" s="31"/>
      <c r="BA481" s="31"/>
      <c r="BB481" s="31"/>
      <c r="BC481" s="31"/>
      <c r="BD481" s="31"/>
      <c r="BE481" s="31"/>
      <c r="BF481" s="31"/>
      <c r="BG481" s="31"/>
      <c r="BH481" s="31"/>
      <c r="BI481" s="31"/>
      <c r="BJ481" s="31"/>
      <c r="BK481" s="31"/>
      <c r="BL481" s="31"/>
      <c r="BM481" s="31"/>
      <c r="BN481" s="31"/>
      <c r="BO481" s="31"/>
      <c r="BP481" s="31"/>
      <c r="BQ481" s="31"/>
      <c r="BR481" s="31"/>
      <c r="BS481" s="31"/>
      <c r="BT481" s="31"/>
      <c r="BU481" s="31"/>
      <c r="BV481" s="31"/>
      <c r="BW481" s="31"/>
      <c r="BX481" s="31"/>
      <c r="BY481" s="31"/>
      <c r="BZ481" s="31"/>
      <c r="CA481" s="31"/>
      <c r="CB481" s="31"/>
      <c r="CC481" s="31"/>
      <c r="CD481" s="31"/>
      <c r="CE481" s="31"/>
      <c r="CF481" s="31"/>
      <c r="CG481" s="31"/>
      <c r="CH481" s="31"/>
      <c r="CI481" s="31"/>
      <c r="CJ481" s="31"/>
      <c r="CK481" s="31"/>
      <c r="CL481" s="31"/>
      <c r="CM481" s="31"/>
      <c r="CN481" s="31"/>
      <c r="CO481" s="31"/>
      <c r="CP481" s="31"/>
      <c r="CQ481" s="31"/>
      <c r="CR481" s="31"/>
      <c r="CS481" s="31"/>
      <c r="CT481" s="31"/>
      <c r="CU481" s="31"/>
      <c r="CV481" s="31"/>
      <c r="CW481" s="31"/>
      <c r="CX481" s="31"/>
      <c r="CY481" s="31"/>
      <c r="CZ481" s="31"/>
      <c r="DA481" s="31"/>
      <c r="DB481" s="31"/>
      <c r="DC481" s="31">
        <v>1</v>
      </c>
      <c r="DD481" s="31">
        <v>1</v>
      </c>
      <c r="DE481" s="31">
        <v>1</v>
      </c>
      <c r="DF481" s="31">
        <v>1</v>
      </c>
      <c r="DG481" s="31"/>
      <c r="DH481" s="31">
        <v>1</v>
      </c>
      <c r="DI481" s="31">
        <v>1</v>
      </c>
      <c r="DJ481" s="31">
        <v>1</v>
      </c>
      <c r="DK481" s="31"/>
      <c r="DL481" s="31"/>
      <c r="DM481" s="31"/>
      <c r="DN481" s="31"/>
      <c r="DO481" s="31"/>
      <c r="DP481" s="31"/>
      <c r="DQ481" s="31"/>
      <c r="DR481" s="31"/>
      <c r="DS481" s="31"/>
      <c r="DT481" s="31"/>
      <c r="DU481" s="31"/>
      <c r="DV481" s="31"/>
      <c r="DW481" s="31"/>
      <c r="DX481" s="31"/>
      <c r="DY481" s="31"/>
      <c r="DZ481" s="31"/>
      <c r="EA481" s="31">
        <v>1</v>
      </c>
      <c r="EB481" s="31"/>
      <c r="EC481" s="31"/>
      <c r="ED481" s="31"/>
      <c r="EE481" s="31"/>
      <c r="EF481" s="31"/>
      <c r="EG481" s="31"/>
      <c r="EH481" s="31"/>
      <c r="EI481" s="31"/>
      <c r="EJ481" s="31"/>
      <c r="EK481" s="31"/>
      <c r="EL481" s="31"/>
      <c r="EM481" s="31"/>
      <c r="EN481" s="31"/>
      <c r="EO481" s="31"/>
      <c r="EP481" s="31"/>
      <c r="EQ481" s="31"/>
      <c r="ER481" s="31"/>
      <c r="ES481" s="31"/>
      <c r="ET481" s="31"/>
      <c r="EU481" s="31"/>
      <c r="EV481" s="31"/>
      <c r="EW481" s="31"/>
      <c r="EX481" s="31"/>
      <c r="EY481" s="31"/>
      <c r="EZ481" s="31"/>
      <c r="FA481" s="31"/>
      <c r="FB481" s="31"/>
      <c r="FC481" s="31"/>
      <c r="FD481" s="31"/>
      <c r="FE481" s="31"/>
      <c r="FF481" s="31"/>
      <c r="FG481" s="31"/>
      <c r="FH481" s="31"/>
      <c r="FI481" s="31"/>
      <c r="FJ481" s="31"/>
      <c r="FK481" s="31"/>
      <c r="FL481" s="31">
        <v>1</v>
      </c>
    </row>
    <row r="482" spans="2:168">
      <c r="B482" s="28" t="str">
        <f>Produits!B192</f>
        <v>Sons de blé tendre</v>
      </c>
      <c r="C482" s="31"/>
      <c r="D482" s="31"/>
      <c r="E482" s="31"/>
      <c r="F482" s="31"/>
      <c r="G482" s="31"/>
      <c r="H482" s="31"/>
      <c r="I482" s="31"/>
      <c r="J482" s="31"/>
      <c r="K482" s="31"/>
      <c r="L482" s="31"/>
      <c r="M482" s="31"/>
      <c r="N482" s="31"/>
      <c r="O482" s="31"/>
      <c r="P482" s="31"/>
      <c r="Q482" s="31"/>
      <c r="R482" s="31"/>
      <c r="S482" s="31"/>
      <c r="T482" s="31"/>
      <c r="U482" s="31"/>
      <c r="V482" s="31"/>
      <c r="W482" s="31"/>
      <c r="X482" s="31"/>
      <c r="Y482" s="31"/>
      <c r="Z482" s="31"/>
      <c r="AA482" s="31"/>
      <c r="AB482" s="31"/>
      <c r="AC482" s="31"/>
      <c r="AD482" s="31"/>
      <c r="AE482" s="31"/>
      <c r="AF482" s="31"/>
      <c r="AG482" s="31"/>
      <c r="AH482" s="31"/>
      <c r="AI482" s="31"/>
      <c r="AJ482" s="31"/>
      <c r="AK482" s="31"/>
      <c r="AL482" s="31"/>
      <c r="AM482" s="31"/>
      <c r="AN482" s="31"/>
      <c r="AO482" s="31"/>
      <c r="AP482" s="31"/>
      <c r="AQ482" s="31"/>
      <c r="AR482" s="31"/>
      <c r="AS482" s="31"/>
      <c r="AT482" s="31"/>
      <c r="AU482" s="31"/>
      <c r="AV482" s="31"/>
      <c r="AW482" s="31"/>
      <c r="AX482" s="31"/>
      <c r="AY482" s="31"/>
      <c r="AZ482" s="31"/>
      <c r="BA482" s="31"/>
      <c r="BB482" s="31"/>
      <c r="BC482" s="31"/>
      <c r="BD482" s="31"/>
      <c r="BE482" s="31"/>
      <c r="BF482" s="31"/>
      <c r="BG482" s="31"/>
      <c r="BH482" s="31"/>
      <c r="BI482" s="31"/>
      <c r="BJ482" s="31"/>
      <c r="BK482" s="31"/>
      <c r="BL482" s="31"/>
      <c r="BM482" s="31"/>
      <c r="BN482" s="31"/>
      <c r="BO482" s="31"/>
      <c r="BP482" s="31"/>
      <c r="BQ482" s="31"/>
      <c r="BR482" s="31"/>
      <c r="BS482" s="31"/>
      <c r="BT482" s="31"/>
      <c r="BU482" s="31"/>
      <c r="BV482" s="31"/>
      <c r="BW482" s="31"/>
      <c r="BX482" s="31"/>
      <c r="BY482" s="31"/>
      <c r="BZ482" s="31"/>
      <c r="CA482" s="31"/>
      <c r="CB482" s="31"/>
      <c r="CC482" s="31"/>
      <c r="CD482" s="31"/>
      <c r="CE482" s="31"/>
      <c r="CF482" s="31"/>
      <c r="CG482" s="31"/>
      <c r="CH482" s="31"/>
      <c r="CI482" s="31"/>
      <c r="CJ482" s="31"/>
      <c r="CK482" s="31"/>
      <c r="CL482" s="31"/>
      <c r="CM482" s="31"/>
      <c r="CN482" s="31"/>
      <c r="CO482" s="31"/>
      <c r="CP482" s="31"/>
      <c r="CQ482" s="31"/>
      <c r="CR482" s="31"/>
      <c r="CS482" s="31"/>
      <c r="CT482" s="31"/>
      <c r="CU482" s="31"/>
      <c r="CV482" s="31"/>
      <c r="CW482" s="31"/>
      <c r="CX482" s="31"/>
      <c r="CY482" s="31"/>
      <c r="CZ482" s="31"/>
      <c r="DA482" s="31"/>
      <c r="DB482" s="31"/>
      <c r="DC482" s="31">
        <v>1</v>
      </c>
      <c r="DD482" s="31">
        <v>1</v>
      </c>
      <c r="DE482" s="31">
        <v>1</v>
      </c>
      <c r="DF482" s="31">
        <v>1</v>
      </c>
      <c r="DG482" s="31"/>
      <c r="DH482" s="31">
        <v>1</v>
      </c>
      <c r="DI482" s="31">
        <v>1</v>
      </c>
      <c r="DJ482" s="31">
        <v>1</v>
      </c>
      <c r="DK482" s="31"/>
      <c r="DL482" s="31"/>
      <c r="DM482" s="31"/>
      <c r="DN482" s="31"/>
      <c r="DO482" s="31"/>
      <c r="DP482" s="31"/>
      <c r="DQ482" s="31"/>
      <c r="DR482" s="31"/>
      <c r="DS482" s="31"/>
      <c r="DT482" s="31"/>
      <c r="DU482" s="31"/>
      <c r="DV482" s="31"/>
      <c r="DW482" s="31"/>
      <c r="DX482" s="31"/>
      <c r="DY482" s="31"/>
      <c r="DZ482" s="31"/>
      <c r="EA482" s="31">
        <v>1</v>
      </c>
      <c r="EB482" s="31"/>
      <c r="EC482" s="31"/>
      <c r="ED482" s="31"/>
      <c r="EE482" s="31"/>
      <c r="EF482" s="31"/>
      <c r="EG482" s="31"/>
      <c r="EH482" s="31"/>
      <c r="EI482" s="31"/>
      <c r="EJ482" s="31"/>
      <c r="EK482" s="31"/>
      <c r="EL482" s="31"/>
      <c r="EM482" s="31"/>
      <c r="EN482" s="31"/>
      <c r="EO482" s="31"/>
      <c r="EP482" s="31"/>
      <c r="EQ482" s="31"/>
      <c r="ER482" s="31"/>
      <c r="ES482" s="31"/>
      <c r="ET482" s="31"/>
      <c r="EU482" s="31"/>
      <c r="EV482" s="31"/>
      <c r="EW482" s="31"/>
      <c r="EX482" s="31"/>
      <c r="EY482" s="31"/>
      <c r="EZ482" s="31"/>
      <c r="FA482" s="31"/>
      <c r="FB482" s="31"/>
      <c r="FC482" s="31"/>
      <c r="FD482" s="31"/>
      <c r="FE482" s="31"/>
      <c r="FF482" s="31"/>
      <c r="FG482" s="31"/>
      <c r="FH482" s="31"/>
      <c r="FI482" s="31"/>
      <c r="FJ482" s="31"/>
      <c r="FK482" s="31"/>
      <c r="FL482" s="31">
        <v>1</v>
      </c>
    </row>
    <row r="483" spans="2:168">
      <c r="B483" s="28" t="str">
        <f>Produits!B193</f>
        <v>Remoulages de blé tendre</v>
      </c>
      <c r="C483" s="31"/>
      <c r="D483" s="31"/>
      <c r="E483" s="31"/>
      <c r="F483" s="31"/>
      <c r="G483" s="31"/>
      <c r="H483" s="31"/>
      <c r="I483" s="31"/>
      <c r="J483" s="31"/>
      <c r="K483" s="31"/>
      <c r="L483" s="31"/>
      <c r="M483" s="31"/>
      <c r="N483" s="31"/>
      <c r="O483" s="31"/>
      <c r="P483" s="31"/>
      <c r="Q483" s="31"/>
      <c r="R483" s="31"/>
      <c r="S483" s="31"/>
      <c r="T483" s="31"/>
      <c r="U483" s="31"/>
      <c r="V483" s="31"/>
      <c r="W483" s="31"/>
      <c r="X483" s="31"/>
      <c r="Y483" s="31"/>
      <c r="Z483" s="31"/>
      <c r="AA483" s="31"/>
      <c r="AB483" s="31"/>
      <c r="AC483" s="31"/>
      <c r="AD483" s="31"/>
      <c r="AE483" s="31"/>
      <c r="AF483" s="31"/>
      <c r="AG483" s="31"/>
      <c r="AH483" s="31"/>
      <c r="AI483" s="31"/>
      <c r="AJ483" s="31"/>
      <c r="AK483" s="31"/>
      <c r="AL483" s="31"/>
      <c r="AM483" s="31"/>
      <c r="AN483" s="31"/>
      <c r="AO483" s="31"/>
      <c r="AP483" s="31"/>
      <c r="AQ483" s="31"/>
      <c r="AR483" s="31"/>
      <c r="AS483" s="31"/>
      <c r="AT483" s="31"/>
      <c r="AU483" s="31"/>
      <c r="AV483" s="31"/>
      <c r="AW483" s="31"/>
      <c r="AX483" s="31"/>
      <c r="AY483" s="31"/>
      <c r="AZ483" s="31"/>
      <c r="BA483" s="31"/>
      <c r="BB483" s="31"/>
      <c r="BC483" s="31"/>
      <c r="BD483" s="31"/>
      <c r="BE483" s="31"/>
      <c r="BF483" s="31"/>
      <c r="BG483" s="31"/>
      <c r="BH483" s="31"/>
      <c r="BI483" s="31"/>
      <c r="BJ483" s="31"/>
      <c r="BK483" s="31"/>
      <c r="BL483" s="31"/>
      <c r="BM483" s="31"/>
      <c r="BN483" s="31"/>
      <c r="BO483" s="31"/>
      <c r="BP483" s="31"/>
      <c r="BQ483" s="31"/>
      <c r="BR483" s="31"/>
      <c r="BS483" s="31"/>
      <c r="BT483" s="31"/>
      <c r="BU483" s="31"/>
      <c r="BV483" s="31"/>
      <c r="BW483" s="31"/>
      <c r="BX483" s="31"/>
      <c r="BY483" s="31"/>
      <c r="BZ483" s="31"/>
      <c r="CA483" s="31"/>
      <c r="CB483" s="31"/>
      <c r="CC483" s="31"/>
      <c r="CD483" s="31"/>
      <c r="CE483" s="31"/>
      <c r="CF483" s="31"/>
      <c r="CG483" s="31"/>
      <c r="CH483" s="31"/>
      <c r="CI483" s="31"/>
      <c r="CJ483" s="31"/>
      <c r="CK483" s="31"/>
      <c r="CL483" s="31"/>
      <c r="CM483" s="31"/>
      <c r="CN483" s="31"/>
      <c r="CO483" s="31"/>
      <c r="CP483" s="31"/>
      <c r="CQ483" s="31"/>
      <c r="CR483" s="31"/>
      <c r="CS483" s="31"/>
      <c r="CT483" s="31"/>
      <c r="CU483" s="31"/>
      <c r="CV483" s="31"/>
      <c r="CW483" s="31"/>
      <c r="CX483" s="31"/>
      <c r="CY483" s="31"/>
      <c r="CZ483" s="31"/>
      <c r="DA483" s="31"/>
      <c r="DB483" s="31"/>
      <c r="DC483" s="31">
        <v>1</v>
      </c>
      <c r="DD483" s="31">
        <v>1</v>
      </c>
      <c r="DE483" s="31">
        <v>1</v>
      </c>
      <c r="DF483" s="31">
        <v>1</v>
      </c>
      <c r="DG483" s="31"/>
      <c r="DH483" s="31">
        <v>1</v>
      </c>
      <c r="DI483" s="31">
        <v>1</v>
      </c>
      <c r="DJ483" s="31"/>
      <c r="DK483" s="31"/>
      <c r="DL483" s="31"/>
      <c r="DM483" s="31"/>
      <c r="DN483" s="31"/>
      <c r="DO483" s="31"/>
      <c r="DP483" s="31"/>
      <c r="DQ483" s="31"/>
      <c r="DR483" s="31"/>
      <c r="DS483" s="31"/>
      <c r="DT483" s="31"/>
      <c r="DU483" s="31"/>
      <c r="DV483" s="31"/>
      <c r="DW483" s="31"/>
      <c r="DX483" s="31"/>
      <c r="DY483" s="31"/>
      <c r="DZ483" s="31"/>
      <c r="EA483" s="31"/>
      <c r="EB483" s="31"/>
      <c r="EC483" s="31"/>
      <c r="ED483" s="31"/>
      <c r="EE483" s="31"/>
      <c r="EF483" s="31"/>
      <c r="EG483" s="31"/>
      <c r="EH483" s="31"/>
      <c r="EI483" s="31"/>
      <c r="EJ483" s="31"/>
      <c r="EK483" s="31"/>
      <c r="EL483" s="31"/>
      <c r="EM483" s="31"/>
      <c r="EN483" s="31"/>
      <c r="EO483" s="31"/>
      <c r="EP483" s="31"/>
      <c r="EQ483" s="31"/>
      <c r="ER483" s="31"/>
      <c r="ES483" s="31"/>
      <c r="ET483" s="31"/>
      <c r="EU483" s="31"/>
      <c r="EV483" s="31"/>
      <c r="EW483" s="31"/>
      <c r="EX483" s="31"/>
      <c r="EY483" s="31"/>
      <c r="EZ483" s="31"/>
      <c r="FA483" s="31"/>
      <c r="FB483" s="31"/>
      <c r="FC483" s="31"/>
      <c r="FD483" s="31"/>
      <c r="FE483" s="31"/>
      <c r="FF483" s="31"/>
      <c r="FG483" s="31"/>
      <c r="FH483" s="31"/>
      <c r="FI483" s="31"/>
      <c r="FJ483" s="31"/>
      <c r="FK483" s="31"/>
      <c r="FL483" s="31">
        <v>1</v>
      </c>
    </row>
    <row r="484" spans="2:168">
      <c r="B484" s="28" t="str">
        <f>Produits!B194</f>
        <v>Farines basses de blé tendre</v>
      </c>
      <c r="C484" s="31"/>
      <c r="D484" s="31"/>
      <c r="E484" s="31"/>
      <c r="F484" s="31"/>
      <c r="G484" s="31"/>
      <c r="H484" s="31"/>
      <c r="I484" s="31"/>
      <c r="J484" s="31"/>
      <c r="K484" s="31"/>
      <c r="L484" s="31"/>
      <c r="M484" s="31"/>
      <c r="N484" s="31"/>
      <c r="O484" s="31"/>
      <c r="P484" s="31"/>
      <c r="Q484" s="31"/>
      <c r="R484" s="31"/>
      <c r="S484" s="31"/>
      <c r="T484" s="31"/>
      <c r="U484" s="31"/>
      <c r="V484" s="31"/>
      <c r="W484" s="31"/>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31"/>
      <c r="AU484" s="31"/>
      <c r="AV484" s="31"/>
      <c r="AW484" s="31"/>
      <c r="AX484" s="31"/>
      <c r="AY484" s="31"/>
      <c r="AZ484" s="31"/>
      <c r="BA484" s="31"/>
      <c r="BB484" s="31"/>
      <c r="BC484" s="31"/>
      <c r="BD484" s="31"/>
      <c r="BE484" s="31"/>
      <c r="BF484" s="31"/>
      <c r="BG484" s="31"/>
      <c r="BH484" s="31"/>
      <c r="BI484" s="31"/>
      <c r="BJ484" s="31"/>
      <c r="BK484" s="31"/>
      <c r="BL484" s="31"/>
      <c r="BM484" s="31"/>
      <c r="BN484" s="31"/>
      <c r="BO484" s="31"/>
      <c r="BP484" s="31"/>
      <c r="BQ484" s="31"/>
      <c r="BR484" s="31"/>
      <c r="BS484" s="31"/>
      <c r="BT484" s="31"/>
      <c r="BU484" s="31"/>
      <c r="BV484" s="31"/>
      <c r="BW484" s="31"/>
      <c r="BX484" s="31"/>
      <c r="BY484" s="31"/>
      <c r="BZ484" s="31"/>
      <c r="CA484" s="31"/>
      <c r="CB484" s="31"/>
      <c r="CC484" s="31"/>
      <c r="CD484" s="31"/>
      <c r="CE484" s="31"/>
      <c r="CF484" s="31"/>
      <c r="CG484" s="31"/>
      <c r="CH484" s="31"/>
      <c r="CI484" s="31"/>
      <c r="CJ484" s="31"/>
      <c r="CK484" s="31"/>
      <c r="CL484" s="31"/>
      <c r="CM484" s="31"/>
      <c r="CN484" s="31"/>
      <c r="CO484" s="31"/>
      <c r="CP484" s="31"/>
      <c r="CQ484" s="31"/>
      <c r="CR484" s="31"/>
      <c r="CS484" s="31"/>
      <c r="CT484" s="31"/>
      <c r="CU484" s="31"/>
      <c r="CV484" s="31"/>
      <c r="CW484" s="31"/>
      <c r="CX484" s="31"/>
      <c r="CY484" s="31"/>
      <c r="CZ484" s="31"/>
      <c r="DA484" s="31"/>
      <c r="DB484" s="31"/>
      <c r="DC484" s="31">
        <v>1</v>
      </c>
      <c r="DD484" s="31">
        <v>1</v>
      </c>
      <c r="DE484" s="31">
        <v>1</v>
      </c>
      <c r="DF484" s="31">
        <v>1</v>
      </c>
      <c r="DG484" s="31"/>
      <c r="DH484" s="31">
        <v>1</v>
      </c>
      <c r="DI484" s="31">
        <v>1</v>
      </c>
      <c r="DJ484" s="31"/>
      <c r="DK484" s="31"/>
      <c r="DL484" s="31"/>
      <c r="DM484" s="31"/>
      <c r="DN484" s="31"/>
      <c r="DO484" s="31"/>
      <c r="DP484" s="31"/>
      <c r="DQ484" s="31"/>
      <c r="DR484" s="31"/>
      <c r="DS484" s="31"/>
      <c r="DT484" s="31"/>
      <c r="DU484" s="31"/>
      <c r="DV484" s="31"/>
      <c r="DW484" s="31"/>
      <c r="DX484" s="31"/>
      <c r="DY484" s="31"/>
      <c r="DZ484" s="31"/>
      <c r="EA484" s="31"/>
      <c r="EB484" s="31"/>
      <c r="EC484" s="31"/>
      <c r="ED484" s="31"/>
      <c r="EE484" s="31"/>
      <c r="EF484" s="31"/>
      <c r="EG484" s="31"/>
      <c r="EH484" s="31"/>
      <c r="EI484" s="31"/>
      <c r="EJ484" s="31"/>
      <c r="EK484" s="31"/>
      <c r="EL484" s="31"/>
      <c r="EM484" s="31"/>
      <c r="EN484" s="31"/>
      <c r="EO484" s="31"/>
      <c r="EP484" s="31"/>
      <c r="EQ484" s="31"/>
      <c r="ER484" s="31"/>
      <c r="ES484" s="31"/>
      <c r="ET484" s="31"/>
      <c r="EU484" s="31"/>
      <c r="EV484" s="31"/>
      <c r="EW484" s="31"/>
      <c r="EX484" s="31"/>
      <c r="EY484" s="31"/>
      <c r="EZ484" s="31"/>
      <c r="FA484" s="31"/>
      <c r="FB484" s="31"/>
      <c r="FC484" s="31"/>
      <c r="FD484" s="31"/>
      <c r="FE484" s="31"/>
      <c r="FF484" s="31"/>
      <c r="FG484" s="31"/>
      <c r="FH484" s="31"/>
      <c r="FI484" s="31"/>
      <c r="FJ484" s="31"/>
      <c r="FK484" s="31"/>
      <c r="FL484" s="31">
        <v>1</v>
      </c>
    </row>
    <row r="485" spans="2:168">
      <c r="B485" s="28" t="str">
        <f>Produits!B195</f>
        <v>Issues de meunerie d'épeautre</v>
      </c>
      <c r="C485" s="31"/>
      <c r="D485" s="31"/>
      <c r="E485" s="31"/>
      <c r="F485" s="31"/>
      <c r="G485" s="31"/>
      <c r="H485" s="31"/>
      <c r="I485" s="31"/>
      <c r="J485" s="31"/>
      <c r="K485" s="31"/>
      <c r="L485" s="31"/>
      <c r="M485" s="31"/>
      <c r="N485" s="31"/>
      <c r="O485" s="31"/>
      <c r="P485" s="31"/>
      <c r="Q485" s="31"/>
      <c r="R485" s="31"/>
      <c r="S485" s="31"/>
      <c r="T485" s="31"/>
      <c r="U485" s="31"/>
      <c r="V485" s="31"/>
      <c r="W485" s="31"/>
      <c r="X485" s="31"/>
      <c r="Y485" s="31"/>
      <c r="Z485" s="31"/>
      <c r="AA485" s="31"/>
      <c r="AB485" s="31"/>
      <c r="AC485" s="31"/>
      <c r="AD485" s="31"/>
      <c r="AE485" s="31"/>
      <c r="AF485" s="31"/>
      <c r="AG485" s="31"/>
      <c r="AH485" s="31"/>
      <c r="AI485" s="31"/>
      <c r="AJ485" s="31"/>
      <c r="AK485" s="31"/>
      <c r="AL485" s="31"/>
      <c r="AM485" s="31"/>
      <c r="AN485" s="31"/>
      <c r="AO485" s="31"/>
      <c r="AP485" s="31"/>
      <c r="AQ485" s="31"/>
      <c r="AR485" s="31"/>
      <c r="AS485" s="31"/>
      <c r="AT485" s="31"/>
      <c r="AU485" s="31"/>
      <c r="AV485" s="31"/>
      <c r="AW485" s="31"/>
      <c r="AX485" s="31"/>
      <c r="AY485" s="31"/>
      <c r="AZ485" s="31"/>
      <c r="BA485" s="31"/>
      <c r="BB485" s="31"/>
      <c r="BC485" s="31"/>
      <c r="BD485" s="31"/>
      <c r="BE485" s="31"/>
      <c r="BF485" s="31"/>
      <c r="BG485" s="31"/>
      <c r="BH485" s="31"/>
      <c r="BI485" s="31"/>
      <c r="BJ485" s="31"/>
      <c r="BK485" s="31"/>
      <c r="BL485" s="31"/>
      <c r="BM485" s="31"/>
      <c r="BN485" s="31"/>
      <c r="BO485" s="31"/>
      <c r="BP485" s="31"/>
      <c r="BQ485" s="31"/>
      <c r="BR485" s="31"/>
      <c r="BS485" s="31"/>
      <c r="BT485" s="31"/>
      <c r="BU485" s="31"/>
      <c r="BV485" s="31"/>
      <c r="BW485" s="31"/>
      <c r="BX485" s="31"/>
      <c r="BY485" s="31"/>
      <c r="BZ485" s="31"/>
      <c r="CA485" s="31"/>
      <c r="CB485" s="31"/>
      <c r="CC485" s="31"/>
      <c r="CD485" s="31"/>
      <c r="CE485" s="31"/>
      <c r="CF485" s="31"/>
      <c r="CG485" s="31"/>
      <c r="CH485" s="31"/>
      <c r="CI485" s="31"/>
      <c r="CJ485" s="31"/>
      <c r="CK485" s="31"/>
      <c r="CL485" s="31"/>
      <c r="CM485" s="31"/>
      <c r="CN485" s="31"/>
      <c r="CO485" s="31"/>
      <c r="CP485" s="31"/>
      <c r="CQ485" s="31"/>
      <c r="CR485" s="31"/>
      <c r="CS485" s="31"/>
      <c r="CT485" s="31"/>
      <c r="CU485" s="31"/>
      <c r="CV485" s="31"/>
      <c r="CW485" s="31"/>
      <c r="CX485" s="31"/>
      <c r="CY485" s="31"/>
      <c r="CZ485" s="31"/>
      <c r="DA485" s="31"/>
      <c r="DB485" s="31"/>
      <c r="DC485" s="31">
        <v>1</v>
      </c>
      <c r="DD485" s="31">
        <v>1</v>
      </c>
      <c r="DE485" s="31">
        <v>1</v>
      </c>
      <c r="DF485" s="31">
        <v>1</v>
      </c>
      <c r="DG485" s="31"/>
      <c r="DH485" s="31">
        <v>1</v>
      </c>
      <c r="DI485" s="31">
        <v>1</v>
      </c>
      <c r="DJ485" s="31">
        <v>1</v>
      </c>
      <c r="DK485" s="31"/>
      <c r="DL485" s="31"/>
      <c r="DM485" s="31"/>
      <c r="DN485" s="31"/>
      <c r="DO485" s="31"/>
      <c r="DP485" s="31"/>
      <c r="DQ485" s="31"/>
      <c r="DR485" s="31"/>
      <c r="DS485" s="31"/>
      <c r="DT485" s="31"/>
      <c r="DU485" s="31"/>
      <c r="DV485" s="31"/>
      <c r="DW485" s="31"/>
      <c r="DX485" s="31"/>
      <c r="DY485" s="31"/>
      <c r="DZ485" s="31"/>
      <c r="EA485" s="31">
        <v>1</v>
      </c>
      <c r="EB485" s="31"/>
      <c r="EC485" s="31"/>
      <c r="ED485" s="31"/>
      <c r="EE485" s="31"/>
      <c r="EF485" s="31"/>
      <c r="EG485" s="31"/>
      <c r="EH485" s="31"/>
      <c r="EI485" s="31"/>
      <c r="EJ485" s="31"/>
      <c r="EK485" s="31"/>
      <c r="EL485" s="31"/>
      <c r="EM485" s="31"/>
      <c r="EN485" s="31"/>
      <c r="EO485" s="31"/>
      <c r="EP485" s="31"/>
      <c r="EQ485" s="31"/>
      <c r="ER485" s="31"/>
      <c r="ES485" s="31"/>
      <c r="ET485" s="31"/>
      <c r="EU485" s="31"/>
      <c r="EV485" s="31"/>
      <c r="EW485" s="31"/>
      <c r="EX485" s="31"/>
      <c r="EY485" s="31"/>
      <c r="EZ485" s="31"/>
      <c r="FA485" s="31"/>
      <c r="FB485" s="31"/>
      <c r="FC485" s="31"/>
      <c r="FD485" s="31"/>
      <c r="FE485" s="31"/>
      <c r="FF485" s="31"/>
      <c r="FG485" s="31"/>
      <c r="FH485" s="31"/>
      <c r="FI485" s="31"/>
      <c r="FJ485" s="31"/>
      <c r="FK485" s="31"/>
      <c r="FL485" s="31">
        <v>1</v>
      </c>
    </row>
    <row r="486" spans="2:168">
      <c r="B486" s="28" t="str">
        <f>Produits!B196</f>
        <v>Sons d'épeautre</v>
      </c>
      <c r="C486" s="31"/>
      <c r="D486" s="31"/>
      <c r="E486" s="31"/>
      <c r="F486" s="31"/>
      <c r="G486" s="31"/>
      <c r="H486" s="31"/>
      <c r="I486" s="31"/>
      <c r="J486" s="31"/>
      <c r="K486" s="31"/>
      <c r="L486" s="31"/>
      <c r="M486" s="31"/>
      <c r="N486" s="31"/>
      <c r="O486" s="31"/>
      <c r="P486" s="31"/>
      <c r="Q486" s="31"/>
      <c r="R486" s="31"/>
      <c r="S486" s="31"/>
      <c r="T486" s="31"/>
      <c r="U486" s="31"/>
      <c r="V486" s="31"/>
      <c r="W486" s="31"/>
      <c r="X486" s="31"/>
      <c r="Y486" s="31"/>
      <c r="Z486" s="31"/>
      <c r="AA486" s="31"/>
      <c r="AB486" s="31"/>
      <c r="AC486" s="31"/>
      <c r="AD486" s="31"/>
      <c r="AE486" s="31"/>
      <c r="AF486" s="31"/>
      <c r="AG486" s="31"/>
      <c r="AH486" s="31"/>
      <c r="AI486" s="31"/>
      <c r="AJ486" s="31"/>
      <c r="AK486" s="31"/>
      <c r="AL486" s="31"/>
      <c r="AM486" s="31"/>
      <c r="AN486" s="31"/>
      <c r="AO486" s="31"/>
      <c r="AP486" s="31"/>
      <c r="AQ486" s="31"/>
      <c r="AR486" s="31"/>
      <c r="AS486" s="31"/>
      <c r="AT486" s="31"/>
      <c r="AU486" s="31"/>
      <c r="AV486" s="31"/>
      <c r="AW486" s="31"/>
      <c r="AX486" s="31"/>
      <c r="AY486" s="31"/>
      <c r="AZ486" s="31"/>
      <c r="BA486" s="31"/>
      <c r="BB486" s="31"/>
      <c r="BC486" s="31"/>
      <c r="BD486" s="31"/>
      <c r="BE486" s="31"/>
      <c r="BF486" s="31"/>
      <c r="BG486" s="31"/>
      <c r="BH486" s="31"/>
      <c r="BI486" s="31"/>
      <c r="BJ486" s="31"/>
      <c r="BK486" s="31"/>
      <c r="BL486" s="31"/>
      <c r="BM486" s="31"/>
      <c r="BN486" s="31"/>
      <c r="BO486" s="31"/>
      <c r="BP486" s="31"/>
      <c r="BQ486" s="31"/>
      <c r="BR486" s="31"/>
      <c r="BS486" s="31"/>
      <c r="BT486" s="31"/>
      <c r="BU486" s="31"/>
      <c r="BV486" s="31"/>
      <c r="BW486" s="31"/>
      <c r="BX486" s="31"/>
      <c r="BY486" s="31"/>
      <c r="BZ486" s="31"/>
      <c r="CA486" s="31"/>
      <c r="CB486" s="31"/>
      <c r="CC486" s="31"/>
      <c r="CD486" s="31"/>
      <c r="CE486" s="31"/>
      <c r="CF486" s="31"/>
      <c r="CG486" s="31"/>
      <c r="CH486" s="31"/>
      <c r="CI486" s="31"/>
      <c r="CJ486" s="31"/>
      <c r="CK486" s="31"/>
      <c r="CL486" s="31"/>
      <c r="CM486" s="31"/>
      <c r="CN486" s="31"/>
      <c r="CO486" s="31"/>
      <c r="CP486" s="31"/>
      <c r="CQ486" s="31"/>
      <c r="CR486" s="31"/>
      <c r="CS486" s="31"/>
      <c r="CT486" s="31"/>
      <c r="CU486" s="31"/>
      <c r="CV486" s="31"/>
      <c r="CW486" s="31"/>
      <c r="CX486" s="31"/>
      <c r="CY486" s="31"/>
      <c r="CZ486" s="31"/>
      <c r="DA486" s="31"/>
      <c r="DB486" s="31"/>
      <c r="DC486" s="31">
        <v>1</v>
      </c>
      <c r="DD486" s="31">
        <v>1</v>
      </c>
      <c r="DE486" s="31">
        <v>1</v>
      </c>
      <c r="DF486" s="31">
        <v>1</v>
      </c>
      <c r="DG486" s="31"/>
      <c r="DH486" s="31">
        <v>1</v>
      </c>
      <c r="DI486" s="31">
        <v>1</v>
      </c>
      <c r="DJ486" s="31">
        <v>1</v>
      </c>
      <c r="DK486" s="31"/>
      <c r="DL486" s="31"/>
      <c r="DM486" s="31"/>
      <c r="DN486" s="31"/>
      <c r="DO486" s="31"/>
      <c r="DP486" s="31"/>
      <c r="DQ486" s="31"/>
      <c r="DR486" s="31"/>
      <c r="DS486" s="31"/>
      <c r="DT486" s="31"/>
      <c r="DU486" s="31"/>
      <c r="DV486" s="31"/>
      <c r="DW486" s="31"/>
      <c r="DX486" s="31"/>
      <c r="DY486" s="31"/>
      <c r="DZ486" s="31"/>
      <c r="EA486" s="31">
        <v>1</v>
      </c>
      <c r="EB486" s="31"/>
      <c r="EC486" s="31"/>
      <c r="ED486" s="31"/>
      <c r="EE486" s="31"/>
      <c r="EF486" s="31"/>
      <c r="EG486" s="31"/>
      <c r="EH486" s="31"/>
      <c r="EI486" s="31"/>
      <c r="EJ486" s="31"/>
      <c r="EK486" s="31"/>
      <c r="EL486" s="31"/>
      <c r="EM486" s="31"/>
      <c r="EN486" s="31"/>
      <c r="EO486" s="31"/>
      <c r="EP486" s="31"/>
      <c r="EQ486" s="31"/>
      <c r="ER486" s="31"/>
      <c r="ES486" s="31"/>
      <c r="ET486" s="31"/>
      <c r="EU486" s="31"/>
      <c r="EV486" s="31"/>
      <c r="EW486" s="31"/>
      <c r="EX486" s="31"/>
      <c r="EY486" s="31"/>
      <c r="EZ486" s="31"/>
      <c r="FA486" s="31"/>
      <c r="FB486" s="31"/>
      <c r="FC486" s="31"/>
      <c r="FD486" s="31"/>
      <c r="FE486" s="31"/>
      <c r="FF486" s="31"/>
      <c r="FG486" s="31"/>
      <c r="FH486" s="31"/>
      <c r="FI486" s="31"/>
      <c r="FJ486" s="31"/>
      <c r="FK486" s="31"/>
      <c r="FL486" s="31">
        <v>1</v>
      </c>
    </row>
    <row r="487" spans="2:168">
      <c r="B487" s="28" t="str">
        <f>Produits!B197</f>
        <v>Remoulages d'épeautre</v>
      </c>
      <c r="C487" s="31"/>
      <c r="D487" s="31"/>
      <c r="E487" s="31"/>
      <c r="F487" s="31"/>
      <c r="G487" s="31"/>
      <c r="H487" s="31"/>
      <c r="I487" s="31"/>
      <c r="J487" s="31"/>
      <c r="K487" s="31"/>
      <c r="L487" s="31"/>
      <c r="M487" s="31"/>
      <c r="N487" s="31"/>
      <c r="O487" s="31"/>
      <c r="P487" s="31"/>
      <c r="Q487" s="31"/>
      <c r="R487" s="31"/>
      <c r="S487" s="31"/>
      <c r="T487" s="31"/>
      <c r="U487" s="31"/>
      <c r="V487" s="31"/>
      <c r="W487" s="31"/>
      <c r="X487" s="31"/>
      <c r="Y487" s="31"/>
      <c r="Z487" s="31"/>
      <c r="AA487" s="31"/>
      <c r="AB487" s="31"/>
      <c r="AC487" s="31"/>
      <c r="AD487" s="31"/>
      <c r="AE487" s="31"/>
      <c r="AF487" s="31"/>
      <c r="AG487" s="31"/>
      <c r="AH487" s="31"/>
      <c r="AI487" s="31"/>
      <c r="AJ487" s="31"/>
      <c r="AK487" s="31"/>
      <c r="AL487" s="31"/>
      <c r="AM487" s="31"/>
      <c r="AN487" s="31"/>
      <c r="AO487" s="31"/>
      <c r="AP487" s="31"/>
      <c r="AQ487" s="31"/>
      <c r="AR487" s="31"/>
      <c r="AS487" s="31"/>
      <c r="AT487" s="31"/>
      <c r="AU487" s="31"/>
      <c r="AV487" s="31"/>
      <c r="AW487" s="31"/>
      <c r="AX487" s="31"/>
      <c r="AY487" s="31"/>
      <c r="AZ487" s="31"/>
      <c r="BA487" s="31"/>
      <c r="BB487" s="31"/>
      <c r="BC487" s="31"/>
      <c r="BD487" s="31"/>
      <c r="BE487" s="31"/>
      <c r="BF487" s="31"/>
      <c r="BG487" s="31"/>
      <c r="BH487" s="31"/>
      <c r="BI487" s="31"/>
      <c r="BJ487" s="31"/>
      <c r="BK487" s="31"/>
      <c r="BL487" s="31"/>
      <c r="BM487" s="31"/>
      <c r="BN487" s="31"/>
      <c r="BO487" s="31"/>
      <c r="BP487" s="31"/>
      <c r="BQ487" s="31"/>
      <c r="BR487" s="31"/>
      <c r="BS487" s="31"/>
      <c r="BT487" s="31"/>
      <c r="BU487" s="31"/>
      <c r="BV487" s="31"/>
      <c r="BW487" s="31"/>
      <c r="BX487" s="31"/>
      <c r="BY487" s="31"/>
      <c r="BZ487" s="31"/>
      <c r="CA487" s="31"/>
      <c r="CB487" s="31"/>
      <c r="CC487" s="31"/>
      <c r="CD487" s="31"/>
      <c r="CE487" s="31"/>
      <c r="CF487" s="31"/>
      <c r="CG487" s="31"/>
      <c r="CH487" s="31"/>
      <c r="CI487" s="31"/>
      <c r="CJ487" s="31"/>
      <c r="CK487" s="31"/>
      <c r="CL487" s="31"/>
      <c r="CM487" s="31"/>
      <c r="CN487" s="31"/>
      <c r="CO487" s="31"/>
      <c r="CP487" s="31"/>
      <c r="CQ487" s="31"/>
      <c r="CR487" s="31"/>
      <c r="CS487" s="31"/>
      <c r="CT487" s="31"/>
      <c r="CU487" s="31"/>
      <c r="CV487" s="31"/>
      <c r="CW487" s="31"/>
      <c r="CX487" s="31"/>
      <c r="CY487" s="31"/>
      <c r="CZ487" s="31"/>
      <c r="DA487" s="31"/>
      <c r="DB487" s="31"/>
      <c r="DC487" s="31">
        <v>1</v>
      </c>
      <c r="DD487" s="31">
        <v>1</v>
      </c>
      <c r="DE487" s="31">
        <v>1</v>
      </c>
      <c r="DF487" s="31">
        <v>1</v>
      </c>
      <c r="DG487" s="31"/>
      <c r="DH487" s="31">
        <v>1</v>
      </c>
      <c r="DI487" s="31">
        <v>1</v>
      </c>
      <c r="DJ487" s="31"/>
      <c r="DK487" s="31"/>
      <c r="DL487" s="31"/>
      <c r="DM487" s="31"/>
      <c r="DN487" s="31"/>
      <c r="DO487" s="31"/>
      <c r="DP487" s="31"/>
      <c r="DQ487" s="31"/>
      <c r="DR487" s="31"/>
      <c r="DS487" s="31"/>
      <c r="DT487" s="31"/>
      <c r="DU487" s="31"/>
      <c r="DV487" s="31"/>
      <c r="DW487" s="31"/>
      <c r="DX487" s="31"/>
      <c r="DY487" s="31"/>
      <c r="DZ487" s="31"/>
      <c r="EA487" s="31"/>
      <c r="EB487" s="31"/>
      <c r="EC487" s="31"/>
      <c r="ED487" s="31"/>
      <c r="EE487" s="31"/>
      <c r="EF487" s="31"/>
      <c r="EG487" s="31"/>
      <c r="EH487" s="31"/>
      <c r="EI487" s="31"/>
      <c r="EJ487" s="31"/>
      <c r="EK487" s="31"/>
      <c r="EL487" s="31"/>
      <c r="EM487" s="31"/>
      <c r="EN487" s="31"/>
      <c r="EO487" s="31"/>
      <c r="EP487" s="31"/>
      <c r="EQ487" s="31"/>
      <c r="ER487" s="31"/>
      <c r="ES487" s="31"/>
      <c r="ET487" s="31"/>
      <c r="EU487" s="31"/>
      <c r="EV487" s="31"/>
      <c r="EW487" s="31"/>
      <c r="EX487" s="31"/>
      <c r="EY487" s="31"/>
      <c r="EZ487" s="31"/>
      <c r="FA487" s="31"/>
      <c r="FB487" s="31"/>
      <c r="FC487" s="31"/>
      <c r="FD487" s="31"/>
      <c r="FE487" s="31"/>
      <c r="FF487" s="31"/>
      <c r="FG487" s="31"/>
      <c r="FH487" s="31"/>
      <c r="FI487" s="31"/>
      <c r="FJ487" s="31"/>
      <c r="FK487" s="31"/>
      <c r="FL487" s="31">
        <v>1</v>
      </c>
    </row>
    <row r="488" spans="2:168">
      <c r="B488" s="28" t="str">
        <f>Produits!B198</f>
        <v>Farines basses d'épeautre</v>
      </c>
      <c r="C488" s="31"/>
      <c r="D488" s="31"/>
      <c r="E488" s="31"/>
      <c r="F488" s="31"/>
      <c r="G488" s="31"/>
      <c r="H488" s="31"/>
      <c r="I488" s="31"/>
      <c r="J488" s="31"/>
      <c r="K488" s="31"/>
      <c r="L488" s="31"/>
      <c r="M488" s="31"/>
      <c r="N488" s="31"/>
      <c r="O488" s="31"/>
      <c r="P488" s="31"/>
      <c r="Q488" s="31"/>
      <c r="R488" s="31"/>
      <c r="S488" s="31"/>
      <c r="T488" s="31"/>
      <c r="U488" s="31"/>
      <c r="V488" s="31"/>
      <c r="W488" s="31"/>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31"/>
      <c r="AU488" s="31"/>
      <c r="AV488" s="31"/>
      <c r="AW488" s="31"/>
      <c r="AX488" s="31"/>
      <c r="AY488" s="31"/>
      <c r="AZ488" s="31"/>
      <c r="BA488" s="31"/>
      <c r="BB488" s="31"/>
      <c r="BC488" s="31"/>
      <c r="BD488" s="31"/>
      <c r="BE488" s="31"/>
      <c r="BF488" s="31"/>
      <c r="BG488" s="31"/>
      <c r="BH488" s="31"/>
      <c r="BI488" s="31"/>
      <c r="BJ488" s="31"/>
      <c r="BK488" s="31"/>
      <c r="BL488" s="31"/>
      <c r="BM488" s="31"/>
      <c r="BN488" s="31"/>
      <c r="BO488" s="31"/>
      <c r="BP488" s="31"/>
      <c r="BQ488" s="31"/>
      <c r="BR488" s="31"/>
      <c r="BS488" s="31"/>
      <c r="BT488" s="31"/>
      <c r="BU488" s="31"/>
      <c r="BV488" s="31"/>
      <c r="BW488" s="31"/>
      <c r="BX488" s="31"/>
      <c r="BY488" s="31"/>
      <c r="BZ488" s="31"/>
      <c r="CA488" s="31"/>
      <c r="CB488" s="31"/>
      <c r="CC488" s="31"/>
      <c r="CD488" s="31"/>
      <c r="CE488" s="31"/>
      <c r="CF488" s="31"/>
      <c r="CG488" s="31"/>
      <c r="CH488" s="31"/>
      <c r="CI488" s="31"/>
      <c r="CJ488" s="31"/>
      <c r="CK488" s="31"/>
      <c r="CL488" s="31"/>
      <c r="CM488" s="31"/>
      <c r="CN488" s="31"/>
      <c r="CO488" s="31"/>
      <c r="CP488" s="31"/>
      <c r="CQ488" s="31"/>
      <c r="CR488" s="31"/>
      <c r="CS488" s="31"/>
      <c r="CT488" s="31"/>
      <c r="CU488" s="31"/>
      <c r="CV488" s="31"/>
      <c r="CW488" s="31"/>
      <c r="CX488" s="31"/>
      <c r="CY488" s="31"/>
      <c r="CZ488" s="31"/>
      <c r="DA488" s="31"/>
      <c r="DB488" s="31"/>
      <c r="DC488" s="31">
        <v>1</v>
      </c>
      <c r="DD488" s="31">
        <v>1</v>
      </c>
      <c r="DE488" s="31">
        <v>1</v>
      </c>
      <c r="DF488" s="31">
        <v>1</v>
      </c>
      <c r="DG488" s="31"/>
      <c r="DH488" s="31">
        <v>1</v>
      </c>
      <c r="DI488" s="31">
        <v>1</v>
      </c>
      <c r="DJ488" s="31"/>
      <c r="DK488" s="31"/>
      <c r="DL488" s="31"/>
      <c r="DM488" s="31"/>
      <c r="DN488" s="31"/>
      <c r="DO488" s="31"/>
      <c r="DP488" s="31"/>
      <c r="DQ488" s="31"/>
      <c r="DR488" s="31"/>
      <c r="DS488" s="31"/>
      <c r="DT488" s="31"/>
      <c r="DU488" s="31"/>
      <c r="DV488" s="31"/>
      <c r="DW488" s="31"/>
      <c r="DX488" s="31"/>
      <c r="DY488" s="31"/>
      <c r="DZ488" s="31"/>
      <c r="EA488" s="31"/>
      <c r="EB488" s="31"/>
      <c r="EC488" s="31"/>
      <c r="ED488" s="31"/>
      <c r="EE488" s="31"/>
      <c r="EF488" s="31"/>
      <c r="EG488" s="31"/>
      <c r="EH488" s="31"/>
      <c r="EI488" s="31"/>
      <c r="EJ488" s="31"/>
      <c r="EK488" s="31"/>
      <c r="EL488" s="31"/>
      <c r="EM488" s="31"/>
      <c r="EN488" s="31"/>
      <c r="EO488" s="31"/>
      <c r="EP488" s="31"/>
      <c r="EQ488" s="31"/>
      <c r="ER488" s="31"/>
      <c r="ES488" s="31"/>
      <c r="ET488" s="31"/>
      <c r="EU488" s="31"/>
      <c r="EV488" s="31"/>
      <c r="EW488" s="31"/>
      <c r="EX488" s="31"/>
      <c r="EY488" s="31"/>
      <c r="EZ488" s="31"/>
      <c r="FA488" s="31"/>
      <c r="FB488" s="31"/>
      <c r="FC488" s="31"/>
      <c r="FD488" s="31"/>
      <c r="FE488" s="31"/>
      <c r="FF488" s="31"/>
      <c r="FG488" s="31"/>
      <c r="FH488" s="31"/>
      <c r="FI488" s="31"/>
      <c r="FJ488" s="31"/>
      <c r="FK488" s="31"/>
      <c r="FL488" s="31">
        <v>1</v>
      </c>
    </row>
    <row r="489" spans="2:168">
      <c r="B489" s="28" t="str">
        <f>Produits!B199</f>
        <v>Issues de meunerie de seigle</v>
      </c>
      <c r="C489" s="31"/>
      <c r="D489" s="31"/>
      <c r="E489" s="31"/>
      <c r="F489" s="31"/>
      <c r="G489" s="31"/>
      <c r="H489" s="31"/>
      <c r="I489" s="31"/>
      <c r="J489" s="31"/>
      <c r="K489" s="31"/>
      <c r="L489" s="31"/>
      <c r="M489" s="31"/>
      <c r="N489" s="31"/>
      <c r="O489" s="31"/>
      <c r="P489" s="31"/>
      <c r="Q489" s="31"/>
      <c r="R489" s="31"/>
      <c r="S489" s="31"/>
      <c r="T489" s="31"/>
      <c r="U489" s="31"/>
      <c r="V489" s="31"/>
      <c r="W489" s="31"/>
      <c r="X489" s="31"/>
      <c r="Y489" s="31"/>
      <c r="Z489" s="31"/>
      <c r="AA489" s="31"/>
      <c r="AB489" s="31"/>
      <c r="AC489" s="31"/>
      <c r="AD489" s="31"/>
      <c r="AE489" s="31"/>
      <c r="AF489" s="31"/>
      <c r="AG489" s="31"/>
      <c r="AH489" s="31"/>
      <c r="AI489" s="31"/>
      <c r="AJ489" s="31"/>
      <c r="AK489" s="31"/>
      <c r="AL489" s="31"/>
      <c r="AM489" s="31"/>
      <c r="AN489" s="31"/>
      <c r="AO489" s="31"/>
      <c r="AP489" s="31"/>
      <c r="AQ489" s="31"/>
      <c r="AR489" s="31"/>
      <c r="AS489" s="31"/>
      <c r="AT489" s="31"/>
      <c r="AU489" s="31"/>
      <c r="AV489" s="31"/>
      <c r="AW489" s="31"/>
      <c r="AX489" s="31"/>
      <c r="AY489" s="31"/>
      <c r="AZ489" s="31"/>
      <c r="BA489" s="31"/>
      <c r="BB489" s="31"/>
      <c r="BC489" s="31"/>
      <c r="BD489" s="31"/>
      <c r="BE489" s="31"/>
      <c r="BF489" s="31"/>
      <c r="BG489" s="31"/>
      <c r="BH489" s="31"/>
      <c r="BI489" s="31"/>
      <c r="BJ489" s="31"/>
      <c r="BK489" s="31"/>
      <c r="BL489" s="31"/>
      <c r="BM489" s="31"/>
      <c r="BN489" s="31"/>
      <c r="BO489" s="31"/>
      <c r="BP489" s="31"/>
      <c r="BQ489" s="31"/>
      <c r="BR489" s="31"/>
      <c r="BS489" s="31"/>
      <c r="BT489" s="31"/>
      <c r="BU489" s="31"/>
      <c r="BV489" s="31"/>
      <c r="BW489" s="31"/>
      <c r="BX489" s="31"/>
      <c r="BY489" s="31"/>
      <c r="BZ489" s="31"/>
      <c r="CA489" s="31"/>
      <c r="CB489" s="31"/>
      <c r="CC489" s="31"/>
      <c r="CD489" s="31"/>
      <c r="CE489" s="31"/>
      <c r="CF489" s="31"/>
      <c r="CG489" s="31"/>
      <c r="CH489" s="31"/>
      <c r="CI489" s="31"/>
      <c r="CJ489" s="31"/>
      <c r="CK489" s="31"/>
      <c r="CL489" s="31"/>
      <c r="CM489" s="31"/>
      <c r="CN489" s="31"/>
      <c r="CO489" s="31"/>
      <c r="CP489" s="31"/>
      <c r="CQ489" s="31"/>
      <c r="CR489" s="31"/>
      <c r="CS489" s="31"/>
      <c r="CT489" s="31"/>
      <c r="CU489" s="31"/>
      <c r="CV489" s="31"/>
      <c r="CW489" s="31"/>
      <c r="CX489" s="31"/>
      <c r="CY489" s="31"/>
      <c r="CZ489" s="31"/>
      <c r="DA489" s="31"/>
      <c r="DB489" s="31"/>
      <c r="DC489" s="31">
        <v>1</v>
      </c>
      <c r="DD489" s="31">
        <v>1</v>
      </c>
      <c r="DE489" s="31">
        <v>1</v>
      </c>
      <c r="DF489" s="31">
        <v>1</v>
      </c>
      <c r="DG489" s="31"/>
      <c r="DH489" s="31">
        <v>1</v>
      </c>
      <c r="DI489" s="31">
        <v>1</v>
      </c>
      <c r="DJ489" s="31">
        <v>1</v>
      </c>
      <c r="DK489" s="31"/>
      <c r="DL489" s="31"/>
      <c r="DM489" s="31"/>
      <c r="DN489" s="31"/>
      <c r="DO489" s="31"/>
      <c r="DP489" s="31"/>
      <c r="DQ489" s="31"/>
      <c r="DR489" s="31"/>
      <c r="DS489" s="31"/>
      <c r="DT489" s="31"/>
      <c r="DU489" s="31"/>
      <c r="DV489" s="31"/>
      <c r="DW489" s="31"/>
      <c r="DX489" s="31"/>
      <c r="DY489" s="31"/>
      <c r="DZ489" s="31"/>
      <c r="EA489" s="31">
        <v>1</v>
      </c>
      <c r="EB489" s="31"/>
      <c r="EC489" s="31"/>
      <c r="ED489" s="31"/>
      <c r="EE489" s="31"/>
      <c r="EF489" s="31"/>
      <c r="EG489" s="31"/>
      <c r="EH489" s="31"/>
      <c r="EI489" s="31"/>
      <c r="EJ489" s="31"/>
      <c r="EK489" s="31"/>
      <c r="EL489" s="31"/>
      <c r="EM489" s="31"/>
      <c r="EN489" s="31"/>
      <c r="EO489" s="31"/>
      <c r="EP489" s="31"/>
      <c r="EQ489" s="31"/>
      <c r="ER489" s="31"/>
      <c r="ES489" s="31"/>
      <c r="ET489" s="31"/>
      <c r="EU489" s="31"/>
      <c r="EV489" s="31"/>
      <c r="EW489" s="31"/>
      <c r="EX489" s="31"/>
      <c r="EY489" s="31"/>
      <c r="EZ489" s="31"/>
      <c r="FA489" s="31"/>
      <c r="FB489" s="31"/>
      <c r="FC489" s="31"/>
      <c r="FD489" s="31"/>
      <c r="FE489" s="31"/>
      <c r="FF489" s="31"/>
      <c r="FG489" s="31"/>
      <c r="FH489" s="31"/>
      <c r="FI489" s="31"/>
      <c r="FJ489" s="31"/>
      <c r="FK489" s="31"/>
      <c r="FL489" s="31">
        <v>1</v>
      </c>
    </row>
    <row r="490" spans="2:168">
      <c r="B490" s="28" t="str">
        <f>Produits!B200</f>
        <v>Sons de seigle</v>
      </c>
      <c r="C490" s="31"/>
      <c r="D490" s="31"/>
      <c r="E490" s="31"/>
      <c r="F490" s="31"/>
      <c r="G490" s="31"/>
      <c r="H490" s="31"/>
      <c r="I490" s="31"/>
      <c r="J490" s="31"/>
      <c r="K490" s="31"/>
      <c r="L490" s="31"/>
      <c r="M490" s="31"/>
      <c r="N490" s="31"/>
      <c r="O490" s="31"/>
      <c r="P490" s="31"/>
      <c r="Q490" s="31"/>
      <c r="R490" s="31"/>
      <c r="S490" s="31"/>
      <c r="T490" s="31"/>
      <c r="U490" s="31"/>
      <c r="V490" s="31"/>
      <c r="W490" s="31"/>
      <c r="X490" s="31"/>
      <c r="Y490" s="31"/>
      <c r="Z490" s="31"/>
      <c r="AA490" s="31"/>
      <c r="AB490" s="31"/>
      <c r="AC490" s="31"/>
      <c r="AD490" s="31"/>
      <c r="AE490" s="31"/>
      <c r="AF490" s="31"/>
      <c r="AG490" s="31"/>
      <c r="AH490" s="31"/>
      <c r="AI490" s="31"/>
      <c r="AJ490" s="31"/>
      <c r="AK490" s="31"/>
      <c r="AL490" s="31"/>
      <c r="AM490" s="31"/>
      <c r="AN490" s="31"/>
      <c r="AO490" s="31"/>
      <c r="AP490" s="31"/>
      <c r="AQ490" s="31"/>
      <c r="AR490" s="31"/>
      <c r="AS490" s="31"/>
      <c r="AT490" s="31"/>
      <c r="AU490" s="31"/>
      <c r="AV490" s="31"/>
      <c r="AW490" s="31"/>
      <c r="AX490" s="31"/>
      <c r="AY490" s="31"/>
      <c r="AZ490" s="31"/>
      <c r="BA490" s="31"/>
      <c r="BB490" s="31"/>
      <c r="BC490" s="31"/>
      <c r="BD490" s="31"/>
      <c r="BE490" s="31"/>
      <c r="BF490" s="31"/>
      <c r="BG490" s="31"/>
      <c r="BH490" s="31"/>
      <c r="BI490" s="31"/>
      <c r="BJ490" s="31"/>
      <c r="BK490" s="31"/>
      <c r="BL490" s="31"/>
      <c r="BM490" s="31"/>
      <c r="BN490" s="31"/>
      <c r="BO490" s="31"/>
      <c r="BP490" s="31"/>
      <c r="BQ490" s="31"/>
      <c r="BR490" s="31"/>
      <c r="BS490" s="31"/>
      <c r="BT490" s="31"/>
      <c r="BU490" s="31"/>
      <c r="BV490" s="31"/>
      <c r="BW490" s="31"/>
      <c r="BX490" s="31"/>
      <c r="BY490" s="31"/>
      <c r="BZ490" s="31"/>
      <c r="CA490" s="31"/>
      <c r="CB490" s="31"/>
      <c r="CC490" s="31"/>
      <c r="CD490" s="31"/>
      <c r="CE490" s="31"/>
      <c r="CF490" s="31"/>
      <c r="CG490" s="31"/>
      <c r="CH490" s="31"/>
      <c r="CI490" s="31"/>
      <c r="CJ490" s="31"/>
      <c r="CK490" s="31"/>
      <c r="CL490" s="31"/>
      <c r="CM490" s="31"/>
      <c r="CN490" s="31"/>
      <c r="CO490" s="31"/>
      <c r="CP490" s="31"/>
      <c r="CQ490" s="31"/>
      <c r="CR490" s="31"/>
      <c r="CS490" s="31"/>
      <c r="CT490" s="31"/>
      <c r="CU490" s="31"/>
      <c r="CV490" s="31"/>
      <c r="CW490" s="31"/>
      <c r="CX490" s="31"/>
      <c r="CY490" s="31"/>
      <c r="CZ490" s="31"/>
      <c r="DA490" s="31"/>
      <c r="DB490" s="31"/>
      <c r="DC490" s="31">
        <v>1</v>
      </c>
      <c r="DD490" s="31">
        <v>1</v>
      </c>
      <c r="DE490" s="31">
        <v>1</v>
      </c>
      <c r="DF490" s="31">
        <v>1</v>
      </c>
      <c r="DG490" s="31"/>
      <c r="DH490" s="31">
        <v>1</v>
      </c>
      <c r="DI490" s="31">
        <v>1</v>
      </c>
      <c r="DJ490" s="31">
        <v>1</v>
      </c>
      <c r="DK490" s="31"/>
      <c r="DL490" s="31"/>
      <c r="DM490" s="31"/>
      <c r="DN490" s="31"/>
      <c r="DO490" s="31"/>
      <c r="DP490" s="31"/>
      <c r="DQ490" s="31"/>
      <c r="DR490" s="31"/>
      <c r="DS490" s="31"/>
      <c r="DT490" s="31"/>
      <c r="DU490" s="31"/>
      <c r="DV490" s="31"/>
      <c r="DW490" s="31"/>
      <c r="DX490" s="31"/>
      <c r="DY490" s="31"/>
      <c r="DZ490" s="31"/>
      <c r="EA490" s="31">
        <v>1</v>
      </c>
      <c r="EB490" s="31"/>
      <c r="EC490" s="31"/>
      <c r="ED490" s="31"/>
      <c r="EE490" s="31"/>
      <c r="EF490" s="31"/>
      <c r="EG490" s="31"/>
      <c r="EH490" s="31"/>
      <c r="EI490" s="31"/>
      <c r="EJ490" s="31"/>
      <c r="EK490" s="31"/>
      <c r="EL490" s="31"/>
      <c r="EM490" s="31"/>
      <c r="EN490" s="31"/>
      <c r="EO490" s="31"/>
      <c r="EP490" s="31"/>
      <c r="EQ490" s="31"/>
      <c r="ER490" s="31"/>
      <c r="ES490" s="31"/>
      <c r="ET490" s="31"/>
      <c r="EU490" s="31"/>
      <c r="EV490" s="31"/>
      <c r="EW490" s="31"/>
      <c r="EX490" s="31"/>
      <c r="EY490" s="31"/>
      <c r="EZ490" s="31"/>
      <c r="FA490" s="31"/>
      <c r="FB490" s="31"/>
      <c r="FC490" s="31"/>
      <c r="FD490" s="31"/>
      <c r="FE490" s="31"/>
      <c r="FF490" s="31"/>
      <c r="FG490" s="31"/>
      <c r="FH490" s="31"/>
      <c r="FI490" s="31"/>
      <c r="FJ490" s="31"/>
      <c r="FK490" s="31"/>
      <c r="FL490" s="31">
        <v>1</v>
      </c>
    </row>
    <row r="491" spans="2:168">
      <c r="B491" s="28" t="str">
        <f>Produits!B201</f>
        <v>Remoulages de seigle</v>
      </c>
      <c r="C491" s="31"/>
      <c r="D491" s="31"/>
      <c r="E491" s="31"/>
      <c r="F491" s="31"/>
      <c r="G491" s="31"/>
      <c r="H491" s="31"/>
      <c r="I491" s="31"/>
      <c r="J491" s="31"/>
      <c r="K491" s="31"/>
      <c r="L491" s="31"/>
      <c r="M491" s="31"/>
      <c r="N491" s="31"/>
      <c r="O491" s="31"/>
      <c r="P491" s="31"/>
      <c r="Q491" s="31"/>
      <c r="R491" s="31"/>
      <c r="S491" s="31"/>
      <c r="T491" s="31"/>
      <c r="U491" s="31"/>
      <c r="V491" s="31"/>
      <c r="W491" s="31"/>
      <c r="X491" s="31"/>
      <c r="Y491" s="31"/>
      <c r="Z491" s="31"/>
      <c r="AA491" s="31"/>
      <c r="AB491" s="31"/>
      <c r="AC491" s="31"/>
      <c r="AD491" s="31"/>
      <c r="AE491" s="31"/>
      <c r="AF491" s="31"/>
      <c r="AG491" s="31"/>
      <c r="AH491" s="31"/>
      <c r="AI491" s="31"/>
      <c r="AJ491" s="31"/>
      <c r="AK491" s="31"/>
      <c r="AL491" s="31"/>
      <c r="AM491" s="31"/>
      <c r="AN491" s="31"/>
      <c r="AO491" s="31"/>
      <c r="AP491" s="31"/>
      <c r="AQ491" s="31"/>
      <c r="AR491" s="31"/>
      <c r="AS491" s="31"/>
      <c r="AT491" s="31"/>
      <c r="AU491" s="31"/>
      <c r="AV491" s="31"/>
      <c r="AW491" s="31"/>
      <c r="AX491" s="31"/>
      <c r="AY491" s="31"/>
      <c r="AZ491" s="31"/>
      <c r="BA491" s="31"/>
      <c r="BB491" s="31"/>
      <c r="BC491" s="31"/>
      <c r="BD491" s="31"/>
      <c r="BE491" s="31"/>
      <c r="BF491" s="31"/>
      <c r="BG491" s="31"/>
      <c r="BH491" s="31"/>
      <c r="BI491" s="31"/>
      <c r="BJ491" s="31"/>
      <c r="BK491" s="31"/>
      <c r="BL491" s="31"/>
      <c r="BM491" s="31"/>
      <c r="BN491" s="31"/>
      <c r="BO491" s="31"/>
      <c r="BP491" s="31"/>
      <c r="BQ491" s="31"/>
      <c r="BR491" s="31"/>
      <c r="BS491" s="31"/>
      <c r="BT491" s="31"/>
      <c r="BU491" s="31"/>
      <c r="BV491" s="31"/>
      <c r="BW491" s="31"/>
      <c r="BX491" s="31"/>
      <c r="BY491" s="31"/>
      <c r="BZ491" s="31"/>
      <c r="CA491" s="31"/>
      <c r="CB491" s="31"/>
      <c r="CC491" s="31"/>
      <c r="CD491" s="31"/>
      <c r="CE491" s="31"/>
      <c r="CF491" s="31"/>
      <c r="CG491" s="31"/>
      <c r="CH491" s="31"/>
      <c r="CI491" s="31"/>
      <c r="CJ491" s="31"/>
      <c r="CK491" s="31"/>
      <c r="CL491" s="31"/>
      <c r="CM491" s="31"/>
      <c r="CN491" s="31"/>
      <c r="CO491" s="31"/>
      <c r="CP491" s="31"/>
      <c r="CQ491" s="31"/>
      <c r="CR491" s="31"/>
      <c r="CS491" s="31"/>
      <c r="CT491" s="31"/>
      <c r="CU491" s="31"/>
      <c r="CV491" s="31"/>
      <c r="CW491" s="31"/>
      <c r="CX491" s="31"/>
      <c r="CY491" s="31"/>
      <c r="CZ491" s="31"/>
      <c r="DA491" s="31"/>
      <c r="DB491" s="31"/>
      <c r="DC491" s="31">
        <v>1</v>
      </c>
      <c r="DD491" s="31">
        <v>1</v>
      </c>
      <c r="DE491" s="31">
        <v>1</v>
      </c>
      <c r="DF491" s="31">
        <v>1</v>
      </c>
      <c r="DG491" s="31"/>
      <c r="DH491" s="31">
        <v>1</v>
      </c>
      <c r="DI491" s="31">
        <v>1</v>
      </c>
      <c r="DJ491" s="31"/>
      <c r="DK491" s="31"/>
      <c r="DL491" s="31"/>
      <c r="DM491" s="31"/>
      <c r="DN491" s="31"/>
      <c r="DO491" s="31"/>
      <c r="DP491" s="31"/>
      <c r="DQ491" s="31"/>
      <c r="DR491" s="31"/>
      <c r="DS491" s="31"/>
      <c r="DT491" s="31"/>
      <c r="DU491" s="31"/>
      <c r="DV491" s="31"/>
      <c r="DW491" s="31"/>
      <c r="DX491" s="31"/>
      <c r="DY491" s="31"/>
      <c r="DZ491" s="31"/>
      <c r="EA491" s="31"/>
      <c r="EB491" s="31"/>
      <c r="EC491" s="31"/>
      <c r="ED491" s="31"/>
      <c r="EE491" s="31"/>
      <c r="EF491" s="31"/>
      <c r="EG491" s="31"/>
      <c r="EH491" s="31"/>
      <c r="EI491" s="31"/>
      <c r="EJ491" s="31"/>
      <c r="EK491" s="31"/>
      <c r="EL491" s="31"/>
      <c r="EM491" s="31"/>
      <c r="EN491" s="31"/>
      <c r="EO491" s="31"/>
      <c r="EP491" s="31"/>
      <c r="EQ491" s="31"/>
      <c r="ER491" s="31"/>
      <c r="ES491" s="31"/>
      <c r="ET491" s="31"/>
      <c r="EU491" s="31"/>
      <c r="EV491" s="31"/>
      <c r="EW491" s="31"/>
      <c r="EX491" s="31"/>
      <c r="EY491" s="31"/>
      <c r="EZ491" s="31"/>
      <c r="FA491" s="31"/>
      <c r="FB491" s="31"/>
      <c r="FC491" s="31"/>
      <c r="FD491" s="31"/>
      <c r="FE491" s="31"/>
      <c r="FF491" s="31"/>
      <c r="FG491" s="31"/>
      <c r="FH491" s="31"/>
      <c r="FI491" s="31"/>
      <c r="FJ491" s="31"/>
      <c r="FK491" s="31"/>
      <c r="FL491" s="31">
        <v>1</v>
      </c>
    </row>
    <row r="492" spans="2:168">
      <c r="B492" s="28" t="str">
        <f>Produits!B202</f>
        <v>Farines basses de seigle</v>
      </c>
      <c r="C492" s="31"/>
      <c r="D492" s="31"/>
      <c r="E492" s="31"/>
      <c r="F492" s="31"/>
      <c r="G492" s="31"/>
      <c r="H492" s="31"/>
      <c r="I492" s="31"/>
      <c r="J492" s="31"/>
      <c r="K492" s="31"/>
      <c r="L492" s="31"/>
      <c r="M492" s="31"/>
      <c r="N492" s="31"/>
      <c r="O492" s="31"/>
      <c r="P492" s="31"/>
      <c r="Q492" s="31"/>
      <c r="R492" s="31"/>
      <c r="S492" s="31"/>
      <c r="T492" s="31"/>
      <c r="U492" s="31"/>
      <c r="V492" s="31"/>
      <c r="W492" s="31"/>
      <c r="X492" s="31"/>
      <c r="Y492" s="31"/>
      <c r="Z492" s="31"/>
      <c r="AA492" s="31"/>
      <c r="AB492" s="31"/>
      <c r="AC492" s="31"/>
      <c r="AD492" s="31"/>
      <c r="AE492" s="31"/>
      <c r="AF492" s="31"/>
      <c r="AG492" s="31"/>
      <c r="AH492" s="31"/>
      <c r="AI492" s="31"/>
      <c r="AJ492" s="31"/>
      <c r="AK492" s="31"/>
      <c r="AL492" s="31"/>
      <c r="AM492" s="31"/>
      <c r="AN492" s="31"/>
      <c r="AO492" s="31"/>
      <c r="AP492" s="31"/>
      <c r="AQ492" s="31"/>
      <c r="AR492" s="31"/>
      <c r="AS492" s="31"/>
      <c r="AT492" s="31"/>
      <c r="AU492" s="31"/>
      <c r="AV492" s="31"/>
      <c r="AW492" s="31"/>
      <c r="AX492" s="31"/>
      <c r="AY492" s="31"/>
      <c r="AZ492" s="31"/>
      <c r="BA492" s="31"/>
      <c r="BB492" s="31"/>
      <c r="BC492" s="31"/>
      <c r="BD492" s="31"/>
      <c r="BE492" s="31"/>
      <c r="BF492" s="31"/>
      <c r="BG492" s="31"/>
      <c r="BH492" s="31"/>
      <c r="BI492" s="31"/>
      <c r="BJ492" s="31"/>
      <c r="BK492" s="31"/>
      <c r="BL492" s="31"/>
      <c r="BM492" s="31"/>
      <c r="BN492" s="31"/>
      <c r="BO492" s="31"/>
      <c r="BP492" s="31"/>
      <c r="BQ492" s="31"/>
      <c r="BR492" s="31"/>
      <c r="BS492" s="31"/>
      <c r="BT492" s="31"/>
      <c r="BU492" s="31"/>
      <c r="BV492" s="31"/>
      <c r="BW492" s="31"/>
      <c r="BX492" s="31"/>
      <c r="BY492" s="31"/>
      <c r="BZ492" s="31"/>
      <c r="CA492" s="31"/>
      <c r="CB492" s="31"/>
      <c r="CC492" s="31"/>
      <c r="CD492" s="31"/>
      <c r="CE492" s="31"/>
      <c r="CF492" s="31"/>
      <c r="CG492" s="31"/>
      <c r="CH492" s="31"/>
      <c r="CI492" s="31"/>
      <c r="CJ492" s="31"/>
      <c r="CK492" s="31"/>
      <c r="CL492" s="31"/>
      <c r="CM492" s="31"/>
      <c r="CN492" s="31"/>
      <c r="CO492" s="31"/>
      <c r="CP492" s="31"/>
      <c r="CQ492" s="31"/>
      <c r="CR492" s="31"/>
      <c r="CS492" s="31"/>
      <c r="CT492" s="31"/>
      <c r="CU492" s="31"/>
      <c r="CV492" s="31"/>
      <c r="CW492" s="31"/>
      <c r="CX492" s="31"/>
      <c r="CY492" s="31"/>
      <c r="CZ492" s="31"/>
      <c r="DA492" s="31"/>
      <c r="DB492" s="31"/>
      <c r="DC492" s="31">
        <v>1</v>
      </c>
      <c r="DD492" s="31">
        <v>1</v>
      </c>
      <c r="DE492" s="31">
        <v>1</v>
      </c>
      <c r="DF492" s="31">
        <v>1</v>
      </c>
      <c r="DG492" s="31"/>
      <c r="DH492" s="31">
        <v>1</v>
      </c>
      <c r="DI492" s="31">
        <v>1</v>
      </c>
      <c r="DJ492" s="31"/>
      <c r="DK492" s="31"/>
      <c r="DL492" s="31"/>
      <c r="DM492" s="31"/>
      <c r="DN492" s="31"/>
      <c r="DO492" s="31"/>
      <c r="DP492" s="31"/>
      <c r="DQ492" s="31"/>
      <c r="DR492" s="31"/>
      <c r="DS492" s="31"/>
      <c r="DT492" s="31"/>
      <c r="DU492" s="31"/>
      <c r="DV492" s="31"/>
      <c r="DW492" s="31"/>
      <c r="DX492" s="31"/>
      <c r="DY492" s="31"/>
      <c r="DZ492" s="31"/>
      <c r="EA492" s="31"/>
      <c r="EB492" s="31"/>
      <c r="EC492" s="31"/>
      <c r="ED492" s="31"/>
      <c r="EE492" s="31"/>
      <c r="EF492" s="31"/>
      <c r="EG492" s="31"/>
      <c r="EH492" s="31"/>
      <c r="EI492" s="31"/>
      <c r="EJ492" s="31"/>
      <c r="EK492" s="31"/>
      <c r="EL492" s="31"/>
      <c r="EM492" s="31"/>
      <c r="EN492" s="31"/>
      <c r="EO492" s="31"/>
      <c r="EP492" s="31"/>
      <c r="EQ492" s="31"/>
      <c r="ER492" s="31"/>
      <c r="ES492" s="31"/>
      <c r="ET492" s="31"/>
      <c r="EU492" s="31"/>
      <c r="EV492" s="31"/>
      <c r="EW492" s="31"/>
      <c r="EX492" s="31"/>
      <c r="EY492" s="31"/>
      <c r="EZ492" s="31"/>
      <c r="FA492" s="31"/>
      <c r="FB492" s="31"/>
      <c r="FC492" s="31"/>
      <c r="FD492" s="31"/>
      <c r="FE492" s="31"/>
      <c r="FF492" s="31"/>
      <c r="FG492" s="31"/>
      <c r="FH492" s="31"/>
      <c r="FI492" s="31"/>
      <c r="FJ492" s="31"/>
      <c r="FK492" s="31"/>
      <c r="FL492" s="31">
        <v>1</v>
      </c>
    </row>
    <row r="493" spans="2:168">
      <c r="B493" s="28" t="str">
        <f>Produits!B203</f>
        <v>Issues de meunerie de sarrasin</v>
      </c>
      <c r="C493" s="31"/>
      <c r="D493" s="31"/>
      <c r="E493" s="31"/>
      <c r="F493" s="31"/>
      <c r="G493" s="31"/>
      <c r="H493" s="31"/>
      <c r="I493" s="31"/>
      <c r="J493" s="31"/>
      <c r="K493" s="31"/>
      <c r="L493" s="31"/>
      <c r="M493" s="31"/>
      <c r="N493" s="31"/>
      <c r="O493" s="31"/>
      <c r="P493" s="31"/>
      <c r="Q493" s="31"/>
      <c r="R493" s="31"/>
      <c r="S493" s="31"/>
      <c r="T493" s="31"/>
      <c r="U493" s="31"/>
      <c r="V493" s="31"/>
      <c r="W493" s="31"/>
      <c r="X493" s="31"/>
      <c r="Y493" s="31"/>
      <c r="Z493" s="31"/>
      <c r="AA493" s="31"/>
      <c r="AB493" s="31"/>
      <c r="AC493" s="31"/>
      <c r="AD493" s="31"/>
      <c r="AE493" s="31"/>
      <c r="AF493" s="31"/>
      <c r="AG493" s="31"/>
      <c r="AH493" s="31"/>
      <c r="AI493" s="31"/>
      <c r="AJ493" s="31"/>
      <c r="AK493" s="31"/>
      <c r="AL493" s="31"/>
      <c r="AM493" s="31"/>
      <c r="AN493" s="31"/>
      <c r="AO493" s="31"/>
      <c r="AP493" s="31"/>
      <c r="AQ493" s="31"/>
      <c r="AR493" s="31"/>
      <c r="AS493" s="31"/>
      <c r="AT493" s="31"/>
      <c r="AU493" s="31"/>
      <c r="AV493" s="31"/>
      <c r="AW493" s="31"/>
      <c r="AX493" s="31"/>
      <c r="AY493" s="31"/>
      <c r="AZ493" s="31"/>
      <c r="BA493" s="31"/>
      <c r="BB493" s="31"/>
      <c r="BC493" s="31"/>
      <c r="BD493" s="31"/>
      <c r="BE493" s="31"/>
      <c r="BF493" s="31"/>
      <c r="BG493" s="31"/>
      <c r="BH493" s="31"/>
      <c r="BI493" s="31"/>
      <c r="BJ493" s="31"/>
      <c r="BK493" s="31"/>
      <c r="BL493" s="31"/>
      <c r="BM493" s="31"/>
      <c r="BN493" s="31"/>
      <c r="BO493" s="31"/>
      <c r="BP493" s="31"/>
      <c r="BQ493" s="31"/>
      <c r="BR493" s="31"/>
      <c r="BS493" s="31"/>
      <c r="BT493" s="31"/>
      <c r="BU493" s="31"/>
      <c r="BV493" s="31"/>
      <c r="BW493" s="31"/>
      <c r="BX493" s="31"/>
      <c r="BY493" s="31"/>
      <c r="BZ493" s="31"/>
      <c r="CA493" s="31"/>
      <c r="CB493" s="31"/>
      <c r="CC493" s="31"/>
      <c r="CD493" s="31"/>
      <c r="CE493" s="31"/>
      <c r="CF493" s="31"/>
      <c r="CG493" s="31"/>
      <c r="CH493" s="31"/>
      <c r="CI493" s="31"/>
      <c r="CJ493" s="31"/>
      <c r="CK493" s="31"/>
      <c r="CL493" s="31"/>
      <c r="CM493" s="31"/>
      <c r="CN493" s="31"/>
      <c r="CO493" s="31"/>
      <c r="CP493" s="31"/>
      <c r="CQ493" s="31"/>
      <c r="CR493" s="31"/>
      <c r="CS493" s="31"/>
      <c r="CT493" s="31"/>
      <c r="CU493" s="31"/>
      <c r="CV493" s="31"/>
      <c r="CW493" s="31"/>
      <c r="CX493" s="31"/>
      <c r="CY493" s="31"/>
      <c r="CZ493" s="31"/>
      <c r="DA493" s="31"/>
      <c r="DB493" s="31"/>
      <c r="DC493" s="31">
        <v>1</v>
      </c>
      <c r="DD493" s="31">
        <v>1</v>
      </c>
      <c r="DE493" s="31">
        <v>1</v>
      </c>
      <c r="DF493" s="31">
        <v>1</v>
      </c>
      <c r="DG493" s="31"/>
      <c r="DH493" s="31">
        <v>1</v>
      </c>
      <c r="DI493" s="31">
        <v>1</v>
      </c>
      <c r="DJ493" s="31">
        <v>1</v>
      </c>
      <c r="DK493" s="31"/>
      <c r="DL493" s="31"/>
      <c r="DM493" s="31"/>
      <c r="DN493" s="31"/>
      <c r="DO493" s="31"/>
      <c r="DP493" s="31"/>
      <c r="DQ493" s="31"/>
      <c r="DR493" s="31"/>
      <c r="DS493" s="31"/>
      <c r="DT493" s="31"/>
      <c r="DU493" s="31"/>
      <c r="DV493" s="31"/>
      <c r="DW493" s="31"/>
      <c r="DX493" s="31"/>
      <c r="DY493" s="31"/>
      <c r="DZ493" s="31"/>
      <c r="EA493" s="31">
        <v>1</v>
      </c>
      <c r="EB493" s="31"/>
      <c r="EC493" s="31"/>
      <c r="ED493" s="31"/>
      <c r="EE493" s="31"/>
      <c r="EF493" s="31"/>
      <c r="EG493" s="31"/>
      <c r="EH493" s="31"/>
      <c r="EI493" s="31"/>
      <c r="EJ493" s="31"/>
      <c r="EK493" s="31"/>
      <c r="EL493" s="31"/>
      <c r="EM493" s="31"/>
      <c r="EN493" s="31"/>
      <c r="EO493" s="31"/>
      <c r="EP493" s="31"/>
      <c r="EQ493" s="31"/>
      <c r="ER493" s="31"/>
      <c r="ES493" s="31"/>
      <c r="ET493" s="31"/>
      <c r="EU493" s="31"/>
      <c r="EV493" s="31"/>
      <c r="EW493" s="31"/>
      <c r="EX493" s="31"/>
      <c r="EY493" s="31"/>
      <c r="EZ493" s="31"/>
      <c r="FA493" s="31"/>
      <c r="FB493" s="31"/>
      <c r="FC493" s="31"/>
      <c r="FD493" s="31"/>
      <c r="FE493" s="31"/>
      <c r="FF493" s="31"/>
      <c r="FG493" s="31"/>
      <c r="FH493" s="31"/>
      <c r="FI493" s="31"/>
      <c r="FJ493" s="31"/>
      <c r="FK493" s="31"/>
      <c r="FL493" s="31">
        <v>1</v>
      </c>
    </row>
    <row r="494" spans="2:168">
      <c r="B494" s="28" t="str">
        <f>Produits!B204</f>
        <v>Sons de sarrasin</v>
      </c>
      <c r="C494" s="31"/>
      <c r="D494" s="31"/>
      <c r="E494" s="31"/>
      <c r="F494" s="31"/>
      <c r="G494" s="31"/>
      <c r="H494" s="31"/>
      <c r="I494" s="31"/>
      <c r="J494" s="31"/>
      <c r="K494" s="31"/>
      <c r="L494" s="31"/>
      <c r="M494" s="31"/>
      <c r="N494" s="31"/>
      <c r="O494" s="31"/>
      <c r="P494" s="31"/>
      <c r="Q494" s="31"/>
      <c r="R494" s="31"/>
      <c r="S494" s="31"/>
      <c r="T494" s="31"/>
      <c r="U494" s="31"/>
      <c r="V494" s="31"/>
      <c r="W494" s="31"/>
      <c r="X494" s="31"/>
      <c r="Y494" s="31"/>
      <c r="Z494" s="31"/>
      <c r="AA494" s="31"/>
      <c r="AB494" s="31"/>
      <c r="AC494" s="31"/>
      <c r="AD494" s="31"/>
      <c r="AE494" s="31"/>
      <c r="AF494" s="31"/>
      <c r="AG494" s="31"/>
      <c r="AH494" s="31"/>
      <c r="AI494" s="31"/>
      <c r="AJ494" s="31"/>
      <c r="AK494" s="31"/>
      <c r="AL494" s="31"/>
      <c r="AM494" s="31"/>
      <c r="AN494" s="31"/>
      <c r="AO494" s="31"/>
      <c r="AP494" s="31"/>
      <c r="AQ494" s="31"/>
      <c r="AR494" s="31"/>
      <c r="AS494" s="31"/>
      <c r="AT494" s="31"/>
      <c r="AU494" s="31"/>
      <c r="AV494" s="31"/>
      <c r="AW494" s="31"/>
      <c r="AX494" s="31"/>
      <c r="AY494" s="31"/>
      <c r="AZ494" s="31"/>
      <c r="BA494" s="31"/>
      <c r="BB494" s="31"/>
      <c r="BC494" s="31"/>
      <c r="BD494" s="31"/>
      <c r="BE494" s="31"/>
      <c r="BF494" s="31"/>
      <c r="BG494" s="31"/>
      <c r="BH494" s="31"/>
      <c r="BI494" s="31"/>
      <c r="BJ494" s="31"/>
      <c r="BK494" s="31"/>
      <c r="BL494" s="31"/>
      <c r="BM494" s="31"/>
      <c r="BN494" s="31"/>
      <c r="BO494" s="31"/>
      <c r="BP494" s="31"/>
      <c r="BQ494" s="31"/>
      <c r="BR494" s="31"/>
      <c r="BS494" s="31"/>
      <c r="BT494" s="31"/>
      <c r="BU494" s="31"/>
      <c r="BV494" s="31"/>
      <c r="BW494" s="31"/>
      <c r="BX494" s="31"/>
      <c r="BY494" s="31"/>
      <c r="BZ494" s="31"/>
      <c r="CA494" s="31"/>
      <c r="CB494" s="31"/>
      <c r="CC494" s="31"/>
      <c r="CD494" s="31"/>
      <c r="CE494" s="31"/>
      <c r="CF494" s="31"/>
      <c r="CG494" s="31"/>
      <c r="CH494" s="31"/>
      <c r="CI494" s="31"/>
      <c r="CJ494" s="31"/>
      <c r="CK494" s="31"/>
      <c r="CL494" s="31"/>
      <c r="CM494" s="31"/>
      <c r="CN494" s="31"/>
      <c r="CO494" s="31"/>
      <c r="CP494" s="31"/>
      <c r="CQ494" s="31"/>
      <c r="CR494" s="31"/>
      <c r="CS494" s="31"/>
      <c r="CT494" s="31"/>
      <c r="CU494" s="31"/>
      <c r="CV494" s="31"/>
      <c r="CW494" s="31"/>
      <c r="CX494" s="31"/>
      <c r="CY494" s="31"/>
      <c r="CZ494" s="31"/>
      <c r="DA494" s="31"/>
      <c r="DB494" s="31"/>
      <c r="DC494" s="31">
        <v>1</v>
      </c>
      <c r="DD494" s="31">
        <v>1</v>
      </c>
      <c r="DE494" s="31">
        <v>1</v>
      </c>
      <c r="DF494" s="31">
        <v>1</v>
      </c>
      <c r="DG494" s="31"/>
      <c r="DH494" s="31">
        <v>1</v>
      </c>
      <c r="DI494" s="31">
        <v>1</v>
      </c>
      <c r="DJ494" s="31">
        <v>1</v>
      </c>
      <c r="DK494" s="31"/>
      <c r="DL494" s="31"/>
      <c r="DM494" s="31"/>
      <c r="DN494" s="31"/>
      <c r="DO494" s="31"/>
      <c r="DP494" s="31"/>
      <c r="DQ494" s="31"/>
      <c r="DR494" s="31"/>
      <c r="DS494" s="31"/>
      <c r="DT494" s="31"/>
      <c r="DU494" s="31"/>
      <c r="DV494" s="31"/>
      <c r="DW494" s="31"/>
      <c r="DX494" s="31"/>
      <c r="DY494" s="31"/>
      <c r="DZ494" s="31"/>
      <c r="EA494" s="31">
        <v>1</v>
      </c>
      <c r="EB494" s="31"/>
      <c r="EC494" s="31"/>
      <c r="ED494" s="31"/>
      <c r="EE494" s="31"/>
      <c r="EF494" s="31"/>
      <c r="EG494" s="31"/>
      <c r="EH494" s="31"/>
      <c r="EI494" s="31"/>
      <c r="EJ494" s="31"/>
      <c r="EK494" s="31"/>
      <c r="EL494" s="31"/>
      <c r="EM494" s="31"/>
      <c r="EN494" s="31"/>
      <c r="EO494" s="31"/>
      <c r="EP494" s="31"/>
      <c r="EQ494" s="31"/>
      <c r="ER494" s="31"/>
      <c r="ES494" s="31"/>
      <c r="ET494" s="31"/>
      <c r="EU494" s="31"/>
      <c r="EV494" s="31"/>
      <c r="EW494" s="31"/>
      <c r="EX494" s="31"/>
      <c r="EY494" s="31"/>
      <c r="EZ494" s="31"/>
      <c r="FA494" s="31"/>
      <c r="FB494" s="31"/>
      <c r="FC494" s="31"/>
      <c r="FD494" s="31"/>
      <c r="FE494" s="31"/>
      <c r="FF494" s="31"/>
      <c r="FG494" s="31"/>
      <c r="FH494" s="31"/>
      <c r="FI494" s="31"/>
      <c r="FJ494" s="31"/>
      <c r="FK494" s="31"/>
      <c r="FL494" s="31">
        <v>1</v>
      </c>
    </row>
    <row r="495" spans="2:168">
      <c r="B495" s="28" t="str">
        <f>Produits!B205</f>
        <v>Remoulages de sarrasin</v>
      </c>
      <c r="C495" s="31"/>
      <c r="D495" s="31"/>
      <c r="E495" s="31"/>
      <c r="F495" s="31"/>
      <c r="G495" s="31"/>
      <c r="H495" s="31"/>
      <c r="I495" s="31"/>
      <c r="J495" s="31"/>
      <c r="K495" s="31"/>
      <c r="L495" s="31"/>
      <c r="M495" s="31"/>
      <c r="N495" s="31"/>
      <c r="O495" s="31"/>
      <c r="P495" s="31"/>
      <c r="Q495" s="31"/>
      <c r="R495" s="31"/>
      <c r="S495" s="31"/>
      <c r="T495" s="31"/>
      <c r="U495" s="31"/>
      <c r="V495" s="31"/>
      <c r="W495" s="31"/>
      <c r="X495" s="31"/>
      <c r="Y495" s="31"/>
      <c r="Z495" s="31"/>
      <c r="AA495" s="31"/>
      <c r="AB495" s="31"/>
      <c r="AC495" s="31"/>
      <c r="AD495" s="31"/>
      <c r="AE495" s="31"/>
      <c r="AF495" s="31"/>
      <c r="AG495" s="31"/>
      <c r="AH495" s="31"/>
      <c r="AI495" s="31"/>
      <c r="AJ495" s="31"/>
      <c r="AK495" s="31"/>
      <c r="AL495" s="31"/>
      <c r="AM495" s="31"/>
      <c r="AN495" s="31"/>
      <c r="AO495" s="31"/>
      <c r="AP495" s="31"/>
      <c r="AQ495" s="31"/>
      <c r="AR495" s="31"/>
      <c r="AS495" s="31"/>
      <c r="AT495" s="31"/>
      <c r="AU495" s="31"/>
      <c r="AV495" s="31"/>
      <c r="AW495" s="31"/>
      <c r="AX495" s="31"/>
      <c r="AY495" s="31"/>
      <c r="AZ495" s="31"/>
      <c r="BA495" s="31"/>
      <c r="BB495" s="31"/>
      <c r="BC495" s="31"/>
      <c r="BD495" s="31"/>
      <c r="BE495" s="31"/>
      <c r="BF495" s="31"/>
      <c r="BG495" s="31"/>
      <c r="BH495" s="31"/>
      <c r="BI495" s="31"/>
      <c r="BJ495" s="31"/>
      <c r="BK495" s="31"/>
      <c r="BL495" s="31"/>
      <c r="BM495" s="31"/>
      <c r="BN495" s="31"/>
      <c r="BO495" s="31"/>
      <c r="BP495" s="31"/>
      <c r="BQ495" s="31"/>
      <c r="BR495" s="31"/>
      <c r="BS495" s="31"/>
      <c r="BT495" s="31"/>
      <c r="BU495" s="31"/>
      <c r="BV495" s="31"/>
      <c r="BW495" s="31"/>
      <c r="BX495" s="31"/>
      <c r="BY495" s="31"/>
      <c r="BZ495" s="31"/>
      <c r="CA495" s="31"/>
      <c r="CB495" s="31"/>
      <c r="CC495" s="31"/>
      <c r="CD495" s="31"/>
      <c r="CE495" s="31"/>
      <c r="CF495" s="31"/>
      <c r="CG495" s="31"/>
      <c r="CH495" s="31"/>
      <c r="CI495" s="31"/>
      <c r="CJ495" s="31"/>
      <c r="CK495" s="31"/>
      <c r="CL495" s="31"/>
      <c r="CM495" s="31"/>
      <c r="CN495" s="31"/>
      <c r="CO495" s="31"/>
      <c r="CP495" s="31"/>
      <c r="CQ495" s="31"/>
      <c r="CR495" s="31"/>
      <c r="CS495" s="31"/>
      <c r="CT495" s="31"/>
      <c r="CU495" s="31"/>
      <c r="CV495" s="31"/>
      <c r="CW495" s="31"/>
      <c r="CX495" s="31"/>
      <c r="CY495" s="31"/>
      <c r="CZ495" s="31"/>
      <c r="DA495" s="31"/>
      <c r="DB495" s="31"/>
      <c r="DC495" s="31">
        <v>1</v>
      </c>
      <c r="DD495" s="31">
        <v>1</v>
      </c>
      <c r="DE495" s="31">
        <v>1</v>
      </c>
      <c r="DF495" s="31">
        <v>1</v>
      </c>
      <c r="DG495" s="31"/>
      <c r="DH495" s="31">
        <v>1</v>
      </c>
      <c r="DI495" s="31">
        <v>1</v>
      </c>
      <c r="DJ495" s="31"/>
      <c r="DK495" s="31"/>
      <c r="DL495" s="31"/>
      <c r="DM495" s="31"/>
      <c r="DN495" s="31"/>
      <c r="DO495" s="31"/>
      <c r="DP495" s="31"/>
      <c r="DQ495" s="31"/>
      <c r="DR495" s="31"/>
      <c r="DS495" s="31"/>
      <c r="DT495" s="31"/>
      <c r="DU495" s="31"/>
      <c r="DV495" s="31"/>
      <c r="DW495" s="31"/>
      <c r="DX495" s="31"/>
      <c r="DY495" s="31"/>
      <c r="DZ495" s="31"/>
      <c r="EA495" s="31"/>
      <c r="EB495" s="31"/>
      <c r="EC495" s="31"/>
      <c r="ED495" s="31"/>
      <c r="EE495" s="31"/>
      <c r="EF495" s="31"/>
      <c r="EG495" s="31"/>
      <c r="EH495" s="31"/>
      <c r="EI495" s="31"/>
      <c r="EJ495" s="31"/>
      <c r="EK495" s="31"/>
      <c r="EL495" s="31"/>
      <c r="EM495" s="31"/>
      <c r="EN495" s="31"/>
      <c r="EO495" s="31"/>
      <c r="EP495" s="31"/>
      <c r="EQ495" s="31"/>
      <c r="ER495" s="31"/>
      <c r="ES495" s="31"/>
      <c r="ET495" s="31"/>
      <c r="EU495" s="31"/>
      <c r="EV495" s="31"/>
      <c r="EW495" s="31"/>
      <c r="EX495" s="31"/>
      <c r="EY495" s="31"/>
      <c r="EZ495" s="31"/>
      <c r="FA495" s="31"/>
      <c r="FB495" s="31"/>
      <c r="FC495" s="31"/>
      <c r="FD495" s="31"/>
      <c r="FE495" s="31"/>
      <c r="FF495" s="31"/>
      <c r="FG495" s="31"/>
      <c r="FH495" s="31"/>
      <c r="FI495" s="31"/>
      <c r="FJ495" s="31"/>
      <c r="FK495" s="31"/>
      <c r="FL495" s="31">
        <v>1</v>
      </c>
    </row>
    <row r="496" spans="2:168">
      <c r="B496" s="28" t="str">
        <f>Produits!B206</f>
        <v>Farines basses de sarrasin</v>
      </c>
      <c r="C496" s="31"/>
      <c r="D496" s="31"/>
      <c r="E496" s="31"/>
      <c r="F496" s="31"/>
      <c r="G496" s="31"/>
      <c r="H496" s="31"/>
      <c r="I496" s="31"/>
      <c r="J496" s="31"/>
      <c r="K496" s="31"/>
      <c r="L496" s="31"/>
      <c r="M496" s="31"/>
      <c r="N496" s="31"/>
      <c r="O496" s="31"/>
      <c r="P496" s="31"/>
      <c r="Q496" s="31"/>
      <c r="R496" s="31"/>
      <c r="S496" s="31"/>
      <c r="T496" s="31"/>
      <c r="U496" s="31"/>
      <c r="V496" s="31"/>
      <c r="W496" s="31"/>
      <c r="X496" s="31"/>
      <c r="Y496" s="31"/>
      <c r="Z496" s="31"/>
      <c r="AA496" s="31"/>
      <c r="AB496" s="31"/>
      <c r="AC496" s="31"/>
      <c r="AD496" s="31"/>
      <c r="AE496" s="31"/>
      <c r="AF496" s="31"/>
      <c r="AG496" s="31"/>
      <c r="AH496" s="31"/>
      <c r="AI496" s="31"/>
      <c r="AJ496" s="31"/>
      <c r="AK496" s="31"/>
      <c r="AL496" s="31"/>
      <c r="AM496" s="31"/>
      <c r="AN496" s="31"/>
      <c r="AO496" s="31"/>
      <c r="AP496" s="31"/>
      <c r="AQ496" s="31"/>
      <c r="AR496" s="31"/>
      <c r="AS496" s="31"/>
      <c r="AT496" s="31"/>
      <c r="AU496" s="31"/>
      <c r="AV496" s="31"/>
      <c r="AW496" s="31"/>
      <c r="AX496" s="31"/>
      <c r="AY496" s="31"/>
      <c r="AZ496" s="31"/>
      <c r="BA496" s="31"/>
      <c r="BB496" s="31"/>
      <c r="BC496" s="31"/>
      <c r="BD496" s="31"/>
      <c r="BE496" s="31"/>
      <c r="BF496" s="31"/>
      <c r="BG496" s="31"/>
      <c r="BH496" s="31"/>
      <c r="BI496" s="31"/>
      <c r="BJ496" s="31"/>
      <c r="BK496" s="31"/>
      <c r="BL496" s="31"/>
      <c r="BM496" s="31"/>
      <c r="BN496" s="31"/>
      <c r="BO496" s="31"/>
      <c r="BP496" s="31"/>
      <c r="BQ496" s="31"/>
      <c r="BR496" s="31"/>
      <c r="BS496" s="31"/>
      <c r="BT496" s="31"/>
      <c r="BU496" s="31"/>
      <c r="BV496" s="31"/>
      <c r="BW496" s="31"/>
      <c r="BX496" s="31"/>
      <c r="BY496" s="31"/>
      <c r="BZ496" s="31"/>
      <c r="CA496" s="31"/>
      <c r="CB496" s="31"/>
      <c r="CC496" s="31"/>
      <c r="CD496" s="31"/>
      <c r="CE496" s="31"/>
      <c r="CF496" s="31"/>
      <c r="CG496" s="31"/>
      <c r="CH496" s="31"/>
      <c r="CI496" s="31"/>
      <c r="CJ496" s="31"/>
      <c r="CK496" s="31"/>
      <c r="CL496" s="31"/>
      <c r="CM496" s="31"/>
      <c r="CN496" s="31"/>
      <c r="CO496" s="31"/>
      <c r="CP496" s="31"/>
      <c r="CQ496" s="31"/>
      <c r="CR496" s="31"/>
      <c r="CS496" s="31"/>
      <c r="CT496" s="31"/>
      <c r="CU496" s="31"/>
      <c r="CV496" s="31"/>
      <c r="CW496" s="31"/>
      <c r="CX496" s="31"/>
      <c r="CY496" s="31"/>
      <c r="CZ496" s="31"/>
      <c r="DA496" s="31"/>
      <c r="DB496" s="31"/>
      <c r="DC496" s="31">
        <v>1</v>
      </c>
      <c r="DD496" s="31">
        <v>1</v>
      </c>
      <c r="DE496" s="31">
        <v>1</v>
      </c>
      <c r="DF496" s="31">
        <v>1</v>
      </c>
      <c r="DG496" s="31"/>
      <c r="DH496" s="31">
        <v>1</v>
      </c>
      <c r="DI496" s="31">
        <v>1</v>
      </c>
      <c r="DJ496" s="31"/>
      <c r="DK496" s="31"/>
      <c r="DL496" s="31"/>
      <c r="DM496" s="31"/>
      <c r="DN496" s="31"/>
      <c r="DO496" s="31"/>
      <c r="DP496" s="31"/>
      <c r="DQ496" s="31"/>
      <c r="DR496" s="31"/>
      <c r="DS496" s="31"/>
      <c r="DT496" s="31"/>
      <c r="DU496" s="31"/>
      <c r="DV496" s="31"/>
      <c r="DW496" s="31"/>
      <c r="DX496" s="31"/>
      <c r="DY496" s="31"/>
      <c r="DZ496" s="31"/>
      <c r="EA496" s="31"/>
      <c r="EB496" s="31"/>
      <c r="EC496" s="31"/>
      <c r="ED496" s="31"/>
      <c r="EE496" s="31"/>
      <c r="EF496" s="31"/>
      <c r="EG496" s="31"/>
      <c r="EH496" s="31"/>
      <c r="EI496" s="31"/>
      <c r="EJ496" s="31"/>
      <c r="EK496" s="31"/>
      <c r="EL496" s="31"/>
      <c r="EM496" s="31"/>
      <c r="EN496" s="31"/>
      <c r="EO496" s="31"/>
      <c r="EP496" s="31"/>
      <c r="EQ496" s="31"/>
      <c r="ER496" s="31"/>
      <c r="ES496" s="31"/>
      <c r="ET496" s="31"/>
      <c r="EU496" s="31"/>
      <c r="EV496" s="31"/>
      <c r="EW496" s="31"/>
      <c r="EX496" s="31"/>
      <c r="EY496" s="31"/>
      <c r="EZ496" s="31"/>
      <c r="FA496" s="31"/>
      <c r="FB496" s="31"/>
      <c r="FC496" s="31"/>
      <c r="FD496" s="31"/>
      <c r="FE496" s="31"/>
      <c r="FF496" s="31"/>
      <c r="FG496" s="31"/>
      <c r="FH496" s="31"/>
      <c r="FI496" s="31"/>
      <c r="FJ496" s="31"/>
      <c r="FK496" s="31"/>
      <c r="FL496" s="31">
        <v>1</v>
      </c>
    </row>
    <row r="497" spans="2:168">
      <c r="B497" s="28" t="str">
        <f>Produits!B207</f>
        <v>Refus de nettoyage</v>
      </c>
      <c r="C497" s="31"/>
      <c r="D497" s="31"/>
      <c r="E497" s="31"/>
      <c r="F497" s="31"/>
      <c r="G497" s="31"/>
      <c r="H497" s="31"/>
      <c r="I497" s="31"/>
      <c r="J497" s="31"/>
      <c r="K497" s="31"/>
      <c r="L497" s="31"/>
      <c r="M497" s="31"/>
      <c r="N497" s="31"/>
      <c r="O497" s="31"/>
      <c r="P497" s="31"/>
      <c r="Q497" s="31"/>
      <c r="R497" s="31"/>
      <c r="S497" s="31"/>
      <c r="T497" s="31"/>
      <c r="U497" s="31"/>
      <c r="V497" s="31"/>
      <c r="W497" s="31"/>
      <c r="X497" s="31"/>
      <c r="Y497" s="31"/>
      <c r="Z497" s="31"/>
      <c r="AA497" s="31"/>
      <c r="AB497" s="31"/>
      <c r="AC497" s="31"/>
      <c r="AD497" s="31"/>
      <c r="AE497" s="31"/>
      <c r="AF497" s="31"/>
      <c r="AG497" s="31"/>
      <c r="AH497" s="31"/>
      <c r="AI497" s="31"/>
      <c r="AJ497" s="31"/>
      <c r="AK497" s="31"/>
      <c r="AL497" s="31"/>
      <c r="AM497" s="31"/>
      <c r="AN497" s="31"/>
      <c r="AO497" s="31"/>
      <c r="AP497" s="31"/>
      <c r="AQ497" s="31"/>
      <c r="AR497" s="31"/>
      <c r="AS497" s="31"/>
      <c r="AT497" s="31"/>
      <c r="AU497" s="31"/>
      <c r="AV497" s="31"/>
      <c r="AW497" s="31"/>
      <c r="AX497" s="31"/>
      <c r="AY497" s="31"/>
      <c r="AZ497" s="31"/>
      <c r="BA497" s="31"/>
      <c r="BB497" s="31"/>
      <c r="BC497" s="31"/>
      <c r="BD497" s="31"/>
      <c r="BE497" s="31"/>
      <c r="BF497" s="31"/>
      <c r="BG497" s="31"/>
      <c r="BH497" s="31"/>
      <c r="BI497" s="31"/>
      <c r="BJ497" s="31"/>
      <c r="BK497" s="31"/>
      <c r="BL497" s="31"/>
      <c r="BM497" s="31"/>
      <c r="BN497" s="31"/>
      <c r="BO497" s="31"/>
      <c r="BP497" s="31"/>
      <c r="BQ497" s="31"/>
      <c r="BR497" s="31"/>
      <c r="BS497" s="31"/>
      <c r="BT497" s="31"/>
      <c r="BU497" s="31"/>
      <c r="BV497" s="31"/>
      <c r="BW497" s="31"/>
      <c r="BX497" s="31"/>
      <c r="BY497" s="31"/>
      <c r="BZ497" s="31"/>
      <c r="CA497" s="31"/>
      <c r="CB497" s="31"/>
      <c r="CC497" s="31"/>
      <c r="CD497" s="31"/>
      <c r="CE497" s="31"/>
      <c r="CF497" s="31"/>
      <c r="CG497" s="31"/>
      <c r="CH497" s="31"/>
      <c r="CI497" s="31"/>
      <c r="CJ497" s="31"/>
      <c r="CK497" s="31"/>
      <c r="CL497" s="31"/>
      <c r="CM497" s="31"/>
      <c r="CN497" s="31"/>
      <c r="CO497" s="31"/>
      <c r="CP497" s="31"/>
      <c r="CQ497" s="31"/>
      <c r="CR497" s="31"/>
      <c r="CS497" s="31"/>
      <c r="CT497" s="31"/>
      <c r="CU497" s="31"/>
      <c r="CV497" s="31"/>
      <c r="CW497" s="31"/>
      <c r="CX497" s="31"/>
      <c r="CY497" s="31"/>
      <c r="CZ497" s="31"/>
      <c r="DA497" s="31"/>
      <c r="DB497" s="31"/>
      <c r="DC497" s="31">
        <v>1</v>
      </c>
      <c r="DD497" s="31">
        <v>1</v>
      </c>
      <c r="DE497" s="31">
        <v>1</v>
      </c>
      <c r="DF497" s="31">
        <v>1</v>
      </c>
      <c r="DG497" s="31">
        <v>1</v>
      </c>
      <c r="DH497" s="31"/>
      <c r="DI497" s="31"/>
      <c r="DJ497" s="31"/>
      <c r="DK497" s="31"/>
      <c r="DL497" s="31"/>
      <c r="DM497" s="31"/>
      <c r="DN497" s="31"/>
      <c r="DO497" s="31"/>
      <c r="DP497" s="31"/>
      <c r="DQ497" s="31"/>
      <c r="DR497" s="31"/>
      <c r="DS497" s="31"/>
      <c r="DT497" s="31"/>
      <c r="DU497" s="31"/>
      <c r="DV497" s="31"/>
      <c r="DW497" s="31"/>
      <c r="DX497" s="31"/>
      <c r="DY497" s="31"/>
      <c r="DZ497" s="31"/>
      <c r="EA497" s="31"/>
      <c r="EB497" s="31"/>
      <c r="EC497" s="31"/>
      <c r="ED497" s="31"/>
      <c r="EE497" s="31"/>
      <c r="EF497" s="31"/>
      <c r="EG497" s="31"/>
      <c r="EH497" s="31"/>
      <c r="EI497" s="31"/>
      <c r="EJ497" s="31"/>
      <c r="EK497" s="31"/>
      <c r="EL497" s="31"/>
      <c r="EM497" s="31"/>
      <c r="EN497" s="31"/>
      <c r="EO497" s="31"/>
      <c r="EP497" s="31"/>
      <c r="EQ497" s="31"/>
      <c r="ER497" s="31"/>
      <c r="ES497" s="31"/>
      <c r="ET497" s="31"/>
      <c r="EU497" s="31"/>
      <c r="EV497" s="31"/>
      <c r="EW497" s="31"/>
      <c r="EX497" s="31"/>
      <c r="EY497" s="31"/>
      <c r="EZ497" s="31"/>
      <c r="FA497" s="31"/>
      <c r="FB497" s="31"/>
      <c r="FC497" s="31"/>
      <c r="FD497" s="31"/>
      <c r="FE497" s="31"/>
      <c r="FF497" s="31"/>
      <c r="FG497" s="31"/>
      <c r="FH497" s="31"/>
      <c r="FI497" s="31"/>
      <c r="FJ497" s="31"/>
      <c r="FK497" s="31"/>
      <c r="FL497" s="31"/>
    </row>
    <row r="498" spans="2:168">
      <c r="B498" s="28" t="str">
        <f>Produits!B208</f>
        <v>Refus de nettoyage de blé tendre</v>
      </c>
      <c r="C498" s="31"/>
      <c r="D498" s="31"/>
      <c r="E498" s="31"/>
      <c r="F498" s="31"/>
      <c r="G498" s="31"/>
      <c r="H498" s="31"/>
      <c r="I498" s="31"/>
      <c r="J498" s="31"/>
      <c r="K498" s="31"/>
      <c r="L498" s="31"/>
      <c r="M498" s="31"/>
      <c r="N498" s="31"/>
      <c r="O498" s="31"/>
      <c r="P498" s="31"/>
      <c r="Q498" s="31"/>
      <c r="R498" s="31"/>
      <c r="S498" s="31"/>
      <c r="T498" s="31"/>
      <c r="U498" s="31"/>
      <c r="V498" s="31"/>
      <c r="W498" s="31"/>
      <c r="X498" s="31"/>
      <c r="Y498" s="31"/>
      <c r="Z498" s="31"/>
      <c r="AA498" s="31"/>
      <c r="AB498" s="31"/>
      <c r="AC498" s="31"/>
      <c r="AD498" s="31"/>
      <c r="AE498" s="31"/>
      <c r="AF498" s="31"/>
      <c r="AG498" s="31"/>
      <c r="AH498" s="31"/>
      <c r="AI498" s="31"/>
      <c r="AJ498" s="31"/>
      <c r="AK498" s="31"/>
      <c r="AL498" s="31"/>
      <c r="AM498" s="31"/>
      <c r="AN498" s="31"/>
      <c r="AO498" s="31"/>
      <c r="AP498" s="31"/>
      <c r="AQ498" s="31"/>
      <c r="AR498" s="31"/>
      <c r="AS498" s="31"/>
      <c r="AT498" s="31"/>
      <c r="AU498" s="31"/>
      <c r="AV498" s="31"/>
      <c r="AW498" s="31"/>
      <c r="AX498" s="31"/>
      <c r="AY498" s="31"/>
      <c r="AZ498" s="31"/>
      <c r="BA498" s="31"/>
      <c r="BB498" s="31"/>
      <c r="BC498" s="31"/>
      <c r="BD498" s="31"/>
      <c r="BE498" s="31"/>
      <c r="BF498" s="31"/>
      <c r="BG498" s="31"/>
      <c r="BH498" s="31"/>
      <c r="BI498" s="31"/>
      <c r="BJ498" s="31"/>
      <c r="BK498" s="31"/>
      <c r="BL498" s="31"/>
      <c r="BM498" s="31"/>
      <c r="BN498" s="31"/>
      <c r="BO498" s="31"/>
      <c r="BP498" s="31"/>
      <c r="BQ498" s="31"/>
      <c r="BR498" s="31"/>
      <c r="BS498" s="31"/>
      <c r="BT498" s="31"/>
      <c r="BU498" s="31"/>
      <c r="BV498" s="31"/>
      <c r="BW498" s="31"/>
      <c r="BX498" s="31"/>
      <c r="BY498" s="31"/>
      <c r="BZ498" s="31"/>
      <c r="CA498" s="31"/>
      <c r="CB498" s="31"/>
      <c r="CC498" s="31"/>
      <c r="CD498" s="31"/>
      <c r="CE498" s="31"/>
      <c r="CF498" s="31"/>
      <c r="CG498" s="31"/>
      <c r="CH498" s="31"/>
      <c r="CI498" s="31"/>
      <c r="CJ498" s="31"/>
      <c r="CK498" s="31"/>
      <c r="CL498" s="31"/>
      <c r="CM498" s="31"/>
      <c r="CN498" s="31"/>
      <c r="CO498" s="31"/>
      <c r="CP498" s="31"/>
      <c r="CQ498" s="31"/>
      <c r="CR498" s="31"/>
      <c r="CS498" s="31"/>
      <c r="CT498" s="31"/>
      <c r="CU498" s="31"/>
      <c r="CV498" s="31"/>
      <c r="CW498" s="31"/>
      <c r="CX498" s="31"/>
      <c r="CY498" s="31"/>
      <c r="CZ498" s="31"/>
      <c r="DA498" s="31"/>
      <c r="DB498" s="31"/>
      <c r="DC498" s="31">
        <v>1</v>
      </c>
      <c r="DD498" s="31">
        <v>1</v>
      </c>
      <c r="DE498" s="31">
        <v>1</v>
      </c>
      <c r="DF498" s="31">
        <v>1</v>
      </c>
      <c r="DG498" s="31">
        <v>1</v>
      </c>
      <c r="DH498" s="31"/>
      <c r="DI498" s="31"/>
      <c r="DJ498" s="31"/>
      <c r="DK498" s="31"/>
      <c r="DL498" s="31"/>
      <c r="DM498" s="31"/>
      <c r="DN498" s="31"/>
      <c r="DO498" s="31"/>
      <c r="DP498" s="31"/>
      <c r="DQ498" s="31"/>
      <c r="DR498" s="31"/>
      <c r="DS498" s="31"/>
      <c r="DT498" s="31"/>
      <c r="DU498" s="31"/>
      <c r="DV498" s="31"/>
      <c r="DW498" s="31"/>
      <c r="DX498" s="31"/>
      <c r="DY498" s="31"/>
      <c r="DZ498" s="31"/>
      <c r="EA498" s="31"/>
      <c r="EB498" s="31"/>
      <c r="EC498" s="31"/>
      <c r="ED498" s="31"/>
      <c r="EE498" s="31"/>
      <c r="EF498" s="31"/>
      <c r="EG498" s="31"/>
      <c r="EH498" s="31"/>
      <c r="EI498" s="31"/>
      <c r="EJ498" s="31"/>
      <c r="EK498" s="31"/>
      <c r="EL498" s="31"/>
      <c r="EM498" s="31"/>
      <c r="EN498" s="31"/>
      <c r="EO498" s="31"/>
      <c r="EP498" s="31"/>
      <c r="EQ498" s="31"/>
      <c r="ER498" s="31"/>
      <c r="ES498" s="31"/>
      <c r="ET498" s="31"/>
      <c r="EU498" s="31"/>
      <c r="EV498" s="31"/>
      <c r="EW498" s="31"/>
      <c r="EX498" s="31"/>
      <c r="EY498" s="31"/>
      <c r="EZ498" s="31"/>
      <c r="FA498" s="31"/>
      <c r="FB498" s="31"/>
      <c r="FC498" s="31"/>
      <c r="FD498" s="31"/>
      <c r="FE498" s="31"/>
      <c r="FF498" s="31"/>
      <c r="FG498" s="31"/>
      <c r="FH498" s="31"/>
      <c r="FI498" s="31"/>
      <c r="FJ498" s="31"/>
      <c r="FK498" s="31"/>
      <c r="FL498" s="31"/>
    </row>
    <row r="499" spans="2:168">
      <c r="B499" s="28" t="str">
        <f>Produits!B209</f>
        <v>Refus de nettoyage d'épeautre</v>
      </c>
      <c r="C499" s="31"/>
      <c r="D499" s="31"/>
      <c r="E499" s="31"/>
      <c r="F499" s="31"/>
      <c r="G499" s="31"/>
      <c r="H499" s="31"/>
      <c r="I499" s="31"/>
      <c r="J499" s="31"/>
      <c r="K499" s="31"/>
      <c r="L499" s="31"/>
      <c r="M499" s="31"/>
      <c r="N499" s="31"/>
      <c r="O499" s="31"/>
      <c r="P499" s="31"/>
      <c r="Q499" s="31"/>
      <c r="R499" s="31"/>
      <c r="S499" s="31"/>
      <c r="T499" s="31"/>
      <c r="U499" s="31"/>
      <c r="V499" s="31"/>
      <c r="W499" s="31"/>
      <c r="X499" s="31"/>
      <c r="Y499" s="31"/>
      <c r="Z499" s="31"/>
      <c r="AA499" s="31"/>
      <c r="AB499" s="31"/>
      <c r="AC499" s="31"/>
      <c r="AD499" s="31"/>
      <c r="AE499" s="31"/>
      <c r="AF499" s="31"/>
      <c r="AG499" s="31"/>
      <c r="AH499" s="31"/>
      <c r="AI499" s="31"/>
      <c r="AJ499" s="31"/>
      <c r="AK499" s="31"/>
      <c r="AL499" s="31"/>
      <c r="AM499" s="31"/>
      <c r="AN499" s="31"/>
      <c r="AO499" s="31"/>
      <c r="AP499" s="31"/>
      <c r="AQ499" s="31"/>
      <c r="AR499" s="31"/>
      <c r="AS499" s="31"/>
      <c r="AT499" s="31"/>
      <c r="AU499" s="31"/>
      <c r="AV499" s="31"/>
      <c r="AW499" s="31"/>
      <c r="AX499" s="31"/>
      <c r="AY499" s="31"/>
      <c r="AZ499" s="31"/>
      <c r="BA499" s="31"/>
      <c r="BB499" s="31"/>
      <c r="BC499" s="31"/>
      <c r="BD499" s="31"/>
      <c r="BE499" s="31"/>
      <c r="BF499" s="31"/>
      <c r="BG499" s="31"/>
      <c r="BH499" s="31"/>
      <c r="BI499" s="31"/>
      <c r="BJ499" s="31"/>
      <c r="BK499" s="31"/>
      <c r="BL499" s="31"/>
      <c r="BM499" s="31"/>
      <c r="BN499" s="31"/>
      <c r="BO499" s="31"/>
      <c r="BP499" s="31"/>
      <c r="BQ499" s="31"/>
      <c r="BR499" s="31"/>
      <c r="BS499" s="31"/>
      <c r="BT499" s="31"/>
      <c r="BU499" s="31"/>
      <c r="BV499" s="31"/>
      <c r="BW499" s="31"/>
      <c r="BX499" s="31"/>
      <c r="BY499" s="31"/>
      <c r="BZ499" s="31"/>
      <c r="CA499" s="31"/>
      <c r="CB499" s="31"/>
      <c r="CC499" s="31"/>
      <c r="CD499" s="31"/>
      <c r="CE499" s="31"/>
      <c r="CF499" s="31"/>
      <c r="CG499" s="31"/>
      <c r="CH499" s="31"/>
      <c r="CI499" s="31"/>
      <c r="CJ499" s="31"/>
      <c r="CK499" s="31"/>
      <c r="CL499" s="31"/>
      <c r="CM499" s="31"/>
      <c r="CN499" s="31"/>
      <c r="CO499" s="31"/>
      <c r="CP499" s="31"/>
      <c r="CQ499" s="31"/>
      <c r="CR499" s="31"/>
      <c r="CS499" s="31"/>
      <c r="CT499" s="31"/>
      <c r="CU499" s="31"/>
      <c r="CV499" s="31"/>
      <c r="CW499" s="31"/>
      <c r="CX499" s="31"/>
      <c r="CY499" s="31"/>
      <c r="CZ499" s="31"/>
      <c r="DA499" s="31"/>
      <c r="DB499" s="31"/>
      <c r="DC499" s="31">
        <v>1</v>
      </c>
      <c r="DD499" s="31">
        <v>1</v>
      </c>
      <c r="DE499" s="31">
        <v>1</v>
      </c>
      <c r="DF499" s="31">
        <v>1</v>
      </c>
      <c r="DG499" s="31">
        <v>1</v>
      </c>
      <c r="DH499" s="31"/>
      <c r="DI499" s="31"/>
      <c r="DJ499" s="31"/>
      <c r="DK499" s="31"/>
      <c r="DL499" s="31"/>
      <c r="DM499" s="31"/>
      <c r="DN499" s="31"/>
      <c r="DO499" s="31"/>
      <c r="DP499" s="31"/>
      <c r="DQ499" s="31"/>
      <c r="DR499" s="31"/>
      <c r="DS499" s="31"/>
      <c r="DT499" s="31"/>
      <c r="DU499" s="31"/>
      <c r="DV499" s="31"/>
      <c r="DW499" s="31"/>
      <c r="DX499" s="31"/>
      <c r="DY499" s="31"/>
      <c r="DZ499" s="31"/>
      <c r="EA499" s="31"/>
      <c r="EB499" s="31"/>
      <c r="EC499" s="31"/>
      <c r="ED499" s="31"/>
      <c r="EE499" s="31"/>
      <c r="EF499" s="31"/>
      <c r="EG499" s="31"/>
      <c r="EH499" s="31"/>
      <c r="EI499" s="31"/>
      <c r="EJ499" s="31"/>
      <c r="EK499" s="31"/>
      <c r="EL499" s="31"/>
      <c r="EM499" s="31"/>
      <c r="EN499" s="31"/>
      <c r="EO499" s="31"/>
      <c r="EP499" s="31"/>
      <c r="EQ499" s="31"/>
      <c r="ER499" s="31"/>
      <c r="ES499" s="31"/>
      <c r="ET499" s="31"/>
      <c r="EU499" s="31"/>
      <c r="EV499" s="31"/>
      <c r="EW499" s="31"/>
      <c r="EX499" s="31"/>
      <c r="EY499" s="31"/>
      <c r="EZ499" s="31"/>
      <c r="FA499" s="31"/>
      <c r="FB499" s="31"/>
      <c r="FC499" s="31"/>
      <c r="FD499" s="31"/>
      <c r="FE499" s="31"/>
      <c r="FF499" s="31"/>
      <c r="FG499" s="31"/>
      <c r="FH499" s="31"/>
      <c r="FI499" s="31"/>
      <c r="FJ499" s="31"/>
      <c r="FK499" s="31"/>
      <c r="FL499" s="31"/>
    </row>
    <row r="500" spans="2:168">
      <c r="B500" s="28" t="str">
        <f>Produits!B210</f>
        <v>Refus de nettoyage de seigle</v>
      </c>
      <c r="C500" s="31"/>
      <c r="D500" s="31"/>
      <c r="E500" s="31"/>
      <c r="F500" s="31"/>
      <c r="G500" s="31"/>
      <c r="H500" s="31"/>
      <c r="I500" s="31"/>
      <c r="J500" s="31"/>
      <c r="K500" s="31"/>
      <c r="L500" s="31"/>
      <c r="M500" s="31"/>
      <c r="N500" s="31"/>
      <c r="O500" s="31"/>
      <c r="P500" s="31"/>
      <c r="Q500" s="31"/>
      <c r="R500" s="31"/>
      <c r="S500" s="31"/>
      <c r="T500" s="31"/>
      <c r="U500" s="31"/>
      <c r="V500" s="31"/>
      <c r="W500" s="31"/>
      <c r="X500" s="31"/>
      <c r="Y500" s="31"/>
      <c r="Z500" s="31"/>
      <c r="AA500" s="31"/>
      <c r="AB500" s="31"/>
      <c r="AC500" s="31"/>
      <c r="AD500" s="31"/>
      <c r="AE500" s="31"/>
      <c r="AF500" s="31"/>
      <c r="AG500" s="31"/>
      <c r="AH500" s="31"/>
      <c r="AI500" s="31"/>
      <c r="AJ500" s="31"/>
      <c r="AK500" s="31"/>
      <c r="AL500" s="31"/>
      <c r="AM500" s="31"/>
      <c r="AN500" s="31"/>
      <c r="AO500" s="31"/>
      <c r="AP500" s="31"/>
      <c r="AQ500" s="31"/>
      <c r="AR500" s="31"/>
      <c r="AS500" s="31"/>
      <c r="AT500" s="31"/>
      <c r="AU500" s="31"/>
      <c r="AV500" s="31"/>
      <c r="AW500" s="31"/>
      <c r="AX500" s="31"/>
      <c r="AY500" s="31"/>
      <c r="AZ500" s="31"/>
      <c r="BA500" s="31"/>
      <c r="BB500" s="31"/>
      <c r="BC500" s="31"/>
      <c r="BD500" s="31"/>
      <c r="BE500" s="31"/>
      <c r="BF500" s="31"/>
      <c r="BG500" s="31"/>
      <c r="BH500" s="31"/>
      <c r="BI500" s="31"/>
      <c r="BJ500" s="31"/>
      <c r="BK500" s="31"/>
      <c r="BL500" s="31"/>
      <c r="BM500" s="31"/>
      <c r="BN500" s="31"/>
      <c r="BO500" s="31"/>
      <c r="BP500" s="31"/>
      <c r="BQ500" s="31"/>
      <c r="BR500" s="31"/>
      <c r="BS500" s="31"/>
      <c r="BT500" s="31"/>
      <c r="BU500" s="31"/>
      <c r="BV500" s="31"/>
      <c r="BW500" s="31"/>
      <c r="BX500" s="31"/>
      <c r="BY500" s="31"/>
      <c r="BZ500" s="31"/>
      <c r="CA500" s="31"/>
      <c r="CB500" s="31"/>
      <c r="CC500" s="31"/>
      <c r="CD500" s="31"/>
      <c r="CE500" s="31"/>
      <c r="CF500" s="31"/>
      <c r="CG500" s="31"/>
      <c r="CH500" s="31"/>
      <c r="CI500" s="31"/>
      <c r="CJ500" s="31"/>
      <c r="CK500" s="31"/>
      <c r="CL500" s="31"/>
      <c r="CM500" s="31"/>
      <c r="CN500" s="31"/>
      <c r="CO500" s="31"/>
      <c r="CP500" s="31"/>
      <c r="CQ500" s="31"/>
      <c r="CR500" s="31"/>
      <c r="CS500" s="31"/>
      <c r="CT500" s="31"/>
      <c r="CU500" s="31"/>
      <c r="CV500" s="31"/>
      <c r="CW500" s="31"/>
      <c r="CX500" s="31"/>
      <c r="CY500" s="31"/>
      <c r="CZ500" s="31"/>
      <c r="DA500" s="31"/>
      <c r="DB500" s="31"/>
      <c r="DC500" s="31">
        <v>1</v>
      </c>
      <c r="DD500" s="31">
        <v>1</v>
      </c>
      <c r="DE500" s="31">
        <v>1</v>
      </c>
      <c r="DF500" s="31">
        <v>1</v>
      </c>
      <c r="DG500" s="31">
        <v>1</v>
      </c>
      <c r="DH500" s="31"/>
      <c r="DI500" s="31"/>
      <c r="DJ500" s="31"/>
      <c r="DK500" s="31"/>
      <c r="DL500" s="31"/>
      <c r="DM500" s="31"/>
      <c r="DN500" s="31"/>
      <c r="DO500" s="31"/>
      <c r="DP500" s="31"/>
      <c r="DQ500" s="31"/>
      <c r="DR500" s="31"/>
      <c r="DS500" s="31"/>
      <c r="DT500" s="31"/>
      <c r="DU500" s="31"/>
      <c r="DV500" s="31"/>
      <c r="DW500" s="31"/>
      <c r="DX500" s="31"/>
      <c r="DY500" s="31"/>
      <c r="DZ500" s="31"/>
      <c r="EA500" s="31"/>
      <c r="EB500" s="31"/>
      <c r="EC500" s="31"/>
      <c r="ED500" s="31"/>
      <c r="EE500" s="31"/>
      <c r="EF500" s="31"/>
      <c r="EG500" s="31"/>
      <c r="EH500" s="31"/>
      <c r="EI500" s="31"/>
      <c r="EJ500" s="31"/>
      <c r="EK500" s="31"/>
      <c r="EL500" s="31"/>
      <c r="EM500" s="31"/>
      <c r="EN500" s="31"/>
      <c r="EO500" s="31"/>
      <c r="EP500" s="31"/>
      <c r="EQ500" s="31"/>
      <c r="ER500" s="31"/>
      <c r="ES500" s="31"/>
      <c r="ET500" s="31"/>
      <c r="EU500" s="31"/>
      <c r="EV500" s="31"/>
      <c r="EW500" s="31"/>
      <c r="EX500" s="31"/>
      <c r="EY500" s="31"/>
      <c r="EZ500" s="31"/>
      <c r="FA500" s="31"/>
      <c r="FB500" s="31"/>
      <c r="FC500" s="31"/>
      <c r="FD500" s="31"/>
      <c r="FE500" s="31"/>
      <c r="FF500" s="31"/>
      <c r="FG500" s="31"/>
      <c r="FH500" s="31"/>
      <c r="FI500" s="31"/>
      <c r="FJ500" s="31"/>
      <c r="FK500" s="31"/>
      <c r="FL500" s="31"/>
    </row>
    <row r="501" spans="2:168">
      <c r="B501" s="28" t="str">
        <f>Produits!B211</f>
        <v>Refus de nettoyage de sarrasin</v>
      </c>
      <c r="C501" s="31"/>
      <c r="D501" s="31"/>
      <c r="E501" s="31"/>
      <c r="F501" s="31"/>
      <c r="G501" s="31"/>
      <c r="H501" s="31"/>
      <c r="I501" s="31"/>
      <c r="J501" s="31"/>
      <c r="K501" s="31"/>
      <c r="L501" s="31"/>
      <c r="M501" s="31"/>
      <c r="N501" s="31"/>
      <c r="O501" s="31"/>
      <c r="P501" s="31"/>
      <c r="Q501" s="31"/>
      <c r="R501" s="31"/>
      <c r="S501" s="31"/>
      <c r="T501" s="31"/>
      <c r="U501" s="31"/>
      <c r="V501" s="31"/>
      <c r="W501" s="31"/>
      <c r="X501" s="31"/>
      <c r="Y501" s="31"/>
      <c r="Z501" s="31"/>
      <c r="AA501" s="31"/>
      <c r="AB501" s="31"/>
      <c r="AC501" s="31"/>
      <c r="AD501" s="31"/>
      <c r="AE501" s="31"/>
      <c r="AF501" s="31"/>
      <c r="AG501" s="31"/>
      <c r="AH501" s="31"/>
      <c r="AI501" s="31"/>
      <c r="AJ501" s="31"/>
      <c r="AK501" s="31"/>
      <c r="AL501" s="31"/>
      <c r="AM501" s="31"/>
      <c r="AN501" s="31"/>
      <c r="AO501" s="31"/>
      <c r="AP501" s="31"/>
      <c r="AQ501" s="31"/>
      <c r="AR501" s="31"/>
      <c r="AS501" s="31"/>
      <c r="AT501" s="31"/>
      <c r="AU501" s="31"/>
      <c r="AV501" s="31"/>
      <c r="AW501" s="31"/>
      <c r="AX501" s="31"/>
      <c r="AY501" s="31"/>
      <c r="AZ501" s="31"/>
      <c r="BA501" s="31"/>
      <c r="BB501" s="31"/>
      <c r="BC501" s="31"/>
      <c r="BD501" s="31"/>
      <c r="BE501" s="31"/>
      <c r="BF501" s="31"/>
      <c r="BG501" s="31"/>
      <c r="BH501" s="31"/>
      <c r="BI501" s="31"/>
      <c r="BJ501" s="31"/>
      <c r="BK501" s="31"/>
      <c r="BL501" s="31"/>
      <c r="BM501" s="31"/>
      <c r="BN501" s="31"/>
      <c r="BO501" s="31"/>
      <c r="BP501" s="31"/>
      <c r="BQ501" s="31"/>
      <c r="BR501" s="31"/>
      <c r="BS501" s="31"/>
      <c r="BT501" s="31"/>
      <c r="BU501" s="31"/>
      <c r="BV501" s="31"/>
      <c r="BW501" s="31"/>
      <c r="BX501" s="31"/>
      <c r="BY501" s="31"/>
      <c r="BZ501" s="31"/>
      <c r="CA501" s="31"/>
      <c r="CB501" s="31"/>
      <c r="CC501" s="31"/>
      <c r="CD501" s="31"/>
      <c r="CE501" s="31"/>
      <c r="CF501" s="31"/>
      <c r="CG501" s="31"/>
      <c r="CH501" s="31"/>
      <c r="CI501" s="31"/>
      <c r="CJ501" s="31"/>
      <c r="CK501" s="31"/>
      <c r="CL501" s="31"/>
      <c r="CM501" s="31"/>
      <c r="CN501" s="31"/>
      <c r="CO501" s="31"/>
      <c r="CP501" s="31"/>
      <c r="CQ501" s="31"/>
      <c r="CR501" s="31"/>
      <c r="CS501" s="31"/>
      <c r="CT501" s="31"/>
      <c r="CU501" s="31"/>
      <c r="CV501" s="31"/>
      <c r="CW501" s="31"/>
      <c r="CX501" s="31"/>
      <c r="CY501" s="31"/>
      <c r="CZ501" s="31"/>
      <c r="DA501" s="31"/>
      <c r="DB501" s="31"/>
      <c r="DC501" s="31">
        <v>1</v>
      </c>
      <c r="DD501" s="31">
        <v>1</v>
      </c>
      <c r="DE501" s="31">
        <v>1</v>
      </c>
      <c r="DF501" s="31">
        <v>1</v>
      </c>
      <c r="DG501" s="31">
        <v>1</v>
      </c>
      <c r="DH501" s="31"/>
      <c r="DI501" s="31"/>
      <c r="DJ501" s="31"/>
      <c r="DK501" s="31"/>
      <c r="DL501" s="31"/>
      <c r="DM501" s="31"/>
      <c r="DN501" s="31"/>
      <c r="DO501" s="31"/>
      <c r="DP501" s="31"/>
      <c r="DQ501" s="31"/>
      <c r="DR501" s="31"/>
      <c r="DS501" s="31"/>
      <c r="DT501" s="31"/>
      <c r="DU501" s="31"/>
      <c r="DV501" s="31"/>
      <c r="DW501" s="31"/>
      <c r="DX501" s="31"/>
      <c r="DY501" s="31"/>
      <c r="DZ501" s="31"/>
      <c r="EA501" s="31"/>
      <c r="EB501" s="31"/>
      <c r="EC501" s="31"/>
      <c r="ED501" s="31"/>
      <c r="EE501" s="31"/>
      <c r="EF501" s="31"/>
      <c r="EG501" s="31"/>
      <c r="EH501" s="31"/>
      <c r="EI501" s="31"/>
      <c r="EJ501" s="31"/>
      <c r="EK501" s="31"/>
      <c r="EL501" s="31"/>
      <c r="EM501" s="31"/>
      <c r="EN501" s="31"/>
      <c r="EO501" s="31"/>
      <c r="EP501" s="31"/>
      <c r="EQ501" s="31"/>
      <c r="ER501" s="31"/>
      <c r="ES501" s="31"/>
      <c r="ET501" s="31"/>
      <c r="EU501" s="31"/>
      <c r="EV501" s="31"/>
      <c r="EW501" s="31"/>
      <c r="EX501" s="31"/>
      <c r="EY501" s="31"/>
      <c r="EZ501" s="31"/>
      <c r="FA501" s="31"/>
      <c r="FB501" s="31"/>
      <c r="FC501" s="31"/>
      <c r="FD501" s="31"/>
      <c r="FE501" s="31"/>
      <c r="FF501" s="31"/>
      <c r="FG501" s="31"/>
      <c r="FH501" s="31"/>
      <c r="FI501" s="31"/>
      <c r="FJ501" s="31"/>
      <c r="FK501" s="31"/>
      <c r="FL501" s="31"/>
    </row>
    <row r="502" spans="2:168">
      <c r="B502" s="28" t="str">
        <f>Produits!B212</f>
        <v>Semoule</v>
      </c>
      <c r="C502" s="31"/>
      <c r="D502" s="31"/>
      <c r="E502" s="31"/>
      <c r="F502" s="31"/>
      <c r="G502" s="31"/>
      <c r="H502" s="31"/>
      <c r="I502" s="31"/>
      <c r="J502" s="31"/>
      <c r="K502" s="31"/>
      <c r="L502" s="31"/>
      <c r="M502" s="31"/>
      <c r="N502" s="31"/>
      <c r="O502" s="31"/>
      <c r="P502" s="31"/>
      <c r="Q502" s="31"/>
      <c r="R502" s="31"/>
      <c r="S502" s="31"/>
      <c r="T502" s="31"/>
      <c r="U502" s="31"/>
      <c r="V502" s="31"/>
      <c r="W502" s="31"/>
      <c r="X502" s="31"/>
      <c r="Y502" s="31"/>
      <c r="Z502" s="31"/>
      <c r="AA502" s="31"/>
      <c r="AB502" s="31"/>
      <c r="AC502" s="31"/>
      <c r="AD502" s="31"/>
      <c r="AE502" s="31"/>
      <c r="AF502" s="31"/>
      <c r="AG502" s="31"/>
      <c r="AH502" s="31"/>
      <c r="AI502" s="31"/>
      <c r="AJ502" s="31"/>
      <c r="AK502" s="31"/>
      <c r="AL502" s="31"/>
      <c r="AM502" s="31"/>
      <c r="AN502" s="31"/>
      <c r="AO502" s="31"/>
      <c r="AP502" s="31"/>
      <c r="AQ502" s="31"/>
      <c r="AR502" s="31"/>
      <c r="AS502" s="31"/>
      <c r="AT502" s="31"/>
      <c r="AU502" s="31"/>
      <c r="AV502" s="31"/>
      <c r="AW502" s="31"/>
      <c r="AX502" s="31"/>
      <c r="AY502" s="31"/>
      <c r="AZ502" s="31"/>
      <c r="BA502" s="31"/>
      <c r="BB502" s="31"/>
      <c r="BC502" s="31"/>
      <c r="BD502" s="31"/>
      <c r="BE502" s="31"/>
      <c r="BF502" s="31"/>
      <c r="BG502" s="31"/>
      <c r="BH502" s="31"/>
      <c r="BI502" s="31"/>
      <c r="BJ502" s="31"/>
      <c r="BK502" s="31"/>
      <c r="BL502" s="31"/>
      <c r="BM502" s="31"/>
      <c r="BN502" s="31"/>
      <c r="BO502" s="31"/>
      <c r="BP502" s="31"/>
      <c r="BQ502" s="31"/>
      <c r="BR502" s="31"/>
      <c r="BS502" s="31"/>
      <c r="BT502" s="31"/>
      <c r="BU502" s="31"/>
      <c r="BV502" s="31"/>
      <c r="BW502" s="31"/>
      <c r="BX502" s="31"/>
      <c r="BY502" s="31"/>
      <c r="BZ502" s="31"/>
      <c r="CA502" s="31"/>
      <c r="CB502" s="31"/>
      <c r="CC502" s="31"/>
      <c r="CD502" s="31"/>
      <c r="CE502" s="31"/>
      <c r="CF502" s="31"/>
      <c r="CG502" s="31"/>
      <c r="CH502" s="31"/>
      <c r="CI502" s="31"/>
      <c r="CJ502" s="31"/>
      <c r="CK502" s="31"/>
      <c r="CL502" s="31"/>
      <c r="CM502" s="31"/>
      <c r="CN502" s="31"/>
      <c r="CO502" s="31"/>
      <c r="CP502" s="31">
        <v>1</v>
      </c>
      <c r="CQ502" s="31"/>
      <c r="CR502" s="31"/>
      <c r="CS502" s="31"/>
      <c r="CT502" s="31"/>
      <c r="CU502" s="31"/>
      <c r="CV502" s="31"/>
      <c r="CW502" s="31"/>
      <c r="CX502" s="31"/>
      <c r="CY502" s="31"/>
      <c r="CZ502" s="31"/>
      <c r="DA502" s="31"/>
      <c r="DB502" s="31"/>
      <c r="DC502" s="31">
        <v>1</v>
      </c>
      <c r="DD502" s="31">
        <v>1</v>
      </c>
      <c r="DE502" s="31"/>
      <c r="DF502" s="31"/>
      <c r="DG502" s="31"/>
      <c r="DH502" s="31"/>
      <c r="DI502" s="31"/>
      <c r="DJ502" s="31">
        <v>1</v>
      </c>
      <c r="DK502" s="31"/>
      <c r="DL502" s="31"/>
      <c r="DM502" s="31"/>
      <c r="DN502" s="31"/>
      <c r="DO502" s="31"/>
      <c r="DP502" s="31"/>
      <c r="DQ502" s="31"/>
      <c r="DR502" s="31"/>
      <c r="DS502" s="31"/>
      <c r="DT502" s="31"/>
      <c r="DU502" s="31"/>
      <c r="DV502" s="31"/>
      <c r="DW502" s="31"/>
      <c r="DX502" s="31"/>
      <c r="DY502" s="31"/>
      <c r="DZ502" s="31"/>
      <c r="EA502" s="31">
        <v>1</v>
      </c>
      <c r="EB502" s="31"/>
      <c r="EC502" s="31"/>
      <c r="ED502" s="31"/>
      <c r="EE502" s="31"/>
      <c r="EF502" s="31"/>
      <c r="EG502" s="31"/>
      <c r="EH502" s="31"/>
      <c r="EI502" s="31"/>
      <c r="EJ502" s="31"/>
      <c r="EK502" s="31"/>
      <c r="EL502" s="31"/>
      <c r="EM502" s="31"/>
      <c r="EN502" s="31"/>
      <c r="EO502" s="31"/>
      <c r="EP502" s="31"/>
      <c r="EQ502" s="31"/>
      <c r="ER502" s="31"/>
      <c r="ES502" s="31"/>
      <c r="ET502" s="31"/>
      <c r="EU502" s="31"/>
      <c r="EV502" s="31"/>
      <c r="EW502" s="31"/>
      <c r="EX502" s="31"/>
      <c r="EY502" s="31"/>
      <c r="EZ502" s="31"/>
      <c r="FA502" s="31"/>
      <c r="FB502" s="31"/>
      <c r="FC502" s="31"/>
      <c r="FD502" s="31"/>
      <c r="FE502" s="31"/>
      <c r="FF502" s="31"/>
      <c r="FG502" s="31"/>
      <c r="FH502" s="31"/>
      <c r="FI502" s="31"/>
      <c r="FJ502" s="31"/>
      <c r="FK502" s="31"/>
      <c r="FL502" s="31">
        <v>1</v>
      </c>
    </row>
    <row r="503" spans="2:168">
      <c r="B503" s="28" t="str">
        <f>Produits!B213</f>
        <v>Coproduits de Semoulerie</v>
      </c>
      <c r="C503" s="31"/>
      <c r="D503" s="31"/>
      <c r="E503" s="31"/>
      <c r="F503" s="31"/>
      <c r="G503" s="31"/>
      <c r="H503" s="31"/>
      <c r="I503" s="31"/>
      <c r="J503" s="31"/>
      <c r="K503" s="31"/>
      <c r="L503" s="31"/>
      <c r="M503" s="31"/>
      <c r="N503" s="31"/>
      <c r="O503" s="31"/>
      <c r="P503" s="31"/>
      <c r="Q503" s="31"/>
      <c r="R503" s="31"/>
      <c r="S503" s="31"/>
      <c r="T503" s="31"/>
      <c r="U503" s="31"/>
      <c r="V503" s="31"/>
      <c r="W503" s="31"/>
      <c r="X503" s="31"/>
      <c r="Y503" s="31"/>
      <c r="Z503" s="31"/>
      <c r="AA503" s="31"/>
      <c r="AB503" s="31"/>
      <c r="AC503" s="31"/>
      <c r="AD503" s="31"/>
      <c r="AE503" s="31"/>
      <c r="AF503" s="31"/>
      <c r="AG503" s="31"/>
      <c r="AH503" s="31"/>
      <c r="AI503" s="31"/>
      <c r="AJ503" s="31"/>
      <c r="AK503" s="31"/>
      <c r="AL503" s="31"/>
      <c r="AM503" s="31"/>
      <c r="AN503" s="31"/>
      <c r="AO503" s="31"/>
      <c r="AP503" s="31"/>
      <c r="AQ503" s="31"/>
      <c r="AR503" s="31"/>
      <c r="AS503" s="31"/>
      <c r="AT503" s="31"/>
      <c r="AU503" s="31"/>
      <c r="AV503" s="31"/>
      <c r="AW503" s="31"/>
      <c r="AX503" s="31"/>
      <c r="AY503" s="31"/>
      <c r="AZ503" s="31"/>
      <c r="BA503" s="31"/>
      <c r="BB503" s="31"/>
      <c r="BC503" s="31"/>
      <c r="BD503" s="31"/>
      <c r="BE503" s="31"/>
      <c r="BF503" s="31"/>
      <c r="BG503" s="31"/>
      <c r="BH503" s="31"/>
      <c r="BI503" s="31"/>
      <c r="BJ503" s="31"/>
      <c r="BK503" s="31"/>
      <c r="BL503" s="31"/>
      <c r="BM503" s="31"/>
      <c r="BN503" s="31"/>
      <c r="BO503" s="31"/>
      <c r="BP503" s="31"/>
      <c r="BQ503" s="31"/>
      <c r="BR503" s="31"/>
      <c r="BS503" s="31"/>
      <c r="BT503" s="31"/>
      <c r="BU503" s="31"/>
      <c r="BV503" s="31"/>
      <c r="BW503" s="31"/>
      <c r="BX503" s="31"/>
      <c r="BY503" s="31"/>
      <c r="BZ503" s="31"/>
      <c r="CA503" s="31"/>
      <c r="CB503" s="31"/>
      <c r="CC503" s="31"/>
      <c r="CD503" s="31"/>
      <c r="CE503" s="31"/>
      <c r="CF503" s="31"/>
      <c r="CG503" s="31"/>
      <c r="CH503" s="31"/>
      <c r="CI503" s="31"/>
      <c r="CJ503" s="31"/>
      <c r="CK503" s="31"/>
      <c r="CL503" s="31"/>
      <c r="CM503" s="31"/>
      <c r="CN503" s="31"/>
      <c r="CO503" s="31"/>
      <c r="CP503" s="31"/>
      <c r="CQ503" s="31"/>
      <c r="CR503" s="31"/>
      <c r="CS503" s="31"/>
      <c r="CT503" s="31"/>
      <c r="CU503" s="31"/>
      <c r="CV503" s="31"/>
      <c r="CW503" s="31"/>
      <c r="CX503" s="31"/>
      <c r="CY503" s="31"/>
      <c r="CZ503" s="31"/>
      <c r="DA503" s="31"/>
      <c r="DB503" s="31"/>
      <c r="DC503" s="31">
        <v>1</v>
      </c>
      <c r="DD503" s="31">
        <v>1</v>
      </c>
      <c r="DE503" s="31">
        <v>1</v>
      </c>
      <c r="DF503" s="31">
        <v>1</v>
      </c>
      <c r="DG503" s="31"/>
      <c r="DH503" s="31">
        <v>1</v>
      </c>
      <c r="DI503" s="31">
        <v>1</v>
      </c>
      <c r="DJ503" s="31"/>
      <c r="DK503" s="31"/>
      <c r="DL503" s="31"/>
      <c r="DM503" s="31"/>
      <c r="DN503" s="31"/>
      <c r="DO503" s="31"/>
      <c r="DP503" s="31"/>
      <c r="DQ503" s="31"/>
      <c r="DR503" s="31"/>
      <c r="DS503" s="31"/>
      <c r="DT503" s="31"/>
      <c r="DU503" s="31"/>
      <c r="DV503" s="31"/>
      <c r="DW503" s="31"/>
      <c r="DX503" s="31"/>
      <c r="DY503" s="31"/>
      <c r="DZ503" s="31"/>
      <c r="EA503" s="31"/>
      <c r="EB503" s="31"/>
      <c r="EC503" s="31"/>
      <c r="ED503" s="31"/>
      <c r="EE503" s="31"/>
      <c r="EF503" s="31"/>
      <c r="EG503" s="31"/>
      <c r="EH503" s="31"/>
      <c r="EI503" s="31"/>
      <c r="EJ503" s="31"/>
      <c r="EK503" s="31"/>
      <c r="EL503" s="31"/>
      <c r="EM503" s="31"/>
      <c r="EN503" s="31"/>
      <c r="EO503" s="31"/>
      <c r="EP503" s="31"/>
      <c r="EQ503" s="31"/>
      <c r="ER503" s="31"/>
      <c r="ES503" s="31"/>
      <c r="ET503" s="31"/>
      <c r="EU503" s="31"/>
      <c r="EV503" s="31"/>
      <c r="EW503" s="31"/>
      <c r="EX503" s="31"/>
      <c r="EY503" s="31"/>
      <c r="EZ503" s="31"/>
      <c r="FA503" s="31"/>
      <c r="FB503" s="31"/>
      <c r="FC503" s="31"/>
      <c r="FD503" s="31"/>
      <c r="FE503" s="31"/>
      <c r="FF503" s="31"/>
      <c r="FG503" s="31"/>
      <c r="FH503" s="31"/>
      <c r="FI503" s="31"/>
      <c r="FJ503" s="31"/>
      <c r="FK503" s="31"/>
      <c r="FL503" s="31"/>
    </row>
    <row r="504" spans="2:168">
      <c r="B504" s="28" t="str">
        <f>Produits!B214</f>
        <v>Gruau D</v>
      </c>
      <c r="C504" s="31"/>
      <c r="D504" s="31"/>
      <c r="E504" s="31"/>
      <c r="F504" s="31"/>
      <c r="G504" s="31"/>
      <c r="H504" s="31"/>
      <c r="I504" s="31"/>
      <c r="J504" s="31"/>
      <c r="K504" s="31"/>
      <c r="L504" s="31"/>
      <c r="M504" s="31"/>
      <c r="N504" s="31"/>
      <c r="O504" s="31"/>
      <c r="P504" s="31"/>
      <c r="Q504" s="31"/>
      <c r="R504" s="31"/>
      <c r="S504" s="31"/>
      <c r="T504" s="31"/>
      <c r="U504" s="31"/>
      <c r="V504" s="31"/>
      <c r="W504" s="31"/>
      <c r="X504" s="31"/>
      <c r="Y504" s="31"/>
      <c r="Z504" s="31"/>
      <c r="AA504" s="31"/>
      <c r="AB504" s="31"/>
      <c r="AC504" s="31"/>
      <c r="AD504" s="31"/>
      <c r="AE504" s="31"/>
      <c r="AF504" s="31"/>
      <c r="AG504" s="31"/>
      <c r="AH504" s="31"/>
      <c r="AI504" s="31"/>
      <c r="AJ504" s="31"/>
      <c r="AK504" s="31"/>
      <c r="AL504" s="31"/>
      <c r="AM504" s="31"/>
      <c r="AN504" s="31"/>
      <c r="AO504" s="31"/>
      <c r="AP504" s="31"/>
      <c r="AQ504" s="31"/>
      <c r="AR504" s="31"/>
      <c r="AS504" s="31"/>
      <c r="AT504" s="31"/>
      <c r="AU504" s="31"/>
      <c r="AV504" s="31"/>
      <c r="AW504" s="31"/>
      <c r="AX504" s="31"/>
      <c r="AY504" s="31"/>
      <c r="AZ504" s="31"/>
      <c r="BA504" s="31"/>
      <c r="BB504" s="31"/>
      <c r="BC504" s="31"/>
      <c r="BD504" s="31"/>
      <c r="BE504" s="31"/>
      <c r="BF504" s="31"/>
      <c r="BG504" s="31"/>
      <c r="BH504" s="31"/>
      <c r="BI504" s="31"/>
      <c r="BJ504" s="31"/>
      <c r="BK504" s="31"/>
      <c r="BL504" s="31"/>
      <c r="BM504" s="31"/>
      <c r="BN504" s="31"/>
      <c r="BO504" s="31"/>
      <c r="BP504" s="31"/>
      <c r="BQ504" s="31"/>
      <c r="BR504" s="31"/>
      <c r="BS504" s="31"/>
      <c r="BT504" s="31"/>
      <c r="BU504" s="31"/>
      <c r="BV504" s="31"/>
      <c r="BW504" s="31"/>
      <c r="BX504" s="31"/>
      <c r="BY504" s="31"/>
      <c r="BZ504" s="31"/>
      <c r="CA504" s="31"/>
      <c r="CB504" s="31"/>
      <c r="CC504" s="31"/>
      <c r="CD504" s="31"/>
      <c r="CE504" s="31"/>
      <c r="CF504" s="31"/>
      <c r="CG504" s="31"/>
      <c r="CH504" s="31"/>
      <c r="CI504" s="31"/>
      <c r="CJ504" s="31"/>
      <c r="CK504" s="31"/>
      <c r="CL504" s="31"/>
      <c r="CM504" s="31"/>
      <c r="CN504" s="31"/>
      <c r="CO504" s="31"/>
      <c r="CP504" s="31"/>
      <c r="CQ504" s="31"/>
      <c r="CR504" s="31"/>
      <c r="CS504" s="31"/>
      <c r="CT504" s="31"/>
      <c r="CU504" s="31"/>
      <c r="CV504" s="31"/>
      <c r="CW504" s="31"/>
      <c r="CX504" s="31"/>
      <c r="CY504" s="31"/>
      <c r="CZ504" s="31"/>
      <c r="DA504" s="31"/>
      <c r="DB504" s="31"/>
      <c r="DC504" s="31">
        <v>1</v>
      </c>
      <c r="DD504" s="31">
        <v>1</v>
      </c>
      <c r="DE504" s="31">
        <v>1</v>
      </c>
      <c r="DF504" s="31"/>
      <c r="DG504" s="31"/>
      <c r="DH504" s="31"/>
      <c r="DI504" s="31">
        <v>1</v>
      </c>
      <c r="DJ504" s="31"/>
      <c r="DK504" s="31"/>
      <c r="DL504" s="31"/>
      <c r="DM504" s="31"/>
      <c r="DN504" s="31"/>
      <c r="DO504" s="31"/>
      <c r="DP504" s="31"/>
      <c r="DQ504" s="31"/>
      <c r="DR504" s="31"/>
      <c r="DS504" s="31"/>
      <c r="DT504" s="31"/>
      <c r="DU504" s="31"/>
      <c r="DV504" s="31"/>
      <c r="DW504" s="31"/>
      <c r="DX504" s="31"/>
      <c r="DY504" s="31"/>
      <c r="DZ504" s="31"/>
      <c r="EA504" s="31"/>
      <c r="EB504" s="31"/>
      <c r="EC504" s="31"/>
      <c r="ED504" s="31"/>
      <c r="EE504" s="31"/>
      <c r="EF504" s="31"/>
      <c r="EG504" s="31"/>
      <c r="EH504" s="31"/>
      <c r="EI504" s="31"/>
      <c r="EJ504" s="31"/>
      <c r="EK504" s="31"/>
      <c r="EL504" s="31"/>
      <c r="EM504" s="31"/>
      <c r="EN504" s="31"/>
      <c r="EO504" s="31"/>
      <c r="EP504" s="31"/>
      <c r="EQ504" s="31"/>
      <c r="ER504" s="31"/>
      <c r="ES504" s="31"/>
      <c r="ET504" s="31"/>
      <c r="EU504" s="31"/>
      <c r="EV504" s="31"/>
      <c r="EW504" s="31"/>
      <c r="EX504" s="31"/>
      <c r="EY504" s="31"/>
      <c r="EZ504" s="31"/>
      <c r="FA504" s="31"/>
      <c r="FB504" s="31"/>
      <c r="FC504" s="31"/>
      <c r="FD504" s="31"/>
      <c r="FE504" s="31"/>
      <c r="FF504" s="31"/>
      <c r="FG504" s="31"/>
      <c r="FH504" s="31"/>
      <c r="FI504" s="31"/>
      <c r="FJ504" s="31"/>
      <c r="FK504" s="31"/>
      <c r="FL504" s="31"/>
    </row>
    <row r="505" spans="2:168">
      <c r="B505" s="28" t="str">
        <f>Produits!B215</f>
        <v>Sons et remoulages de blé dur</v>
      </c>
      <c r="C505" s="31"/>
      <c r="D505" s="31"/>
      <c r="E505" s="31"/>
      <c r="F505" s="31"/>
      <c r="G505" s="31"/>
      <c r="H505" s="31"/>
      <c r="I505" s="31"/>
      <c r="J505" s="31"/>
      <c r="K505" s="31"/>
      <c r="L505" s="31"/>
      <c r="M505" s="31"/>
      <c r="N505" s="31"/>
      <c r="O505" s="31"/>
      <c r="P505" s="31"/>
      <c r="Q505" s="31"/>
      <c r="R505" s="31"/>
      <c r="S505" s="31"/>
      <c r="T505" s="31"/>
      <c r="U505" s="31"/>
      <c r="V505" s="31"/>
      <c r="W505" s="31"/>
      <c r="X505" s="31"/>
      <c r="Y505" s="31"/>
      <c r="Z505" s="31"/>
      <c r="AA505" s="31"/>
      <c r="AB505" s="31"/>
      <c r="AC505" s="31"/>
      <c r="AD505" s="31"/>
      <c r="AE505" s="31"/>
      <c r="AF505" s="31"/>
      <c r="AG505" s="31"/>
      <c r="AH505" s="31"/>
      <c r="AI505" s="31"/>
      <c r="AJ505" s="31"/>
      <c r="AK505" s="31"/>
      <c r="AL505" s="31"/>
      <c r="AM505" s="31"/>
      <c r="AN505" s="31"/>
      <c r="AO505" s="31"/>
      <c r="AP505" s="31"/>
      <c r="AQ505" s="31"/>
      <c r="AR505" s="31"/>
      <c r="AS505" s="31"/>
      <c r="AT505" s="31"/>
      <c r="AU505" s="31"/>
      <c r="AV505" s="31"/>
      <c r="AW505" s="31"/>
      <c r="AX505" s="31"/>
      <c r="AY505" s="31"/>
      <c r="AZ505" s="31"/>
      <c r="BA505" s="31"/>
      <c r="BB505" s="31"/>
      <c r="BC505" s="31"/>
      <c r="BD505" s="31"/>
      <c r="BE505" s="31"/>
      <c r="BF505" s="31"/>
      <c r="BG505" s="31"/>
      <c r="BH505" s="31"/>
      <c r="BI505" s="31"/>
      <c r="BJ505" s="31"/>
      <c r="BK505" s="31"/>
      <c r="BL505" s="31"/>
      <c r="BM505" s="31"/>
      <c r="BN505" s="31"/>
      <c r="BO505" s="31"/>
      <c r="BP505" s="31"/>
      <c r="BQ505" s="31"/>
      <c r="BR505" s="31"/>
      <c r="BS505" s="31"/>
      <c r="BT505" s="31"/>
      <c r="BU505" s="31"/>
      <c r="BV505" s="31"/>
      <c r="BW505" s="31"/>
      <c r="BX505" s="31"/>
      <c r="BY505" s="31"/>
      <c r="BZ505" s="31"/>
      <c r="CA505" s="31"/>
      <c r="CB505" s="31"/>
      <c r="CC505" s="31"/>
      <c r="CD505" s="31"/>
      <c r="CE505" s="31"/>
      <c r="CF505" s="31"/>
      <c r="CG505" s="31"/>
      <c r="CH505" s="31"/>
      <c r="CI505" s="31"/>
      <c r="CJ505" s="31"/>
      <c r="CK505" s="31"/>
      <c r="CL505" s="31"/>
      <c r="CM505" s="31"/>
      <c r="CN505" s="31"/>
      <c r="CO505" s="31"/>
      <c r="CP505" s="31"/>
      <c r="CQ505" s="31"/>
      <c r="CR505" s="31"/>
      <c r="CS505" s="31"/>
      <c r="CT505" s="31"/>
      <c r="CU505" s="31"/>
      <c r="CV505" s="31"/>
      <c r="CW505" s="31"/>
      <c r="CX505" s="31"/>
      <c r="CY505" s="31"/>
      <c r="CZ505" s="31"/>
      <c r="DA505" s="31"/>
      <c r="DB505" s="31"/>
      <c r="DC505" s="31">
        <v>1</v>
      </c>
      <c r="DD505" s="31">
        <v>1</v>
      </c>
      <c r="DE505" s="31">
        <v>1</v>
      </c>
      <c r="DF505" s="31">
        <v>1</v>
      </c>
      <c r="DG505" s="31"/>
      <c r="DH505" s="31">
        <v>1</v>
      </c>
      <c r="DI505" s="31"/>
      <c r="DJ505" s="31"/>
      <c r="DK505" s="31"/>
      <c r="DL505" s="31"/>
      <c r="DM505" s="31"/>
      <c r="DN505" s="31"/>
      <c r="DO505" s="31"/>
      <c r="DP505" s="31"/>
      <c r="DQ505" s="31"/>
      <c r="DR505" s="31"/>
      <c r="DS505" s="31"/>
      <c r="DT505" s="31"/>
      <c r="DU505" s="31"/>
      <c r="DV505" s="31"/>
      <c r="DW505" s="31"/>
      <c r="DX505" s="31"/>
      <c r="DY505" s="31"/>
      <c r="DZ505" s="31"/>
      <c r="EA505" s="31"/>
      <c r="EB505" s="31"/>
      <c r="EC505" s="31"/>
      <c r="ED505" s="31"/>
      <c r="EE505" s="31"/>
      <c r="EF505" s="31"/>
      <c r="EG505" s="31"/>
      <c r="EH505" s="31"/>
      <c r="EI505" s="31"/>
      <c r="EJ505" s="31"/>
      <c r="EK505" s="31"/>
      <c r="EL505" s="31"/>
      <c r="EM505" s="31"/>
      <c r="EN505" s="31"/>
      <c r="EO505" s="31"/>
      <c r="EP505" s="31"/>
      <c r="EQ505" s="31"/>
      <c r="ER505" s="31"/>
      <c r="ES505" s="31"/>
      <c r="ET505" s="31"/>
      <c r="EU505" s="31"/>
      <c r="EV505" s="31"/>
      <c r="EW505" s="31"/>
      <c r="EX505" s="31"/>
      <c r="EY505" s="31"/>
      <c r="EZ505" s="31"/>
      <c r="FA505" s="31"/>
      <c r="FB505" s="31"/>
      <c r="FC505" s="31"/>
      <c r="FD505" s="31"/>
      <c r="FE505" s="31"/>
      <c r="FF505" s="31"/>
      <c r="FG505" s="31"/>
      <c r="FH505" s="31"/>
      <c r="FI505" s="31"/>
      <c r="FJ505" s="31"/>
      <c r="FK505" s="31"/>
      <c r="FL505" s="31"/>
    </row>
    <row r="506" spans="2:168">
      <c r="B506" s="28" t="str">
        <f>Produits!B216</f>
        <v>Ecarts de nettoyage</v>
      </c>
      <c r="C506" s="31"/>
      <c r="D506" s="31"/>
      <c r="E506" s="31"/>
      <c r="F506" s="31"/>
      <c r="G506" s="31"/>
      <c r="H506" s="31"/>
      <c r="I506" s="31"/>
      <c r="J506" s="31"/>
      <c r="K506" s="31"/>
      <c r="L506" s="31"/>
      <c r="M506" s="31"/>
      <c r="N506" s="31"/>
      <c r="O506" s="31"/>
      <c r="P506" s="31"/>
      <c r="Q506" s="31"/>
      <c r="R506" s="31"/>
      <c r="S506" s="31"/>
      <c r="T506" s="31"/>
      <c r="U506" s="31"/>
      <c r="V506" s="31"/>
      <c r="W506" s="31"/>
      <c r="X506" s="31"/>
      <c r="Y506" s="31"/>
      <c r="Z506" s="31"/>
      <c r="AA506" s="31"/>
      <c r="AB506" s="31"/>
      <c r="AC506" s="31"/>
      <c r="AD506" s="31"/>
      <c r="AE506" s="31"/>
      <c r="AF506" s="31"/>
      <c r="AG506" s="31"/>
      <c r="AH506" s="31"/>
      <c r="AI506" s="31"/>
      <c r="AJ506" s="31"/>
      <c r="AK506" s="31"/>
      <c r="AL506" s="31"/>
      <c r="AM506" s="31"/>
      <c r="AN506" s="31"/>
      <c r="AO506" s="31"/>
      <c r="AP506" s="31"/>
      <c r="AQ506" s="31"/>
      <c r="AR506" s="31"/>
      <c r="AS506" s="31"/>
      <c r="AT506" s="31"/>
      <c r="AU506" s="31"/>
      <c r="AV506" s="31"/>
      <c r="AW506" s="31"/>
      <c r="AX506" s="31"/>
      <c r="AY506" s="31"/>
      <c r="AZ506" s="31"/>
      <c r="BA506" s="31"/>
      <c r="BB506" s="31"/>
      <c r="BC506" s="31"/>
      <c r="BD506" s="31"/>
      <c r="BE506" s="31"/>
      <c r="BF506" s="31"/>
      <c r="BG506" s="31"/>
      <c r="BH506" s="31"/>
      <c r="BI506" s="31"/>
      <c r="BJ506" s="31"/>
      <c r="BK506" s="31"/>
      <c r="BL506" s="31"/>
      <c r="BM506" s="31"/>
      <c r="BN506" s="31"/>
      <c r="BO506" s="31"/>
      <c r="BP506" s="31"/>
      <c r="BQ506" s="31"/>
      <c r="BR506" s="31"/>
      <c r="BS506" s="31"/>
      <c r="BT506" s="31"/>
      <c r="BU506" s="31"/>
      <c r="BV506" s="31"/>
      <c r="BW506" s="31"/>
      <c r="BX506" s="31"/>
      <c r="BY506" s="31"/>
      <c r="BZ506" s="31"/>
      <c r="CA506" s="31"/>
      <c r="CB506" s="31"/>
      <c r="CC506" s="31"/>
      <c r="CD506" s="31"/>
      <c r="CE506" s="31"/>
      <c r="CF506" s="31"/>
      <c r="CG506" s="31"/>
      <c r="CH506" s="31"/>
      <c r="CI506" s="31"/>
      <c r="CJ506" s="31"/>
      <c r="CK506" s="31"/>
      <c r="CL506" s="31"/>
      <c r="CM506" s="31"/>
      <c r="CN506" s="31"/>
      <c r="CO506" s="31"/>
      <c r="CP506" s="31"/>
      <c r="CQ506" s="31"/>
      <c r="CR506" s="31"/>
      <c r="CS506" s="31"/>
      <c r="CT506" s="31"/>
      <c r="CU506" s="31"/>
      <c r="CV506" s="31"/>
      <c r="CW506" s="31"/>
      <c r="CX506" s="31"/>
      <c r="CY506" s="31"/>
      <c r="CZ506" s="31"/>
      <c r="DA506" s="31"/>
      <c r="DB506" s="31"/>
      <c r="DC506" s="31">
        <v>1</v>
      </c>
      <c r="DD506" s="31">
        <v>1</v>
      </c>
      <c r="DE506" s="31">
        <v>1</v>
      </c>
      <c r="DF506" s="31">
        <v>1</v>
      </c>
      <c r="DG506" s="31"/>
      <c r="DH506" s="31">
        <v>1</v>
      </c>
      <c r="DI506" s="31"/>
      <c r="DJ506" s="31"/>
      <c r="DK506" s="31"/>
      <c r="DL506" s="31"/>
      <c r="DM506" s="31"/>
      <c r="DN506" s="31"/>
      <c r="DO506" s="31"/>
      <c r="DP506" s="31"/>
      <c r="DQ506" s="31"/>
      <c r="DR506" s="31"/>
      <c r="DS506" s="31"/>
      <c r="DT506" s="31"/>
      <c r="DU506" s="31"/>
      <c r="DV506" s="31"/>
      <c r="DW506" s="31"/>
      <c r="DX506" s="31"/>
      <c r="DY506" s="31"/>
      <c r="DZ506" s="31"/>
      <c r="EA506" s="31"/>
      <c r="EB506" s="31"/>
      <c r="EC506" s="31"/>
      <c r="ED506" s="31"/>
      <c r="EE506" s="31"/>
      <c r="EF506" s="31"/>
      <c r="EG506" s="31"/>
      <c r="EH506" s="31"/>
      <c r="EI506" s="31"/>
      <c r="EJ506" s="31"/>
      <c r="EK506" s="31"/>
      <c r="EL506" s="31"/>
      <c r="EM506" s="31"/>
      <c r="EN506" s="31"/>
      <c r="EO506" s="31"/>
      <c r="EP506" s="31"/>
      <c r="EQ506" s="31"/>
      <c r="ER506" s="31"/>
      <c r="ES506" s="31"/>
      <c r="ET506" s="31"/>
      <c r="EU506" s="31"/>
      <c r="EV506" s="31"/>
      <c r="EW506" s="31"/>
      <c r="EX506" s="31"/>
      <c r="EY506" s="31"/>
      <c r="EZ506" s="31"/>
      <c r="FA506" s="31"/>
      <c r="FB506" s="31"/>
      <c r="FC506" s="31"/>
      <c r="FD506" s="31"/>
      <c r="FE506" s="31"/>
      <c r="FF506" s="31"/>
      <c r="FG506" s="31"/>
      <c r="FH506" s="31"/>
      <c r="FI506" s="31"/>
      <c r="FJ506" s="31"/>
      <c r="FK506" s="31"/>
      <c r="FL506" s="31"/>
    </row>
    <row r="507" spans="2:168">
      <c r="B507" s="28" t="str">
        <f>Produits!B217</f>
        <v>Pâtes et couscous</v>
      </c>
      <c r="C507" s="31"/>
      <c r="D507" s="31"/>
      <c r="E507" s="31"/>
      <c r="F507" s="31"/>
      <c r="G507" s="31"/>
      <c r="H507" s="31"/>
      <c r="I507" s="31"/>
      <c r="J507" s="31"/>
      <c r="K507" s="31"/>
      <c r="L507" s="31"/>
      <c r="M507" s="31"/>
      <c r="N507" s="31"/>
      <c r="O507" s="31"/>
      <c r="P507" s="31"/>
      <c r="Q507" s="31"/>
      <c r="R507" s="31"/>
      <c r="S507" s="31"/>
      <c r="T507" s="31"/>
      <c r="U507" s="31"/>
      <c r="V507" s="31"/>
      <c r="W507" s="31"/>
      <c r="X507" s="31"/>
      <c r="Y507" s="31"/>
      <c r="Z507" s="31"/>
      <c r="AA507" s="31"/>
      <c r="AB507" s="31"/>
      <c r="AC507" s="31"/>
      <c r="AD507" s="31"/>
      <c r="AE507" s="31"/>
      <c r="AF507" s="31"/>
      <c r="AG507" s="31"/>
      <c r="AH507" s="31"/>
      <c r="AI507" s="31"/>
      <c r="AJ507" s="31"/>
      <c r="AK507" s="31"/>
      <c r="AL507" s="31"/>
      <c r="AM507" s="31"/>
      <c r="AN507" s="31"/>
      <c r="AO507" s="31"/>
      <c r="AP507" s="31"/>
      <c r="AQ507" s="31"/>
      <c r="AR507" s="31"/>
      <c r="AS507" s="31"/>
      <c r="AT507" s="31"/>
      <c r="AU507" s="31"/>
      <c r="AV507" s="31"/>
      <c r="AW507" s="31"/>
      <c r="AX507" s="31"/>
      <c r="AY507" s="31"/>
      <c r="AZ507" s="31"/>
      <c r="BA507" s="31"/>
      <c r="BB507" s="31"/>
      <c r="BC507" s="31"/>
      <c r="BD507" s="31"/>
      <c r="BE507" s="31"/>
      <c r="BF507" s="31"/>
      <c r="BG507" s="31"/>
      <c r="BH507" s="31"/>
      <c r="BI507" s="31"/>
      <c r="BJ507" s="31"/>
      <c r="BK507" s="31"/>
      <c r="BL507" s="31"/>
      <c r="BM507" s="31"/>
      <c r="BN507" s="31"/>
      <c r="BO507" s="31"/>
      <c r="BP507" s="31"/>
      <c r="BQ507" s="31"/>
      <c r="BR507" s="31"/>
      <c r="BS507" s="31"/>
      <c r="BT507" s="31"/>
      <c r="BU507" s="31"/>
      <c r="BV507" s="31"/>
      <c r="BW507" s="31"/>
      <c r="BX507" s="31"/>
      <c r="BY507" s="31"/>
      <c r="BZ507" s="31"/>
      <c r="CA507" s="31"/>
      <c r="CB507" s="31"/>
      <c r="CC507" s="31"/>
      <c r="CD507" s="31"/>
      <c r="CE507" s="31"/>
      <c r="CF507" s="31"/>
      <c r="CG507" s="31"/>
      <c r="CH507" s="31"/>
      <c r="CI507" s="31"/>
      <c r="CJ507" s="31"/>
      <c r="CK507" s="31"/>
      <c r="CL507" s="31"/>
      <c r="CM507" s="31"/>
      <c r="CN507" s="31"/>
      <c r="CO507" s="31"/>
      <c r="CP507" s="31"/>
      <c r="CQ507" s="31"/>
      <c r="CR507" s="31"/>
      <c r="CS507" s="31"/>
      <c r="CT507" s="31"/>
      <c r="CU507" s="31"/>
      <c r="CV507" s="31"/>
      <c r="CW507" s="31"/>
      <c r="CX507" s="31"/>
      <c r="CY507" s="31"/>
      <c r="CZ507" s="31"/>
      <c r="DA507" s="31"/>
      <c r="DB507" s="31"/>
      <c r="DC507" s="31">
        <v>1</v>
      </c>
      <c r="DD507" s="31">
        <v>1</v>
      </c>
      <c r="DE507" s="31"/>
      <c r="DF507" s="31"/>
      <c r="DG507" s="31"/>
      <c r="DH507" s="31"/>
      <c r="DI507" s="31"/>
      <c r="DJ507" s="31">
        <v>1</v>
      </c>
      <c r="DK507" s="31"/>
      <c r="DL507" s="31"/>
      <c r="DM507" s="31"/>
      <c r="DN507" s="31"/>
      <c r="DO507" s="31"/>
      <c r="DP507" s="31"/>
      <c r="DQ507" s="31"/>
      <c r="DR507" s="31"/>
      <c r="DS507" s="31"/>
      <c r="DT507" s="31"/>
      <c r="DU507" s="31"/>
      <c r="DV507" s="31"/>
      <c r="DW507" s="31"/>
      <c r="DX507" s="31"/>
      <c r="DY507" s="31"/>
      <c r="DZ507" s="31"/>
      <c r="EA507" s="31">
        <v>1</v>
      </c>
      <c r="EB507" s="31"/>
      <c r="EC507" s="31"/>
      <c r="ED507" s="31"/>
      <c r="EE507" s="31"/>
      <c r="EF507" s="31"/>
      <c r="EG507" s="31"/>
      <c r="EH507" s="31"/>
      <c r="EI507" s="31"/>
      <c r="EJ507" s="31"/>
      <c r="EK507" s="31"/>
      <c r="EL507" s="31"/>
      <c r="EM507" s="31"/>
      <c r="EN507" s="31"/>
      <c r="EO507" s="31"/>
      <c r="EP507" s="31"/>
      <c r="EQ507" s="31"/>
      <c r="ER507" s="31"/>
      <c r="ES507" s="31"/>
      <c r="ET507" s="31"/>
      <c r="EU507" s="31"/>
      <c r="EV507" s="31"/>
      <c r="EW507" s="31"/>
      <c r="EX507" s="31"/>
      <c r="EY507" s="31"/>
      <c r="EZ507" s="31"/>
      <c r="FA507" s="31"/>
      <c r="FB507" s="31"/>
      <c r="FC507" s="31"/>
      <c r="FD507" s="31"/>
      <c r="FE507" s="31"/>
      <c r="FF507" s="31"/>
      <c r="FG507" s="31"/>
      <c r="FH507" s="31"/>
      <c r="FI507" s="31"/>
      <c r="FJ507" s="31"/>
      <c r="FK507" s="31"/>
      <c r="FL507" s="31">
        <v>1</v>
      </c>
    </row>
    <row r="508" spans="2:168">
      <c r="B508" s="28" t="str">
        <f>Produits!B218</f>
        <v>Pâtes alimentaires sèches non préparées</v>
      </c>
      <c r="C508" s="31"/>
      <c r="D508" s="31"/>
      <c r="E508" s="31"/>
      <c r="F508" s="31"/>
      <c r="G508" s="31"/>
      <c r="H508" s="31"/>
      <c r="I508" s="31"/>
      <c r="J508" s="31"/>
      <c r="K508" s="31"/>
      <c r="L508" s="31"/>
      <c r="M508" s="31"/>
      <c r="N508" s="31"/>
      <c r="O508" s="31"/>
      <c r="P508" s="31"/>
      <c r="Q508" s="31"/>
      <c r="R508" s="31"/>
      <c r="S508" s="31"/>
      <c r="T508" s="31"/>
      <c r="U508" s="31"/>
      <c r="V508" s="31"/>
      <c r="W508" s="31"/>
      <c r="X508" s="31"/>
      <c r="Y508" s="31"/>
      <c r="Z508" s="31"/>
      <c r="AA508" s="31"/>
      <c r="AB508" s="31"/>
      <c r="AC508" s="31"/>
      <c r="AD508" s="31"/>
      <c r="AE508" s="31"/>
      <c r="AF508" s="31"/>
      <c r="AG508" s="31"/>
      <c r="AH508" s="31"/>
      <c r="AI508" s="31"/>
      <c r="AJ508" s="31"/>
      <c r="AK508" s="31"/>
      <c r="AL508" s="31"/>
      <c r="AM508" s="31"/>
      <c r="AN508" s="31"/>
      <c r="AO508" s="31"/>
      <c r="AP508" s="31"/>
      <c r="AQ508" s="31"/>
      <c r="AR508" s="31"/>
      <c r="AS508" s="31"/>
      <c r="AT508" s="31"/>
      <c r="AU508" s="31"/>
      <c r="AV508" s="31"/>
      <c r="AW508" s="31"/>
      <c r="AX508" s="31"/>
      <c r="AY508" s="31"/>
      <c r="AZ508" s="31"/>
      <c r="BA508" s="31"/>
      <c r="BB508" s="31"/>
      <c r="BC508" s="31"/>
      <c r="BD508" s="31"/>
      <c r="BE508" s="31"/>
      <c r="BF508" s="31"/>
      <c r="BG508" s="31"/>
      <c r="BH508" s="31"/>
      <c r="BI508" s="31"/>
      <c r="BJ508" s="31"/>
      <c r="BK508" s="31"/>
      <c r="BL508" s="31"/>
      <c r="BM508" s="31"/>
      <c r="BN508" s="31"/>
      <c r="BO508" s="31"/>
      <c r="BP508" s="31"/>
      <c r="BQ508" s="31"/>
      <c r="BR508" s="31"/>
      <c r="BS508" s="31"/>
      <c r="BT508" s="31"/>
      <c r="BU508" s="31"/>
      <c r="BV508" s="31"/>
      <c r="BW508" s="31"/>
      <c r="BX508" s="31"/>
      <c r="BY508" s="31"/>
      <c r="BZ508" s="31"/>
      <c r="CA508" s="31"/>
      <c r="CB508" s="31"/>
      <c r="CC508" s="31"/>
      <c r="CD508" s="31"/>
      <c r="CE508" s="31"/>
      <c r="CF508" s="31"/>
      <c r="CG508" s="31"/>
      <c r="CH508" s="31"/>
      <c r="CI508" s="31"/>
      <c r="CJ508" s="31"/>
      <c r="CK508" s="31"/>
      <c r="CL508" s="31"/>
      <c r="CM508" s="31"/>
      <c r="CN508" s="31"/>
      <c r="CO508" s="31"/>
      <c r="CP508" s="31"/>
      <c r="CQ508" s="31"/>
      <c r="CR508" s="31"/>
      <c r="CS508" s="31"/>
      <c r="CT508" s="31"/>
      <c r="CU508" s="31"/>
      <c r="CV508" s="31"/>
      <c r="CW508" s="31"/>
      <c r="CX508" s="31"/>
      <c r="CY508" s="31"/>
      <c r="CZ508" s="31"/>
      <c r="DA508" s="31"/>
      <c r="DB508" s="31"/>
      <c r="DC508" s="31">
        <v>1</v>
      </c>
      <c r="DD508" s="31">
        <v>1</v>
      </c>
      <c r="DE508" s="31"/>
      <c r="DF508" s="31"/>
      <c r="DG508" s="31"/>
      <c r="DH508" s="31"/>
      <c r="DI508" s="31"/>
      <c r="DJ508" s="31">
        <v>1</v>
      </c>
      <c r="DK508" s="31"/>
      <c r="DL508" s="31"/>
      <c r="DM508" s="31"/>
      <c r="DN508" s="31"/>
      <c r="DO508" s="31"/>
      <c r="DP508" s="31"/>
      <c r="DQ508" s="31"/>
      <c r="DR508" s="31"/>
      <c r="DS508" s="31"/>
      <c r="DT508" s="31"/>
      <c r="DU508" s="31"/>
      <c r="DV508" s="31"/>
      <c r="DW508" s="31"/>
      <c r="DX508" s="31"/>
      <c r="DY508" s="31"/>
      <c r="DZ508" s="31"/>
      <c r="EA508" s="31">
        <v>1</v>
      </c>
      <c r="EB508" s="31"/>
      <c r="EC508" s="31"/>
      <c r="ED508" s="31"/>
      <c r="EE508" s="31"/>
      <c r="EF508" s="31"/>
      <c r="EG508" s="31"/>
      <c r="EH508" s="31"/>
      <c r="EI508" s="31"/>
      <c r="EJ508" s="31"/>
      <c r="EK508" s="31"/>
      <c r="EL508" s="31"/>
      <c r="EM508" s="31"/>
      <c r="EN508" s="31"/>
      <c r="EO508" s="31"/>
      <c r="EP508" s="31"/>
      <c r="EQ508" s="31"/>
      <c r="ER508" s="31"/>
      <c r="ES508" s="31"/>
      <c r="ET508" s="31"/>
      <c r="EU508" s="31"/>
      <c r="EV508" s="31"/>
      <c r="EW508" s="31"/>
      <c r="EX508" s="31"/>
      <c r="EY508" s="31"/>
      <c r="EZ508" s="31"/>
      <c r="FA508" s="31"/>
      <c r="FB508" s="31"/>
      <c r="FC508" s="31"/>
      <c r="FD508" s="31"/>
      <c r="FE508" s="31"/>
      <c r="FF508" s="31"/>
      <c r="FG508" s="31"/>
      <c r="FH508" s="31"/>
      <c r="FI508" s="31"/>
      <c r="FJ508" s="31"/>
      <c r="FK508" s="31"/>
      <c r="FL508" s="31">
        <v>1</v>
      </c>
    </row>
    <row r="509" spans="2:168">
      <c r="B509" s="28" t="str">
        <f>Produits!B219</f>
        <v>Couscous non préparé</v>
      </c>
      <c r="C509" s="31"/>
      <c r="D509" s="31"/>
      <c r="E509" s="31"/>
      <c r="F509" s="31"/>
      <c r="G509" s="31"/>
      <c r="H509" s="31"/>
      <c r="I509" s="31"/>
      <c r="J509" s="31"/>
      <c r="K509" s="31"/>
      <c r="L509" s="31"/>
      <c r="M509" s="31"/>
      <c r="N509" s="31"/>
      <c r="O509" s="31"/>
      <c r="P509" s="31"/>
      <c r="Q509" s="31"/>
      <c r="R509" s="31"/>
      <c r="S509" s="31"/>
      <c r="T509" s="31"/>
      <c r="U509" s="31"/>
      <c r="V509" s="31"/>
      <c r="W509" s="31"/>
      <c r="X509" s="31"/>
      <c r="Y509" s="31"/>
      <c r="Z509" s="31"/>
      <c r="AA509" s="31"/>
      <c r="AB509" s="31"/>
      <c r="AC509" s="31"/>
      <c r="AD509" s="31"/>
      <c r="AE509" s="31"/>
      <c r="AF509" s="31"/>
      <c r="AG509" s="31"/>
      <c r="AH509" s="31"/>
      <c r="AI509" s="31"/>
      <c r="AJ509" s="31"/>
      <c r="AK509" s="31"/>
      <c r="AL509" s="31"/>
      <c r="AM509" s="31"/>
      <c r="AN509" s="31"/>
      <c r="AO509" s="31"/>
      <c r="AP509" s="31"/>
      <c r="AQ509" s="31"/>
      <c r="AR509" s="31"/>
      <c r="AS509" s="31"/>
      <c r="AT509" s="31"/>
      <c r="AU509" s="31"/>
      <c r="AV509" s="31"/>
      <c r="AW509" s="31"/>
      <c r="AX509" s="31"/>
      <c r="AY509" s="31"/>
      <c r="AZ509" s="31"/>
      <c r="BA509" s="31"/>
      <c r="BB509" s="31"/>
      <c r="BC509" s="31"/>
      <c r="BD509" s="31"/>
      <c r="BE509" s="31"/>
      <c r="BF509" s="31"/>
      <c r="BG509" s="31"/>
      <c r="BH509" s="31"/>
      <c r="BI509" s="31"/>
      <c r="BJ509" s="31"/>
      <c r="BK509" s="31"/>
      <c r="BL509" s="31"/>
      <c r="BM509" s="31"/>
      <c r="BN509" s="31"/>
      <c r="BO509" s="31"/>
      <c r="BP509" s="31"/>
      <c r="BQ509" s="31"/>
      <c r="BR509" s="31"/>
      <c r="BS509" s="31"/>
      <c r="BT509" s="31"/>
      <c r="BU509" s="31"/>
      <c r="BV509" s="31"/>
      <c r="BW509" s="31"/>
      <c r="BX509" s="31"/>
      <c r="BY509" s="31"/>
      <c r="BZ509" s="31"/>
      <c r="CA509" s="31"/>
      <c r="CB509" s="31"/>
      <c r="CC509" s="31"/>
      <c r="CD509" s="31"/>
      <c r="CE509" s="31"/>
      <c r="CF509" s="31"/>
      <c r="CG509" s="31"/>
      <c r="CH509" s="31"/>
      <c r="CI509" s="31"/>
      <c r="CJ509" s="31"/>
      <c r="CK509" s="31"/>
      <c r="CL509" s="31"/>
      <c r="CM509" s="31"/>
      <c r="CN509" s="31"/>
      <c r="CO509" s="31"/>
      <c r="CP509" s="31"/>
      <c r="CQ509" s="31"/>
      <c r="CR509" s="31"/>
      <c r="CS509" s="31"/>
      <c r="CT509" s="31"/>
      <c r="CU509" s="31"/>
      <c r="CV509" s="31"/>
      <c r="CW509" s="31"/>
      <c r="CX509" s="31"/>
      <c r="CY509" s="31"/>
      <c r="CZ509" s="31"/>
      <c r="DA509" s="31"/>
      <c r="DB509" s="31"/>
      <c r="DC509" s="31">
        <v>1</v>
      </c>
      <c r="DD509" s="31">
        <v>1</v>
      </c>
      <c r="DE509" s="31"/>
      <c r="DF509" s="31"/>
      <c r="DG509" s="31"/>
      <c r="DH509" s="31"/>
      <c r="DI509" s="31"/>
      <c r="DJ509" s="31">
        <v>1</v>
      </c>
      <c r="DK509" s="31"/>
      <c r="DL509" s="31"/>
      <c r="DM509" s="31"/>
      <c r="DN509" s="31"/>
      <c r="DO509" s="31"/>
      <c r="DP509" s="31"/>
      <c r="DQ509" s="31"/>
      <c r="DR509" s="31"/>
      <c r="DS509" s="31"/>
      <c r="DT509" s="31"/>
      <c r="DU509" s="31"/>
      <c r="DV509" s="31"/>
      <c r="DW509" s="31"/>
      <c r="DX509" s="31"/>
      <c r="DY509" s="31"/>
      <c r="DZ509" s="31"/>
      <c r="EA509" s="31">
        <v>1</v>
      </c>
      <c r="EB509" s="31"/>
      <c r="EC509" s="31"/>
      <c r="ED509" s="31"/>
      <c r="EE509" s="31"/>
      <c r="EF509" s="31"/>
      <c r="EG509" s="31"/>
      <c r="EH509" s="31"/>
      <c r="EI509" s="31"/>
      <c r="EJ509" s="31"/>
      <c r="EK509" s="31"/>
      <c r="EL509" s="31"/>
      <c r="EM509" s="31"/>
      <c r="EN509" s="31"/>
      <c r="EO509" s="31"/>
      <c r="EP509" s="31"/>
      <c r="EQ509" s="31"/>
      <c r="ER509" s="31"/>
      <c r="ES509" s="31"/>
      <c r="ET509" s="31"/>
      <c r="EU509" s="31"/>
      <c r="EV509" s="31"/>
      <c r="EW509" s="31"/>
      <c r="EX509" s="31"/>
      <c r="EY509" s="31"/>
      <c r="EZ509" s="31"/>
      <c r="FA509" s="31"/>
      <c r="FB509" s="31"/>
      <c r="FC509" s="31"/>
      <c r="FD509" s="31"/>
      <c r="FE509" s="31"/>
      <c r="FF509" s="31"/>
      <c r="FG509" s="31"/>
      <c r="FH509" s="31"/>
      <c r="FI509" s="31"/>
      <c r="FJ509" s="31"/>
      <c r="FK509" s="31"/>
      <c r="FL509" s="31">
        <v>1</v>
      </c>
    </row>
    <row r="510" spans="2:168">
      <c r="B510" s="28" t="str">
        <f>Produits!B220</f>
        <v>Coproduits de Fab. de pâtes et couscous</v>
      </c>
      <c r="C510" s="31"/>
      <c r="D510" s="31"/>
      <c r="E510" s="31"/>
      <c r="F510" s="31"/>
      <c r="G510" s="31"/>
      <c r="H510" s="31"/>
      <c r="I510" s="31"/>
      <c r="J510" s="31"/>
      <c r="K510" s="31"/>
      <c r="L510" s="31"/>
      <c r="M510" s="31"/>
      <c r="N510" s="31"/>
      <c r="O510" s="31"/>
      <c r="P510" s="31"/>
      <c r="Q510" s="31"/>
      <c r="R510" s="31"/>
      <c r="S510" s="31"/>
      <c r="T510" s="31"/>
      <c r="U510" s="31"/>
      <c r="V510" s="31"/>
      <c r="W510" s="31"/>
      <c r="X510" s="31"/>
      <c r="Y510" s="31"/>
      <c r="Z510" s="31"/>
      <c r="AA510" s="31"/>
      <c r="AB510" s="31"/>
      <c r="AC510" s="31"/>
      <c r="AD510" s="31"/>
      <c r="AE510" s="31"/>
      <c r="AF510" s="31"/>
      <c r="AG510" s="31"/>
      <c r="AH510" s="31"/>
      <c r="AI510" s="31"/>
      <c r="AJ510" s="31"/>
      <c r="AK510" s="31"/>
      <c r="AL510" s="31"/>
      <c r="AM510" s="31"/>
      <c r="AN510" s="31"/>
      <c r="AO510" s="31"/>
      <c r="AP510" s="31"/>
      <c r="AQ510" s="31"/>
      <c r="AR510" s="31"/>
      <c r="AS510" s="31"/>
      <c r="AT510" s="31"/>
      <c r="AU510" s="31"/>
      <c r="AV510" s="31"/>
      <c r="AW510" s="31"/>
      <c r="AX510" s="31"/>
      <c r="AY510" s="31"/>
      <c r="AZ510" s="31"/>
      <c r="BA510" s="31"/>
      <c r="BB510" s="31"/>
      <c r="BC510" s="31"/>
      <c r="BD510" s="31"/>
      <c r="BE510" s="31"/>
      <c r="BF510" s="31"/>
      <c r="BG510" s="31"/>
      <c r="BH510" s="31"/>
      <c r="BI510" s="31"/>
      <c r="BJ510" s="31"/>
      <c r="BK510" s="31"/>
      <c r="BL510" s="31"/>
      <c r="BM510" s="31"/>
      <c r="BN510" s="31"/>
      <c r="BO510" s="31"/>
      <c r="BP510" s="31"/>
      <c r="BQ510" s="31"/>
      <c r="BR510" s="31"/>
      <c r="BS510" s="31"/>
      <c r="BT510" s="31"/>
      <c r="BU510" s="31"/>
      <c r="BV510" s="31"/>
      <c r="BW510" s="31"/>
      <c r="BX510" s="31"/>
      <c r="BY510" s="31"/>
      <c r="BZ510" s="31"/>
      <c r="CA510" s="31"/>
      <c r="CB510" s="31"/>
      <c r="CC510" s="31"/>
      <c r="CD510" s="31"/>
      <c r="CE510" s="31"/>
      <c r="CF510" s="31"/>
      <c r="CG510" s="31"/>
      <c r="CH510" s="31"/>
      <c r="CI510" s="31"/>
      <c r="CJ510" s="31"/>
      <c r="CK510" s="31"/>
      <c r="CL510" s="31"/>
      <c r="CM510" s="31"/>
      <c r="CN510" s="31"/>
      <c r="CO510" s="31"/>
      <c r="CP510" s="31">
        <v>1</v>
      </c>
      <c r="CQ510" s="31"/>
      <c r="CR510" s="31"/>
      <c r="CS510" s="31"/>
      <c r="CT510" s="31"/>
      <c r="CU510" s="31"/>
      <c r="CV510" s="31"/>
      <c r="CW510" s="31"/>
      <c r="CX510" s="31"/>
      <c r="CY510" s="31"/>
      <c r="CZ510" s="31"/>
      <c r="DA510" s="31"/>
      <c r="DB510" s="31"/>
      <c r="DC510" s="31">
        <v>1</v>
      </c>
      <c r="DD510" s="31">
        <v>1</v>
      </c>
      <c r="DE510" s="31">
        <v>1</v>
      </c>
      <c r="DF510" s="31">
        <v>1</v>
      </c>
      <c r="DG510" s="31">
        <v>1</v>
      </c>
      <c r="DH510" s="31"/>
      <c r="DI510" s="31"/>
      <c r="DJ510" s="31"/>
      <c r="DK510" s="31"/>
      <c r="DL510" s="31"/>
      <c r="DM510" s="31"/>
      <c r="DN510" s="31"/>
      <c r="DO510" s="31"/>
      <c r="DP510" s="31"/>
      <c r="DQ510" s="31"/>
      <c r="DR510" s="31"/>
      <c r="DS510" s="31"/>
      <c r="DT510" s="31"/>
      <c r="DU510" s="31"/>
      <c r="DV510" s="31"/>
      <c r="DW510" s="31"/>
      <c r="DX510" s="31"/>
      <c r="DY510" s="31"/>
      <c r="DZ510" s="31"/>
      <c r="EA510" s="31"/>
      <c r="EB510" s="31"/>
      <c r="EC510" s="31"/>
      <c r="ED510" s="31"/>
      <c r="EE510" s="31"/>
      <c r="EF510" s="31"/>
      <c r="EG510" s="31"/>
      <c r="EH510" s="31"/>
      <c r="EI510" s="31"/>
      <c r="EJ510" s="31"/>
      <c r="EK510" s="31"/>
      <c r="EL510" s="31"/>
      <c r="EM510" s="31"/>
      <c r="EN510" s="31"/>
      <c r="EO510" s="31"/>
      <c r="EP510" s="31"/>
      <c r="EQ510" s="31"/>
      <c r="ER510" s="31"/>
      <c r="ES510" s="31"/>
      <c r="ET510" s="31"/>
      <c r="EU510" s="31"/>
      <c r="EV510" s="31"/>
      <c r="EW510" s="31"/>
      <c r="EX510" s="31"/>
      <c r="EY510" s="31"/>
      <c r="EZ510" s="31"/>
      <c r="FA510" s="31"/>
      <c r="FB510" s="31"/>
      <c r="FC510" s="31"/>
      <c r="FD510" s="31"/>
      <c r="FE510" s="31"/>
      <c r="FF510" s="31"/>
      <c r="FG510" s="31"/>
      <c r="FH510" s="31"/>
      <c r="FI510" s="31"/>
      <c r="FJ510" s="31"/>
      <c r="FK510" s="31"/>
      <c r="FL510" s="31"/>
    </row>
    <row r="511" spans="2:168">
      <c r="B511" s="28" t="str">
        <f>Produits!B221</f>
        <v>Coproduits humides</v>
      </c>
      <c r="C511" s="31"/>
      <c r="D511" s="31"/>
      <c r="E511" s="31"/>
      <c r="F511" s="31"/>
      <c r="G511" s="31"/>
      <c r="H511" s="31"/>
      <c r="I511" s="31"/>
      <c r="J511" s="31"/>
      <c r="K511" s="31"/>
      <c r="L511" s="31"/>
      <c r="M511" s="31"/>
      <c r="N511" s="31"/>
      <c r="O511" s="31"/>
      <c r="P511" s="31"/>
      <c r="Q511" s="31"/>
      <c r="R511" s="31"/>
      <c r="S511" s="31"/>
      <c r="T511" s="31"/>
      <c r="U511" s="31"/>
      <c r="V511" s="31"/>
      <c r="W511" s="31"/>
      <c r="X511" s="31"/>
      <c r="Y511" s="31"/>
      <c r="Z511" s="31"/>
      <c r="AA511" s="31"/>
      <c r="AB511" s="31"/>
      <c r="AC511" s="31"/>
      <c r="AD511" s="31"/>
      <c r="AE511" s="31"/>
      <c r="AF511" s="31"/>
      <c r="AG511" s="31"/>
      <c r="AH511" s="31"/>
      <c r="AI511" s="31"/>
      <c r="AJ511" s="31"/>
      <c r="AK511" s="31"/>
      <c r="AL511" s="31"/>
      <c r="AM511" s="31"/>
      <c r="AN511" s="31"/>
      <c r="AO511" s="31"/>
      <c r="AP511" s="31"/>
      <c r="AQ511" s="31"/>
      <c r="AR511" s="31"/>
      <c r="AS511" s="31"/>
      <c r="AT511" s="31"/>
      <c r="AU511" s="31"/>
      <c r="AV511" s="31"/>
      <c r="AW511" s="31"/>
      <c r="AX511" s="31"/>
      <c r="AY511" s="31"/>
      <c r="AZ511" s="31"/>
      <c r="BA511" s="31"/>
      <c r="BB511" s="31"/>
      <c r="BC511" s="31"/>
      <c r="BD511" s="31"/>
      <c r="BE511" s="31"/>
      <c r="BF511" s="31"/>
      <c r="BG511" s="31"/>
      <c r="BH511" s="31"/>
      <c r="BI511" s="31"/>
      <c r="BJ511" s="31"/>
      <c r="BK511" s="31"/>
      <c r="BL511" s="31"/>
      <c r="BM511" s="31"/>
      <c r="BN511" s="31"/>
      <c r="BO511" s="31"/>
      <c r="BP511" s="31"/>
      <c r="BQ511" s="31"/>
      <c r="BR511" s="31"/>
      <c r="BS511" s="31"/>
      <c r="BT511" s="31"/>
      <c r="BU511" s="31"/>
      <c r="BV511" s="31"/>
      <c r="BW511" s="31"/>
      <c r="BX511" s="31"/>
      <c r="BY511" s="31"/>
      <c r="BZ511" s="31"/>
      <c r="CA511" s="31"/>
      <c r="CB511" s="31"/>
      <c r="CC511" s="31"/>
      <c r="CD511" s="31"/>
      <c r="CE511" s="31"/>
      <c r="CF511" s="31"/>
      <c r="CG511" s="31"/>
      <c r="CH511" s="31"/>
      <c r="CI511" s="31"/>
      <c r="CJ511" s="31"/>
      <c r="CK511" s="31"/>
      <c r="CL511" s="31"/>
      <c r="CM511" s="31"/>
      <c r="CN511" s="31"/>
      <c r="CO511" s="31"/>
      <c r="CP511" s="31"/>
      <c r="CQ511" s="31"/>
      <c r="CR511" s="31"/>
      <c r="CS511" s="31"/>
      <c r="CT511" s="31"/>
      <c r="CU511" s="31"/>
      <c r="CV511" s="31"/>
      <c r="CW511" s="31"/>
      <c r="CX511" s="31"/>
      <c r="CY511" s="31"/>
      <c r="CZ511" s="31"/>
      <c r="DA511" s="31"/>
      <c r="DB511" s="31"/>
      <c r="DC511" s="31">
        <v>1</v>
      </c>
      <c r="DD511" s="31">
        <v>1</v>
      </c>
      <c r="DE511" s="31">
        <v>1</v>
      </c>
      <c r="DF511" s="31">
        <v>1</v>
      </c>
      <c r="DG511" s="31">
        <v>1</v>
      </c>
      <c r="DH511" s="31"/>
      <c r="DI511" s="31"/>
      <c r="DJ511" s="31"/>
      <c r="DK511" s="31"/>
      <c r="DL511" s="31"/>
      <c r="DM511" s="31"/>
      <c r="DN511" s="31"/>
      <c r="DO511" s="31"/>
      <c r="DP511" s="31"/>
      <c r="DQ511" s="31"/>
      <c r="DR511" s="31"/>
      <c r="DS511" s="31"/>
      <c r="DT511" s="31"/>
      <c r="DU511" s="31"/>
      <c r="DV511" s="31"/>
      <c r="DW511" s="31"/>
      <c r="DX511" s="31"/>
      <c r="DY511" s="31"/>
      <c r="DZ511" s="31"/>
      <c r="EA511" s="31"/>
      <c r="EB511" s="31"/>
      <c r="EC511" s="31"/>
      <c r="ED511" s="31"/>
      <c r="EE511" s="31"/>
      <c r="EF511" s="31"/>
      <c r="EG511" s="31"/>
      <c r="EH511" s="31"/>
      <c r="EI511" s="31"/>
      <c r="EJ511" s="31"/>
      <c r="EK511" s="31"/>
      <c r="EL511" s="31"/>
      <c r="EM511" s="31"/>
      <c r="EN511" s="31"/>
      <c r="EO511" s="31"/>
      <c r="EP511" s="31"/>
      <c r="EQ511" s="31"/>
      <c r="ER511" s="31"/>
      <c r="ES511" s="31"/>
      <c r="ET511" s="31"/>
      <c r="EU511" s="31"/>
      <c r="EV511" s="31"/>
      <c r="EW511" s="31"/>
      <c r="EX511" s="31"/>
      <c r="EY511" s="31"/>
      <c r="EZ511" s="31"/>
      <c r="FA511" s="31"/>
      <c r="FB511" s="31"/>
      <c r="FC511" s="31"/>
      <c r="FD511" s="31"/>
      <c r="FE511" s="31"/>
      <c r="FF511" s="31"/>
      <c r="FG511" s="31"/>
      <c r="FH511" s="31"/>
      <c r="FI511" s="31"/>
      <c r="FJ511" s="31"/>
      <c r="FK511" s="31"/>
      <c r="FL511" s="31"/>
    </row>
    <row r="512" spans="2:168">
      <c r="B512" s="28" t="str">
        <f>Produits!B222</f>
        <v>Coproduits secs</v>
      </c>
      <c r="C512" s="31"/>
      <c r="D512" s="31"/>
      <c r="E512" s="31"/>
      <c r="F512" s="31"/>
      <c r="G512" s="31"/>
      <c r="H512" s="31"/>
      <c r="I512" s="31"/>
      <c r="J512" s="31"/>
      <c r="K512" s="31"/>
      <c r="L512" s="31"/>
      <c r="M512" s="31"/>
      <c r="N512" s="31"/>
      <c r="O512" s="31"/>
      <c r="P512" s="31"/>
      <c r="Q512" s="31"/>
      <c r="R512" s="31"/>
      <c r="S512" s="31"/>
      <c r="T512" s="31"/>
      <c r="U512" s="31"/>
      <c r="V512" s="31"/>
      <c r="W512" s="31"/>
      <c r="X512" s="31"/>
      <c r="Y512" s="31"/>
      <c r="Z512" s="31"/>
      <c r="AA512" s="31"/>
      <c r="AB512" s="31"/>
      <c r="AC512" s="31"/>
      <c r="AD512" s="31"/>
      <c r="AE512" s="31"/>
      <c r="AF512" s="31"/>
      <c r="AG512" s="31"/>
      <c r="AH512" s="31"/>
      <c r="AI512" s="31"/>
      <c r="AJ512" s="31"/>
      <c r="AK512" s="31"/>
      <c r="AL512" s="31"/>
      <c r="AM512" s="31"/>
      <c r="AN512" s="31"/>
      <c r="AO512" s="31"/>
      <c r="AP512" s="31"/>
      <c r="AQ512" s="31"/>
      <c r="AR512" s="31"/>
      <c r="AS512" s="31"/>
      <c r="AT512" s="31"/>
      <c r="AU512" s="31"/>
      <c r="AV512" s="31"/>
      <c r="AW512" s="31"/>
      <c r="AX512" s="31"/>
      <c r="AY512" s="31"/>
      <c r="AZ512" s="31"/>
      <c r="BA512" s="31"/>
      <c r="BB512" s="31"/>
      <c r="BC512" s="31"/>
      <c r="BD512" s="31"/>
      <c r="BE512" s="31"/>
      <c r="BF512" s="31"/>
      <c r="BG512" s="31"/>
      <c r="BH512" s="31"/>
      <c r="BI512" s="31"/>
      <c r="BJ512" s="31"/>
      <c r="BK512" s="31"/>
      <c r="BL512" s="31"/>
      <c r="BM512" s="31"/>
      <c r="BN512" s="31"/>
      <c r="BO512" s="31"/>
      <c r="BP512" s="31"/>
      <c r="BQ512" s="31"/>
      <c r="BR512" s="31"/>
      <c r="BS512" s="31"/>
      <c r="BT512" s="31"/>
      <c r="BU512" s="31"/>
      <c r="BV512" s="31"/>
      <c r="BW512" s="31"/>
      <c r="BX512" s="31"/>
      <c r="BY512" s="31"/>
      <c r="BZ512" s="31"/>
      <c r="CA512" s="31"/>
      <c r="CB512" s="31"/>
      <c r="CC512" s="31"/>
      <c r="CD512" s="31"/>
      <c r="CE512" s="31"/>
      <c r="CF512" s="31"/>
      <c r="CG512" s="31"/>
      <c r="CH512" s="31"/>
      <c r="CI512" s="31"/>
      <c r="CJ512" s="31"/>
      <c r="CK512" s="31"/>
      <c r="CL512" s="31"/>
      <c r="CM512" s="31"/>
      <c r="CN512" s="31"/>
      <c r="CO512" s="31"/>
      <c r="CP512" s="31">
        <v>1</v>
      </c>
      <c r="CQ512" s="31"/>
      <c r="CR512" s="31"/>
      <c r="CS512" s="31"/>
      <c r="CT512" s="31"/>
      <c r="CU512" s="31"/>
      <c r="CV512" s="31"/>
      <c r="CW512" s="31"/>
      <c r="CX512" s="31"/>
      <c r="CY512" s="31"/>
      <c r="CZ512" s="31"/>
      <c r="DA512" s="31"/>
      <c r="DB512" s="31"/>
      <c r="DC512" s="31"/>
      <c r="DD512" s="31"/>
      <c r="DE512" s="31"/>
      <c r="DF512" s="31"/>
      <c r="DG512" s="31"/>
      <c r="DH512" s="31"/>
      <c r="DI512" s="31"/>
      <c r="DJ512" s="31"/>
      <c r="DK512" s="31"/>
      <c r="DL512" s="31"/>
      <c r="DM512" s="31"/>
      <c r="DN512" s="31"/>
      <c r="DO512" s="31"/>
      <c r="DP512" s="31"/>
      <c r="DQ512" s="31"/>
      <c r="DR512" s="31"/>
      <c r="DS512" s="31"/>
      <c r="DT512" s="31"/>
      <c r="DU512" s="31"/>
      <c r="DV512" s="31"/>
      <c r="DW512" s="31"/>
      <c r="DX512" s="31"/>
      <c r="DY512" s="31"/>
      <c r="DZ512" s="31"/>
      <c r="EA512" s="31"/>
      <c r="EB512" s="31"/>
      <c r="EC512" s="31"/>
      <c r="ED512" s="31"/>
      <c r="EE512" s="31"/>
      <c r="EF512" s="31"/>
      <c r="EG512" s="31"/>
      <c r="EH512" s="31"/>
      <c r="EI512" s="31"/>
      <c r="EJ512" s="31"/>
      <c r="EK512" s="31"/>
      <c r="EL512" s="31"/>
      <c r="EM512" s="31"/>
      <c r="EN512" s="31"/>
      <c r="EO512" s="31"/>
      <c r="EP512" s="31"/>
      <c r="EQ512" s="31"/>
      <c r="ER512" s="31"/>
      <c r="ES512" s="31"/>
      <c r="ET512" s="31"/>
      <c r="EU512" s="31"/>
      <c r="EV512" s="31"/>
      <c r="EW512" s="31"/>
      <c r="EX512" s="31"/>
      <c r="EY512" s="31"/>
      <c r="EZ512" s="31"/>
      <c r="FA512" s="31"/>
      <c r="FB512" s="31"/>
      <c r="FC512" s="31"/>
      <c r="FD512" s="31"/>
      <c r="FE512" s="31"/>
      <c r="FF512" s="31"/>
      <c r="FG512" s="31"/>
      <c r="FH512" s="31"/>
      <c r="FI512" s="31"/>
      <c r="FJ512" s="31"/>
      <c r="FK512" s="31"/>
      <c r="FL512" s="31"/>
    </row>
    <row r="513" spans="2:168">
      <c r="B513" s="28" t="str">
        <f>Produits!B223</f>
        <v>Semoule, gritz, hominy</v>
      </c>
      <c r="C513" s="31"/>
      <c r="D513" s="31"/>
      <c r="E513" s="31"/>
      <c r="F513" s="31"/>
      <c r="G513" s="31"/>
      <c r="H513" s="31"/>
      <c r="I513" s="31"/>
      <c r="J513" s="31"/>
      <c r="K513" s="31"/>
      <c r="L513" s="31"/>
      <c r="M513" s="31"/>
      <c r="N513" s="31"/>
      <c r="O513" s="31"/>
      <c r="P513" s="31"/>
      <c r="Q513" s="31"/>
      <c r="R513" s="31"/>
      <c r="S513" s="31"/>
      <c r="T513" s="31"/>
      <c r="U513" s="31"/>
      <c r="V513" s="31"/>
      <c r="W513" s="31"/>
      <c r="X513" s="31"/>
      <c r="Y513" s="31"/>
      <c r="Z513" s="31"/>
      <c r="AA513" s="31"/>
      <c r="AB513" s="31"/>
      <c r="AC513" s="31"/>
      <c r="AD513" s="31"/>
      <c r="AE513" s="31"/>
      <c r="AF513" s="31"/>
      <c r="AG513" s="31"/>
      <c r="AH513" s="31"/>
      <c r="AI513" s="31"/>
      <c r="AJ513" s="31"/>
      <c r="AK513" s="31"/>
      <c r="AL513" s="31"/>
      <c r="AM513" s="31"/>
      <c r="AN513" s="31"/>
      <c r="AO513" s="31"/>
      <c r="AP513" s="31"/>
      <c r="AQ513" s="31"/>
      <c r="AR513" s="31"/>
      <c r="AS513" s="31"/>
      <c r="AT513" s="31"/>
      <c r="AU513" s="31"/>
      <c r="AV513" s="31"/>
      <c r="AW513" s="31"/>
      <c r="AX513" s="31"/>
      <c r="AY513" s="31"/>
      <c r="AZ513" s="31"/>
      <c r="BA513" s="31"/>
      <c r="BB513" s="31"/>
      <c r="BC513" s="31"/>
      <c r="BD513" s="31"/>
      <c r="BE513" s="31"/>
      <c r="BF513" s="31"/>
      <c r="BG513" s="31"/>
      <c r="BH513" s="31"/>
      <c r="BI513" s="31"/>
      <c r="BJ513" s="31"/>
      <c r="BK513" s="31"/>
      <c r="BL513" s="31"/>
      <c r="BM513" s="31"/>
      <c r="BN513" s="31"/>
      <c r="BO513" s="31"/>
      <c r="BP513" s="31"/>
      <c r="BQ513" s="31"/>
      <c r="BR513" s="31"/>
      <c r="BS513" s="31"/>
      <c r="BT513" s="31"/>
      <c r="BU513" s="31"/>
      <c r="BV513" s="31"/>
      <c r="BW513" s="31"/>
      <c r="BX513" s="31"/>
      <c r="BY513" s="31"/>
      <c r="BZ513" s="31"/>
      <c r="CA513" s="31"/>
      <c r="CB513" s="31"/>
      <c r="CC513" s="31"/>
      <c r="CD513" s="31"/>
      <c r="CE513" s="31"/>
      <c r="CF513" s="31"/>
      <c r="CG513" s="31"/>
      <c r="CH513" s="31"/>
      <c r="CI513" s="31"/>
      <c r="CJ513" s="31"/>
      <c r="CK513" s="31"/>
      <c r="CL513" s="31"/>
      <c r="CM513" s="31"/>
      <c r="CN513" s="31"/>
      <c r="CO513" s="31"/>
      <c r="CP513" s="31"/>
      <c r="CQ513" s="31"/>
      <c r="CR513" s="31"/>
      <c r="CS513" s="31"/>
      <c r="CT513" s="31"/>
      <c r="CU513" s="31"/>
      <c r="CV513" s="31"/>
      <c r="CW513" s="31"/>
      <c r="CX513" s="31"/>
      <c r="CY513" s="31"/>
      <c r="CZ513" s="31"/>
      <c r="DA513" s="31"/>
      <c r="DB513" s="31"/>
      <c r="DC513" s="31">
        <v>1</v>
      </c>
      <c r="DD513" s="31">
        <v>1</v>
      </c>
      <c r="DE513" s="31"/>
      <c r="DF513" s="31"/>
      <c r="DG513" s="31"/>
      <c r="DH513" s="31"/>
      <c r="DI513" s="31"/>
      <c r="DJ513" s="31">
        <v>1</v>
      </c>
      <c r="DK513" s="31"/>
      <c r="DL513" s="31"/>
      <c r="DM513" s="31"/>
      <c r="DN513" s="31"/>
      <c r="DO513" s="31"/>
      <c r="DP513" s="31"/>
      <c r="DQ513" s="31"/>
      <c r="DR513" s="31"/>
      <c r="DS513" s="31"/>
      <c r="DT513" s="31"/>
      <c r="DU513" s="31"/>
      <c r="DV513" s="31"/>
      <c r="DW513" s="31"/>
      <c r="DX513" s="31"/>
      <c r="DY513" s="31"/>
      <c r="DZ513" s="31"/>
      <c r="EA513" s="31">
        <v>1</v>
      </c>
      <c r="EB513" s="31"/>
      <c r="EC513" s="31"/>
      <c r="ED513" s="31"/>
      <c r="EE513" s="31"/>
      <c r="EF513" s="31"/>
      <c r="EG513" s="31"/>
      <c r="EH513" s="31"/>
      <c r="EI513" s="31"/>
      <c r="EJ513" s="31"/>
      <c r="EK513" s="31"/>
      <c r="EL513" s="31"/>
      <c r="EM513" s="31"/>
      <c r="EN513" s="31"/>
      <c r="EO513" s="31"/>
      <c r="EP513" s="31"/>
      <c r="EQ513" s="31"/>
      <c r="ER513" s="31"/>
      <c r="ES513" s="31"/>
      <c r="ET513" s="31"/>
      <c r="EU513" s="31"/>
      <c r="EV513" s="31"/>
      <c r="EW513" s="31"/>
      <c r="EX513" s="31"/>
      <c r="EY513" s="31"/>
      <c r="EZ513" s="31"/>
      <c r="FA513" s="31"/>
      <c r="FB513" s="31"/>
      <c r="FC513" s="31"/>
      <c r="FD513" s="31"/>
      <c r="FE513" s="31"/>
      <c r="FF513" s="31"/>
      <c r="FG513" s="31"/>
      <c r="FH513" s="31"/>
      <c r="FI513" s="31"/>
      <c r="FJ513" s="31"/>
      <c r="FK513" s="31"/>
      <c r="FL513" s="31">
        <v>1</v>
      </c>
    </row>
    <row r="514" spans="2:168">
      <c r="B514" s="28" t="str">
        <f>Produits!B224</f>
        <v>Germes de maïs</v>
      </c>
      <c r="C514" s="31"/>
      <c r="D514" s="31"/>
      <c r="E514" s="31"/>
      <c r="F514" s="31"/>
      <c r="G514" s="31"/>
      <c r="H514" s="31"/>
      <c r="I514" s="31"/>
      <c r="J514" s="31"/>
      <c r="K514" s="31"/>
      <c r="L514" s="31"/>
      <c r="M514" s="31"/>
      <c r="N514" s="31"/>
      <c r="O514" s="31"/>
      <c r="P514" s="31"/>
      <c r="Q514" s="31"/>
      <c r="R514" s="31"/>
      <c r="S514" s="31"/>
      <c r="T514" s="31"/>
      <c r="U514" s="31"/>
      <c r="V514" s="31"/>
      <c r="W514" s="31"/>
      <c r="X514" s="31"/>
      <c r="Y514" s="31"/>
      <c r="Z514" s="31"/>
      <c r="AA514" s="31"/>
      <c r="AB514" s="31"/>
      <c r="AC514" s="31"/>
      <c r="AD514" s="31"/>
      <c r="AE514" s="31"/>
      <c r="AF514" s="31"/>
      <c r="AG514" s="31"/>
      <c r="AH514" s="31"/>
      <c r="AI514" s="31"/>
      <c r="AJ514" s="31"/>
      <c r="AK514" s="31"/>
      <c r="AL514" s="31"/>
      <c r="AM514" s="31"/>
      <c r="AN514" s="31"/>
      <c r="AO514" s="31"/>
      <c r="AP514" s="31"/>
      <c r="AQ514" s="31"/>
      <c r="AR514" s="31"/>
      <c r="AS514" s="31"/>
      <c r="AT514" s="31"/>
      <c r="AU514" s="31"/>
      <c r="AV514" s="31"/>
      <c r="AW514" s="31"/>
      <c r="AX514" s="31"/>
      <c r="AY514" s="31"/>
      <c r="AZ514" s="31"/>
      <c r="BA514" s="31"/>
      <c r="BB514" s="31"/>
      <c r="BC514" s="31"/>
      <c r="BD514" s="31"/>
      <c r="BE514" s="31"/>
      <c r="BF514" s="31"/>
      <c r="BG514" s="31"/>
      <c r="BH514" s="31"/>
      <c r="BI514" s="31"/>
      <c r="BJ514" s="31"/>
      <c r="BK514" s="31"/>
      <c r="BL514" s="31"/>
      <c r="BM514" s="31"/>
      <c r="BN514" s="31"/>
      <c r="BO514" s="31"/>
      <c r="BP514" s="31"/>
      <c r="BQ514" s="31"/>
      <c r="BR514" s="31"/>
      <c r="BS514" s="31"/>
      <c r="BT514" s="31"/>
      <c r="BU514" s="31"/>
      <c r="BV514" s="31"/>
      <c r="BW514" s="31"/>
      <c r="BX514" s="31"/>
      <c r="BY514" s="31"/>
      <c r="BZ514" s="31"/>
      <c r="CA514" s="31"/>
      <c r="CB514" s="31"/>
      <c r="CC514" s="31"/>
      <c r="CD514" s="31"/>
      <c r="CE514" s="31"/>
      <c r="CF514" s="31"/>
      <c r="CG514" s="31"/>
      <c r="CH514" s="31"/>
      <c r="CI514" s="31"/>
      <c r="CJ514" s="31"/>
      <c r="CK514" s="31"/>
      <c r="CL514" s="31"/>
      <c r="CM514" s="31"/>
      <c r="CN514" s="31"/>
      <c r="CO514" s="31"/>
      <c r="CP514" s="31"/>
      <c r="CQ514" s="31"/>
      <c r="CR514" s="31">
        <v>1</v>
      </c>
      <c r="CS514" s="31"/>
      <c r="CT514" s="31"/>
      <c r="CU514" s="31"/>
      <c r="CV514" s="31"/>
      <c r="CW514" s="31"/>
      <c r="CX514" s="31"/>
      <c r="CY514" s="31"/>
      <c r="CZ514" s="31"/>
      <c r="DA514" s="31"/>
      <c r="DB514" s="31"/>
      <c r="DC514" s="31"/>
      <c r="DD514" s="31"/>
      <c r="DE514" s="31"/>
      <c r="DF514" s="31"/>
      <c r="DG514" s="31"/>
      <c r="DH514" s="31"/>
      <c r="DI514" s="31"/>
      <c r="DJ514" s="31"/>
      <c r="DK514" s="31"/>
      <c r="DL514" s="31"/>
      <c r="DM514" s="31"/>
      <c r="DN514" s="31"/>
      <c r="DO514" s="31"/>
      <c r="DP514" s="31"/>
      <c r="DQ514" s="31"/>
      <c r="DR514" s="31"/>
      <c r="DS514" s="31"/>
      <c r="DT514" s="31"/>
      <c r="DU514" s="31"/>
      <c r="DV514" s="31"/>
      <c r="DW514" s="31"/>
      <c r="DX514" s="31"/>
      <c r="DY514" s="31"/>
      <c r="DZ514" s="31"/>
      <c r="EA514" s="31"/>
      <c r="EB514" s="31"/>
      <c r="EC514" s="31"/>
      <c r="ED514" s="31"/>
      <c r="EE514" s="31"/>
      <c r="EF514" s="31"/>
      <c r="EG514" s="31"/>
      <c r="EH514" s="31"/>
      <c r="EI514" s="31"/>
      <c r="EJ514" s="31"/>
      <c r="EK514" s="31"/>
      <c r="EL514" s="31"/>
      <c r="EM514" s="31"/>
      <c r="EN514" s="31"/>
      <c r="EO514" s="31"/>
      <c r="EP514" s="31"/>
      <c r="EQ514" s="31"/>
      <c r="ER514" s="31"/>
      <c r="ES514" s="31"/>
      <c r="ET514" s="31"/>
      <c r="EU514" s="31"/>
      <c r="EV514" s="31"/>
      <c r="EW514" s="31"/>
      <c r="EX514" s="31"/>
      <c r="EY514" s="31"/>
      <c r="EZ514" s="31"/>
      <c r="FA514" s="31"/>
      <c r="FB514" s="31"/>
      <c r="FC514" s="31"/>
      <c r="FD514" s="31"/>
      <c r="FE514" s="31"/>
      <c r="FF514" s="31"/>
      <c r="FG514" s="31"/>
      <c r="FH514" s="31"/>
      <c r="FI514" s="31"/>
      <c r="FJ514" s="31"/>
      <c r="FK514" s="31"/>
      <c r="FL514" s="31">
        <v>1</v>
      </c>
    </row>
    <row r="515" spans="2:168">
      <c r="B515" s="28" t="str">
        <f>Produits!B225</f>
        <v>Farine alimentaire</v>
      </c>
      <c r="C515" s="31"/>
      <c r="D515" s="31"/>
      <c r="E515" s="31"/>
      <c r="F515" s="31"/>
      <c r="G515" s="31"/>
      <c r="H515" s="31"/>
      <c r="I515" s="31"/>
      <c r="J515" s="31"/>
      <c r="K515" s="31"/>
      <c r="L515" s="31"/>
      <c r="M515" s="31"/>
      <c r="N515" s="31"/>
      <c r="O515" s="31"/>
      <c r="P515" s="31"/>
      <c r="Q515" s="31"/>
      <c r="R515" s="31"/>
      <c r="S515" s="31"/>
      <c r="T515" s="31"/>
      <c r="U515" s="31"/>
      <c r="V515" s="31"/>
      <c r="W515" s="31"/>
      <c r="X515" s="31"/>
      <c r="Y515" s="31"/>
      <c r="Z515" s="31"/>
      <c r="AA515" s="31"/>
      <c r="AB515" s="31"/>
      <c r="AC515" s="31"/>
      <c r="AD515" s="31"/>
      <c r="AE515" s="31"/>
      <c r="AF515" s="31"/>
      <c r="AG515" s="31"/>
      <c r="AH515" s="31"/>
      <c r="AI515" s="31"/>
      <c r="AJ515" s="31"/>
      <c r="AK515" s="31"/>
      <c r="AL515" s="31"/>
      <c r="AM515" s="31"/>
      <c r="AN515" s="31"/>
      <c r="AO515" s="31"/>
      <c r="AP515" s="31"/>
      <c r="AQ515" s="31"/>
      <c r="AR515" s="31"/>
      <c r="AS515" s="31"/>
      <c r="AT515" s="31"/>
      <c r="AU515" s="31"/>
      <c r="AV515" s="31"/>
      <c r="AW515" s="31"/>
      <c r="AX515" s="31"/>
      <c r="AY515" s="31"/>
      <c r="AZ515" s="31"/>
      <c r="BA515" s="31"/>
      <c r="BB515" s="31"/>
      <c r="BC515" s="31"/>
      <c r="BD515" s="31"/>
      <c r="BE515" s="31"/>
      <c r="BF515" s="31"/>
      <c r="BG515" s="31"/>
      <c r="BH515" s="31"/>
      <c r="BI515" s="31"/>
      <c r="BJ515" s="31"/>
      <c r="BK515" s="31"/>
      <c r="BL515" s="31"/>
      <c r="BM515" s="31"/>
      <c r="BN515" s="31"/>
      <c r="BO515" s="31"/>
      <c r="BP515" s="31"/>
      <c r="BQ515" s="31"/>
      <c r="BR515" s="31"/>
      <c r="BS515" s="31"/>
      <c r="BT515" s="31"/>
      <c r="BU515" s="31"/>
      <c r="BV515" s="31"/>
      <c r="BW515" s="31"/>
      <c r="BX515" s="31"/>
      <c r="BY515" s="31"/>
      <c r="BZ515" s="31"/>
      <c r="CA515" s="31"/>
      <c r="CB515" s="31"/>
      <c r="CC515" s="31"/>
      <c r="CD515" s="31"/>
      <c r="CE515" s="31"/>
      <c r="CF515" s="31"/>
      <c r="CG515" s="31"/>
      <c r="CH515" s="31"/>
      <c r="CI515" s="31"/>
      <c r="CJ515" s="31"/>
      <c r="CK515" s="31"/>
      <c r="CL515" s="31"/>
      <c r="CM515" s="31"/>
      <c r="CN515" s="31"/>
      <c r="CO515" s="31"/>
      <c r="CP515" s="31"/>
      <c r="CQ515" s="31"/>
      <c r="CR515" s="31"/>
      <c r="CS515" s="31"/>
      <c r="CT515" s="31"/>
      <c r="CU515" s="31"/>
      <c r="CV515" s="31"/>
      <c r="CW515" s="31"/>
      <c r="CX515" s="31"/>
      <c r="CY515" s="31"/>
      <c r="CZ515" s="31"/>
      <c r="DA515" s="31"/>
      <c r="DB515" s="31"/>
      <c r="DC515" s="31">
        <v>1</v>
      </c>
      <c r="DD515" s="31">
        <v>1</v>
      </c>
      <c r="DE515" s="31"/>
      <c r="DF515" s="31"/>
      <c r="DG515" s="31"/>
      <c r="DH515" s="31"/>
      <c r="DI515" s="31"/>
      <c r="DJ515" s="31">
        <v>1</v>
      </c>
      <c r="DK515" s="31"/>
      <c r="DL515" s="31"/>
      <c r="DM515" s="31"/>
      <c r="DN515" s="31"/>
      <c r="DO515" s="31"/>
      <c r="DP515" s="31"/>
      <c r="DQ515" s="31"/>
      <c r="DR515" s="31"/>
      <c r="DS515" s="31"/>
      <c r="DT515" s="31"/>
      <c r="DU515" s="31"/>
      <c r="DV515" s="31"/>
      <c r="DW515" s="31"/>
      <c r="DX515" s="31"/>
      <c r="DY515" s="31"/>
      <c r="DZ515" s="31"/>
      <c r="EA515" s="31">
        <v>1</v>
      </c>
      <c r="EB515" s="31"/>
      <c r="EC515" s="31"/>
      <c r="ED515" s="31"/>
      <c r="EE515" s="31"/>
      <c r="EF515" s="31"/>
      <c r="EG515" s="31"/>
      <c r="EH515" s="31"/>
      <c r="EI515" s="31"/>
      <c r="EJ515" s="31"/>
      <c r="EK515" s="31"/>
      <c r="EL515" s="31"/>
      <c r="EM515" s="31"/>
      <c r="EN515" s="31"/>
      <c r="EO515" s="31"/>
      <c r="EP515" s="31"/>
      <c r="EQ515" s="31"/>
      <c r="ER515" s="31"/>
      <c r="ES515" s="31"/>
      <c r="ET515" s="31"/>
      <c r="EU515" s="31"/>
      <c r="EV515" s="31"/>
      <c r="EW515" s="31"/>
      <c r="EX515" s="31"/>
      <c r="EY515" s="31"/>
      <c r="EZ515" s="31"/>
      <c r="FA515" s="31"/>
      <c r="FB515" s="31"/>
      <c r="FC515" s="31"/>
      <c r="FD515" s="31"/>
      <c r="FE515" s="31"/>
      <c r="FF515" s="31"/>
      <c r="FG515" s="31"/>
      <c r="FH515" s="31"/>
      <c r="FI515" s="31"/>
      <c r="FJ515" s="31"/>
      <c r="FK515" s="31"/>
      <c r="FL515" s="31">
        <v>1</v>
      </c>
    </row>
    <row r="516" spans="2:168">
      <c r="B516" s="28" t="str">
        <f>Produits!B226</f>
        <v>Farine fourragère</v>
      </c>
      <c r="C516" s="31"/>
      <c r="D516" s="31"/>
      <c r="E516" s="31"/>
      <c r="F516" s="31"/>
      <c r="G516" s="31"/>
      <c r="H516" s="31"/>
      <c r="I516" s="31"/>
      <c r="J516" s="31"/>
      <c r="K516" s="31"/>
      <c r="L516" s="31"/>
      <c r="M516" s="31"/>
      <c r="N516" s="31"/>
      <c r="O516" s="31"/>
      <c r="P516" s="31"/>
      <c r="Q516" s="31"/>
      <c r="R516" s="31"/>
      <c r="S516" s="31"/>
      <c r="T516" s="31"/>
      <c r="U516" s="31"/>
      <c r="V516" s="31"/>
      <c r="W516" s="31"/>
      <c r="X516" s="31"/>
      <c r="Y516" s="31"/>
      <c r="Z516" s="31"/>
      <c r="AA516" s="31"/>
      <c r="AB516" s="31"/>
      <c r="AC516" s="31"/>
      <c r="AD516" s="31"/>
      <c r="AE516" s="31"/>
      <c r="AF516" s="31"/>
      <c r="AG516" s="31"/>
      <c r="AH516" s="31"/>
      <c r="AI516" s="31"/>
      <c r="AJ516" s="31"/>
      <c r="AK516" s="31"/>
      <c r="AL516" s="31"/>
      <c r="AM516" s="31"/>
      <c r="AN516" s="31"/>
      <c r="AO516" s="31"/>
      <c r="AP516" s="31"/>
      <c r="AQ516" s="31"/>
      <c r="AR516" s="31"/>
      <c r="AS516" s="31"/>
      <c r="AT516" s="31"/>
      <c r="AU516" s="31"/>
      <c r="AV516" s="31"/>
      <c r="AW516" s="31"/>
      <c r="AX516" s="31"/>
      <c r="AY516" s="31"/>
      <c r="AZ516" s="31"/>
      <c r="BA516" s="31"/>
      <c r="BB516" s="31"/>
      <c r="BC516" s="31"/>
      <c r="BD516" s="31"/>
      <c r="BE516" s="31"/>
      <c r="BF516" s="31"/>
      <c r="BG516" s="31"/>
      <c r="BH516" s="31"/>
      <c r="BI516" s="31"/>
      <c r="BJ516" s="31"/>
      <c r="BK516" s="31"/>
      <c r="BL516" s="31"/>
      <c r="BM516" s="31"/>
      <c r="BN516" s="31"/>
      <c r="BO516" s="31"/>
      <c r="BP516" s="31"/>
      <c r="BQ516" s="31"/>
      <c r="BR516" s="31"/>
      <c r="BS516" s="31"/>
      <c r="BT516" s="31"/>
      <c r="BU516" s="31"/>
      <c r="BV516" s="31"/>
      <c r="BW516" s="31"/>
      <c r="BX516" s="31"/>
      <c r="BY516" s="31"/>
      <c r="BZ516" s="31"/>
      <c r="CA516" s="31"/>
      <c r="CB516" s="31"/>
      <c r="CC516" s="31"/>
      <c r="CD516" s="31"/>
      <c r="CE516" s="31"/>
      <c r="CF516" s="31"/>
      <c r="CG516" s="31"/>
      <c r="CH516" s="31"/>
      <c r="CI516" s="31"/>
      <c r="CJ516" s="31"/>
      <c r="CK516" s="31"/>
      <c r="CL516" s="31"/>
      <c r="CM516" s="31"/>
      <c r="CN516" s="31"/>
      <c r="CO516" s="31"/>
      <c r="CP516" s="31"/>
      <c r="CQ516" s="31"/>
      <c r="CR516" s="31"/>
      <c r="CS516" s="31"/>
      <c r="CT516" s="31"/>
      <c r="CU516" s="31"/>
      <c r="CV516" s="31"/>
      <c r="CW516" s="31"/>
      <c r="CX516" s="31"/>
      <c r="CY516" s="31"/>
      <c r="CZ516" s="31"/>
      <c r="DA516" s="31"/>
      <c r="DB516" s="31"/>
      <c r="DC516" s="31">
        <v>1</v>
      </c>
      <c r="DD516" s="31">
        <v>1</v>
      </c>
      <c r="DE516" s="31">
        <v>1</v>
      </c>
      <c r="DF516" s="31">
        <v>1</v>
      </c>
      <c r="DG516" s="31"/>
      <c r="DH516" s="31">
        <v>1</v>
      </c>
      <c r="DI516" s="31"/>
      <c r="DJ516" s="31"/>
      <c r="DK516" s="31"/>
      <c r="DL516" s="31"/>
      <c r="DM516" s="31"/>
      <c r="DN516" s="31"/>
      <c r="DO516" s="31"/>
      <c r="DP516" s="31"/>
      <c r="DQ516" s="31"/>
      <c r="DR516" s="31"/>
      <c r="DS516" s="31"/>
      <c r="DT516" s="31"/>
      <c r="DU516" s="31"/>
      <c r="DV516" s="31"/>
      <c r="DW516" s="31"/>
      <c r="DX516" s="31"/>
      <c r="DY516" s="31"/>
      <c r="DZ516" s="31"/>
      <c r="EA516" s="31"/>
      <c r="EB516" s="31"/>
      <c r="EC516" s="31"/>
      <c r="ED516" s="31"/>
      <c r="EE516" s="31"/>
      <c r="EF516" s="31"/>
      <c r="EG516" s="31"/>
      <c r="EH516" s="31"/>
      <c r="EI516" s="31"/>
      <c r="EJ516" s="31"/>
      <c r="EK516" s="31"/>
      <c r="EL516" s="31"/>
      <c r="EM516" s="31"/>
      <c r="EN516" s="31"/>
      <c r="EO516" s="31"/>
      <c r="EP516" s="31"/>
      <c r="EQ516" s="31"/>
      <c r="ER516" s="31"/>
      <c r="ES516" s="31"/>
      <c r="ET516" s="31"/>
      <c r="EU516" s="31"/>
      <c r="EV516" s="31"/>
      <c r="EW516" s="31"/>
      <c r="EX516" s="31"/>
      <c r="EY516" s="31"/>
      <c r="EZ516" s="31"/>
      <c r="FA516" s="31"/>
      <c r="FB516" s="31"/>
      <c r="FC516" s="31"/>
      <c r="FD516" s="31"/>
      <c r="FE516" s="31"/>
      <c r="FF516" s="31"/>
      <c r="FG516" s="31"/>
      <c r="FH516" s="31"/>
      <c r="FI516" s="31"/>
      <c r="FJ516" s="31"/>
      <c r="FK516" s="31"/>
      <c r="FL516" s="31">
        <v>1</v>
      </c>
    </row>
    <row r="517" spans="2:168">
      <c r="B517" s="28" t="str">
        <f>Produits!B227</f>
        <v>Huile de maïs</v>
      </c>
      <c r="C517" s="31"/>
      <c r="D517" s="31"/>
      <c r="E517" s="31"/>
      <c r="F517" s="31"/>
      <c r="G517" s="31"/>
      <c r="H517" s="31"/>
      <c r="I517" s="31"/>
      <c r="J517" s="31"/>
      <c r="K517" s="31"/>
      <c r="L517" s="31"/>
      <c r="M517" s="31"/>
      <c r="N517" s="31"/>
      <c r="O517" s="31"/>
      <c r="P517" s="31"/>
      <c r="Q517" s="31"/>
      <c r="R517" s="31"/>
      <c r="S517" s="31"/>
      <c r="T517" s="31"/>
      <c r="U517" s="31"/>
      <c r="V517" s="31"/>
      <c r="W517" s="31"/>
      <c r="X517" s="31"/>
      <c r="Y517" s="31"/>
      <c r="Z517" s="31"/>
      <c r="AA517" s="31"/>
      <c r="AB517" s="31"/>
      <c r="AC517" s="31"/>
      <c r="AD517" s="31"/>
      <c r="AE517" s="31"/>
      <c r="AF517" s="31"/>
      <c r="AG517" s="31"/>
      <c r="AH517" s="31"/>
      <c r="AI517" s="31"/>
      <c r="AJ517" s="31"/>
      <c r="AK517" s="31"/>
      <c r="AL517" s="31"/>
      <c r="AM517" s="31"/>
      <c r="AN517" s="31"/>
      <c r="AO517" s="31"/>
      <c r="AP517" s="31"/>
      <c r="AQ517" s="31"/>
      <c r="AR517" s="31"/>
      <c r="AS517" s="31"/>
      <c r="AT517" s="31"/>
      <c r="AU517" s="31"/>
      <c r="AV517" s="31"/>
      <c r="AW517" s="31"/>
      <c r="AX517" s="31"/>
      <c r="AY517" s="31"/>
      <c r="AZ517" s="31"/>
      <c r="BA517" s="31"/>
      <c r="BB517" s="31"/>
      <c r="BC517" s="31"/>
      <c r="BD517" s="31"/>
      <c r="BE517" s="31"/>
      <c r="BF517" s="31"/>
      <c r="BG517" s="31"/>
      <c r="BH517" s="31"/>
      <c r="BI517" s="31"/>
      <c r="BJ517" s="31"/>
      <c r="BK517" s="31"/>
      <c r="BL517" s="31"/>
      <c r="BM517" s="31"/>
      <c r="BN517" s="31"/>
      <c r="BO517" s="31"/>
      <c r="BP517" s="31"/>
      <c r="BQ517" s="31"/>
      <c r="BR517" s="31"/>
      <c r="BS517" s="31"/>
      <c r="BT517" s="31"/>
      <c r="BU517" s="31"/>
      <c r="BV517" s="31"/>
      <c r="BW517" s="31"/>
      <c r="BX517" s="31"/>
      <c r="BY517" s="31"/>
      <c r="BZ517" s="31"/>
      <c r="CA517" s="31"/>
      <c r="CB517" s="31"/>
      <c r="CC517" s="31"/>
      <c r="CD517" s="31"/>
      <c r="CE517" s="31"/>
      <c r="CF517" s="31"/>
      <c r="CG517" s="31"/>
      <c r="CH517" s="31"/>
      <c r="CI517" s="31"/>
      <c r="CJ517" s="31"/>
      <c r="CK517" s="31"/>
      <c r="CL517" s="31"/>
      <c r="CM517" s="31"/>
      <c r="CN517" s="31"/>
      <c r="CO517" s="31"/>
      <c r="CP517" s="31"/>
      <c r="CQ517" s="31"/>
      <c r="CR517" s="31"/>
      <c r="CS517" s="31"/>
      <c r="CT517" s="31"/>
      <c r="CU517" s="31"/>
      <c r="CV517" s="31"/>
      <c r="CW517" s="31"/>
      <c r="CX517" s="31"/>
      <c r="CY517" s="31"/>
      <c r="CZ517" s="31"/>
      <c r="DA517" s="31"/>
      <c r="DB517" s="31"/>
      <c r="DC517" s="31">
        <v>1</v>
      </c>
      <c r="DD517" s="31">
        <v>1</v>
      </c>
      <c r="DE517" s="31"/>
      <c r="DF517" s="31"/>
      <c r="DG517" s="31"/>
      <c r="DH517" s="31"/>
      <c r="DI517" s="31"/>
      <c r="DJ517" s="31">
        <v>1</v>
      </c>
      <c r="DK517" s="31"/>
      <c r="DL517" s="31"/>
      <c r="DM517" s="31"/>
      <c r="DN517" s="31"/>
      <c r="DO517" s="31"/>
      <c r="DP517" s="31"/>
      <c r="DQ517" s="31"/>
      <c r="DR517" s="31"/>
      <c r="DS517" s="31"/>
      <c r="DT517" s="31"/>
      <c r="DU517" s="31"/>
      <c r="DV517" s="31"/>
      <c r="DW517" s="31"/>
      <c r="DX517" s="31"/>
      <c r="DY517" s="31"/>
      <c r="DZ517" s="31"/>
      <c r="EA517" s="31">
        <v>1</v>
      </c>
      <c r="EB517" s="31"/>
      <c r="EC517" s="31"/>
      <c r="ED517" s="31"/>
      <c r="EE517" s="31"/>
      <c r="EF517" s="31"/>
      <c r="EG517" s="31"/>
      <c r="EH517" s="31"/>
      <c r="EI517" s="31"/>
      <c r="EJ517" s="31"/>
      <c r="EK517" s="31"/>
      <c r="EL517" s="31"/>
      <c r="EM517" s="31"/>
      <c r="EN517" s="31"/>
      <c r="EO517" s="31"/>
      <c r="EP517" s="31"/>
      <c r="EQ517" s="31"/>
      <c r="ER517" s="31"/>
      <c r="ES517" s="31"/>
      <c r="ET517" s="31"/>
      <c r="EU517" s="31"/>
      <c r="EV517" s="31"/>
      <c r="EW517" s="31"/>
      <c r="EX517" s="31"/>
      <c r="EY517" s="31"/>
      <c r="EZ517" s="31"/>
      <c r="FA517" s="31"/>
      <c r="FB517" s="31"/>
      <c r="FC517" s="31"/>
      <c r="FD517" s="31"/>
      <c r="FE517" s="31"/>
      <c r="FF517" s="31"/>
      <c r="FG517" s="31"/>
      <c r="FH517" s="31"/>
      <c r="FI517" s="31"/>
      <c r="FJ517" s="31"/>
      <c r="FK517" s="31"/>
      <c r="FL517" s="31">
        <v>1</v>
      </c>
    </row>
    <row r="518" spans="2:168">
      <c r="B518" s="28" t="str">
        <f>Produits!B228</f>
        <v>Tourteaux de maïs</v>
      </c>
      <c r="C518" s="31"/>
      <c r="D518" s="31"/>
      <c r="E518" s="31"/>
      <c r="F518" s="31"/>
      <c r="G518" s="31"/>
      <c r="H518" s="31"/>
      <c r="I518" s="31"/>
      <c r="J518" s="31"/>
      <c r="K518" s="31"/>
      <c r="L518" s="31"/>
      <c r="M518" s="31"/>
      <c r="N518" s="31"/>
      <c r="O518" s="31"/>
      <c r="P518" s="31"/>
      <c r="Q518" s="31"/>
      <c r="R518" s="31"/>
      <c r="S518" s="31"/>
      <c r="T518" s="31"/>
      <c r="U518" s="31"/>
      <c r="V518" s="31"/>
      <c r="W518" s="31"/>
      <c r="X518" s="31"/>
      <c r="Y518" s="31"/>
      <c r="Z518" s="31"/>
      <c r="AA518" s="31"/>
      <c r="AB518" s="31"/>
      <c r="AC518" s="31"/>
      <c r="AD518" s="31"/>
      <c r="AE518" s="31"/>
      <c r="AF518" s="31"/>
      <c r="AG518" s="31"/>
      <c r="AH518" s="31"/>
      <c r="AI518" s="31"/>
      <c r="AJ518" s="31"/>
      <c r="AK518" s="31"/>
      <c r="AL518" s="31"/>
      <c r="AM518" s="31"/>
      <c r="AN518" s="31"/>
      <c r="AO518" s="31"/>
      <c r="AP518" s="31"/>
      <c r="AQ518" s="31"/>
      <c r="AR518" s="31"/>
      <c r="AS518" s="31"/>
      <c r="AT518" s="31"/>
      <c r="AU518" s="31"/>
      <c r="AV518" s="31"/>
      <c r="AW518" s="31"/>
      <c r="AX518" s="31"/>
      <c r="AY518" s="31"/>
      <c r="AZ518" s="31"/>
      <c r="BA518" s="31"/>
      <c r="BB518" s="31"/>
      <c r="BC518" s="31"/>
      <c r="BD518" s="31"/>
      <c r="BE518" s="31"/>
      <c r="BF518" s="31"/>
      <c r="BG518" s="31"/>
      <c r="BH518" s="31"/>
      <c r="BI518" s="31"/>
      <c r="BJ518" s="31"/>
      <c r="BK518" s="31"/>
      <c r="BL518" s="31"/>
      <c r="BM518" s="31"/>
      <c r="BN518" s="31"/>
      <c r="BO518" s="31"/>
      <c r="BP518" s="31"/>
      <c r="BQ518" s="31"/>
      <c r="BR518" s="31"/>
      <c r="BS518" s="31"/>
      <c r="BT518" s="31"/>
      <c r="BU518" s="31"/>
      <c r="BV518" s="31"/>
      <c r="BW518" s="31"/>
      <c r="BX518" s="31"/>
      <c r="BY518" s="31"/>
      <c r="BZ518" s="31"/>
      <c r="CA518" s="31"/>
      <c r="CB518" s="31"/>
      <c r="CC518" s="31"/>
      <c r="CD518" s="31"/>
      <c r="CE518" s="31"/>
      <c r="CF518" s="31"/>
      <c r="CG518" s="31"/>
      <c r="CH518" s="31"/>
      <c r="CI518" s="31"/>
      <c r="CJ518" s="31"/>
      <c r="CK518" s="31"/>
      <c r="CL518" s="31"/>
      <c r="CM518" s="31"/>
      <c r="CN518" s="31"/>
      <c r="CO518" s="31"/>
      <c r="CP518" s="31"/>
      <c r="CQ518" s="31"/>
      <c r="CR518" s="31"/>
      <c r="CS518" s="31"/>
      <c r="CT518" s="31"/>
      <c r="CU518" s="31"/>
      <c r="CV518" s="31"/>
      <c r="CW518" s="31"/>
      <c r="CX518" s="31"/>
      <c r="CY518" s="31"/>
      <c r="CZ518" s="31"/>
      <c r="DA518" s="31"/>
      <c r="DB518" s="31"/>
      <c r="DC518" s="31">
        <v>1</v>
      </c>
      <c r="DD518" s="31">
        <v>1</v>
      </c>
      <c r="DE518" s="31">
        <v>1</v>
      </c>
      <c r="DF518" s="31">
        <v>1</v>
      </c>
      <c r="DG518" s="31">
        <v>1</v>
      </c>
      <c r="DH518" s="31">
        <v>1</v>
      </c>
      <c r="DI518" s="31">
        <v>1</v>
      </c>
      <c r="DJ518" s="31"/>
      <c r="DK518" s="31"/>
      <c r="DL518" s="31"/>
      <c r="DM518" s="31"/>
      <c r="DN518" s="31"/>
      <c r="DO518" s="31"/>
      <c r="DP518" s="31"/>
      <c r="DQ518" s="31"/>
      <c r="DR518" s="31"/>
      <c r="DS518" s="31"/>
      <c r="DT518" s="31"/>
      <c r="DU518" s="31"/>
      <c r="DV518" s="31"/>
      <c r="DW518" s="31"/>
      <c r="DX518" s="31"/>
      <c r="DY518" s="31"/>
      <c r="DZ518" s="31"/>
      <c r="EA518" s="31"/>
      <c r="EB518" s="31"/>
      <c r="EC518" s="31"/>
      <c r="ED518" s="31"/>
      <c r="EE518" s="31"/>
      <c r="EF518" s="31"/>
      <c r="EG518" s="31"/>
      <c r="EH518" s="31"/>
      <c r="EI518" s="31"/>
      <c r="EJ518" s="31"/>
      <c r="EK518" s="31"/>
      <c r="EL518" s="31"/>
      <c r="EM518" s="31"/>
      <c r="EN518" s="31"/>
      <c r="EO518" s="31"/>
      <c r="EP518" s="31"/>
      <c r="EQ518" s="31"/>
      <c r="ER518" s="31"/>
      <c r="ES518" s="31"/>
      <c r="ET518" s="31"/>
      <c r="EU518" s="31"/>
      <c r="EV518" s="31"/>
      <c r="EW518" s="31"/>
      <c r="EX518" s="31"/>
      <c r="EY518" s="31"/>
      <c r="EZ518" s="31"/>
      <c r="FA518" s="31"/>
      <c r="FB518" s="31"/>
      <c r="FC518" s="31"/>
      <c r="FD518" s="31"/>
      <c r="FE518" s="31"/>
      <c r="FF518" s="31"/>
      <c r="FG518" s="31"/>
      <c r="FH518" s="31"/>
      <c r="FI518" s="31"/>
      <c r="FJ518" s="31"/>
      <c r="FK518" s="31"/>
      <c r="FL518" s="31">
        <v>1</v>
      </c>
    </row>
    <row r="519" spans="2:168">
      <c r="B519" s="28" t="str">
        <f>Produits!B229</f>
        <v>Ethanol</v>
      </c>
      <c r="C519" s="31"/>
      <c r="D519" s="31"/>
      <c r="E519" s="31"/>
      <c r="F519" s="31"/>
      <c r="G519" s="31"/>
      <c r="H519" s="31"/>
      <c r="I519" s="31"/>
      <c r="J519" s="31"/>
      <c r="K519" s="31"/>
      <c r="L519" s="31"/>
      <c r="M519" s="31"/>
      <c r="N519" s="31"/>
      <c r="O519" s="31"/>
      <c r="P519" s="31"/>
      <c r="Q519" s="31"/>
      <c r="R519" s="31"/>
      <c r="S519" s="31"/>
      <c r="T519" s="31"/>
      <c r="U519" s="31"/>
      <c r="V519" s="31"/>
      <c r="W519" s="31"/>
      <c r="X519" s="31"/>
      <c r="Y519" s="31"/>
      <c r="Z519" s="31"/>
      <c r="AA519" s="31"/>
      <c r="AB519" s="31"/>
      <c r="AC519" s="31"/>
      <c r="AD519" s="31"/>
      <c r="AE519" s="31"/>
      <c r="AF519" s="31"/>
      <c r="AG519" s="31"/>
      <c r="AH519" s="31"/>
      <c r="AI519" s="31"/>
      <c r="AJ519" s="31"/>
      <c r="AK519" s="31"/>
      <c r="AL519" s="31"/>
      <c r="AM519" s="31"/>
      <c r="AN519" s="31"/>
      <c r="AO519" s="31"/>
      <c r="AP519" s="31"/>
      <c r="AQ519" s="31"/>
      <c r="AR519" s="31"/>
      <c r="AS519" s="31"/>
      <c r="AT519" s="31"/>
      <c r="AU519" s="31"/>
      <c r="AV519" s="31"/>
      <c r="AW519" s="31"/>
      <c r="AX519" s="31"/>
      <c r="AY519" s="31"/>
      <c r="AZ519" s="31"/>
      <c r="BA519" s="31"/>
      <c r="BB519" s="31"/>
      <c r="BC519" s="31"/>
      <c r="BD519" s="31"/>
      <c r="BE519" s="31"/>
      <c r="BF519" s="31"/>
      <c r="BG519" s="31"/>
      <c r="BH519" s="31"/>
      <c r="BI519" s="31"/>
      <c r="BJ519" s="31"/>
      <c r="BK519" s="31"/>
      <c r="BL519" s="31"/>
      <c r="BM519" s="31"/>
      <c r="BN519" s="31"/>
      <c r="BO519" s="31"/>
      <c r="BP519" s="31"/>
      <c r="BQ519" s="31"/>
      <c r="BR519" s="31"/>
      <c r="BS519" s="31"/>
      <c r="BT519" s="31"/>
      <c r="BU519" s="31"/>
      <c r="BV519" s="31"/>
      <c r="BW519" s="31"/>
      <c r="BX519" s="31"/>
      <c r="BY519" s="31"/>
      <c r="BZ519" s="31"/>
      <c r="CA519" s="31"/>
      <c r="CB519" s="31"/>
      <c r="CC519" s="31"/>
      <c r="CD519" s="31"/>
      <c r="CE519" s="31"/>
      <c r="CF519" s="31"/>
      <c r="CG519" s="31"/>
      <c r="CH519" s="31"/>
      <c r="CI519" s="31"/>
      <c r="CJ519" s="31"/>
      <c r="CK519" s="31"/>
      <c r="CL519" s="31"/>
      <c r="CM519" s="31"/>
      <c r="CN519" s="31"/>
      <c r="CO519" s="31"/>
      <c r="CP519" s="31"/>
      <c r="CQ519" s="31"/>
      <c r="CR519" s="31"/>
      <c r="CS519" s="31"/>
      <c r="CT519" s="31"/>
      <c r="CU519" s="31"/>
      <c r="CV519" s="31"/>
      <c r="CW519" s="31"/>
      <c r="CX519" s="31"/>
      <c r="CY519" s="31"/>
      <c r="CZ519" s="31"/>
      <c r="DA519" s="31"/>
      <c r="DB519" s="31"/>
      <c r="DC519" s="31">
        <v>1</v>
      </c>
      <c r="DD519" s="31"/>
      <c r="DE519" s="31"/>
      <c r="DF519" s="31"/>
      <c r="DG519" s="31"/>
      <c r="DH519" s="31"/>
      <c r="DI519" s="31"/>
      <c r="DJ519" s="31"/>
      <c r="DK519" s="31"/>
      <c r="DL519" s="31"/>
      <c r="DM519" s="31"/>
      <c r="DN519" s="31"/>
      <c r="DO519" s="31"/>
      <c r="DP519" s="31"/>
      <c r="DQ519" s="31"/>
      <c r="DR519" s="31"/>
      <c r="DS519" s="31"/>
      <c r="DT519" s="31"/>
      <c r="DU519" s="31"/>
      <c r="DV519" s="31"/>
      <c r="DW519" s="31"/>
      <c r="DX519" s="31"/>
      <c r="DY519" s="31"/>
      <c r="DZ519" s="31"/>
      <c r="EA519" s="31"/>
      <c r="EB519" s="31"/>
      <c r="EC519" s="31"/>
      <c r="ED519" s="31"/>
      <c r="EE519" s="31"/>
      <c r="EF519" s="31"/>
      <c r="EG519" s="31"/>
      <c r="EH519" s="31"/>
      <c r="EI519" s="31"/>
      <c r="EJ519" s="31"/>
      <c r="EK519" s="31"/>
      <c r="EL519" s="31"/>
      <c r="EM519" s="31"/>
      <c r="EN519" s="31">
        <v>1</v>
      </c>
      <c r="EO519" s="31"/>
      <c r="EP519" s="31"/>
      <c r="EQ519" s="31"/>
      <c r="ER519" s="31"/>
      <c r="ES519" s="31"/>
      <c r="ET519" s="31"/>
      <c r="EU519" s="31"/>
      <c r="EV519" s="31"/>
      <c r="EW519" s="31"/>
      <c r="EX519" s="31"/>
      <c r="EY519" s="31"/>
      <c r="EZ519" s="31"/>
      <c r="FA519" s="31"/>
      <c r="FB519" s="31"/>
      <c r="FC519" s="31"/>
      <c r="FD519" s="31"/>
      <c r="FE519" s="31"/>
      <c r="FF519" s="31"/>
      <c r="FG519" s="31"/>
      <c r="FH519" s="31"/>
      <c r="FI519" s="31"/>
      <c r="FJ519" s="31"/>
      <c r="FK519" s="31"/>
      <c r="FL519" s="31"/>
    </row>
    <row r="520" spans="2:168">
      <c r="B520" s="28" t="str">
        <f>Produits!B230</f>
        <v>Ethanol de blé tendre</v>
      </c>
      <c r="C520" s="31"/>
      <c r="D520" s="31"/>
      <c r="E520" s="31"/>
      <c r="F520" s="31"/>
      <c r="G520" s="31"/>
      <c r="H520" s="31"/>
      <c r="I520" s="31"/>
      <c r="J520" s="31"/>
      <c r="K520" s="31"/>
      <c r="L520" s="31"/>
      <c r="M520" s="31"/>
      <c r="N520" s="31"/>
      <c r="O520" s="31"/>
      <c r="P520" s="31"/>
      <c r="Q520" s="31"/>
      <c r="R520" s="31"/>
      <c r="S520" s="31"/>
      <c r="T520" s="31"/>
      <c r="U520" s="31"/>
      <c r="V520" s="31"/>
      <c r="W520" s="31"/>
      <c r="X520" s="31"/>
      <c r="Y520" s="31"/>
      <c r="Z520" s="31"/>
      <c r="AA520" s="31"/>
      <c r="AB520" s="31"/>
      <c r="AC520" s="31"/>
      <c r="AD520" s="31"/>
      <c r="AE520" s="31"/>
      <c r="AF520" s="31"/>
      <c r="AG520" s="31"/>
      <c r="AH520" s="31"/>
      <c r="AI520" s="31"/>
      <c r="AJ520" s="31"/>
      <c r="AK520" s="31"/>
      <c r="AL520" s="31"/>
      <c r="AM520" s="31"/>
      <c r="AN520" s="31"/>
      <c r="AO520" s="31"/>
      <c r="AP520" s="31"/>
      <c r="AQ520" s="31"/>
      <c r="AR520" s="31"/>
      <c r="AS520" s="31"/>
      <c r="AT520" s="31"/>
      <c r="AU520" s="31"/>
      <c r="AV520" s="31"/>
      <c r="AW520" s="31"/>
      <c r="AX520" s="31"/>
      <c r="AY520" s="31"/>
      <c r="AZ520" s="31"/>
      <c r="BA520" s="31"/>
      <c r="BB520" s="31"/>
      <c r="BC520" s="31"/>
      <c r="BD520" s="31"/>
      <c r="BE520" s="31"/>
      <c r="BF520" s="31"/>
      <c r="BG520" s="31"/>
      <c r="BH520" s="31"/>
      <c r="BI520" s="31"/>
      <c r="BJ520" s="31"/>
      <c r="BK520" s="31"/>
      <c r="BL520" s="31"/>
      <c r="BM520" s="31"/>
      <c r="BN520" s="31"/>
      <c r="BO520" s="31"/>
      <c r="BP520" s="31"/>
      <c r="BQ520" s="31"/>
      <c r="BR520" s="31"/>
      <c r="BS520" s="31"/>
      <c r="BT520" s="31"/>
      <c r="BU520" s="31"/>
      <c r="BV520" s="31"/>
      <c r="BW520" s="31"/>
      <c r="BX520" s="31"/>
      <c r="BY520" s="31"/>
      <c r="BZ520" s="31"/>
      <c r="CA520" s="31"/>
      <c r="CB520" s="31"/>
      <c r="CC520" s="31"/>
      <c r="CD520" s="31"/>
      <c r="CE520" s="31"/>
      <c r="CF520" s="31"/>
      <c r="CG520" s="31"/>
      <c r="CH520" s="31"/>
      <c r="CI520" s="31"/>
      <c r="CJ520" s="31"/>
      <c r="CK520" s="31"/>
      <c r="CL520" s="31"/>
      <c r="CM520" s="31"/>
      <c r="CN520" s="31"/>
      <c r="CO520" s="31"/>
      <c r="CP520" s="31"/>
      <c r="CQ520" s="31"/>
      <c r="CR520" s="31"/>
      <c r="CS520" s="31"/>
      <c r="CT520" s="31"/>
      <c r="CU520" s="31"/>
      <c r="CV520" s="31"/>
      <c r="CW520" s="31"/>
      <c r="CX520" s="31"/>
      <c r="CY520" s="31"/>
      <c r="CZ520" s="31"/>
      <c r="DA520" s="31"/>
      <c r="DB520" s="31"/>
      <c r="DC520" s="31">
        <v>1</v>
      </c>
      <c r="DD520" s="31"/>
      <c r="DE520" s="31"/>
      <c r="DF520" s="31"/>
      <c r="DG520" s="31"/>
      <c r="DH520" s="31"/>
      <c r="DI520" s="31"/>
      <c r="DJ520" s="31"/>
      <c r="DK520" s="31"/>
      <c r="DL520" s="31"/>
      <c r="DM520" s="31"/>
      <c r="DN520" s="31"/>
      <c r="DO520" s="31"/>
      <c r="DP520" s="31"/>
      <c r="DQ520" s="31"/>
      <c r="DR520" s="31"/>
      <c r="DS520" s="31"/>
      <c r="DT520" s="31"/>
      <c r="DU520" s="31"/>
      <c r="DV520" s="31"/>
      <c r="DW520" s="31"/>
      <c r="DX520" s="31"/>
      <c r="DY520" s="31"/>
      <c r="DZ520" s="31"/>
      <c r="EA520" s="31"/>
      <c r="EB520" s="31"/>
      <c r="EC520" s="31"/>
      <c r="ED520" s="31"/>
      <c r="EE520" s="31"/>
      <c r="EF520" s="31"/>
      <c r="EG520" s="31"/>
      <c r="EH520" s="31"/>
      <c r="EI520" s="31"/>
      <c r="EJ520" s="31"/>
      <c r="EK520" s="31"/>
      <c r="EL520" s="31"/>
      <c r="EM520" s="31"/>
      <c r="EN520" s="31">
        <v>1</v>
      </c>
      <c r="EO520" s="31"/>
      <c r="EP520" s="31"/>
      <c r="EQ520" s="31"/>
      <c r="ER520" s="31"/>
      <c r="ES520" s="31"/>
      <c r="ET520" s="31"/>
      <c r="EU520" s="31"/>
      <c r="EV520" s="31"/>
      <c r="EW520" s="31"/>
      <c r="EX520" s="31"/>
      <c r="EY520" s="31"/>
      <c r="EZ520" s="31"/>
      <c r="FA520" s="31"/>
      <c r="FB520" s="31"/>
      <c r="FC520" s="31"/>
      <c r="FD520" s="31"/>
      <c r="FE520" s="31"/>
      <c r="FF520" s="31"/>
      <c r="FG520" s="31"/>
      <c r="FH520" s="31"/>
      <c r="FI520" s="31"/>
      <c r="FJ520" s="31"/>
      <c r="FK520" s="31"/>
      <c r="FL520" s="31"/>
    </row>
    <row r="521" spans="2:168">
      <c r="B521" s="28" t="str">
        <f>Produits!B231</f>
        <v>Ethanol de maïs</v>
      </c>
      <c r="C521" s="31"/>
      <c r="D521" s="31"/>
      <c r="E521" s="31"/>
      <c r="F521" s="31"/>
      <c r="G521" s="31"/>
      <c r="H521" s="31"/>
      <c r="I521" s="31"/>
      <c r="J521" s="31"/>
      <c r="K521" s="31"/>
      <c r="L521" s="31"/>
      <c r="M521" s="31"/>
      <c r="N521" s="31"/>
      <c r="O521" s="31"/>
      <c r="P521" s="31"/>
      <c r="Q521" s="31"/>
      <c r="R521" s="31"/>
      <c r="S521" s="31"/>
      <c r="T521" s="31"/>
      <c r="U521" s="31"/>
      <c r="V521" s="31"/>
      <c r="W521" s="31"/>
      <c r="X521" s="31"/>
      <c r="Y521" s="31"/>
      <c r="Z521" s="31"/>
      <c r="AA521" s="31"/>
      <c r="AB521" s="31"/>
      <c r="AC521" s="31"/>
      <c r="AD521" s="31"/>
      <c r="AE521" s="31"/>
      <c r="AF521" s="31"/>
      <c r="AG521" s="31"/>
      <c r="AH521" s="31"/>
      <c r="AI521" s="31"/>
      <c r="AJ521" s="31"/>
      <c r="AK521" s="31"/>
      <c r="AL521" s="31"/>
      <c r="AM521" s="31"/>
      <c r="AN521" s="31"/>
      <c r="AO521" s="31"/>
      <c r="AP521" s="31"/>
      <c r="AQ521" s="31"/>
      <c r="AR521" s="31"/>
      <c r="AS521" s="31"/>
      <c r="AT521" s="31"/>
      <c r="AU521" s="31"/>
      <c r="AV521" s="31"/>
      <c r="AW521" s="31"/>
      <c r="AX521" s="31"/>
      <c r="AY521" s="31"/>
      <c r="AZ521" s="31"/>
      <c r="BA521" s="31"/>
      <c r="BB521" s="31"/>
      <c r="BC521" s="31"/>
      <c r="BD521" s="31"/>
      <c r="BE521" s="31"/>
      <c r="BF521" s="31"/>
      <c r="BG521" s="31"/>
      <c r="BH521" s="31"/>
      <c r="BI521" s="31"/>
      <c r="BJ521" s="31"/>
      <c r="BK521" s="31"/>
      <c r="BL521" s="31"/>
      <c r="BM521" s="31"/>
      <c r="BN521" s="31"/>
      <c r="BO521" s="31"/>
      <c r="BP521" s="31"/>
      <c r="BQ521" s="31"/>
      <c r="BR521" s="31"/>
      <c r="BS521" s="31"/>
      <c r="BT521" s="31"/>
      <c r="BU521" s="31"/>
      <c r="BV521" s="31"/>
      <c r="BW521" s="31"/>
      <c r="BX521" s="31"/>
      <c r="BY521" s="31"/>
      <c r="BZ521" s="31"/>
      <c r="CA521" s="31"/>
      <c r="CB521" s="31"/>
      <c r="CC521" s="31"/>
      <c r="CD521" s="31"/>
      <c r="CE521" s="31"/>
      <c r="CF521" s="31"/>
      <c r="CG521" s="31"/>
      <c r="CH521" s="31"/>
      <c r="CI521" s="31"/>
      <c r="CJ521" s="31"/>
      <c r="CK521" s="31"/>
      <c r="CL521" s="31"/>
      <c r="CM521" s="31"/>
      <c r="CN521" s="31"/>
      <c r="CO521" s="31"/>
      <c r="CP521" s="31"/>
      <c r="CQ521" s="31"/>
      <c r="CR521" s="31"/>
      <c r="CS521" s="31"/>
      <c r="CT521" s="31"/>
      <c r="CU521" s="31"/>
      <c r="CV521" s="31"/>
      <c r="CW521" s="31"/>
      <c r="CX521" s="31"/>
      <c r="CY521" s="31"/>
      <c r="CZ521" s="31"/>
      <c r="DA521" s="31"/>
      <c r="DB521" s="31"/>
      <c r="DC521" s="31">
        <v>1</v>
      </c>
      <c r="DD521" s="31"/>
      <c r="DE521" s="31"/>
      <c r="DF521" s="31"/>
      <c r="DG521" s="31"/>
      <c r="DH521" s="31"/>
      <c r="DI521" s="31"/>
      <c r="DJ521" s="31"/>
      <c r="DK521" s="31"/>
      <c r="DL521" s="31"/>
      <c r="DM521" s="31"/>
      <c r="DN521" s="31"/>
      <c r="DO521" s="31"/>
      <c r="DP521" s="31"/>
      <c r="DQ521" s="31"/>
      <c r="DR521" s="31"/>
      <c r="DS521" s="31"/>
      <c r="DT521" s="31"/>
      <c r="DU521" s="31"/>
      <c r="DV521" s="31"/>
      <c r="DW521" s="31"/>
      <c r="DX521" s="31"/>
      <c r="DY521" s="31"/>
      <c r="DZ521" s="31"/>
      <c r="EA521" s="31"/>
      <c r="EB521" s="31"/>
      <c r="EC521" s="31"/>
      <c r="ED521" s="31"/>
      <c r="EE521" s="31"/>
      <c r="EF521" s="31"/>
      <c r="EG521" s="31"/>
      <c r="EH521" s="31"/>
      <c r="EI521" s="31"/>
      <c r="EJ521" s="31"/>
      <c r="EK521" s="31"/>
      <c r="EL521" s="31"/>
      <c r="EM521" s="31"/>
      <c r="EN521" s="31">
        <v>1</v>
      </c>
      <c r="EO521" s="31"/>
      <c r="EP521" s="31"/>
      <c r="EQ521" s="31"/>
      <c r="ER521" s="31"/>
      <c r="ES521" s="31"/>
      <c r="ET521" s="31"/>
      <c r="EU521" s="31"/>
      <c r="EV521" s="31"/>
      <c r="EW521" s="31"/>
      <c r="EX521" s="31"/>
      <c r="EY521" s="31"/>
      <c r="EZ521" s="31"/>
      <c r="FA521" s="31"/>
      <c r="FB521" s="31"/>
      <c r="FC521" s="31"/>
      <c r="FD521" s="31"/>
      <c r="FE521" s="31"/>
      <c r="FF521" s="31"/>
      <c r="FG521" s="31"/>
      <c r="FH521" s="31"/>
      <c r="FI521" s="31"/>
      <c r="FJ521" s="31"/>
      <c r="FK521" s="31"/>
      <c r="FL521" s="31"/>
    </row>
    <row r="522" spans="2:168">
      <c r="B522" s="28" t="str">
        <f>Produits!B232</f>
        <v>Drèches et solubles</v>
      </c>
      <c r="C522" s="31"/>
      <c r="D522" s="31"/>
      <c r="E522" s="31"/>
      <c r="F522" s="31"/>
      <c r="G522" s="31"/>
      <c r="H522" s="31"/>
      <c r="I522" s="31"/>
      <c r="J522" s="31"/>
      <c r="K522" s="31"/>
      <c r="L522" s="31"/>
      <c r="M522" s="31"/>
      <c r="N522" s="31"/>
      <c r="O522" s="31"/>
      <c r="P522" s="31"/>
      <c r="Q522" s="31"/>
      <c r="R522" s="31"/>
      <c r="S522" s="31"/>
      <c r="T522" s="31"/>
      <c r="U522" s="31"/>
      <c r="V522" s="31"/>
      <c r="W522" s="31"/>
      <c r="X522" s="31"/>
      <c r="Y522" s="31"/>
      <c r="Z522" s="31"/>
      <c r="AA522" s="31"/>
      <c r="AB522" s="31"/>
      <c r="AC522" s="31"/>
      <c r="AD522" s="31"/>
      <c r="AE522" s="31"/>
      <c r="AF522" s="31"/>
      <c r="AG522" s="31"/>
      <c r="AH522" s="31"/>
      <c r="AI522" s="31"/>
      <c r="AJ522" s="31"/>
      <c r="AK522" s="31"/>
      <c r="AL522" s="31"/>
      <c r="AM522" s="31"/>
      <c r="AN522" s="31"/>
      <c r="AO522" s="31"/>
      <c r="AP522" s="31"/>
      <c r="AQ522" s="31"/>
      <c r="AR522" s="31"/>
      <c r="AS522" s="31"/>
      <c r="AT522" s="31"/>
      <c r="AU522" s="31"/>
      <c r="AV522" s="31"/>
      <c r="AW522" s="31"/>
      <c r="AX522" s="31"/>
      <c r="AY522" s="31"/>
      <c r="AZ522" s="31"/>
      <c r="BA522" s="31"/>
      <c r="BB522" s="31"/>
      <c r="BC522" s="31"/>
      <c r="BD522" s="31"/>
      <c r="BE522" s="31"/>
      <c r="BF522" s="31"/>
      <c r="BG522" s="31"/>
      <c r="BH522" s="31"/>
      <c r="BI522" s="31"/>
      <c r="BJ522" s="31"/>
      <c r="BK522" s="31"/>
      <c r="BL522" s="31"/>
      <c r="BM522" s="31"/>
      <c r="BN522" s="31"/>
      <c r="BO522" s="31"/>
      <c r="BP522" s="31"/>
      <c r="BQ522" s="31"/>
      <c r="BR522" s="31"/>
      <c r="BS522" s="31"/>
      <c r="BT522" s="31"/>
      <c r="BU522" s="31"/>
      <c r="BV522" s="31"/>
      <c r="BW522" s="31"/>
      <c r="BX522" s="31"/>
      <c r="BY522" s="31"/>
      <c r="BZ522" s="31"/>
      <c r="CA522" s="31"/>
      <c r="CB522" s="31"/>
      <c r="CC522" s="31"/>
      <c r="CD522" s="31"/>
      <c r="CE522" s="31"/>
      <c r="CF522" s="31"/>
      <c r="CG522" s="31"/>
      <c r="CH522" s="31"/>
      <c r="CI522" s="31"/>
      <c r="CJ522" s="31"/>
      <c r="CK522" s="31"/>
      <c r="CL522" s="31"/>
      <c r="CM522" s="31"/>
      <c r="CN522" s="31"/>
      <c r="CO522" s="31"/>
      <c r="CP522" s="31"/>
      <c r="CQ522" s="31"/>
      <c r="CR522" s="31"/>
      <c r="CS522" s="31"/>
      <c r="CT522" s="31"/>
      <c r="CU522" s="31"/>
      <c r="CV522" s="31"/>
      <c r="CW522" s="31"/>
      <c r="CX522" s="31"/>
      <c r="CY522" s="31"/>
      <c r="CZ522" s="31"/>
      <c r="DA522" s="31"/>
      <c r="DB522" s="31"/>
      <c r="DC522" s="31">
        <v>1</v>
      </c>
      <c r="DD522" s="31">
        <v>1</v>
      </c>
      <c r="DE522" s="31">
        <v>1</v>
      </c>
      <c r="DF522" s="31">
        <v>1</v>
      </c>
      <c r="DG522" s="31">
        <v>1</v>
      </c>
      <c r="DH522" s="31">
        <v>1</v>
      </c>
      <c r="DI522" s="31">
        <v>1</v>
      </c>
      <c r="DJ522" s="31"/>
      <c r="DK522" s="31"/>
      <c r="DL522" s="31"/>
      <c r="DM522" s="31"/>
      <c r="DN522" s="31"/>
      <c r="DO522" s="31"/>
      <c r="DP522" s="31"/>
      <c r="DQ522" s="31"/>
      <c r="DR522" s="31"/>
      <c r="DS522" s="31"/>
      <c r="DT522" s="31"/>
      <c r="DU522" s="31"/>
      <c r="DV522" s="31"/>
      <c r="DW522" s="31"/>
      <c r="DX522" s="31"/>
      <c r="DY522" s="31"/>
      <c r="DZ522" s="31"/>
      <c r="EA522" s="31"/>
      <c r="EB522" s="31"/>
      <c r="EC522" s="31"/>
      <c r="ED522" s="31"/>
      <c r="EE522" s="31"/>
      <c r="EF522" s="31"/>
      <c r="EG522" s="31"/>
      <c r="EH522" s="31"/>
      <c r="EI522" s="31"/>
      <c r="EJ522" s="31"/>
      <c r="EK522" s="31"/>
      <c r="EL522" s="31"/>
      <c r="EM522" s="31"/>
      <c r="EN522" s="31"/>
      <c r="EO522" s="31"/>
      <c r="EP522" s="31"/>
      <c r="EQ522" s="31"/>
      <c r="ER522" s="31"/>
      <c r="ES522" s="31"/>
      <c r="ET522" s="31"/>
      <c r="EU522" s="31"/>
      <c r="EV522" s="31"/>
      <c r="EW522" s="31"/>
      <c r="EX522" s="31"/>
      <c r="EY522" s="31"/>
      <c r="EZ522" s="31"/>
      <c r="FA522" s="31"/>
      <c r="FB522" s="31"/>
      <c r="FC522" s="31"/>
      <c r="FD522" s="31"/>
      <c r="FE522" s="31"/>
      <c r="FF522" s="31"/>
      <c r="FG522" s="31"/>
      <c r="FH522" s="31"/>
      <c r="FI522" s="31"/>
      <c r="FJ522" s="31"/>
      <c r="FK522" s="31"/>
      <c r="FL522" s="31"/>
    </row>
    <row r="523" spans="2:168">
      <c r="B523" s="28" t="str">
        <f>Produits!B233</f>
        <v>Drèches et solubles de blé tendre</v>
      </c>
      <c r="C523" s="31"/>
      <c r="D523" s="31"/>
      <c r="E523" s="31"/>
      <c r="F523" s="31"/>
      <c r="G523" s="31"/>
      <c r="H523" s="31"/>
      <c r="I523" s="31"/>
      <c r="J523" s="31"/>
      <c r="K523" s="31"/>
      <c r="L523" s="31"/>
      <c r="M523" s="31"/>
      <c r="N523" s="31"/>
      <c r="O523" s="31"/>
      <c r="P523" s="31"/>
      <c r="Q523" s="31"/>
      <c r="R523" s="31"/>
      <c r="S523" s="31"/>
      <c r="T523" s="31"/>
      <c r="U523" s="31"/>
      <c r="V523" s="31"/>
      <c r="W523" s="31"/>
      <c r="X523" s="31"/>
      <c r="Y523" s="31"/>
      <c r="Z523" s="31"/>
      <c r="AA523" s="31"/>
      <c r="AB523" s="31"/>
      <c r="AC523" s="31"/>
      <c r="AD523" s="31"/>
      <c r="AE523" s="31"/>
      <c r="AF523" s="31"/>
      <c r="AG523" s="31"/>
      <c r="AH523" s="31"/>
      <c r="AI523" s="31"/>
      <c r="AJ523" s="31"/>
      <c r="AK523" s="31"/>
      <c r="AL523" s="31"/>
      <c r="AM523" s="31"/>
      <c r="AN523" s="31"/>
      <c r="AO523" s="31"/>
      <c r="AP523" s="31"/>
      <c r="AQ523" s="31"/>
      <c r="AR523" s="31"/>
      <c r="AS523" s="31"/>
      <c r="AT523" s="31"/>
      <c r="AU523" s="31"/>
      <c r="AV523" s="31"/>
      <c r="AW523" s="31"/>
      <c r="AX523" s="31"/>
      <c r="AY523" s="31"/>
      <c r="AZ523" s="31"/>
      <c r="BA523" s="31"/>
      <c r="BB523" s="31"/>
      <c r="BC523" s="31"/>
      <c r="BD523" s="31"/>
      <c r="BE523" s="31"/>
      <c r="BF523" s="31"/>
      <c r="BG523" s="31"/>
      <c r="BH523" s="31"/>
      <c r="BI523" s="31"/>
      <c r="BJ523" s="31"/>
      <c r="BK523" s="31"/>
      <c r="BL523" s="31"/>
      <c r="BM523" s="31"/>
      <c r="BN523" s="31"/>
      <c r="BO523" s="31"/>
      <c r="BP523" s="31"/>
      <c r="BQ523" s="31"/>
      <c r="BR523" s="31"/>
      <c r="BS523" s="31"/>
      <c r="BT523" s="31"/>
      <c r="BU523" s="31"/>
      <c r="BV523" s="31"/>
      <c r="BW523" s="31"/>
      <c r="BX523" s="31"/>
      <c r="BY523" s="31"/>
      <c r="BZ523" s="31"/>
      <c r="CA523" s="31"/>
      <c r="CB523" s="31"/>
      <c r="CC523" s="31"/>
      <c r="CD523" s="31"/>
      <c r="CE523" s="31"/>
      <c r="CF523" s="31"/>
      <c r="CG523" s="31"/>
      <c r="CH523" s="31"/>
      <c r="CI523" s="31"/>
      <c r="CJ523" s="31"/>
      <c r="CK523" s="31"/>
      <c r="CL523" s="31"/>
      <c r="CM523" s="31"/>
      <c r="CN523" s="31"/>
      <c r="CO523" s="31"/>
      <c r="CP523" s="31"/>
      <c r="CQ523" s="31"/>
      <c r="CR523" s="31"/>
      <c r="CS523" s="31"/>
      <c r="CT523" s="31"/>
      <c r="CU523" s="31"/>
      <c r="CV523" s="31"/>
      <c r="CW523" s="31"/>
      <c r="CX523" s="31"/>
      <c r="CY523" s="31"/>
      <c r="CZ523" s="31"/>
      <c r="DA523" s="31"/>
      <c r="DB523" s="31"/>
      <c r="DC523" s="31">
        <v>1</v>
      </c>
      <c r="DD523" s="31">
        <v>1</v>
      </c>
      <c r="DE523" s="31">
        <v>1</v>
      </c>
      <c r="DF523" s="31">
        <v>1</v>
      </c>
      <c r="DG523" s="31">
        <v>1</v>
      </c>
      <c r="DH523" s="31">
        <v>1</v>
      </c>
      <c r="DI523" s="31">
        <v>1</v>
      </c>
      <c r="DJ523" s="31"/>
      <c r="DK523" s="31"/>
      <c r="DL523" s="31"/>
      <c r="DM523" s="31"/>
      <c r="DN523" s="31"/>
      <c r="DO523" s="31"/>
      <c r="DP523" s="31"/>
      <c r="DQ523" s="31"/>
      <c r="DR523" s="31"/>
      <c r="DS523" s="31"/>
      <c r="DT523" s="31"/>
      <c r="DU523" s="31"/>
      <c r="DV523" s="31"/>
      <c r="DW523" s="31"/>
      <c r="DX523" s="31"/>
      <c r="DY523" s="31"/>
      <c r="DZ523" s="31"/>
      <c r="EA523" s="31"/>
      <c r="EB523" s="31"/>
      <c r="EC523" s="31"/>
      <c r="ED523" s="31"/>
      <c r="EE523" s="31"/>
      <c r="EF523" s="31"/>
      <c r="EG523" s="31"/>
      <c r="EH523" s="31"/>
      <c r="EI523" s="31"/>
      <c r="EJ523" s="31"/>
      <c r="EK523" s="31"/>
      <c r="EL523" s="31"/>
      <c r="EM523" s="31"/>
      <c r="EN523" s="31"/>
      <c r="EO523" s="31"/>
      <c r="EP523" s="31"/>
      <c r="EQ523" s="31"/>
      <c r="ER523" s="31"/>
      <c r="ES523" s="31"/>
      <c r="ET523" s="31"/>
      <c r="EU523" s="31"/>
      <c r="EV523" s="31"/>
      <c r="EW523" s="31"/>
      <c r="EX523" s="31"/>
      <c r="EY523" s="31"/>
      <c r="EZ523" s="31"/>
      <c r="FA523" s="31"/>
      <c r="FB523" s="31"/>
      <c r="FC523" s="31"/>
      <c r="FD523" s="31"/>
      <c r="FE523" s="31"/>
      <c r="FF523" s="31"/>
      <c r="FG523" s="31"/>
      <c r="FH523" s="31"/>
      <c r="FI523" s="31"/>
      <c r="FJ523" s="31"/>
      <c r="FK523" s="31"/>
      <c r="FL523" s="31"/>
    </row>
    <row r="524" spans="2:168">
      <c r="B524" s="28" t="str">
        <f>Produits!B234</f>
        <v>Drèches et solubles de maïs</v>
      </c>
      <c r="C524" s="31"/>
      <c r="D524" s="31"/>
      <c r="E524" s="31"/>
      <c r="F524" s="31"/>
      <c r="G524" s="31"/>
      <c r="H524" s="31"/>
      <c r="I524" s="31"/>
      <c r="J524" s="31"/>
      <c r="K524" s="31"/>
      <c r="L524" s="31"/>
      <c r="M524" s="31"/>
      <c r="N524" s="31"/>
      <c r="O524" s="31"/>
      <c r="P524" s="31"/>
      <c r="Q524" s="31"/>
      <c r="R524" s="31"/>
      <c r="S524" s="31"/>
      <c r="T524" s="31"/>
      <c r="U524" s="31"/>
      <c r="V524" s="31"/>
      <c r="W524" s="31"/>
      <c r="X524" s="31"/>
      <c r="Y524" s="31"/>
      <c r="Z524" s="31"/>
      <c r="AA524" s="31"/>
      <c r="AB524" s="31"/>
      <c r="AC524" s="31"/>
      <c r="AD524" s="31"/>
      <c r="AE524" s="31"/>
      <c r="AF524" s="31"/>
      <c r="AG524" s="31"/>
      <c r="AH524" s="31"/>
      <c r="AI524" s="31"/>
      <c r="AJ524" s="31"/>
      <c r="AK524" s="31"/>
      <c r="AL524" s="31"/>
      <c r="AM524" s="31"/>
      <c r="AN524" s="31"/>
      <c r="AO524" s="31"/>
      <c r="AP524" s="31"/>
      <c r="AQ524" s="31"/>
      <c r="AR524" s="31"/>
      <c r="AS524" s="31"/>
      <c r="AT524" s="31"/>
      <c r="AU524" s="31"/>
      <c r="AV524" s="31"/>
      <c r="AW524" s="31"/>
      <c r="AX524" s="31"/>
      <c r="AY524" s="31"/>
      <c r="AZ524" s="31"/>
      <c r="BA524" s="31"/>
      <c r="BB524" s="31"/>
      <c r="BC524" s="31"/>
      <c r="BD524" s="31"/>
      <c r="BE524" s="31"/>
      <c r="BF524" s="31"/>
      <c r="BG524" s="31"/>
      <c r="BH524" s="31"/>
      <c r="BI524" s="31"/>
      <c r="BJ524" s="31"/>
      <c r="BK524" s="31"/>
      <c r="BL524" s="31"/>
      <c r="BM524" s="31"/>
      <c r="BN524" s="31"/>
      <c r="BO524" s="31"/>
      <c r="BP524" s="31"/>
      <c r="BQ524" s="31"/>
      <c r="BR524" s="31"/>
      <c r="BS524" s="31"/>
      <c r="BT524" s="31"/>
      <c r="BU524" s="31"/>
      <c r="BV524" s="31"/>
      <c r="BW524" s="31"/>
      <c r="BX524" s="31"/>
      <c r="BY524" s="31"/>
      <c r="BZ524" s="31"/>
      <c r="CA524" s="31"/>
      <c r="CB524" s="31"/>
      <c r="CC524" s="31"/>
      <c r="CD524" s="31"/>
      <c r="CE524" s="31"/>
      <c r="CF524" s="31"/>
      <c r="CG524" s="31"/>
      <c r="CH524" s="31"/>
      <c r="CI524" s="31"/>
      <c r="CJ524" s="31"/>
      <c r="CK524" s="31"/>
      <c r="CL524" s="31"/>
      <c r="CM524" s="31"/>
      <c r="CN524" s="31"/>
      <c r="CO524" s="31"/>
      <c r="CP524" s="31"/>
      <c r="CQ524" s="31"/>
      <c r="CR524" s="31"/>
      <c r="CS524" s="31"/>
      <c r="CT524" s="31"/>
      <c r="CU524" s="31"/>
      <c r="CV524" s="31"/>
      <c r="CW524" s="31"/>
      <c r="CX524" s="31"/>
      <c r="CY524" s="31"/>
      <c r="CZ524" s="31"/>
      <c r="DA524" s="31"/>
      <c r="DB524" s="31"/>
      <c r="DC524" s="31">
        <v>1</v>
      </c>
      <c r="DD524" s="31">
        <v>1</v>
      </c>
      <c r="DE524" s="31">
        <v>1</v>
      </c>
      <c r="DF524" s="31">
        <v>1</v>
      </c>
      <c r="DG524" s="31">
        <v>1</v>
      </c>
      <c r="DH524" s="31">
        <v>1</v>
      </c>
      <c r="DI524" s="31">
        <v>1</v>
      </c>
      <c r="DJ524" s="31"/>
      <c r="DK524" s="31"/>
      <c r="DL524" s="31"/>
      <c r="DM524" s="31"/>
      <c r="DN524" s="31"/>
      <c r="DO524" s="31"/>
      <c r="DP524" s="31"/>
      <c r="DQ524" s="31"/>
      <c r="DR524" s="31"/>
      <c r="DS524" s="31"/>
      <c r="DT524" s="31"/>
      <c r="DU524" s="31"/>
      <c r="DV524" s="31"/>
      <c r="DW524" s="31"/>
      <c r="DX524" s="31"/>
      <c r="DY524" s="31"/>
      <c r="DZ524" s="31"/>
      <c r="EA524" s="31"/>
      <c r="EB524" s="31"/>
      <c r="EC524" s="31"/>
      <c r="ED524" s="31"/>
      <c r="EE524" s="31"/>
      <c r="EF524" s="31"/>
      <c r="EG524" s="31"/>
      <c r="EH524" s="31"/>
      <c r="EI524" s="31"/>
      <c r="EJ524" s="31"/>
      <c r="EK524" s="31"/>
      <c r="EL524" s="31"/>
      <c r="EM524" s="31"/>
      <c r="EN524" s="31"/>
      <c r="EO524" s="31"/>
      <c r="EP524" s="31"/>
      <c r="EQ524" s="31"/>
      <c r="ER524" s="31"/>
      <c r="ES524" s="31"/>
      <c r="ET524" s="31"/>
      <c r="EU524" s="31"/>
      <c r="EV524" s="31"/>
      <c r="EW524" s="31"/>
      <c r="EX524" s="31"/>
      <c r="EY524" s="31"/>
      <c r="EZ524" s="31"/>
      <c r="FA524" s="31"/>
      <c r="FB524" s="31"/>
      <c r="FC524" s="31"/>
      <c r="FD524" s="31"/>
      <c r="FE524" s="31"/>
      <c r="FF524" s="31"/>
      <c r="FG524" s="31"/>
      <c r="FH524" s="31"/>
      <c r="FI524" s="31"/>
      <c r="FJ524" s="31"/>
      <c r="FK524" s="31"/>
      <c r="FL524" s="31"/>
    </row>
    <row r="525" spans="2:168">
      <c r="B525" s="28" t="str">
        <f>Produits!B235</f>
        <v>CO2</v>
      </c>
      <c r="C525" s="31"/>
      <c r="D525" s="31"/>
      <c r="E525" s="31"/>
      <c r="F525" s="31"/>
      <c r="G525" s="31"/>
      <c r="H525" s="31"/>
      <c r="I525" s="31"/>
      <c r="J525" s="31"/>
      <c r="K525" s="31"/>
      <c r="L525" s="31"/>
      <c r="M525" s="31"/>
      <c r="N525" s="31"/>
      <c r="O525" s="31"/>
      <c r="P525" s="31"/>
      <c r="Q525" s="31"/>
      <c r="R525" s="31"/>
      <c r="S525" s="31"/>
      <c r="T525" s="31"/>
      <c r="U525" s="31"/>
      <c r="V525" s="31"/>
      <c r="W525" s="31"/>
      <c r="X525" s="31"/>
      <c r="Y525" s="31"/>
      <c r="Z525" s="31"/>
      <c r="AA525" s="31"/>
      <c r="AB525" s="31"/>
      <c r="AC525" s="31"/>
      <c r="AD525" s="31"/>
      <c r="AE525" s="31"/>
      <c r="AF525" s="31"/>
      <c r="AG525" s="31"/>
      <c r="AH525" s="31"/>
      <c r="AI525" s="31"/>
      <c r="AJ525" s="31"/>
      <c r="AK525" s="31"/>
      <c r="AL525" s="31"/>
      <c r="AM525" s="31"/>
      <c r="AN525" s="31"/>
      <c r="AO525" s="31"/>
      <c r="AP525" s="31"/>
      <c r="AQ525" s="31"/>
      <c r="AR525" s="31"/>
      <c r="AS525" s="31"/>
      <c r="AT525" s="31"/>
      <c r="AU525" s="31"/>
      <c r="AV525" s="31"/>
      <c r="AW525" s="31"/>
      <c r="AX525" s="31"/>
      <c r="AY525" s="31"/>
      <c r="AZ525" s="31"/>
      <c r="BA525" s="31"/>
      <c r="BB525" s="31"/>
      <c r="BC525" s="31"/>
      <c r="BD525" s="31"/>
      <c r="BE525" s="31"/>
      <c r="BF525" s="31"/>
      <c r="BG525" s="31"/>
      <c r="BH525" s="31"/>
      <c r="BI525" s="31"/>
      <c r="BJ525" s="31"/>
      <c r="BK525" s="31"/>
      <c r="BL525" s="31"/>
      <c r="BM525" s="31"/>
      <c r="BN525" s="31"/>
      <c r="BO525" s="31"/>
      <c r="BP525" s="31"/>
      <c r="BQ525" s="31"/>
      <c r="BR525" s="31"/>
      <c r="BS525" s="31"/>
      <c r="BT525" s="31"/>
      <c r="BU525" s="31"/>
      <c r="BV525" s="31"/>
      <c r="BW525" s="31"/>
      <c r="BX525" s="31"/>
      <c r="BY525" s="31"/>
      <c r="BZ525" s="31"/>
      <c r="CA525" s="31"/>
      <c r="CB525" s="31"/>
      <c r="CC525" s="31"/>
      <c r="CD525" s="31"/>
      <c r="CE525" s="31"/>
      <c r="CF525" s="31"/>
      <c r="CG525" s="31"/>
      <c r="CH525" s="31"/>
      <c r="CI525" s="31"/>
      <c r="CJ525" s="31"/>
      <c r="CK525" s="31"/>
      <c r="CL525" s="31"/>
      <c r="CM525" s="31"/>
      <c r="CN525" s="31"/>
      <c r="CO525" s="31"/>
      <c r="CP525" s="31"/>
      <c r="CQ525" s="31"/>
      <c r="CR525" s="31"/>
      <c r="CS525" s="31"/>
      <c r="CT525" s="31"/>
      <c r="CU525" s="31"/>
      <c r="CV525" s="31"/>
      <c r="CW525" s="31"/>
      <c r="CX525" s="31"/>
      <c r="CY525" s="31"/>
      <c r="CZ525" s="31"/>
      <c r="DA525" s="31"/>
      <c r="DB525" s="31"/>
      <c r="DC525" s="31"/>
      <c r="DD525" s="31"/>
      <c r="DE525" s="31"/>
      <c r="DF525" s="31"/>
      <c r="DG525" s="31"/>
      <c r="DH525" s="31"/>
      <c r="DI525" s="31"/>
      <c r="DJ525" s="31"/>
      <c r="DK525" s="31"/>
      <c r="DL525" s="31"/>
      <c r="DM525" s="31"/>
      <c r="DN525" s="31"/>
      <c r="DO525" s="31"/>
      <c r="DP525" s="31"/>
      <c r="DQ525" s="31"/>
      <c r="DR525" s="31"/>
      <c r="DS525" s="31"/>
      <c r="DT525" s="31"/>
      <c r="DU525" s="31"/>
      <c r="DV525" s="31"/>
      <c r="DW525" s="31"/>
      <c r="DX525" s="31"/>
      <c r="DY525" s="31"/>
      <c r="DZ525" s="31"/>
      <c r="EA525" s="31"/>
      <c r="EB525" s="31"/>
      <c r="EC525" s="31"/>
      <c r="ED525" s="31"/>
      <c r="EE525" s="31"/>
      <c r="EF525" s="31"/>
      <c r="EG525" s="31"/>
      <c r="EH525" s="31"/>
      <c r="EI525" s="31"/>
      <c r="EJ525" s="31"/>
      <c r="EK525" s="31"/>
      <c r="EL525" s="31"/>
      <c r="EM525" s="31"/>
      <c r="EN525" s="31"/>
      <c r="EO525" s="31"/>
      <c r="EP525" s="31"/>
      <c r="EQ525" s="31"/>
      <c r="ER525" s="31"/>
      <c r="ES525" s="31"/>
      <c r="ET525" s="31"/>
      <c r="EU525" s="31"/>
      <c r="EV525" s="31"/>
      <c r="EW525" s="31"/>
      <c r="EX525" s="31"/>
      <c r="EY525" s="31"/>
      <c r="EZ525" s="31"/>
      <c r="FA525" s="31"/>
      <c r="FB525" s="31"/>
      <c r="FC525" s="31"/>
      <c r="FD525" s="31"/>
      <c r="FE525" s="31"/>
      <c r="FF525" s="31"/>
      <c r="FG525" s="31"/>
      <c r="FH525" s="31"/>
      <c r="FI525" s="31"/>
      <c r="FJ525" s="31"/>
      <c r="FK525" s="31"/>
      <c r="FL525" s="31"/>
    </row>
    <row r="526" spans="2:168">
      <c r="B526" s="28" t="str">
        <f>Produits!B236</f>
        <v>CO2 de blé tendre</v>
      </c>
      <c r="C526" s="31"/>
      <c r="D526" s="31"/>
      <c r="E526" s="31"/>
      <c r="F526" s="31"/>
      <c r="G526" s="31"/>
      <c r="H526" s="31"/>
      <c r="I526" s="31"/>
      <c r="J526" s="31"/>
      <c r="K526" s="31"/>
      <c r="L526" s="31"/>
      <c r="M526" s="31"/>
      <c r="N526" s="31"/>
      <c r="O526" s="31"/>
      <c r="P526" s="31"/>
      <c r="Q526" s="31"/>
      <c r="R526" s="31"/>
      <c r="S526" s="31"/>
      <c r="T526" s="31"/>
      <c r="U526" s="31"/>
      <c r="V526" s="31"/>
      <c r="W526" s="31"/>
      <c r="X526" s="31"/>
      <c r="Y526" s="31"/>
      <c r="Z526" s="31"/>
      <c r="AA526" s="31"/>
      <c r="AB526" s="31"/>
      <c r="AC526" s="31"/>
      <c r="AD526" s="31"/>
      <c r="AE526" s="31"/>
      <c r="AF526" s="31"/>
      <c r="AG526" s="31"/>
      <c r="AH526" s="31"/>
      <c r="AI526" s="31"/>
      <c r="AJ526" s="31"/>
      <c r="AK526" s="31"/>
      <c r="AL526" s="31"/>
      <c r="AM526" s="31"/>
      <c r="AN526" s="31"/>
      <c r="AO526" s="31"/>
      <c r="AP526" s="31"/>
      <c r="AQ526" s="31"/>
      <c r="AR526" s="31"/>
      <c r="AS526" s="31"/>
      <c r="AT526" s="31"/>
      <c r="AU526" s="31"/>
      <c r="AV526" s="31"/>
      <c r="AW526" s="31"/>
      <c r="AX526" s="31"/>
      <c r="AY526" s="31"/>
      <c r="AZ526" s="31"/>
      <c r="BA526" s="31"/>
      <c r="BB526" s="31"/>
      <c r="BC526" s="31"/>
      <c r="BD526" s="31"/>
      <c r="BE526" s="31"/>
      <c r="BF526" s="31"/>
      <c r="BG526" s="31"/>
      <c r="BH526" s="31"/>
      <c r="BI526" s="31"/>
      <c r="BJ526" s="31"/>
      <c r="BK526" s="31"/>
      <c r="BL526" s="31"/>
      <c r="BM526" s="31"/>
      <c r="BN526" s="31"/>
      <c r="BO526" s="31"/>
      <c r="BP526" s="31"/>
      <c r="BQ526" s="31"/>
      <c r="BR526" s="31"/>
      <c r="BS526" s="31"/>
      <c r="BT526" s="31"/>
      <c r="BU526" s="31"/>
      <c r="BV526" s="31"/>
      <c r="BW526" s="31"/>
      <c r="BX526" s="31"/>
      <c r="BY526" s="31"/>
      <c r="BZ526" s="31"/>
      <c r="CA526" s="31"/>
      <c r="CB526" s="31"/>
      <c r="CC526" s="31"/>
      <c r="CD526" s="31"/>
      <c r="CE526" s="31"/>
      <c r="CF526" s="31"/>
      <c r="CG526" s="31"/>
      <c r="CH526" s="31"/>
      <c r="CI526" s="31"/>
      <c r="CJ526" s="31"/>
      <c r="CK526" s="31"/>
      <c r="CL526" s="31"/>
      <c r="CM526" s="31"/>
      <c r="CN526" s="31"/>
      <c r="CO526" s="31"/>
      <c r="CP526" s="31"/>
      <c r="CQ526" s="31"/>
      <c r="CR526" s="31"/>
      <c r="CS526" s="31"/>
      <c r="CT526" s="31"/>
      <c r="CU526" s="31"/>
      <c r="CV526" s="31"/>
      <c r="CW526" s="31"/>
      <c r="CX526" s="31"/>
      <c r="CY526" s="31"/>
      <c r="CZ526" s="31"/>
      <c r="DA526" s="31"/>
      <c r="DB526" s="31"/>
      <c r="DC526" s="31"/>
      <c r="DD526" s="31"/>
      <c r="DE526" s="31"/>
      <c r="DF526" s="31"/>
      <c r="DG526" s="31"/>
      <c r="DH526" s="31"/>
      <c r="DI526" s="31"/>
      <c r="DJ526" s="31"/>
      <c r="DK526" s="31"/>
      <c r="DL526" s="31"/>
      <c r="DM526" s="31"/>
      <c r="DN526" s="31"/>
      <c r="DO526" s="31"/>
      <c r="DP526" s="31"/>
      <c r="DQ526" s="31"/>
      <c r="DR526" s="31"/>
      <c r="DS526" s="31"/>
      <c r="DT526" s="31"/>
      <c r="DU526" s="31"/>
      <c r="DV526" s="31"/>
      <c r="DW526" s="31"/>
      <c r="DX526" s="31"/>
      <c r="DY526" s="31"/>
      <c r="DZ526" s="31"/>
      <c r="EA526" s="31"/>
      <c r="EB526" s="31"/>
      <c r="EC526" s="31"/>
      <c r="ED526" s="31"/>
      <c r="EE526" s="31"/>
      <c r="EF526" s="31"/>
      <c r="EG526" s="31"/>
      <c r="EH526" s="31"/>
      <c r="EI526" s="31"/>
      <c r="EJ526" s="31"/>
      <c r="EK526" s="31"/>
      <c r="EL526" s="31"/>
      <c r="EM526" s="31"/>
      <c r="EN526" s="31"/>
      <c r="EO526" s="31"/>
      <c r="EP526" s="31"/>
      <c r="EQ526" s="31"/>
      <c r="ER526" s="31"/>
      <c r="ES526" s="31"/>
      <c r="ET526" s="31"/>
      <c r="EU526" s="31"/>
      <c r="EV526" s="31"/>
      <c r="EW526" s="31"/>
      <c r="EX526" s="31"/>
      <c r="EY526" s="31"/>
      <c r="EZ526" s="31"/>
      <c r="FA526" s="31"/>
      <c r="FB526" s="31"/>
      <c r="FC526" s="31"/>
      <c r="FD526" s="31"/>
      <c r="FE526" s="31"/>
      <c r="FF526" s="31"/>
      <c r="FG526" s="31"/>
      <c r="FH526" s="31"/>
      <c r="FI526" s="31"/>
      <c r="FJ526" s="31"/>
      <c r="FK526" s="31"/>
      <c r="FL526" s="31"/>
    </row>
    <row r="527" spans="2:168">
      <c r="B527" s="28" t="str">
        <f>Produits!B237</f>
        <v>CO2 de maïs</v>
      </c>
      <c r="C527" s="31"/>
      <c r="D527" s="31"/>
      <c r="E527" s="31"/>
      <c r="F527" s="31"/>
      <c r="G527" s="31"/>
      <c r="H527" s="31"/>
      <c r="I527" s="31"/>
      <c r="J527" s="31"/>
      <c r="K527" s="31"/>
      <c r="L527" s="31"/>
      <c r="M527" s="31"/>
      <c r="N527" s="31"/>
      <c r="O527" s="31"/>
      <c r="P527" s="31"/>
      <c r="Q527" s="31"/>
      <c r="R527" s="31"/>
      <c r="S527" s="31"/>
      <c r="T527" s="31"/>
      <c r="U527" s="31"/>
      <c r="V527" s="31"/>
      <c r="W527" s="31"/>
      <c r="X527" s="31"/>
      <c r="Y527" s="31"/>
      <c r="Z527" s="31"/>
      <c r="AA527" s="31"/>
      <c r="AB527" s="31"/>
      <c r="AC527" s="31"/>
      <c r="AD527" s="31"/>
      <c r="AE527" s="31"/>
      <c r="AF527" s="31"/>
      <c r="AG527" s="31"/>
      <c r="AH527" s="31"/>
      <c r="AI527" s="31"/>
      <c r="AJ527" s="31"/>
      <c r="AK527" s="31"/>
      <c r="AL527" s="31"/>
      <c r="AM527" s="31"/>
      <c r="AN527" s="31"/>
      <c r="AO527" s="31"/>
      <c r="AP527" s="31"/>
      <c r="AQ527" s="31"/>
      <c r="AR527" s="31"/>
      <c r="AS527" s="31"/>
      <c r="AT527" s="31"/>
      <c r="AU527" s="31"/>
      <c r="AV527" s="31"/>
      <c r="AW527" s="31"/>
      <c r="AX527" s="31"/>
      <c r="AY527" s="31"/>
      <c r="AZ527" s="31"/>
      <c r="BA527" s="31"/>
      <c r="BB527" s="31"/>
      <c r="BC527" s="31"/>
      <c r="BD527" s="31"/>
      <c r="BE527" s="31"/>
      <c r="BF527" s="31"/>
      <c r="BG527" s="31"/>
      <c r="BH527" s="31"/>
      <c r="BI527" s="31"/>
      <c r="BJ527" s="31"/>
      <c r="BK527" s="31"/>
      <c r="BL527" s="31"/>
      <c r="BM527" s="31"/>
      <c r="BN527" s="31"/>
      <c r="BO527" s="31"/>
      <c r="BP527" s="31"/>
      <c r="BQ527" s="31"/>
      <c r="BR527" s="31"/>
      <c r="BS527" s="31"/>
      <c r="BT527" s="31"/>
      <c r="BU527" s="31"/>
      <c r="BV527" s="31"/>
      <c r="BW527" s="31"/>
      <c r="BX527" s="31"/>
      <c r="BY527" s="31"/>
      <c r="BZ527" s="31"/>
      <c r="CA527" s="31"/>
      <c r="CB527" s="31"/>
      <c r="CC527" s="31"/>
      <c r="CD527" s="31"/>
      <c r="CE527" s="31"/>
      <c r="CF527" s="31"/>
      <c r="CG527" s="31"/>
      <c r="CH527" s="31"/>
      <c r="CI527" s="31"/>
      <c r="CJ527" s="31"/>
      <c r="CK527" s="31"/>
      <c r="CL527" s="31"/>
      <c r="CM527" s="31"/>
      <c r="CN527" s="31"/>
      <c r="CO527" s="31"/>
      <c r="CP527" s="31"/>
      <c r="CQ527" s="31"/>
      <c r="CR527" s="31"/>
      <c r="CS527" s="31"/>
      <c r="CT527" s="31"/>
      <c r="CU527" s="31"/>
      <c r="CV527" s="31"/>
      <c r="CW527" s="31"/>
      <c r="CX527" s="31"/>
      <c r="CY527" s="31"/>
      <c r="CZ527" s="31"/>
      <c r="DA527" s="31"/>
      <c r="DB527" s="31"/>
      <c r="DC527" s="31"/>
      <c r="DD527" s="31"/>
      <c r="DE527" s="31"/>
      <c r="DF527" s="31"/>
      <c r="DG527" s="31"/>
      <c r="DH527" s="31"/>
      <c r="DI527" s="31"/>
      <c r="DJ527" s="31"/>
      <c r="DK527" s="31"/>
      <c r="DL527" s="31"/>
      <c r="DM527" s="31"/>
      <c r="DN527" s="31"/>
      <c r="DO527" s="31"/>
      <c r="DP527" s="31"/>
      <c r="DQ527" s="31"/>
      <c r="DR527" s="31"/>
      <c r="DS527" s="31"/>
      <c r="DT527" s="31"/>
      <c r="DU527" s="31"/>
      <c r="DV527" s="31"/>
      <c r="DW527" s="31"/>
      <c r="DX527" s="31"/>
      <c r="DY527" s="31"/>
      <c r="DZ527" s="31"/>
      <c r="EA527" s="31"/>
      <c r="EB527" s="31"/>
      <c r="EC527" s="31"/>
      <c r="ED527" s="31"/>
      <c r="EE527" s="31"/>
      <c r="EF527" s="31"/>
      <c r="EG527" s="31"/>
      <c r="EH527" s="31"/>
      <c r="EI527" s="31"/>
      <c r="EJ527" s="31"/>
      <c r="EK527" s="31"/>
      <c r="EL527" s="31"/>
      <c r="EM527" s="31"/>
      <c r="EN527" s="31"/>
      <c r="EO527" s="31"/>
      <c r="EP527" s="31"/>
      <c r="EQ527" s="31"/>
      <c r="ER527" s="31"/>
      <c r="ES527" s="31"/>
      <c r="ET527" s="31"/>
      <c r="EU527" s="31"/>
      <c r="EV527" s="31"/>
      <c r="EW527" s="31"/>
      <c r="EX527" s="31"/>
      <c r="EY527" s="31"/>
      <c r="EZ527" s="31"/>
      <c r="FA527" s="31"/>
      <c r="FB527" s="31"/>
      <c r="FC527" s="31"/>
      <c r="FD527" s="31"/>
      <c r="FE527" s="31"/>
      <c r="FF527" s="31"/>
      <c r="FG527" s="31"/>
      <c r="FH527" s="31"/>
      <c r="FI527" s="31"/>
      <c r="FJ527" s="31"/>
      <c r="FK527" s="31"/>
      <c r="FL527" s="31"/>
    </row>
    <row r="528" spans="2:168">
      <c r="B528" s="28" t="str">
        <f>Produits!B238</f>
        <v>Malt</v>
      </c>
      <c r="C528" s="31"/>
      <c r="D528" s="31"/>
      <c r="E528" s="31"/>
      <c r="F528" s="31"/>
      <c r="G528" s="31"/>
      <c r="H528" s="31"/>
      <c r="I528" s="31"/>
      <c r="J528" s="31"/>
      <c r="K528" s="31"/>
      <c r="L528" s="31"/>
      <c r="M528" s="31"/>
      <c r="N528" s="31"/>
      <c r="O528" s="31"/>
      <c r="P528" s="31"/>
      <c r="Q528" s="31"/>
      <c r="R528" s="31"/>
      <c r="S528" s="31"/>
      <c r="T528" s="31"/>
      <c r="U528" s="31"/>
      <c r="V528" s="31"/>
      <c r="W528" s="31"/>
      <c r="X528" s="31"/>
      <c r="Y528" s="31"/>
      <c r="Z528" s="31"/>
      <c r="AA528" s="31"/>
      <c r="AB528" s="31"/>
      <c r="AC528" s="31"/>
      <c r="AD528" s="31"/>
      <c r="AE528" s="31"/>
      <c r="AF528" s="31"/>
      <c r="AG528" s="31"/>
      <c r="AH528" s="31"/>
      <c r="AI528" s="31"/>
      <c r="AJ528" s="31"/>
      <c r="AK528" s="31"/>
      <c r="AL528" s="31"/>
      <c r="AM528" s="31"/>
      <c r="AN528" s="31"/>
      <c r="AO528" s="31"/>
      <c r="AP528" s="31"/>
      <c r="AQ528" s="31"/>
      <c r="AR528" s="31"/>
      <c r="AS528" s="31"/>
      <c r="AT528" s="31"/>
      <c r="AU528" s="31"/>
      <c r="AV528" s="31"/>
      <c r="AW528" s="31"/>
      <c r="AX528" s="31"/>
      <c r="AY528" s="31"/>
      <c r="AZ528" s="31"/>
      <c r="BA528" s="31"/>
      <c r="BB528" s="31"/>
      <c r="BC528" s="31"/>
      <c r="BD528" s="31"/>
      <c r="BE528" s="31"/>
      <c r="BF528" s="31"/>
      <c r="BG528" s="31"/>
      <c r="BH528" s="31"/>
      <c r="BI528" s="31"/>
      <c r="BJ528" s="31"/>
      <c r="BK528" s="31"/>
      <c r="BL528" s="31"/>
      <c r="BM528" s="31"/>
      <c r="BN528" s="31"/>
      <c r="BO528" s="31"/>
      <c r="BP528" s="31"/>
      <c r="BQ528" s="31"/>
      <c r="BR528" s="31"/>
      <c r="BS528" s="31"/>
      <c r="BT528" s="31"/>
      <c r="BU528" s="31"/>
      <c r="BV528" s="31"/>
      <c r="BW528" s="31"/>
      <c r="BX528" s="31"/>
      <c r="BY528" s="31"/>
      <c r="BZ528" s="31"/>
      <c r="CA528" s="31"/>
      <c r="CB528" s="31"/>
      <c r="CC528" s="31"/>
      <c r="CD528" s="31"/>
      <c r="CE528" s="31"/>
      <c r="CF528" s="31"/>
      <c r="CG528" s="31"/>
      <c r="CH528" s="31"/>
      <c r="CI528" s="31"/>
      <c r="CJ528" s="31"/>
      <c r="CK528" s="31"/>
      <c r="CL528" s="31"/>
      <c r="CM528" s="31"/>
      <c r="CN528" s="31"/>
      <c r="CO528" s="31"/>
      <c r="CP528" s="31"/>
      <c r="CQ528" s="31"/>
      <c r="CR528" s="31"/>
      <c r="CS528" s="31"/>
      <c r="CT528" s="31"/>
      <c r="CU528" s="31"/>
      <c r="CV528" s="31"/>
      <c r="CW528" s="31"/>
      <c r="CX528" s="31"/>
      <c r="CY528" s="31">
        <v>1</v>
      </c>
      <c r="CZ528" s="31"/>
      <c r="DA528" s="31"/>
      <c r="DB528" s="31"/>
      <c r="DC528" s="31"/>
      <c r="DD528" s="31"/>
      <c r="DE528" s="31"/>
      <c r="DF528" s="31"/>
      <c r="DG528" s="31"/>
      <c r="DH528" s="31"/>
      <c r="DI528" s="31"/>
      <c r="DJ528" s="31"/>
      <c r="DK528" s="31"/>
      <c r="DL528" s="31"/>
      <c r="DM528" s="31"/>
      <c r="DN528" s="31"/>
      <c r="DO528" s="31"/>
      <c r="DP528" s="31"/>
      <c r="DQ528" s="31"/>
      <c r="DR528" s="31"/>
      <c r="DS528" s="31"/>
      <c r="DT528" s="31"/>
      <c r="DU528" s="31"/>
      <c r="DV528" s="31"/>
      <c r="DW528" s="31"/>
      <c r="DX528" s="31"/>
      <c r="DY528" s="31"/>
      <c r="DZ528" s="31"/>
      <c r="EA528" s="31"/>
      <c r="EB528" s="31"/>
      <c r="EC528" s="31"/>
      <c r="ED528" s="31"/>
      <c r="EE528" s="31"/>
      <c r="EF528" s="31"/>
      <c r="EG528" s="31"/>
      <c r="EH528" s="31"/>
      <c r="EI528" s="31"/>
      <c r="EJ528" s="31"/>
      <c r="EK528" s="31"/>
      <c r="EL528" s="31"/>
      <c r="EM528" s="31"/>
      <c r="EN528" s="31"/>
      <c r="EO528" s="31"/>
      <c r="EP528" s="31"/>
      <c r="EQ528" s="31"/>
      <c r="ER528" s="31"/>
      <c r="ES528" s="31"/>
      <c r="ET528" s="31"/>
      <c r="EU528" s="31"/>
      <c r="EV528" s="31"/>
      <c r="EW528" s="31"/>
      <c r="EX528" s="31"/>
      <c r="EY528" s="31"/>
      <c r="EZ528" s="31"/>
      <c r="FA528" s="31"/>
      <c r="FB528" s="31"/>
      <c r="FC528" s="31"/>
      <c r="FD528" s="31"/>
      <c r="FE528" s="31"/>
      <c r="FF528" s="31"/>
      <c r="FG528" s="31"/>
      <c r="FH528" s="31"/>
      <c r="FI528" s="31"/>
      <c r="FJ528" s="31"/>
      <c r="FK528" s="31"/>
      <c r="FL528" s="31">
        <v>1</v>
      </c>
    </row>
    <row r="529" spans="2:168">
      <c r="B529" s="28" t="str">
        <f>Produits!B239</f>
        <v>Malt d'orge</v>
      </c>
      <c r="C529" s="31"/>
      <c r="D529" s="31"/>
      <c r="E529" s="31"/>
      <c r="F529" s="31"/>
      <c r="G529" s="31"/>
      <c r="H529" s="31"/>
      <c r="I529" s="31"/>
      <c r="J529" s="31"/>
      <c r="K529" s="31"/>
      <c r="L529" s="31"/>
      <c r="M529" s="31"/>
      <c r="N529" s="31"/>
      <c r="O529" s="31"/>
      <c r="P529" s="31"/>
      <c r="Q529" s="31"/>
      <c r="R529" s="31"/>
      <c r="S529" s="31"/>
      <c r="T529" s="31"/>
      <c r="U529" s="31"/>
      <c r="V529" s="31"/>
      <c r="W529" s="31"/>
      <c r="X529" s="31"/>
      <c r="Y529" s="31"/>
      <c r="Z529" s="31"/>
      <c r="AA529" s="31"/>
      <c r="AB529" s="31"/>
      <c r="AC529" s="31"/>
      <c r="AD529" s="31"/>
      <c r="AE529" s="31"/>
      <c r="AF529" s="31"/>
      <c r="AG529" s="31"/>
      <c r="AH529" s="31"/>
      <c r="AI529" s="31"/>
      <c r="AJ529" s="31"/>
      <c r="AK529" s="31"/>
      <c r="AL529" s="31"/>
      <c r="AM529" s="31"/>
      <c r="AN529" s="31"/>
      <c r="AO529" s="31"/>
      <c r="AP529" s="31"/>
      <c r="AQ529" s="31"/>
      <c r="AR529" s="31"/>
      <c r="AS529" s="31"/>
      <c r="AT529" s="31"/>
      <c r="AU529" s="31"/>
      <c r="AV529" s="31"/>
      <c r="AW529" s="31"/>
      <c r="AX529" s="31"/>
      <c r="AY529" s="31"/>
      <c r="AZ529" s="31"/>
      <c r="BA529" s="31"/>
      <c r="BB529" s="31"/>
      <c r="BC529" s="31"/>
      <c r="BD529" s="31"/>
      <c r="BE529" s="31"/>
      <c r="BF529" s="31"/>
      <c r="BG529" s="31"/>
      <c r="BH529" s="31"/>
      <c r="BI529" s="31"/>
      <c r="BJ529" s="31"/>
      <c r="BK529" s="31"/>
      <c r="BL529" s="31"/>
      <c r="BM529" s="31"/>
      <c r="BN529" s="31"/>
      <c r="BO529" s="31"/>
      <c r="BP529" s="31"/>
      <c r="BQ529" s="31"/>
      <c r="BR529" s="31"/>
      <c r="BS529" s="31"/>
      <c r="BT529" s="31"/>
      <c r="BU529" s="31"/>
      <c r="BV529" s="31"/>
      <c r="BW529" s="31"/>
      <c r="BX529" s="31"/>
      <c r="BY529" s="31"/>
      <c r="BZ529" s="31"/>
      <c r="CA529" s="31"/>
      <c r="CB529" s="31"/>
      <c r="CC529" s="31"/>
      <c r="CD529" s="31"/>
      <c r="CE529" s="31"/>
      <c r="CF529" s="31"/>
      <c r="CG529" s="31"/>
      <c r="CH529" s="31"/>
      <c r="CI529" s="31"/>
      <c r="CJ529" s="31"/>
      <c r="CK529" s="31"/>
      <c r="CL529" s="31"/>
      <c r="CM529" s="31"/>
      <c r="CN529" s="31"/>
      <c r="CO529" s="31"/>
      <c r="CP529" s="31"/>
      <c r="CQ529" s="31"/>
      <c r="CR529" s="31"/>
      <c r="CS529" s="31"/>
      <c r="CT529" s="31"/>
      <c r="CU529" s="31"/>
      <c r="CV529" s="31"/>
      <c r="CW529" s="31"/>
      <c r="CX529" s="31"/>
      <c r="CY529" s="31">
        <v>1</v>
      </c>
      <c r="CZ529" s="31"/>
      <c r="DA529" s="31"/>
      <c r="DB529" s="31"/>
      <c r="DC529" s="31"/>
      <c r="DD529" s="31"/>
      <c r="DE529" s="31"/>
      <c r="DF529" s="31"/>
      <c r="DG529" s="31"/>
      <c r="DH529" s="31"/>
      <c r="DI529" s="31"/>
      <c r="DJ529" s="31"/>
      <c r="DK529" s="31"/>
      <c r="DL529" s="31"/>
      <c r="DM529" s="31"/>
      <c r="DN529" s="31"/>
      <c r="DO529" s="31"/>
      <c r="DP529" s="31"/>
      <c r="DQ529" s="31"/>
      <c r="DR529" s="31"/>
      <c r="DS529" s="31"/>
      <c r="DT529" s="31"/>
      <c r="DU529" s="31"/>
      <c r="DV529" s="31"/>
      <c r="DW529" s="31"/>
      <c r="DX529" s="31"/>
      <c r="DY529" s="31"/>
      <c r="DZ529" s="31"/>
      <c r="EA529" s="31"/>
      <c r="EB529" s="31"/>
      <c r="EC529" s="31"/>
      <c r="ED529" s="31"/>
      <c r="EE529" s="31"/>
      <c r="EF529" s="31"/>
      <c r="EG529" s="31"/>
      <c r="EH529" s="31"/>
      <c r="EI529" s="31"/>
      <c r="EJ529" s="31"/>
      <c r="EK529" s="31"/>
      <c r="EL529" s="31"/>
      <c r="EM529" s="31"/>
      <c r="EN529" s="31"/>
      <c r="EO529" s="31"/>
      <c r="EP529" s="31"/>
      <c r="EQ529" s="31"/>
      <c r="ER529" s="31"/>
      <c r="ES529" s="31"/>
      <c r="ET529" s="31"/>
      <c r="EU529" s="31"/>
      <c r="EV529" s="31"/>
      <c r="EW529" s="31"/>
      <c r="EX529" s="31"/>
      <c r="EY529" s="31"/>
      <c r="EZ529" s="31"/>
      <c r="FA529" s="31"/>
      <c r="FB529" s="31"/>
      <c r="FC529" s="31"/>
      <c r="FD529" s="31"/>
      <c r="FE529" s="31"/>
      <c r="FF529" s="31"/>
      <c r="FG529" s="31"/>
      <c r="FH529" s="31"/>
      <c r="FI529" s="31"/>
      <c r="FJ529" s="31"/>
      <c r="FK529" s="31"/>
      <c r="FL529" s="31">
        <v>1</v>
      </c>
    </row>
    <row r="530" spans="2:168">
      <c r="B530" s="28" t="str">
        <f>Produits!B240</f>
        <v>Malt de blé tendre</v>
      </c>
      <c r="C530" s="31"/>
      <c r="D530" s="31"/>
      <c r="E530" s="31"/>
      <c r="F530" s="31"/>
      <c r="G530" s="31"/>
      <c r="H530" s="31"/>
      <c r="I530" s="31"/>
      <c r="J530" s="31"/>
      <c r="K530" s="31"/>
      <c r="L530" s="31"/>
      <c r="M530" s="31"/>
      <c r="N530" s="31"/>
      <c r="O530" s="31"/>
      <c r="P530" s="31"/>
      <c r="Q530" s="31"/>
      <c r="R530" s="31"/>
      <c r="S530" s="31"/>
      <c r="T530" s="31"/>
      <c r="U530" s="31"/>
      <c r="V530" s="31"/>
      <c r="W530" s="31"/>
      <c r="X530" s="31"/>
      <c r="Y530" s="31"/>
      <c r="Z530" s="31"/>
      <c r="AA530" s="31"/>
      <c r="AB530" s="31"/>
      <c r="AC530" s="31"/>
      <c r="AD530" s="31"/>
      <c r="AE530" s="31"/>
      <c r="AF530" s="31"/>
      <c r="AG530" s="31"/>
      <c r="AH530" s="31"/>
      <c r="AI530" s="31"/>
      <c r="AJ530" s="31"/>
      <c r="AK530" s="31"/>
      <c r="AL530" s="31"/>
      <c r="AM530" s="31"/>
      <c r="AN530" s="31"/>
      <c r="AO530" s="31"/>
      <c r="AP530" s="31"/>
      <c r="AQ530" s="31"/>
      <c r="AR530" s="31"/>
      <c r="AS530" s="31"/>
      <c r="AT530" s="31"/>
      <c r="AU530" s="31"/>
      <c r="AV530" s="31"/>
      <c r="AW530" s="31"/>
      <c r="AX530" s="31"/>
      <c r="AY530" s="31"/>
      <c r="AZ530" s="31"/>
      <c r="BA530" s="31"/>
      <c r="BB530" s="31"/>
      <c r="BC530" s="31"/>
      <c r="BD530" s="31"/>
      <c r="BE530" s="31"/>
      <c r="BF530" s="31"/>
      <c r="BG530" s="31"/>
      <c r="BH530" s="31"/>
      <c r="BI530" s="31"/>
      <c r="BJ530" s="31"/>
      <c r="BK530" s="31"/>
      <c r="BL530" s="31"/>
      <c r="BM530" s="31"/>
      <c r="BN530" s="31"/>
      <c r="BO530" s="31"/>
      <c r="BP530" s="31"/>
      <c r="BQ530" s="31"/>
      <c r="BR530" s="31"/>
      <c r="BS530" s="31"/>
      <c r="BT530" s="31"/>
      <c r="BU530" s="31"/>
      <c r="BV530" s="31"/>
      <c r="BW530" s="31"/>
      <c r="BX530" s="31"/>
      <c r="BY530" s="31"/>
      <c r="BZ530" s="31"/>
      <c r="CA530" s="31"/>
      <c r="CB530" s="31"/>
      <c r="CC530" s="31"/>
      <c r="CD530" s="31"/>
      <c r="CE530" s="31"/>
      <c r="CF530" s="31"/>
      <c r="CG530" s="31"/>
      <c r="CH530" s="31"/>
      <c r="CI530" s="31"/>
      <c r="CJ530" s="31"/>
      <c r="CK530" s="31"/>
      <c r="CL530" s="31"/>
      <c r="CM530" s="31"/>
      <c r="CN530" s="31"/>
      <c r="CO530" s="31"/>
      <c r="CP530" s="31"/>
      <c r="CQ530" s="31"/>
      <c r="CR530" s="31"/>
      <c r="CS530" s="31"/>
      <c r="CT530" s="31"/>
      <c r="CU530" s="31"/>
      <c r="CV530" s="31"/>
      <c r="CW530" s="31"/>
      <c r="CX530" s="31"/>
      <c r="CY530" s="31">
        <v>1</v>
      </c>
      <c r="CZ530" s="31"/>
      <c r="DA530" s="31"/>
      <c r="DB530" s="31"/>
      <c r="DC530" s="31"/>
      <c r="DD530" s="31"/>
      <c r="DE530" s="31"/>
      <c r="DF530" s="31"/>
      <c r="DG530" s="31"/>
      <c r="DH530" s="31"/>
      <c r="DI530" s="31"/>
      <c r="DJ530" s="31"/>
      <c r="DK530" s="31"/>
      <c r="DL530" s="31"/>
      <c r="DM530" s="31"/>
      <c r="DN530" s="31"/>
      <c r="DO530" s="31"/>
      <c r="DP530" s="31"/>
      <c r="DQ530" s="31"/>
      <c r="DR530" s="31"/>
      <c r="DS530" s="31"/>
      <c r="DT530" s="31"/>
      <c r="DU530" s="31"/>
      <c r="DV530" s="31"/>
      <c r="DW530" s="31"/>
      <c r="DX530" s="31"/>
      <c r="DY530" s="31"/>
      <c r="DZ530" s="31"/>
      <c r="EA530" s="31"/>
      <c r="EB530" s="31"/>
      <c r="EC530" s="31"/>
      <c r="ED530" s="31"/>
      <c r="EE530" s="31"/>
      <c r="EF530" s="31"/>
      <c r="EG530" s="31"/>
      <c r="EH530" s="31"/>
      <c r="EI530" s="31"/>
      <c r="EJ530" s="31"/>
      <c r="EK530" s="31"/>
      <c r="EL530" s="31"/>
      <c r="EM530" s="31"/>
      <c r="EN530" s="31"/>
      <c r="EO530" s="31"/>
      <c r="EP530" s="31"/>
      <c r="EQ530" s="31"/>
      <c r="ER530" s="31"/>
      <c r="ES530" s="31"/>
      <c r="ET530" s="31"/>
      <c r="EU530" s="31"/>
      <c r="EV530" s="31"/>
      <c r="EW530" s="31"/>
      <c r="EX530" s="31"/>
      <c r="EY530" s="31"/>
      <c r="EZ530" s="31"/>
      <c r="FA530" s="31"/>
      <c r="FB530" s="31"/>
      <c r="FC530" s="31"/>
      <c r="FD530" s="31"/>
      <c r="FE530" s="31"/>
      <c r="FF530" s="31"/>
      <c r="FG530" s="31"/>
      <c r="FH530" s="31"/>
      <c r="FI530" s="31"/>
      <c r="FJ530" s="31"/>
      <c r="FK530" s="31"/>
      <c r="FL530" s="31">
        <v>1</v>
      </c>
    </row>
    <row r="531" spans="2:168">
      <c r="B531" s="28" t="str">
        <f>Produits!B241</f>
        <v>Coproduits de Malterie</v>
      </c>
      <c r="C531" s="31"/>
      <c r="D531" s="31"/>
      <c r="E531" s="31"/>
      <c r="F531" s="31"/>
      <c r="G531" s="31"/>
      <c r="H531" s="31"/>
      <c r="I531" s="31"/>
      <c r="J531" s="31"/>
      <c r="K531" s="31"/>
      <c r="L531" s="31"/>
      <c r="M531" s="31"/>
      <c r="N531" s="31"/>
      <c r="O531" s="31"/>
      <c r="P531" s="31"/>
      <c r="Q531" s="31"/>
      <c r="R531" s="31"/>
      <c r="S531" s="31"/>
      <c r="T531" s="31"/>
      <c r="U531" s="31"/>
      <c r="V531" s="31"/>
      <c r="W531" s="31"/>
      <c r="X531" s="31"/>
      <c r="Y531" s="31"/>
      <c r="Z531" s="31"/>
      <c r="AA531" s="31"/>
      <c r="AB531" s="31"/>
      <c r="AC531" s="31"/>
      <c r="AD531" s="31"/>
      <c r="AE531" s="31"/>
      <c r="AF531" s="31"/>
      <c r="AG531" s="31"/>
      <c r="AH531" s="31"/>
      <c r="AI531" s="31"/>
      <c r="AJ531" s="31"/>
      <c r="AK531" s="31"/>
      <c r="AL531" s="31"/>
      <c r="AM531" s="31"/>
      <c r="AN531" s="31"/>
      <c r="AO531" s="31"/>
      <c r="AP531" s="31"/>
      <c r="AQ531" s="31"/>
      <c r="AR531" s="31"/>
      <c r="AS531" s="31"/>
      <c r="AT531" s="31"/>
      <c r="AU531" s="31"/>
      <c r="AV531" s="31"/>
      <c r="AW531" s="31"/>
      <c r="AX531" s="31"/>
      <c r="AY531" s="31"/>
      <c r="AZ531" s="31"/>
      <c r="BA531" s="31"/>
      <c r="BB531" s="31"/>
      <c r="BC531" s="31"/>
      <c r="BD531" s="31"/>
      <c r="BE531" s="31"/>
      <c r="BF531" s="31"/>
      <c r="BG531" s="31"/>
      <c r="BH531" s="31"/>
      <c r="BI531" s="31"/>
      <c r="BJ531" s="31"/>
      <c r="BK531" s="31"/>
      <c r="BL531" s="31"/>
      <c r="BM531" s="31"/>
      <c r="BN531" s="31"/>
      <c r="BO531" s="31"/>
      <c r="BP531" s="31"/>
      <c r="BQ531" s="31"/>
      <c r="BR531" s="31"/>
      <c r="BS531" s="31"/>
      <c r="BT531" s="31"/>
      <c r="BU531" s="31"/>
      <c r="BV531" s="31"/>
      <c r="BW531" s="31"/>
      <c r="BX531" s="31"/>
      <c r="BY531" s="31"/>
      <c r="BZ531" s="31"/>
      <c r="CA531" s="31"/>
      <c r="CB531" s="31"/>
      <c r="CC531" s="31"/>
      <c r="CD531" s="31"/>
      <c r="CE531" s="31"/>
      <c r="CF531" s="31"/>
      <c r="CG531" s="31"/>
      <c r="CH531" s="31"/>
      <c r="CI531" s="31"/>
      <c r="CJ531" s="31"/>
      <c r="CK531" s="31"/>
      <c r="CL531" s="31"/>
      <c r="CM531" s="31"/>
      <c r="CN531" s="31"/>
      <c r="CO531" s="31"/>
      <c r="CP531" s="31"/>
      <c r="CQ531" s="31"/>
      <c r="CR531" s="31"/>
      <c r="CS531" s="31"/>
      <c r="CT531" s="31"/>
      <c r="CU531" s="31"/>
      <c r="CV531" s="31"/>
      <c r="CW531" s="31"/>
      <c r="CX531" s="31"/>
      <c r="CY531" s="31"/>
      <c r="CZ531" s="31"/>
      <c r="DA531" s="31"/>
      <c r="DB531" s="31"/>
      <c r="DC531" s="31">
        <v>1</v>
      </c>
      <c r="DD531" s="31"/>
      <c r="DE531" s="31"/>
      <c r="DF531" s="31"/>
      <c r="DG531" s="31"/>
      <c r="DH531" s="31"/>
      <c r="DI531" s="31"/>
      <c r="DJ531" s="31"/>
      <c r="DK531" s="31"/>
      <c r="DL531" s="31"/>
      <c r="DM531" s="31"/>
      <c r="DN531" s="31"/>
      <c r="DO531" s="31"/>
      <c r="DP531" s="31"/>
      <c r="DQ531" s="31"/>
      <c r="DR531" s="31"/>
      <c r="DS531" s="31"/>
      <c r="DT531" s="31"/>
      <c r="DU531" s="31"/>
      <c r="DV531" s="31"/>
      <c r="DW531" s="31"/>
      <c r="DX531" s="31"/>
      <c r="DY531" s="31"/>
      <c r="DZ531" s="31"/>
      <c r="EA531" s="31"/>
      <c r="EB531" s="31"/>
      <c r="EC531" s="31"/>
      <c r="ED531" s="31"/>
      <c r="EE531" s="31"/>
      <c r="EF531" s="31"/>
      <c r="EG531" s="31"/>
      <c r="EH531" s="31"/>
      <c r="EI531" s="31"/>
      <c r="EJ531" s="31"/>
      <c r="EK531" s="31"/>
      <c r="EL531" s="31"/>
      <c r="EM531" s="31"/>
      <c r="EN531" s="31"/>
      <c r="EO531" s="31"/>
      <c r="EP531" s="31"/>
      <c r="EQ531" s="31"/>
      <c r="ER531" s="31"/>
      <c r="ES531" s="31"/>
      <c r="ET531" s="31"/>
      <c r="EU531" s="31"/>
      <c r="EV531" s="31"/>
      <c r="EW531" s="31"/>
      <c r="EX531" s="31"/>
      <c r="EY531" s="31"/>
      <c r="EZ531" s="31"/>
      <c r="FA531" s="31"/>
      <c r="FB531" s="31"/>
      <c r="FC531" s="31"/>
      <c r="FD531" s="31"/>
      <c r="FE531" s="31"/>
      <c r="FF531" s="31"/>
      <c r="FG531" s="31"/>
      <c r="FH531" s="31"/>
      <c r="FI531" s="31"/>
      <c r="FJ531" s="31"/>
      <c r="FK531" s="31"/>
      <c r="FL531" s="31"/>
    </row>
    <row r="532" spans="2:168">
      <c r="B532" s="28" t="str">
        <f>Produits!B242</f>
        <v>Orgettes</v>
      </c>
      <c r="C532" s="31"/>
      <c r="D532" s="31"/>
      <c r="E532" s="31"/>
      <c r="F532" s="31"/>
      <c r="G532" s="31"/>
      <c r="H532" s="31"/>
      <c r="I532" s="31"/>
      <c r="J532" s="31"/>
      <c r="K532" s="31"/>
      <c r="L532" s="31"/>
      <c r="M532" s="31"/>
      <c r="N532" s="31"/>
      <c r="O532" s="31"/>
      <c r="P532" s="31"/>
      <c r="Q532" s="31"/>
      <c r="R532" s="31"/>
      <c r="S532" s="31"/>
      <c r="T532" s="31"/>
      <c r="U532" s="31"/>
      <c r="V532" s="31"/>
      <c r="W532" s="31"/>
      <c r="X532" s="31"/>
      <c r="Y532" s="31"/>
      <c r="Z532" s="31"/>
      <c r="AA532" s="31"/>
      <c r="AB532" s="31"/>
      <c r="AC532" s="31"/>
      <c r="AD532" s="31"/>
      <c r="AE532" s="31"/>
      <c r="AF532" s="31"/>
      <c r="AG532" s="31"/>
      <c r="AH532" s="31"/>
      <c r="AI532" s="31"/>
      <c r="AJ532" s="31"/>
      <c r="AK532" s="31"/>
      <c r="AL532" s="31"/>
      <c r="AM532" s="31"/>
      <c r="AN532" s="31"/>
      <c r="AO532" s="31"/>
      <c r="AP532" s="31"/>
      <c r="AQ532" s="31"/>
      <c r="AR532" s="31"/>
      <c r="AS532" s="31"/>
      <c r="AT532" s="31"/>
      <c r="AU532" s="31"/>
      <c r="AV532" s="31"/>
      <c r="AW532" s="31"/>
      <c r="AX532" s="31"/>
      <c r="AY532" s="31"/>
      <c r="AZ532" s="31"/>
      <c r="BA532" s="31"/>
      <c r="BB532" s="31"/>
      <c r="BC532" s="31"/>
      <c r="BD532" s="31"/>
      <c r="BE532" s="31"/>
      <c r="BF532" s="31"/>
      <c r="BG532" s="31"/>
      <c r="BH532" s="31"/>
      <c r="BI532" s="31"/>
      <c r="BJ532" s="31"/>
      <c r="BK532" s="31"/>
      <c r="BL532" s="31"/>
      <c r="BM532" s="31"/>
      <c r="BN532" s="31"/>
      <c r="BO532" s="31"/>
      <c r="BP532" s="31"/>
      <c r="BQ532" s="31"/>
      <c r="BR532" s="31"/>
      <c r="BS532" s="31"/>
      <c r="BT532" s="31"/>
      <c r="BU532" s="31"/>
      <c r="BV532" s="31"/>
      <c r="BW532" s="31"/>
      <c r="BX532" s="31"/>
      <c r="BY532" s="31"/>
      <c r="BZ532" s="31"/>
      <c r="CA532" s="31"/>
      <c r="CB532" s="31"/>
      <c r="CC532" s="31"/>
      <c r="CD532" s="31"/>
      <c r="CE532" s="31"/>
      <c r="CF532" s="31"/>
      <c r="CG532" s="31"/>
      <c r="CH532" s="31"/>
      <c r="CI532" s="31"/>
      <c r="CJ532" s="31"/>
      <c r="CK532" s="31"/>
      <c r="CL532" s="31"/>
      <c r="CM532" s="31"/>
      <c r="CN532" s="31"/>
      <c r="CO532" s="31"/>
      <c r="CP532" s="31"/>
      <c r="CQ532" s="31"/>
      <c r="CR532" s="31"/>
      <c r="CS532" s="31"/>
      <c r="CT532" s="31"/>
      <c r="CU532" s="31"/>
      <c r="CV532" s="31"/>
      <c r="CW532" s="31"/>
      <c r="CX532" s="31"/>
      <c r="CY532" s="31"/>
      <c r="CZ532" s="31"/>
      <c r="DA532" s="31"/>
      <c r="DB532" s="31"/>
      <c r="DC532" s="31">
        <v>1</v>
      </c>
      <c r="DD532" s="31">
        <v>1</v>
      </c>
      <c r="DE532" s="31">
        <v>1</v>
      </c>
      <c r="DF532" s="31">
        <v>1</v>
      </c>
      <c r="DG532" s="31">
        <v>1</v>
      </c>
      <c r="DH532" s="31">
        <v>1</v>
      </c>
      <c r="DI532" s="31"/>
      <c r="DJ532" s="31"/>
      <c r="DK532" s="31"/>
      <c r="DL532" s="31"/>
      <c r="DM532" s="31"/>
      <c r="DN532" s="31"/>
      <c r="DO532" s="31"/>
      <c r="DP532" s="31"/>
      <c r="DQ532" s="31"/>
      <c r="DR532" s="31"/>
      <c r="DS532" s="31"/>
      <c r="DT532" s="31"/>
      <c r="DU532" s="31"/>
      <c r="DV532" s="31"/>
      <c r="DW532" s="31"/>
      <c r="DX532" s="31"/>
      <c r="DY532" s="31"/>
      <c r="DZ532" s="31"/>
      <c r="EA532" s="31"/>
      <c r="EB532" s="31"/>
      <c r="EC532" s="31"/>
      <c r="ED532" s="31"/>
      <c r="EE532" s="31"/>
      <c r="EF532" s="31"/>
      <c r="EG532" s="31"/>
      <c r="EH532" s="31"/>
      <c r="EI532" s="31"/>
      <c r="EJ532" s="31"/>
      <c r="EK532" s="31"/>
      <c r="EL532" s="31"/>
      <c r="EM532" s="31"/>
      <c r="EN532" s="31"/>
      <c r="EO532" s="31"/>
      <c r="EP532" s="31"/>
      <c r="EQ532" s="31"/>
      <c r="ER532" s="31"/>
      <c r="ES532" s="31"/>
      <c r="ET532" s="31"/>
      <c r="EU532" s="31"/>
      <c r="EV532" s="31"/>
      <c r="EW532" s="31"/>
      <c r="EX532" s="31"/>
      <c r="EY532" s="31"/>
      <c r="EZ532" s="31"/>
      <c r="FA532" s="31"/>
      <c r="FB532" s="31"/>
      <c r="FC532" s="31"/>
      <c r="FD532" s="31"/>
      <c r="FE532" s="31"/>
      <c r="FF532" s="31"/>
      <c r="FG532" s="31"/>
      <c r="FH532" s="31"/>
      <c r="FI532" s="31"/>
      <c r="FJ532" s="31"/>
      <c r="FK532" s="31"/>
      <c r="FL532" s="31"/>
    </row>
    <row r="533" spans="2:168">
      <c r="B533" s="28" t="str">
        <f>Produits!B243</f>
        <v>Radicelles</v>
      </c>
      <c r="C533" s="31"/>
      <c r="D533" s="31"/>
      <c r="E533" s="31"/>
      <c r="F533" s="31"/>
      <c r="G533" s="31"/>
      <c r="H533" s="31"/>
      <c r="I533" s="31"/>
      <c r="J533" s="31"/>
      <c r="K533" s="31"/>
      <c r="L533" s="31"/>
      <c r="M533" s="31"/>
      <c r="N533" s="31"/>
      <c r="O533" s="31"/>
      <c r="P533" s="31"/>
      <c r="Q533" s="31"/>
      <c r="R533" s="31"/>
      <c r="S533" s="31"/>
      <c r="T533" s="31"/>
      <c r="U533" s="31"/>
      <c r="V533" s="31"/>
      <c r="W533" s="31"/>
      <c r="X533" s="31"/>
      <c r="Y533" s="31"/>
      <c r="Z533" s="31"/>
      <c r="AA533" s="31"/>
      <c r="AB533" s="31"/>
      <c r="AC533" s="31"/>
      <c r="AD533" s="31"/>
      <c r="AE533" s="31"/>
      <c r="AF533" s="31"/>
      <c r="AG533" s="31"/>
      <c r="AH533" s="31"/>
      <c r="AI533" s="31"/>
      <c r="AJ533" s="31"/>
      <c r="AK533" s="31"/>
      <c r="AL533" s="31"/>
      <c r="AM533" s="31"/>
      <c r="AN533" s="31"/>
      <c r="AO533" s="31"/>
      <c r="AP533" s="31"/>
      <c r="AQ533" s="31"/>
      <c r="AR533" s="31"/>
      <c r="AS533" s="31"/>
      <c r="AT533" s="31"/>
      <c r="AU533" s="31"/>
      <c r="AV533" s="31"/>
      <c r="AW533" s="31"/>
      <c r="AX533" s="31"/>
      <c r="AY533" s="31"/>
      <c r="AZ533" s="31"/>
      <c r="BA533" s="31"/>
      <c r="BB533" s="31"/>
      <c r="BC533" s="31"/>
      <c r="BD533" s="31"/>
      <c r="BE533" s="31"/>
      <c r="BF533" s="31"/>
      <c r="BG533" s="31"/>
      <c r="BH533" s="31"/>
      <c r="BI533" s="31"/>
      <c r="BJ533" s="31"/>
      <c r="BK533" s="31"/>
      <c r="BL533" s="31"/>
      <c r="BM533" s="31"/>
      <c r="BN533" s="31"/>
      <c r="BO533" s="31"/>
      <c r="BP533" s="31"/>
      <c r="BQ533" s="31"/>
      <c r="BR533" s="31"/>
      <c r="BS533" s="31"/>
      <c r="BT533" s="31"/>
      <c r="BU533" s="31"/>
      <c r="BV533" s="31"/>
      <c r="BW533" s="31"/>
      <c r="BX533" s="31"/>
      <c r="BY533" s="31"/>
      <c r="BZ533" s="31"/>
      <c r="CA533" s="31"/>
      <c r="CB533" s="31"/>
      <c r="CC533" s="31"/>
      <c r="CD533" s="31"/>
      <c r="CE533" s="31"/>
      <c r="CF533" s="31"/>
      <c r="CG533" s="31"/>
      <c r="CH533" s="31"/>
      <c r="CI533" s="31"/>
      <c r="CJ533" s="31"/>
      <c r="CK533" s="31"/>
      <c r="CL533" s="31"/>
      <c r="CM533" s="31"/>
      <c r="CN533" s="31"/>
      <c r="CO533" s="31"/>
      <c r="CP533" s="31"/>
      <c r="CQ533" s="31"/>
      <c r="CR533" s="31"/>
      <c r="CS533" s="31"/>
      <c r="CT533" s="31"/>
      <c r="CU533" s="31"/>
      <c r="CV533" s="31"/>
      <c r="CW533" s="31"/>
      <c r="CX533" s="31"/>
      <c r="CY533" s="31"/>
      <c r="CZ533" s="31"/>
      <c r="DA533" s="31"/>
      <c r="DB533" s="31"/>
      <c r="DC533" s="31">
        <v>1</v>
      </c>
      <c r="DD533" s="31">
        <v>1</v>
      </c>
      <c r="DE533" s="31">
        <v>1</v>
      </c>
      <c r="DF533" s="31">
        <v>1</v>
      </c>
      <c r="DG533" s="31">
        <v>1</v>
      </c>
      <c r="DH533" s="31">
        <v>1</v>
      </c>
      <c r="DI533" s="31"/>
      <c r="DJ533" s="31"/>
      <c r="DK533" s="31"/>
      <c r="DL533" s="31"/>
      <c r="DM533" s="31"/>
      <c r="DN533" s="31"/>
      <c r="DO533" s="31"/>
      <c r="DP533" s="31"/>
      <c r="DQ533" s="31"/>
      <c r="DR533" s="31"/>
      <c r="DS533" s="31"/>
      <c r="DT533" s="31"/>
      <c r="DU533" s="31"/>
      <c r="DV533" s="31"/>
      <c r="DW533" s="31"/>
      <c r="DX533" s="31"/>
      <c r="DY533" s="31"/>
      <c r="DZ533" s="31"/>
      <c r="EA533" s="31"/>
      <c r="EB533" s="31"/>
      <c r="EC533" s="31"/>
      <c r="ED533" s="31"/>
      <c r="EE533" s="31"/>
      <c r="EF533" s="31"/>
      <c r="EG533" s="31"/>
      <c r="EH533" s="31"/>
      <c r="EI533" s="31"/>
      <c r="EJ533" s="31"/>
      <c r="EK533" s="31">
        <v>1</v>
      </c>
      <c r="EL533" s="31"/>
      <c r="EM533" s="31"/>
      <c r="EN533" s="31"/>
      <c r="EO533" s="31"/>
      <c r="EP533" s="31"/>
      <c r="EQ533" s="31">
        <v>1</v>
      </c>
      <c r="ER533" s="31">
        <v>1</v>
      </c>
      <c r="ES533" s="31">
        <v>1</v>
      </c>
      <c r="ET533" s="31"/>
      <c r="EU533" s="31"/>
      <c r="EV533" s="31"/>
      <c r="EW533" s="31"/>
      <c r="EX533" s="31"/>
      <c r="EY533" s="31"/>
      <c r="EZ533" s="31"/>
      <c r="FA533" s="31"/>
      <c r="FB533" s="31"/>
      <c r="FC533" s="31"/>
      <c r="FD533" s="31"/>
      <c r="FE533" s="31"/>
      <c r="FF533" s="31"/>
      <c r="FG533" s="31"/>
      <c r="FH533" s="31"/>
      <c r="FI533" s="31"/>
      <c r="FJ533" s="31"/>
      <c r="FK533" s="31"/>
      <c r="FL533" s="31"/>
    </row>
    <row r="534" spans="2:168">
      <c r="B534" s="28" t="str">
        <f>Produits!B244</f>
        <v>Petits blés</v>
      </c>
      <c r="C534" s="31"/>
      <c r="D534" s="31"/>
      <c r="E534" s="31"/>
      <c r="F534" s="31"/>
      <c r="G534" s="31"/>
      <c r="H534" s="31"/>
      <c r="I534" s="31"/>
      <c r="J534" s="31"/>
      <c r="K534" s="31"/>
      <c r="L534" s="31"/>
      <c r="M534" s="31"/>
      <c r="N534" s="31"/>
      <c r="O534" s="31"/>
      <c r="P534" s="31"/>
      <c r="Q534" s="31"/>
      <c r="R534" s="31"/>
      <c r="S534" s="31"/>
      <c r="T534" s="31"/>
      <c r="U534" s="31"/>
      <c r="V534" s="31"/>
      <c r="W534" s="31"/>
      <c r="X534" s="31"/>
      <c r="Y534" s="31"/>
      <c r="Z534" s="31"/>
      <c r="AA534" s="31"/>
      <c r="AB534" s="31"/>
      <c r="AC534" s="31"/>
      <c r="AD534" s="31"/>
      <c r="AE534" s="31"/>
      <c r="AF534" s="31"/>
      <c r="AG534" s="31"/>
      <c r="AH534" s="31"/>
      <c r="AI534" s="31"/>
      <c r="AJ534" s="31"/>
      <c r="AK534" s="31"/>
      <c r="AL534" s="31"/>
      <c r="AM534" s="31"/>
      <c r="AN534" s="31"/>
      <c r="AO534" s="31"/>
      <c r="AP534" s="31"/>
      <c r="AQ534" s="31"/>
      <c r="AR534" s="31"/>
      <c r="AS534" s="31"/>
      <c r="AT534" s="31"/>
      <c r="AU534" s="31"/>
      <c r="AV534" s="31"/>
      <c r="AW534" s="31"/>
      <c r="AX534" s="31"/>
      <c r="AY534" s="31"/>
      <c r="AZ534" s="31"/>
      <c r="BA534" s="31"/>
      <c r="BB534" s="31"/>
      <c r="BC534" s="31"/>
      <c r="BD534" s="31"/>
      <c r="BE534" s="31"/>
      <c r="BF534" s="31"/>
      <c r="BG534" s="31"/>
      <c r="BH534" s="31"/>
      <c r="BI534" s="31"/>
      <c r="BJ534" s="31"/>
      <c r="BK534" s="31"/>
      <c r="BL534" s="31"/>
      <c r="BM534" s="31"/>
      <c r="BN534" s="31"/>
      <c r="BO534" s="31"/>
      <c r="BP534" s="31"/>
      <c r="BQ534" s="31"/>
      <c r="BR534" s="31"/>
      <c r="BS534" s="31"/>
      <c r="BT534" s="31"/>
      <c r="BU534" s="31"/>
      <c r="BV534" s="31"/>
      <c r="BW534" s="31"/>
      <c r="BX534" s="31"/>
      <c r="BY534" s="31"/>
      <c r="BZ534" s="31"/>
      <c r="CA534" s="31"/>
      <c r="CB534" s="31"/>
      <c r="CC534" s="31"/>
      <c r="CD534" s="31"/>
      <c r="CE534" s="31"/>
      <c r="CF534" s="31"/>
      <c r="CG534" s="31"/>
      <c r="CH534" s="31"/>
      <c r="CI534" s="31"/>
      <c r="CJ534" s="31"/>
      <c r="CK534" s="31"/>
      <c r="CL534" s="31"/>
      <c r="CM534" s="31"/>
      <c r="CN534" s="31"/>
      <c r="CO534" s="31"/>
      <c r="CP534" s="31"/>
      <c r="CQ534" s="31"/>
      <c r="CR534" s="31"/>
      <c r="CS534" s="31"/>
      <c r="CT534" s="31"/>
      <c r="CU534" s="31"/>
      <c r="CV534" s="31"/>
      <c r="CW534" s="31"/>
      <c r="CX534" s="31"/>
      <c r="CY534" s="31"/>
      <c r="CZ534" s="31"/>
      <c r="DA534" s="31"/>
      <c r="DB534" s="31"/>
      <c r="DC534" s="31">
        <v>1</v>
      </c>
      <c r="DD534" s="31">
        <v>1</v>
      </c>
      <c r="DE534" s="31">
        <v>1</v>
      </c>
      <c r="DF534" s="31">
        <v>1</v>
      </c>
      <c r="DG534" s="31">
        <v>1</v>
      </c>
      <c r="DH534" s="31"/>
      <c r="DI534" s="31"/>
      <c r="DJ534" s="31"/>
      <c r="DK534" s="31"/>
      <c r="DL534" s="31"/>
      <c r="DM534" s="31"/>
      <c r="DN534" s="31"/>
      <c r="DO534" s="31"/>
      <c r="DP534" s="31"/>
      <c r="DQ534" s="31"/>
      <c r="DR534" s="31"/>
      <c r="DS534" s="31"/>
      <c r="DT534" s="31"/>
      <c r="DU534" s="31"/>
      <c r="DV534" s="31"/>
      <c r="DW534" s="31"/>
      <c r="DX534" s="31"/>
      <c r="DY534" s="31"/>
      <c r="DZ534" s="31"/>
      <c r="EA534" s="31"/>
      <c r="EB534" s="31"/>
      <c r="EC534" s="31"/>
      <c r="ED534" s="31"/>
      <c r="EE534" s="31"/>
      <c r="EF534" s="31"/>
      <c r="EG534" s="31"/>
      <c r="EH534" s="31"/>
      <c r="EI534" s="31"/>
      <c r="EJ534" s="31"/>
      <c r="EK534" s="31"/>
      <c r="EL534" s="31"/>
      <c r="EM534" s="31"/>
      <c r="EN534" s="31"/>
      <c r="EO534" s="31"/>
      <c r="EP534" s="31"/>
      <c r="EQ534" s="31"/>
      <c r="ER534" s="31"/>
      <c r="ES534" s="31"/>
      <c r="ET534" s="31"/>
      <c r="EU534" s="31"/>
      <c r="EV534" s="31"/>
      <c r="EW534" s="31"/>
      <c r="EX534" s="31"/>
      <c r="EY534" s="31"/>
      <c r="EZ534" s="31"/>
      <c r="FA534" s="31"/>
      <c r="FB534" s="31"/>
      <c r="FC534" s="31"/>
      <c r="FD534" s="31"/>
      <c r="FE534" s="31"/>
      <c r="FF534" s="31"/>
      <c r="FG534" s="31"/>
      <c r="FH534" s="31"/>
      <c r="FI534" s="31"/>
      <c r="FJ534" s="31"/>
      <c r="FK534" s="31"/>
      <c r="FL534" s="31"/>
    </row>
    <row r="535" spans="2:168">
      <c r="B535" s="28" t="str">
        <f>Produits!B245</f>
        <v>Particules d'enveloppes</v>
      </c>
      <c r="C535" s="31"/>
      <c r="D535" s="31"/>
      <c r="E535" s="31"/>
      <c r="F535" s="31"/>
      <c r="G535" s="31"/>
      <c r="H535" s="31"/>
      <c r="I535" s="31"/>
      <c r="J535" s="31"/>
      <c r="K535" s="31"/>
      <c r="L535" s="31"/>
      <c r="M535" s="31"/>
      <c r="N535" s="31"/>
      <c r="O535" s="31"/>
      <c r="P535" s="31"/>
      <c r="Q535" s="31"/>
      <c r="R535" s="31"/>
      <c r="S535" s="31"/>
      <c r="T535" s="31"/>
      <c r="U535" s="31"/>
      <c r="V535" s="31"/>
      <c r="W535" s="31"/>
      <c r="X535" s="31"/>
      <c r="Y535" s="31"/>
      <c r="Z535" s="31"/>
      <c r="AA535" s="31"/>
      <c r="AB535" s="31"/>
      <c r="AC535" s="31"/>
      <c r="AD535" s="31"/>
      <c r="AE535" s="31"/>
      <c r="AF535" s="31"/>
      <c r="AG535" s="31"/>
      <c r="AH535" s="31"/>
      <c r="AI535" s="31"/>
      <c r="AJ535" s="31"/>
      <c r="AK535" s="31"/>
      <c r="AL535" s="31"/>
      <c r="AM535" s="31"/>
      <c r="AN535" s="31"/>
      <c r="AO535" s="31"/>
      <c r="AP535" s="31"/>
      <c r="AQ535" s="31"/>
      <c r="AR535" s="31"/>
      <c r="AS535" s="31"/>
      <c r="AT535" s="31"/>
      <c r="AU535" s="31"/>
      <c r="AV535" s="31"/>
      <c r="AW535" s="31"/>
      <c r="AX535" s="31"/>
      <c r="AY535" s="31"/>
      <c r="AZ535" s="31"/>
      <c r="BA535" s="31"/>
      <c r="BB535" s="31"/>
      <c r="BC535" s="31"/>
      <c r="BD535" s="31"/>
      <c r="BE535" s="31"/>
      <c r="BF535" s="31"/>
      <c r="BG535" s="31"/>
      <c r="BH535" s="31"/>
      <c r="BI535" s="31"/>
      <c r="BJ535" s="31"/>
      <c r="BK535" s="31"/>
      <c r="BL535" s="31"/>
      <c r="BM535" s="31"/>
      <c r="BN535" s="31"/>
      <c r="BO535" s="31"/>
      <c r="BP535" s="31"/>
      <c r="BQ535" s="31"/>
      <c r="BR535" s="31"/>
      <c r="BS535" s="31"/>
      <c r="BT535" s="31"/>
      <c r="BU535" s="31"/>
      <c r="BV535" s="31"/>
      <c r="BW535" s="31"/>
      <c r="BX535" s="31"/>
      <c r="BY535" s="31"/>
      <c r="BZ535" s="31"/>
      <c r="CA535" s="31"/>
      <c r="CB535" s="31"/>
      <c r="CC535" s="31"/>
      <c r="CD535" s="31"/>
      <c r="CE535" s="31"/>
      <c r="CF535" s="31"/>
      <c r="CG535" s="31"/>
      <c r="CH535" s="31"/>
      <c r="CI535" s="31"/>
      <c r="CJ535" s="31"/>
      <c r="CK535" s="31"/>
      <c r="CL535" s="31"/>
      <c r="CM535" s="31"/>
      <c r="CN535" s="31"/>
      <c r="CO535" s="31"/>
      <c r="CP535" s="31"/>
      <c r="CQ535" s="31"/>
      <c r="CR535" s="31"/>
      <c r="CS535" s="31"/>
      <c r="CT535" s="31"/>
      <c r="CU535" s="31"/>
      <c r="CV535" s="31"/>
      <c r="CW535" s="31"/>
      <c r="CX535" s="31"/>
      <c r="CY535" s="31"/>
      <c r="CZ535" s="31"/>
      <c r="DA535" s="31"/>
      <c r="DB535" s="31"/>
      <c r="DC535" s="31">
        <v>1</v>
      </c>
      <c r="DD535" s="31">
        <v>1</v>
      </c>
      <c r="DE535" s="31">
        <v>1</v>
      </c>
      <c r="DF535" s="31">
        <v>1</v>
      </c>
      <c r="DG535" s="31"/>
      <c r="DH535" s="31">
        <v>1</v>
      </c>
      <c r="DI535" s="31"/>
      <c r="DJ535" s="31"/>
      <c r="DK535" s="31"/>
      <c r="DL535" s="31"/>
      <c r="DM535" s="31"/>
      <c r="DN535" s="31"/>
      <c r="DO535" s="31"/>
      <c r="DP535" s="31"/>
      <c r="DQ535" s="31"/>
      <c r="DR535" s="31"/>
      <c r="DS535" s="31"/>
      <c r="DT535" s="31"/>
      <c r="DU535" s="31"/>
      <c r="DV535" s="31"/>
      <c r="DW535" s="31"/>
      <c r="DX535" s="31"/>
      <c r="DY535" s="31"/>
      <c r="DZ535" s="31"/>
      <c r="EA535" s="31"/>
      <c r="EB535" s="31"/>
      <c r="EC535" s="31"/>
      <c r="ED535" s="31"/>
      <c r="EE535" s="31"/>
      <c r="EF535" s="31"/>
      <c r="EG535" s="31"/>
      <c r="EH535" s="31"/>
      <c r="EI535" s="31"/>
      <c r="EJ535" s="31"/>
      <c r="EK535" s="31"/>
      <c r="EL535" s="31"/>
      <c r="EM535" s="31"/>
      <c r="EN535" s="31"/>
      <c r="EO535" s="31"/>
      <c r="EP535" s="31"/>
      <c r="EQ535" s="31"/>
      <c r="ER535" s="31"/>
      <c r="ES535" s="31"/>
      <c r="ET535" s="31"/>
      <c r="EU535" s="31"/>
      <c r="EV535" s="31"/>
      <c r="EW535" s="31"/>
      <c r="EX535" s="31"/>
      <c r="EY535" s="31"/>
      <c r="EZ535" s="31"/>
      <c r="FA535" s="31"/>
      <c r="FB535" s="31"/>
      <c r="FC535" s="31"/>
      <c r="FD535" s="31"/>
      <c r="FE535" s="31"/>
      <c r="FF535" s="31"/>
      <c r="FG535" s="31"/>
      <c r="FH535" s="31"/>
      <c r="FI535" s="31"/>
      <c r="FJ535" s="31"/>
      <c r="FK535" s="31"/>
      <c r="FL535" s="31"/>
    </row>
    <row r="536" spans="2:168">
      <c r="B536" s="28" t="str">
        <f>Produits!B246</f>
        <v>Eau - Fabrication de bière</v>
      </c>
      <c r="C536" s="31"/>
      <c r="D536" s="31"/>
      <c r="E536" s="31"/>
      <c r="F536" s="31"/>
      <c r="G536" s="31"/>
      <c r="H536" s="31"/>
      <c r="I536" s="31"/>
      <c r="J536" s="31"/>
      <c r="K536" s="31"/>
      <c r="L536" s="31"/>
      <c r="M536" s="31"/>
      <c r="N536" s="31"/>
      <c r="O536" s="31"/>
      <c r="P536" s="31"/>
      <c r="Q536" s="31"/>
      <c r="R536" s="31"/>
      <c r="S536" s="31"/>
      <c r="T536" s="31"/>
      <c r="U536" s="31"/>
      <c r="V536" s="31"/>
      <c r="W536" s="31"/>
      <c r="X536" s="31"/>
      <c r="Y536" s="31"/>
      <c r="Z536" s="31"/>
      <c r="AA536" s="31"/>
      <c r="AB536" s="31"/>
      <c r="AC536" s="31"/>
      <c r="AD536" s="31"/>
      <c r="AE536" s="31"/>
      <c r="AF536" s="31"/>
      <c r="AG536" s="31"/>
      <c r="AH536" s="31"/>
      <c r="AI536" s="31"/>
      <c r="AJ536" s="31"/>
      <c r="AK536" s="31"/>
      <c r="AL536" s="31"/>
      <c r="AM536" s="31"/>
      <c r="AN536" s="31"/>
      <c r="AO536" s="31"/>
      <c r="AP536" s="31"/>
      <c r="AQ536" s="31"/>
      <c r="AR536" s="31"/>
      <c r="AS536" s="31"/>
      <c r="AT536" s="31"/>
      <c r="AU536" s="31"/>
      <c r="AV536" s="31"/>
      <c r="AW536" s="31"/>
      <c r="AX536" s="31"/>
      <c r="AY536" s="31"/>
      <c r="AZ536" s="31"/>
      <c r="BA536" s="31"/>
      <c r="BB536" s="31"/>
      <c r="BC536" s="31"/>
      <c r="BD536" s="31"/>
      <c r="BE536" s="31"/>
      <c r="BF536" s="31"/>
      <c r="BG536" s="31"/>
      <c r="BH536" s="31"/>
      <c r="BI536" s="31"/>
      <c r="BJ536" s="31"/>
      <c r="BK536" s="31"/>
      <c r="BL536" s="31"/>
      <c r="BM536" s="31"/>
      <c r="BN536" s="31"/>
      <c r="BO536" s="31"/>
      <c r="BP536" s="31"/>
      <c r="BQ536" s="31"/>
      <c r="BR536" s="31"/>
      <c r="BS536" s="31"/>
      <c r="BT536" s="31"/>
      <c r="BU536" s="31"/>
      <c r="BV536" s="31"/>
      <c r="BW536" s="31"/>
      <c r="BX536" s="31"/>
      <c r="BY536" s="31"/>
      <c r="BZ536" s="31"/>
      <c r="CA536" s="31"/>
      <c r="CB536" s="31"/>
      <c r="CC536" s="31"/>
      <c r="CD536" s="31"/>
      <c r="CE536" s="31"/>
      <c r="CF536" s="31"/>
      <c r="CG536" s="31"/>
      <c r="CH536" s="31"/>
      <c r="CI536" s="31"/>
      <c r="CJ536" s="31"/>
      <c r="CK536" s="31"/>
      <c r="CL536" s="31"/>
      <c r="CM536" s="31"/>
      <c r="CN536" s="31"/>
      <c r="CO536" s="31"/>
      <c r="CP536" s="31"/>
      <c r="CQ536" s="31"/>
      <c r="CR536" s="31"/>
      <c r="CS536" s="31"/>
      <c r="CT536" s="31"/>
      <c r="CU536" s="31"/>
      <c r="CV536" s="31"/>
      <c r="CW536" s="31"/>
      <c r="CX536" s="31"/>
      <c r="CY536" s="31">
        <v>1</v>
      </c>
      <c r="CZ536" s="31"/>
      <c r="DA536" s="31"/>
      <c r="DB536" s="31"/>
      <c r="DC536" s="31"/>
      <c r="DD536" s="31"/>
      <c r="DE536" s="31"/>
      <c r="DF536" s="31"/>
      <c r="DG536" s="31"/>
      <c r="DH536" s="31"/>
      <c r="DI536" s="31"/>
      <c r="DJ536" s="31"/>
      <c r="DK536" s="31"/>
      <c r="DL536" s="31"/>
      <c r="DM536" s="31"/>
      <c r="DN536" s="31"/>
      <c r="DO536" s="31"/>
      <c r="DP536" s="31"/>
      <c r="DQ536" s="31"/>
      <c r="DR536" s="31"/>
      <c r="DS536" s="31"/>
      <c r="DT536" s="31"/>
      <c r="DU536" s="31"/>
      <c r="DV536" s="31"/>
      <c r="DW536" s="31"/>
      <c r="DX536" s="31"/>
      <c r="DY536" s="31"/>
      <c r="DZ536" s="31"/>
      <c r="EA536" s="31"/>
      <c r="EB536" s="31"/>
      <c r="EC536" s="31"/>
      <c r="ED536" s="31"/>
      <c r="EE536" s="31"/>
      <c r="EF536" s="31"/>
      <c r="EG536" s="31"/>
      <c r="EH536" s="31"/>
      <c r="EI536" s="31"/>
      <c r="EJ536" s="31"/>
      <c r="EK536" s="31"/>
      <c r="EL536" s="31"/>
      <c r="EM536" s="31"/>
      <c r="EN536" s="31"/>
      <c r="EO536" s="31"/>
      <c r="EP536" s="31"/>
      <c r="EQ536" s="31"/>
      <c r="ER536" s="31"/>
      <c r="ES536" s="31"/>
      <c r="ET536" s="31"/>
      <c r="EU536" s="31"/>
      <c r="EV536" s="31"/>
      <c r="EW536" s="31"/>
      <c r="EX536" s="31"/>
      <c r="EY536" s="31"/>
      <c r="EZ536" s="31"/>
      <c r="FA536" s="31"/>
      <c r="FB536" s="31"/>
      <c r="FC536" s="31"/>
      <c r="FD536" s="31"/>
      <c r="FE536" s="31"/>
      <c r="FF536" s="31"/>
      <c r="FG536" s="31"/>
      <c r="FH536" s="31"/>
      <c r="FI536" s="31"/>
      <c r="FJ536" s="31"/>
      <c r="FK536" s="31"/>
      <c r="FL536" s="31"/>
    </row>
    <row r="537" spans="2:168">
      <c r="B537" s="28" t="str">
        <f>Produits!B247</f>
        <v>Bière</v>
      </c>
      <c r="C537" s="31"/>
      <c r="D537" s="31"/>
      <c r="E537" s="31"/>
      <c r="F537" s="31"/>
      <c r="G537" s="31"/>
      <c r="H537" s="31"/>
      <c r="I537" s="31"/>
      <c r="J537" s="31"/>
      <c r="K537" s="31"/>
      <c r="L537" s="31"/>
      <c r="M537" s="31"/>
      <c r="N537" s="31"/>
      <c r="O537" s="31"/>
      <c r="P537" s="31"/>
      <c r="Q537" s="31"/>
      <c r="R537" s="31"/>
      <c r="S537" s="31"/>
      <c r="T537" s="31"/>
      <c r="U537" s="31"/>
      <c r="V537" s="31"/>
      <c r="W537" s="31"/>
      <c r="X537" s="31"/>
      <c r="Y537" s="31"/>
      <c r="Z537" s="31"/>
      <c r="AA537" s="31"/>
      <c r="AB537" s="31"/>
      <c r="AC537" s="31"/>
      <c r="AD537" s="31"/>
      <c r="AE537" s="31"/>
      <c r="AF537" s="31"/>
      <c r="AG537" s="31"/>
      <c r="AH537" s="31"/>
      <c r="AI537" s="31"/>
      <c r="AJ537" s="31"/>
      <c r="AK537" s="31"/>
      <c r="AL537" s="31"/>
      <c r="AM537" s="31"/>
      <c r="AN537" s="31"/>
      <c r="AO537" s="31"/>
      <c r="AP537" s="31"/>
      <c r="AQ537" s="31"/>
      <c r="AR537" s="31"/>
      <c r="AS537" s="31"/>
      <c r="AT537" s="31"/>
      <c r="AU537" s="31"/>
      <c r="AV537" s="31"/>
      <c r="AW537" s="31"/>
      <c r="AX537" s="31"/>
      <c r="AY537" s="31"/>
      <c r="AZ537" s="31"/>
      <c r="BA537" s="31"/>
      <c r="BB537" s="31"/>
      <c r="BC537" s="31"/>
      <c r="BD537" s="31"/>
      <c r="BE537" s="31"/>
      <c r="BF537" s="31"/>
      <c r="BG537" s="31"/>
      <c r="BH537" s="31"/>
      <c r="BI537" s="31"/>
      <c r="BJ537" s="31"/>
      <c r="BK537" s="31"/>
      <c r="BL537" s="31"/>
      <c r="BM537" s="31"/>
      <c r="BN537" s="31"/>
      <c r="BO537" s="31"/>
      <c r="BP537" s="31"/>
      <c r="BQ537" s="31"/>
      <c r="BR537" s="31"/>
      <c r="BS537" s="31"/>
      <c r="BT537" s="31"/>
      <c r="BU537" s="31"/>
      <c r="BV537" s="31"/>
      <c r="BW537" s="31"/>
      <c r="BX537" s="31"/>
      <c r="BY537" s="31"/>
      <c r="BZ537" s="31"/>
      <c r="CA537" s="31"/>
      <c r="CB537" s="31"/>
      <c r="CC537" s="31"/>
      <c r="CD537" s="31"/>
      <c r="CE537" s="31"/>
      <c r="CF537" s="31"/>
      <c r="CG537" s="31"/>
      <c r="CH537" s="31"/>
      <c r="CI537" s="31"/>
      <c r="CJ537" s="31"/>
      <c r="CK537" s="31"/>
      <c r="CL537" s="31"/>
      <c r="CM537" s="31"/>
      <c r="CN537" s="31"/>
      <c r="CO537" s="31"/>
      <c r="CP537" s="31"/>
      <c r="CQ537" s="31"/>
      <c r="CR537" s="31"/>
      <c r="CS537" s="31"/>
      <c r="CT537" s="31"/>
      <c r="CU537" s="31"/>
      <c r="CV537" s="31"/>
      <c r="CW537" s="31"/>
      <c r="CX537" s="31"/>
      <c r="CY537" s="31"/>
      <c r="CZ537" s="31"/>
      <c r="DA537" s="31"/>
      <c r="DB537" s="31"/>
      <c r="DC537" s="31">
        <v>1</v>
      </c>
      <c r="DD537" s="31">
        <v>1</v>
      </c>
      <c r="DE537" s="31"/>
      <c r="DF537" s="31"/>
      <c r="DG537" s="31"/>
      <c r="DH537" s="31"/>
      <c r="DI537" s="31"/>
      <c r="DJ537" s="31">
        <v>1</v>
      </c>
      <c r="DK537" s="31"/>
      <c r="DL537" s="31"/>
      <c r="DM537" s="31"/>
      <c r="DN537" s="31"/>
      <c r="DO537" s="31"/>
      <c r="DP537" s="31"/>
      <c r="DQ537" s="31"/>
      <c r="DR537" s="31"/>
      <c r="DS537" s="31"/>
      <c r="DT537" s="31"/>
      <c r="DU537" s="31"/>
      <c r="DV537" s="31"/>
      <c r="DW537" s="31"/>
      <c r="DX537" s="31"/>
      <c r="DY537" s="31"/>
      <c r="DZ537" s="31"/>
      <c r="EA537" s="31">
        <v>1</v>
      </c>
      <c r="EB537" s="31"/>
      <c r="EC537" s="31"/>
      <c r="ED537" s="31"/>
      <c r="EE537" s="31"/>
      <c r="EF537" s="31"/>
      <c r="EG537" s="31"/>
      <c r="EH537" s="31"/>
      <c r="EI537" s="31"/>
      <c r="EJ537" s="31"/>
      <c r="EK537" s="31"/>
      <c r="EL537" s="31"/>
      <c r="EM537" s="31"/>
      <c r="EN537" s="31"/>
      <c r="EO537" s="31"/>
      <c r="EP537" s="31"/>
      <c r="EQ537" s="31"/>
      <c r="ER537" s="31"/>
      <c r="ES537" s="31"/>
      <c r="ET537" s="31"/>
      <c r="EU537" s="31"/>
      <c r="EV537" s="31"/>
      <c r="EW537" s="31"/>
      <c r="EX537" s="31"/>
      <c r="EY537" s="31"/>
      <c r="EZ537" s="31"/>
      <c r="FA537" s="31"/>
      <c r="FB537" s="31"/>
      <c r="FC537" s="31"/>
      <c r="FD537" s="31"/>
      <c r="FE537" s="31"/>
      <c r="FF537" s="31"/>
      <c r="FG537" s="31"/>
      <c r="FH537" s="31"/>
      <c r="FI537" s="31"/>
      <c r="FJ537" s="31"/>
      <c r="FK537" s="31"/>
      <c r="FL537" s="31">
        <v>1</v>
      </c>
    </row>
    <row r="538" spans="2:168">
      <c r="B538" s="28" t="str">
        <f>Produits!B248</f>
        <v>Coproduits de Brasserie</v>
      </c>
      <c r="C538" s="31"/>
      <c r="D538" s="31"/>
      <c r="E538" s="31"/>
      <c r="F538" s="31"/>
      <c r="G538" s="31"/>
      <c r="H538" s="31"/>
      <c r="I538" s="31"/>
      <c r="J538" s="31"/>
      <c r="K538" s="31"/>
      <c r="L538" s="31"/>
      <c r="M538" s="31"/>
      <c r="N538" s="31"/>
      <c r="O538" s="31"/>
      <c r="P538" s="31"/>
      <c r="Q538" s="31"/>
      <c r="R538" s="31"/>
      <c r="S538" s="31"/>
      <c r="T538" s="31"/>
      <c r="U538" s="31"/>
      <c r="V538" s="31"/>
      <c r="W538" s="31"/>
      <c r="X538" s="31"/>
      <c r="Y538" s="31"/>
      <c r="Z538" s="31"/>
      <c r="AA538" s="31"/>
      <c r="AB538" s="31"/>
      <c r="AC538" s="31"/>
      <c r="AD538" s="31"/>
      <c r="AE538" s="31"/>
      <c r="AF538" s="31"/>
      <c r="AG538" s="31"/>
      <c r="AH538" s="31"/>
      <c r="AI538" s="31"/>
      <c r="AJ538" s="31"/>
      <c r="AK538" s="31"/>
      <c r="AL538" s="31"/>
      <c r="AM538" s="31"/>
      <c r="AN538" s="31"/>
      <c r="AO538" s="31"/>
      <c r="AP538" s="31"/>
      <c r="AQ538" s="31"/>
      <c r="AR538" s="31"/>
      <c r="AS538" s="31"/>
      <c r="AT538" s="31"/>
      <c r="AU538" s="31"/>
      <c r="AV538" s="31"/>
      <c r="AW538" s="31"/>
      <c r="AX538" s="31"/>
      <c r="AY538" s="31"/>
      <c r="AZ538" s="31"/>
      <c r="BA538" s="31"/>
      <c r="BB538" s="31"/>
      <c r="BC538" s="31"/>
      <c r="BD538" s="31"/>
      <c r="BE538" s="31"/>
      <c r="BF538" s="31"/>
      <c r="BG538" s="31"/>
      <c r="BH538" s="31"/>
      <c r="BI538" s="31"/>
      <c r="BJ538" s="31"/>
      <c r="BK538" s="31"/>
      <c r="BL538" s="31"/>
      <c r="BM538" s="31"/>
      <c r="BN538" s="31"/>
      <c r="BO538" s="31"/>
      <c r="BP538" s="31"/>
      <c r="BQ538" s="31"/>
      <c r="BR538" s="31"/>
      <c r="BS538" s="31"/>
      <c r="BT538" s="31"/>
      <c r="BU538" s="31"/>
      <c r="BV538" s="31"/>
      <c r="BW538" s="31"/>
      <c r="BX538" s="31"/>
      <c r="BY538" s="31"/>
      <c r="BZ538" s="31"/>
      <c r="CA538" s="31"/>
      <c r="CB538" s="31"/>
      <c r="CC538" s="31"/>
      <c r="CD538" s="31"/>
      <c r="CE538" s="31"/>
      <c r="CF538" s="31"/>
      <c r="CG538" s="31"/>
      <c r="CH538" s="31"/>
      <c r="CI538" s="31"/>
      <c r="CJ538" s="31"/>
      <c r="CK538" s="31"/>
      <c r="CL538" s="31"/>
      <c r="CM538" s="31"/>
      <c r="CN538" s="31"/>
      <c r="CO538" s="31"/>
      <c r="CP538" s="31"/>
      <c r="CQ538" s="31"/>
      <c r="CR538" s="31"/>
      <c r="CS538" s="31"/>
      <c r="CT538" s="31"/>
      <c r="CU538" s="31"/>
      <c r="CV538" s="31"/>
      <c r="CW538" s="31"/>
      <c r="CX538" s="31"/>
      <c r="CY538" s="31"/>
      <c r="CZ538" s="31"/>
      <c r="DA538" s="31"/>
      <c r="DB538" s="31"/>
      <c r="DC538" s="31">
        <v>1</v>
      </c>
      <c r="DD538" s="31">
        <v>1</v>
      </c>
      <c r="DE538" s="31">
        <v>1</v>
      </c>
      <c r="DF538" s="31">
        <v>1</v>
      </c>
      <c r="DG538" s="31">
        <v>1</v>
      </c>
      <c r="DH538" s="31">
        <v>1</v>
      </c>
      <c r="DI538" s="31"/>
      <c r="DJ538" s="31">
        <v>1</v>
      </c>
      <c r="DK538" s="31"/>
      <c r="DL538" s="31"/>
      <c r="DM538" s="31"/>
      <c r="DN538" s="31"/>
      <c r="DO538" s="31"/>
      <c r="DP538" s="31"/>
      <c r="DQ538" s="31"/>
      <c r="DR538" s="31"/>
      <c r="DS538" s="31"/>
      <c r="DT538" s="31"/>
      <c r="DU538" s="31"/>
      <c r="DV538" s="31"/>
      <c r="DW538" s="31"/>
      <c r="DX538" s="31"/>
      <c r="DY538" s="31"/>
      <c r="DZ538" s="31"/>
      <c r="EA538" s="31">
        <v>1</v>
      </c>
      <c r="EB538" s="31">
        <v>1</v>
      </c>
      <c r="EC538" s="31">
        <v>1</v>
      </c>
      <c r="ED538" s="31">
        <v>1</v>
      </c>
      <c r="EE538" s="31"/>
      <c r="EF538" s="31">
        <v>1</v>
      </c>
      <c r="EG538" s="31">
        <v>1</v>
      </c>
      <c r="EH538" s="31"/>
      <c r="EI538" s="31">
        <v>1</v>
      </c>
      <c r="EJ538" s="31"/>
      <c r="EK538" s="31"/>
      <c r="EL538" s="31"/>
      <c r="EM538" s="31"/>
      <c r="EN538" s="31">
        <v>1</v>
      </c>
      <c r="EO538" s="31"/>
      <c r="EP538" s="31"/>
      <c r="EQ538" s="31"/>
      <c r="ER538" s="31"/>
      <c r="ES538" s="31"/>
      <c r="ET538" s="31"/>
      <c r="EU538" s="31"/>
      <c r="EV538" s="31"/>
      <c r="EW538" s="31"/>
      <c r="EX538" s="31"/>
      <c r="EY538" s="31"/>
      <c r="EZ538" s="31"/>
      <c r="FA538" s="31"/>
      <c r="FB538" s="31"/>
      <c r="FC538" s="31"/>
      <c r="FD538" s="31"/>
      <c r="FE538" s="31"/>
      <c r="FF538" s="31"/>
      <c r="FG538" s="31"/>
      <c r="FH538" s="31"/>
      <c r="FI538" s="31"/>
      <c r="FJ538" s="31"/>
      <c r="FK538" s="31"/>
      <c r="FL538" s="31">
        <v>1</v>
      </c>
    </row>
    <row r="539" spans="2:168">
      <c r="B539" s="28" t="str">
        <f>Produits!B249</f>
        <v>Drèches</v>
      </c>
      <c r="C539" s="31"/>
      <c r="D539" s="31"/>
      <c r="E539" s="31"/>
      <c r="F539" s="31"/>
      <c r="G539" s="31"/>
      <c r="H539" s="31"/>
      <c r="I539" s="31"/>
      <c r="J539" s="31"/>
      <c r="K539" s="31"/>
      <c r="L539" s="31"/>
      <c r="M539" s="31"/>
      <c r="N539" s="31"/>
      <c r="O539" s="31"/>
      <c r="P539" s="31"/>
      <c r="Q539" s="31"/>
      <c r="R539" s="31"/>
      <c r="S539" s="31"/>
      <c r="T539" s="31"/>
      <c r="U539" s="31"/>
      <c r="V539" s="31"/>
      <c r="W539" s="31"/>
      <c r="X539" s="31"/>
      <c r="Y539" s="31"/>
      <c r="Z539" s="31"/>
      <c r="AA539" s="31"/>
      <c r="AB539" s="31"/>
      <c r="AC539" s="31"/>
      <c r="AD539" s="31"/>
      <c r="AE539" s="31"/>
      <c r="AF539" s="31"/>
      <c r="AG539" s="31"/>
      <c r="AH539" s="31"/>
      <c r="AI539" s="31"/>
      <c r="AJ539" s="31"/>
      <c r="AK539" s="31"/>
      <c r="AL539" s="31"/>
      <c r="AM539" s="31"/>
      <c r="AN539" s="31"/>
      <c r="AO539" s="31"/>
      <c r="AP539" s="31"/>
      <c r="AQ539" s="31"/>
      <c r="AR539" s="31"/>
      <c r="AS539" s="31"/>
      <c r="AT539" s="31"/>
      <c r="AU539" s="31"/>
      <c r="AV539" s="31"/>
      <c r="AW539" s="31"/>
      <c r="AX539" s="31"/>
      <c r="AY539" s="31"/>
      <c r="AZ539" s="31"/>
      <c r="BA539" s="31"/>
      <c r="BB539" s="31"/>
      <c r="BC539" s="31"/>
      <c r="BD539" s="31"/>
      <c r="BE539" s="31"/>
      <c r="BF539" s="31"/>
      <c r="BG539" s="31"/>
      <c r="BH539" s="31"/>
      <c r="BI539" s="31"/>
      <c r="BJ539" s="31"/>
      <c r="BK539" s="31"/>
      <c r="BL539" s="31"/>
      <c r="BM539" s="31"/>
      <c r="BN539" s="31"/>
      <c r="BO539" s="31"/>
      <c r="BP539" s="31"/>
      <c r="BQ539" s="31"/>
      <c r="BR539" s="31"/>
      <c r="BS539" s="31"/>
      <c r="BT539" s="31"/>
      <c r="BU539" s="31"/>
      <c r="BV539" s="31"/>
      <c r="BW539" s="31"/>
      <c r="BX539" s="31"/>
      <c r="BY539" s="31"/>
      <c r="BZ539" s="31"/>
      <c r="CA539" s="31"/>
      <c r="CB539" s="31"/>
      <c r="CC539" s="31"/>
      <c r="CD539" s="31"/>
      <c r="CE539" s="31"/>
      <c r="CF539" s="31"/>
      <c r="CG539" s="31"/>
      <c r="CH539" s="31"/>
      <c r="CI539" s="31"/>
      <c r="CJ539" s="31"/>
      <c r="CK539" s="31"/>
      <c r="CL539" s="31"/>
      <c r="CM539" s="31"/>
      <c r="CN539" s="31"/>
      <c r="CO539" s="31"/>
      <c r="CP539" s="31"/>
      <c r="CQ539" s="31"/>
      <c r="CR539" s="31"/>
      <c r="CS539" s="31"/>
      <c r="CT539" s="31"/>
      <c r="CU539" s="31"/>
      <c r="CV539" s="31"/>
      <c r="CW539" s="31"/>
      <c r="CX539" s="31"/>
      <c r="CY539" s="31"/>
      <c r="CZ539" s="31"/>
      <c r="DA539" s="31"/>
      <c r="DB539" s="31"/>
      <c r="DC539" s="31">
        <v>1</v>
      </c>
      <c r="DD539" s="31">
        <v>1</v>
      </c>
      <c r="DE539" s="31">
        <v>1</v>
      </c>
      <c r="DF539" s="31">
        <v>1</v>
      </c>
      <c r="DG539" s="31">
        <v>1</v>
      </c>
      <c r="DH539" s="31">
        <v>1</v>
      </c>
      <c r="DI539" s="31"/>
      <c r="DJ539" s="31"/>
      <c r="DK539" s="31"/>
      <c r="DL539" s="31"/>
      <c r="DM539" s="31"/>
      <c r="DN539" s="31"/>
      <c r="DO539" s="31"/>
      <c r="DP539" s="31"/>
      <c r="DQ539" s="31"/>
      <c r="DR539" s="31"/>
      <c r="DS539" s="31"/>
      <c r="DT539" s="31"/>
      <c r="DU539" s="31"/>
      <c r="DV539" s="31"/>
      <c r="DW539" s="31"/>
      <c r="DX539" s="31"/>
      <c r="DY539" s="31"/>
      <c r="DZ539" s="31"/>
      <c r="EA539" s="31"/>
      <c r="EB539" s="31">
        <v>1</v>
      </c>
      <c r="EC539" s="31">
        <v>1</v>
      </c>
      <c r="ED539" s="31">
        <v>1</v>
      </c>
      <c r="EE539" s="31"/>
      <c r="EF539" s="31">
        <v>1</v>
      </c>
      <c r="EG539" s="31"/>
      <c r="EH539" s="31"/>
      <c r="EI539" s="31">
        <v>1</v>
      </c>
      <c r="EJ539" s="31"/>
      <c r="EK539" s="31"/>
      <c r="EL539" s="31"/>
      <c r="EM539" s="31"/>
      <c r="EN539" s="31"/>
      <c r="EO539" s="31"/>
      <c r="EP539" s="31"/>
      <c r="EQ539" s="31"/>
      <c r="ER539" s="31"/>
      <c r="ES539" s="31"/>
      <c r="ET539" s="31"/>
      <c r="EU539" s="31"/>
      <c r="EV539" s="31"/>
      <c r="EW539" s="31"/>
      <c r="EX539" s="31"/>
      <c r="EY539" s="31"/>
      <c r="EZ539" s="31"/>
      <c r="FA539" s="31"/>
      <c r="FB539" s="31"/>
      <c r="FC539" s="31"/>
      <c r="FD539" s="31"/>
      <c r="FE539" s="31"/>
      <c r="FF539" s="31"/>
      <c r="FG539" s="31"/>
      <c r="FH539" s="31"/>
      <c r="FI539" s="31"/>
      <c r="FJ539" s="31"/>
      <c r="FK539" s="31"/>
      <c r="FL539" s="31">
        <v>1</v>
      </c>
    </row>
    <row r="540" spans="2:168">
      <c r="B540" s="28" t="str">
        <f>Produits!B250</f>
        <v>Levures</v>
      </c>
      <c r="C540" s="31"/>
      <c r="D540" s="31"/>
      <c r="E540" s="31"/>
      <c r="F540" s="31"/>
      <c r="G540" s="31"/>
      <c r="H540" s="31"/>
      <c r="I540" s="31"/>
      <c r="J540" s="31"/>
      <c r="K540" s="31"/>
      <c r="L540" s="31"/>
      <c r="M540" s="31"/>
      <c r="N540" s="31"/>
      <c r="O540" s="31"/>
      <c r="P540" s="31"/>
      <c r="Q540" s="31"/>
      <c r="R540" s="31"/>
      <c r="S540" s="31"/>
      <c r="T540" s="31"/>
      <c r="U540" s="31"/>
      <c r="V540" s="31"/>
      <c r="W540" s="31"/>
      <c r="X540" s="31"/>
      <c r="Y540" s="31"/>
      <c r="Z540" s="31"/>
      <c r="AA540" s="31"/>
      <c r="AB540" s="31"/>
      <c r="AC540" s="31"/>
      <c r="AD540" s="31"/>
      <c r="AE540" s="31"/>
      <c r="AF540" s="31"/>
      <c r="AG540" s="31"/>
      <c r="AH540" s="31"/>
      <c r="AI540" s="31"/>
      <c r="AJ540" s="31"/>
      <c r="AK540" s="31"/>
      <c r="AL540" s="31"/>
      <c r="AM540" s="31"/>
      <c r="AN540" s="31"/>
      <c r="AO540" s="31"/>
      <c r="AP540" s="31"/>
      <c r="AQ540" s="31"/>
      <c r="AR540" s="31"/>
      <c r="AS540" s="31"/>
      <c r="AT540" s="31"/>
      <c r="AU540" s="31"/>
      <c r="AV540" s="31"/>
      <c r="AW540" s="31"/>
      <c r="AX540" s="31"/>
      <c r="AY540" s="31"/>
      <c r="AZ540" s="31"/>
      <c r="BA540" s="31"/>
      <c r="BB540" s="31"/>
      <c r="BC540" s="31"/>
      <c r="BD540" s="31"/>
      <c r="BE540" s="31"/>
      <c r="BF540" s="31"/>
      <c r="BG540" s="31"/>
      <c r="BH540" s="31"/>
      <c r="BI540" s="31"/>
      <c r="BJ540" s="31"/>
      <c r="BK540" s="31"/>
      <c r="BL540" s="31"/>
      <c r="BM540" s="31"/>
      <c r="BN540" s="31"/>
      <c r="BO540" s="31"/>
      <c r="BP540" s="31"/>
      <c r="BQ540" s="31"/>
      <c r="BR540" s="31"/>
      <c r="BS540" s="31"/>
      <c r="BT540" s="31"/>
      <c r="BU540" s="31"/>
      <c r="BV540" s="31"/>
      <c r="BW540" s="31"/>
      <c r="BX540" s="31"/>
      <c r="BY540" s="31"/>
      <c r="BZ540" s="31"/>
      <c r="CA540" s="31"/>
      <c r="CB540" s="31"/>
      <c r="CC540" s="31"/>
      <c r="CD540" s="31"/>
      <c r="CE540" s="31"/>
      <c r="CF540" s="31"/>
      <c r="CG540" s="31"/>
      <c r="CH540" s="31"/>
      <c r="CI540" s="31"/>
      <c r="CJ540" s="31"/>
      <c r="CK540" s="31"/>
      <c r="CL540" s="31"/>
      <c r="CM540" s="31"/>
      <c r="CN540" s="31"/>
      <c r="CO540" s="31"/>
      <c r="CP540" s="31"/>
      <c r="CQ540" s="31"/>
      <c r="CR540" s="31"/>
      <c r="CS540" s="31"/>
      <c r="CT540" s="31"/>
      <c r="CU540" s="31"/>
      <c r="CV540" s="31"/>
      <c r="CW540" s="31"/>
      <c r="CX540" s="31"/>
      <c r="CY540" s="31"/>
      <c r="CZ540" s="31"/>
      <c r="DA540" s="31"/>
      <c r="DB540" s="31"/>
      <c r="DC540" s="31">
        <v>1</v>
      </c>
      <c r="DD540" s="31">
        <v>1</v>
      </c>
      <c r="DE540" s="31">
        <v>1</v>
      </c>
      <c r="DF540" s="31">
        <v>1</v>
      </c>
      <c r="DG540" s="31">
        <v>1</v>
      </c>
      <c r="DH540" s="31">
        <v>1</v>
      </c>
      <c r="DI540" s="31"/>
      <c r="DJ540" s="31"/>
      <c r="DK540" s="31"/>
      <c r="DL540" s="31"/>
      <c r="DM540" s="31"/>
      <c r="DN540" s="31"/>
      <c r="DO540" s="31"/>
      <c r="DP540" s="31"/>
      <c r="DQ540" s="31"/>
      <c r="DR540" s="31"/>
      <c r="DS540" s="31"/>
      <c r="DT540" s="31"/>
      <c r="DU540" s="31"/>
      <c r="DV540" s="31"/>
      <c r="DW540" s="31"/>
      <c r="DX540" s="31"/>
      <c r="DY540" s="31"/>
      <c r="DZ540" s="31"/>
      <c r="EA540" s="31"/>
      <c r="EB540" s="31"/>
      <c r="EC540" s="31"/>
      <c r="ED540" s="31"/>
      <c r="EE540" s="31"/>
      <c r="EF540" s="31"/>
      <c r="EG540" s="31"/>
      <c r="EH540" s="31"/>
      <c r="EI540" s="31"/>
      <c r="EJ540" s="31"/>
      <c r="EK540" s="31"/>
      <c r="EL540" s="31"/>
      <c r="EM540" s="31"/>
      <c r="EN540" s="31"/>
      <c r="EO540" s="31"/>
      <c r="EP540" s="31"/>
      <c r="EQ540" s="31"/>
      <c r="ER540" s="31"/>
      <c r="ES540" s="31"/>
      <c r="ET540" s="31"/>
      <c r="EU540" s="31"/>
      <c r="EV540" s="31"/>
      <c r="EW540" s="31"/>
      <c r="EX540" s="31"/>
      <c r="EY540" s="31"/>
      <c r="EZ540" s="31"/>
      <c r="FA540" s="31"/>
      <c r="FB540" s="31"/>
      <c r="FC540" s="31"/>
      <c r="FD540" s="31"/>
      <c r="FE540" s="31"/>
      <c r="FF540" s="31"/>
      <c r="FG540" s="31"/>
      <c r="FH540" s="31"/>
      <c r="FI540" s="31"/>
      <c r="FJ540" s="31"/>
      <c r="FK540" s="31"/>
      <c r="FL540" s="31">
        <v>1</v>
      </c>
    </row>
    <row r="541" spans="2:168">
      <c r="B541" s="28" t="str">
        <f>Produits!B251</f>
        <v>Kieselguhr</v>
      </c>
      <c r="C541" s="31"/>
      <c r="D541" s="31"/>
      <c r="E541" s="31"/>
      <c r="F541" s="31"/>
      <c r="G541" s="31"/>
      <c r="H541" s="31"/>
      <c r="I541" s="31"/>
      <c r="J541" s="31"/>
      <c r="K541" s="31"/>
      <c r="L541" s="31"/>
      <c r="M541" s="31"/>
      <c r="N541" s="31"/>
      <c r="O541" s="31"/>
      <c r="P541" s="31"/>
      <c r="Q541" s="31"/>
      <c r="R541" s="31"/>
      <c r="S541" s="31"/>
      <c r="T541" s="31"/>
      <c r="U541" s="31"/>
      <c r="V541" s="31"/>
      <c r="W541" s="31"/>
      <c r="X541" s="31"/>
      <c r="Y541" s="31"/>
      <c r="Z541" s="31"/>
      <c r="AA541" s="31"/>
      <c r="AB541" s="31"/>
      <c r="AC541" s="31"/>
      <c r="AD541" s="31"/>
      <c r="AE541" s="31"/>
      <c r="AF541" s="31"/>
      <c r="AG541" s="31"/>
      <c r="AH541" s="31"/>
      <c r="AI541" s="31"/>
      <c r="AJ541" s="31"/>
      <c r="AK541" s="31"/>
      <c r="AL541" s="31"/>
      <c r="AM541" s="31"/>
      <c r="AN541" s="31"/>
      <c r="AO541" s="31"/>
      <c r="AP541" s="31"/>
      <c r="AQ541" s="31"/>
      <c r="AR541" s="31"/>
      <c r="AS541" s="31"/>
      <c r="AT541" s="31"/>
      <c r="AU541" s="31"/>
      <c r="AV541" s="31"/>
      <c r="AW541" s="31"/>
      <c r="AX541" s="31"/>
      <c r="AY541" s="31"/>
      <c r="AZ541" s="31"/>
      <c r="BA541" s="31"/>
      <c r="BB541" s="31"/>
      <c r="BC541" s="31"/>
      <c r="BD541" s="31"/>
      <c r="BE541" s="31"/>
      <c r="BF541" s="31"/>
      <c r="BG541" s="31"/>
      <c r="BH541" s="31"/>
      <c r="BI541" s="31"/>
      <c r="BJ541" s="31"/>
      <c r="BK541" s="31"/>
      <c r="BL541" s="31"/>
      <c r="BM541" s="31"/>
      <c r="BN541" s="31"/>
      <c r="BO541" s="31"/>
      <c r="BP541" s="31"/>
      <c r="BQ541" s="31"/>
      <c r="BR541" s="31"/>
      <c r="BS541" s="31"/>
      <c r="BT541" s="31"/>
      <c r="BU541" s="31"/>
      <c r="BV541" s="31"/>
      <c r="BW541" s="31"/>
      <c r="BX541" s="31"/>
      <c r="BY541" s="31"/>
      <c r="BZ541" s="31"/>
      <c r="CA541" s="31"/>
      <c r="CB541" s="31"/>
      <c r="CC541" s="31"/>
      <c r="CD541" s="31"/>
      <c r="CE541" s="31"/>
      <c r="CF541" s="31"/>
      <c r="CG541" s="31"/>
      <c r="CH541" s="31"/>
      <c r="CI541" s="31"/>
      <c r="CJ541" s="31"/>
      <c r="CK541" s="31"/>
      <c r="CL541" s="31"/>
      <c r="CM541" s="31"/>
      <c r="CN541" s="31"/>
      <c r="CO541" s="31"/>
      <c r="CP541" s="31"/>
      <c r="CQ541" s="31"/>
      <c r="CR541" s="31"/>
      <c r="CS541" s="31"/>
      <c r="CT541" s="31"/>
      <c r="CU541" s="31"/>
      <c r="CV541" s="31"/>
      <c r="CW541" s="31"/>
      <c r="CX541" s="31"/>
      <c r="CY541" s="31"/>
      <c r="CZ541" s="31"/>
      <c r="DA541" s="31"/>
      <c r="DB541" s="31"/>
      <c r="DC541" s="31">
        <v>1</v>
      </c>
      <c r="DD541" s="31"/>
      <c r="DE541" s="31"/>
      <c r="DF541" s="31"/>
      <c r="DG541" s="31"/>
      <c r="DH541" s="31"/>
      <c r="DI541" s="31"/>
      <c r="DJ541" s="31"/>
      <c r="DK541" s="31"/>
      <c r="DL541" s="31"/>
      <c r="DM541" s="31"/>
      <c r="DN541" s="31"/>
      <c r="DO541" s="31"/>
      <c r="DP541" s="31"/>
      <c r="DQ541" s="31"/>
      <c r="DR541" s="31"/>
      <c r="DS541" s="31"/>
      <c r="DT541" s="31"/>
      <c r="DU541" s="31"/>
      <c r="DV541" s="31"/>
      <c r="DW541" s="31"/>
      <c r="DX541" s="31"/>
      <c r="DY541" s="31"/>
      <c r="DZ541" s="31"/>
      <c r="EA541" s="31"/>
      <c r="EB541" s="31">
        <v>1</v>
      </c>
      <c r="EC541" s="31"/>
      <c r="ED541" s="31"/>
      <c r="EE541" s="31"/>
      <c r="EF541" s="31">
        <v>1</v>
      </c>
      <c r="EG541" s="31"/>
      <c r="EH541" s="31"/>
      <c r="EI541" s="31">
        <v>1</v>
      </c>
      <c r="EJ541" s="31"/>
      <c r="EK541" s="31"/>
      <c r="EL541" s="31"/>
      <c r="EM541" s="31"/>
      <c r="EN541" s="31"/>
      <c r="EO541" s="31"/>
      <c r="EP541" s="31"/>
      <c r="EQ541" s="31"/>
      <c r="ER541" s="31"/>
      <c r="ES541" s="31"/>
      <c r="ET541" s="31"/>
      <c r="EU541" s="31"/>
      <c r="EV541" s="31"/>
      <c r="EW541" s="31"/>
      <c r="EX541" s="31"/>
      <c r="EY541" s="31"/>
      <c r="EZ541" s="31"/>
      <c r="FA541" s="31"/>
      <c r="FB541" s="31"/>
      <c r="FC541" s="31"/>
      <c r="FD541" s="31"/>
      <c r="FE541" s="31"/>
      <c r="FF541" s="31"/>
      <c r="FG541" s="31"/>
      <c r="FH541" s="31"/>
      <c r="FI541" s="31"/>
      <c r="FJ541" s="31"/>
      <c r="FK541" s="31"/>
      <c r="FL541" s="31">
        <v>1</v>
      </c>
    </row>
    <row r="542" spans="2:168">
      <c r="B542" s="28" t="str">
        <f>Produits!B252</f>
        <v>Troubles</v>
      </c>
      <c r="C542" s="31"/>
      <c r="D542" s="31"/>
      <c r="E542" s="31"/>
      <c r="F542" s="31"/>
      <c r="G542" s="31"/>
      <c r="H542" s="31"/>
      <c r="I542" s="31"/>
      <c r="J542" s="31"/>
      <c r="K542" s="31"/>
      <c r="L542" s="31"/>
      <c r="M542" s="31"/>
      <c r="N542" s="31"/>
      <c r="O542" s="31"/>
      <c r="P542" s="31"/>
      <c r="Q542" s="31"/>
      <c r="R542" s="31"/>
      <c r="S542" s="31"/>
      <c r="T542" s="31"/>
      <c r="U542" s="31"/>
      <c r="V542" s="31"/>
      <c r="W542" s="31"/>
      <c r="X542" s="31"/>
      <c r="Y542" s="31"/>
      <c r="Z542" s="31"/>
      <c r="AA542" s="31"/>
      <c r="AB542" s="31"/>
      <c r="AC542" s="31"/>
      <c r="AD542" s="31"/>
      <c r="AE542" s="31"/>
      <c r="AF542" s="31"/>
      <c r="AG542" s="31"/>
      <c r="AH542" s="31"/>
      <c r="AI542" s="31"/>
      <c r="AJ542" s="31"/>
      <c r="AK542" s="31"/>
      <c r="AL542" s="31"/>
      <c r="AM542" s="31"/>
      <c r="AN542" s="31"/>
      <c r="AO542" s="31"/>
      <c r="AP542" s="31"/>
      <c r="AQ542" s="31"/>
      <c r="AR542" s="31"/>
      <c r="AS542" s="31"/>
      <c r="AT542" s="31"/>
      <c r="AU542" s="31"/>
      <c r="AV542" s="31"/>
      <c r="AW542" s="31"/>
      <c r="AX542" s="31"/>
      <c r="AY542" s="31"/>
      <c r="AZ542" s="31"/>
      <c r="BA542" s="31"/>
      <c r="BB542" s="31"/>
      <c r="BC542" s="31"/>
      <c r="BD542" s="31"/>
      <c r="BE542" s="31"/>
      <c r="BF542" s="31"/>
      <c r="BG542" s="31"/>
      <c r="BH542" s="31"/>
      <c r="BI542" s="31"/>
      <c r="BJ542" s="31"/>
      <c r="BK542" s="31"/>
      <c r="BL542" s="31"/>
      <c r="BM542" s="31"/>
      <c r="BN542" s="31"/>
      <c r="BO542" s="31"/>
      <c r="BP542" s="31"/>
      <c r="BQ542" s="31"/>
      <c r="BR542" s="31"/>
      <c r="BS542" s="31"/>
      <c r="BT542" s="31"/>
      <c r="BU542" s="31"/>
      <c r="BV542" s="31"/>
      <c r="BW542" s="31"/>
      <c r="BX542" s="31"/>
      <c r="BY542" s="31"/>
      <c r="BZ542" s="31"/>
      <c r="CA542" s="31"/>
      <c r="CB542" s="31"/>
      <c r="CC542" s="31"/>
      <c r="CD542" s="31"/>
      <c r="CE542" s="31"/>
      <c r="CF542" s="31"/>
      <c r="CG542" s="31"/>
      <c r="CH542" s="31"/>
      <c r="CI542" s="31"/>
      <c r="CJ542" s="31"/>
      <c r="CK542" s="31"/>
      <c r="CL542" s="31"/>
      <c r="CM542" s="31"/>
      <c r="CN542" s="31"/>
      <c r="CO542" s="31"/>
      <c r="CP542" s="31"/>
      <c r="CQ542" s="31"/>
      <c r="CR542" s="31"/>
      <c r="CS542" s="31"/>
      <c r="CT542" s="31"/>
      <c r="CU542" s="31"/>
      <c r="CV542" s="31"/>
      <c r="CW542" s="31"/>
      <c r="CX542" s="31"/>
      <c r="CY542" s="31"/>
      <c r="CZ542" s="31"/>
      <c r="DA542" s="31"/>
      <c r="DB542" s="31"/>
      <c r="DC542" s="31">
        <v>1</v>
      </c>
      <c r="DD542" s="31"/>
      <c r="DE542" s="31"/>
      <c r="DF542" s="31"/>
      <c r="DG542" s="31"/>
      <c r="DH542" s="31"/>
      <c r="DI542" s="31"/>
      <c r="DJ542" s="31"/>
      <c r="DK542" s="31"/>
      <c r="DL542" s="31"/>
      <c r="DM542" s="31"/>
      <c r="DN542" s="31"/>
      <c r="DO542" s="31"/>
      <c r="DP542" s="31"/>
      <c r="DQ542" s="31"/>
      <c r="DR542" s="31"/>
      <c r="DS542" s="31"/>
      <c r="DT542" s="31"/>
      <c r="DU542" s="31"/>
      <c r="DV542" s="31"/>
      <c r="DW542" s="31"/>
      <c r="DX542" s="31"/>
      <c r="DY542" s="31"/>
      <c r="DZ542" s="31"/>
      <c r="EA542" s="31"/>
      <c r="EB542" s="31"/>
      <c r="EC542" s="31"/>
      <c r="ED542" s="31"/>
      <c r="EE542" s="31"/>
      <c r="EF542" s="31"/>
      <c r="EG542" s="31"/>
      <c r="EH542" s="31"/>
      <c r="EI542" s="31"/>
      <c r="EJ542" s="31"/>
      <c r="EK542" s="31"/>
      <c r="EL542" s="31"/>
      <c r="EM542" s="31"/>
      <c r="EN542" s="31">
        <v>1</v>
      </c>
      <c r="EO542" s="31"/>
      <c r="EP542" s="31"/>
      <c r="EQ542" s="31"/>
      <c r="ER542" s="31"/>
      <c r="ES542" s="31"/>
      <c r="ET542" s="31"/>
      <c r="EU542" s="31"/>
      <c r="EV542" s="31"/>
      <c r="EW542" s="31"/>
      <c r="EX542" s="31"/>
      <c r="EY542" s="31"/>
      <c r="EZ542" s="31"/>
      <c r="FA542" s="31"/>
      <c r="FB542" s="31"/>
      <c r="FC542" s="31"/>
      <c r="FD542" s="31"/>
      <c r="FE542" s="31"/>
      <c r="FF542" s="31"/>
      <c r="FG542" s="31"/>
      <c r="FH542" s="31"/>
      <c r="FI542" s="31"/>
      <c r="FJ542" s="31"/>
      <c r="FK542" s="31"/>
      <c r="FL542" s="31">
        <v>1</v>
      </c>
    </row>
    <row r="543" spans="2:168">
      <c r="B543" s="28" t="str">
        <f>Produits!B253</f>
        <v>Ecarts de production</v>
      </c>
      <c r="C543" s="31"/>
      <c r="D543" s="31"/>
      <c r="E543" s="31"/>
      <c r="F543" s="31"/>
      <c r="G543" s="31"/>
      <c r="H543" s="31"/>
      <c r="I543" s="31"/>
      <c r="J543" s="31"/>
      <c r="K543" s="31"/>
      <c r="L543" s="31"/>
      <c r="M543" s="31"/>
      <c r="N543" s="31"/>
      <c r="O543" s="31"/>
      <c r="P543" s="31"/>
      <c r="Q543" s="31"/>
      <c r="R543" s="31"/>
      <c r="S543" s="31"/>
      <c r="T543" s="31"/>
      <c r="U543" s="31"/>
      <c r="V543" s="31"/>
      <c r="W543" s="31"/>
      <c r="X543" s="31"/>
      <c r="Y543" s="31"/>
      <c r="Z543" s="31"/>
      <c r="AA543" s="31"/>
      <c r="AB543" s="31"/>
      <c r="AC543" s="31"/>
      <c r="AD543" s="31"/>
      <c r="AE543" s="31"/>
      <c r="AF543" s="31"/>
      <c r="AG543" s="31"/>
      <c r="AH543" s="31"/>
      <c r="AI543" s="31"/>
      <c r="AJ543" s="31"/>
      <c r="AK543" s="31"/>
      <c r="AL543" s="31"/>
      <c r="AM543" s="31"/>
      <c r="AN543" s="31"/>
      <c r="AO543" s="31"/>
      <c r="AP543" s="31"/>
      <c r="AQ543" s="31"/>
      <c r="AR543" s="31"/>
      <c r="AS543" s="31"/>
      <c r="AT543" s="31"/>
      <c r="AU543" s="31"/>
      <c r="AV543" s="31"/>
      <c r="AW543" s="31"/>
      <c r="AX543" s="31"/>
      <c r="AY543" s="31"/>
      <c r="AZ543" s="31"/>
      <c r="BA543" s="31"/>
      <c r="BB543" s="31"/>
      <c r="BC543" s="31"/>
      <c r="BD543" s="31"/>
      <c r="BE543" s="31"/>
      <c r="BF543" s="31"/>
      <c r="BG543" s="31"/>
      <c r="BH543" s="31"/>
      <c r="BI543" s="31"/>
      <c r="BJ543" s="31"/>
      <c r="BK543" s="31"/>
      <c r="BL543" s="31"/>
      <c r="BM543" s="31"/>
      <c r="BN543" s="31"/>
      <c r="BO543" s="31"/>
      <c r="BP543" s="31"/>
      <c r="BQ543" s="31"/>
      <c r="BR543" s="31"/>
      <c r="BS543" s="31"/>
      <c r="BT543" s="31"/>
      <c r="BU543" s="31"/>
      <c r="BV543" s="31"/>
      <c r="BW543" s="31"/>
      <c r="BX543" s="31"/>
      <c r="BY543" s="31"/>
      <c r="BZ543" s="31"/>
      <c r="CA543" s="31"/>
      <c r="CB543" s="31"/>
      <c r="CC543" s="31"/>
      <c r="CD543" s="31"/>
      <c r="CE543" s="31"/>
      <c r="CF543" s="31"/>
      <c r="CG543" s="31"/>
      <c r="CH543" s="31"/>
      <c r="CI543" s="31"/>
      <c r="CJ543" s="31"/>
      <c r="CK543" s="31"/>
      <c r="CL543" s="31"/>
      <c r="CM543" s="31"/>
      <c r="CN543" s="31"/>
      <c r="CO543" s="31"/>
      <c r="CP543" s="31"/>
      <c r="CQ543" s="31"/>
      <c r="CR543" s="31"/>
      <c r="CS543" s="31"/>
      <c r="CT543" s="31"/>
      <c r="CU543" s="31"/>
      <c r="CV543" s="31"/>
      <c r="CW543" s="31"/>
      <c r="CX543" s="31"/>
      <c r="CY543" s="31"/>
      <c r="CZ543" s="31"/>
      <c r="DA543" s="31"/>
      <c r="DB543" s="31"/>
      <c r="DC543" s="31">
        <v>1</v>
      </c>
      <c r="DD543" s="31">
        <v>1</v>
      </c>
      <c r="DE543" s="31"/>
      <c r="DF543" s="31"/>
      <c r="DG543" s="31"/>
      <c r="DH543" s="31"/>
      <c r="DI543" s="31"/>
      <c r="DJ543" s="31">
        <v>1</v>
      </c>
      <c r="DK543" s="31"/>
      <c r="DL543" s="31"/>
      <c r="DM543" s="31"/>
      <c r="DN543" s="31"/>
      <c r="DO543" s="31"/>
      <c r="DP543" s="31"/>
      <c r="DQ543" s="31"/>
      <c r="DR543" s="31"/>
      <c r="DS543" s="31"/>
      <c r="DT543" s="31"/>
      <c r="DU543" s="31"/>
      <c r="DV543" s="31"/>
      <c r="DW543" s="31"/>
      <c r="DX543" s="31"/>
      <c r="DY543" s="31"/>
      <c r="DZ543" s="31"/>
      <c r="EA543" s="31">
        <v>1</v>
      </c>
      <c r="EB543" s="31">
        <v>1</v>
      </c>
      <c r="EC543" s="31"/>
      <c r="ED543" s="31"/>
      <c r="EE543" s="31"/>
      <c r="EF543" s="31">
        <v>1</v>
      </c>
      <c r="EG543" s="31">
        <v>1</v>
      </c>
      <c r="EH543" s="31"/>
      <c r="EI543" s="31"/>
      <c r="EJ543" s="31"/>
      <c r="EK543" s="31"/>
      <c r="EL543" s="31"/>
      <c r="EM543" s="31"/>
      <c r="EN543" s="31"/>
      <c r="EO543" s="31"/>
      <c r="EP543" s="31"/>
      <c r="EQ543" s="31"/>
      <c r="ER543" s="31"/>
      <c r="ES543" s="31"/>
      <c r="ET543" s="31"/>
      <c r="EU543" s="31"/>
      <c r="EV543" s="31"/>
      <c r="EW543" s="31"/>
      <c r="EX543" s="31"/>
      <c r="EY543" s="31"/>
      <c r="EZ543" s="31"/>
      <c r="FA543" s="31"/>
      <c r="FB543" s="31"/>
      <c r="FC543" s="31"/>
      <c r="FD543" s="31"/>
      <c r="FE543" s="31"/>
      <c r="FF543" s="31"/>
      <c r="FG543" s="31"/>
      <c r="FH543" s="31"/>
      <c r="FI543" s="31"/>
      <c r="FJ543" s="31"/>
      <c r="FK543" s="31"/>
      <c r="FL543" s="31">
        <v>1</v>
      </c>
    </row>
    <row r="544" spans="2:168">
      <c r="B544" s="28" t="str">
        <f>Produits!B254</f>
        <v>Riz, complet</v>
      </c>
      <c r="C544" s="31"/>
      <c r="D544" s="31"/>
      <c r="E544" s="31"/>
      <c r="F544" s="31"/>
      <c r="G544" s="31"/>
      <c r="H544" s="31"/>
      <c r="I544" s="31"/>
      <c r="J544" s="31"/>
      <c r="K544" s="31"/>
      <c r="L544" s="31"/>
      <c r="M544" s="31"/>
      <c r="N544" s="31"/>
      <c r="O544" s="31"/>
      <c r="P544" s="31"/>
      <c r="Q544" s="31"/>
      <c r="R544" s="31"/>
      <c r="S544" s="31"/>
      <c r="T544" s="31"/>
      <c r="U544" s="31"/>
      <c r="V544" s="31"/>
      <c r="W544" s="31"/>
      <c r="X544" s="31"/>
      <c r="Y544" s="31"/>
      <c r="Z544" s="31"/>
      <c r="AA544" s="31"/>
      <c r="AB544" s="31"/>
      <c r="AC544" s="31"/>
      <c r="AD544" s="31"/>
      <c r="AE544" s="31"/>
      <c r="AF544" s="31"/>
      <c r="AG544" s="31"/>
      <c r="AH544" s="31"/>
      <c r="AI544" s="31"/>
      <c r="AJ544" s="31"/>
      <c r="AK544" s="31"/>
      <c r="AL544" s="31"/>
      <c r="AM544" s="31"/>
      <c r="AN544" s="31"/>
      <c r="AO544" s="31"/>
      <c r="AP544" s="31"/>
      <c r="AQ544" s="31"/>
      <c r="AR544" s="31"/>
      <c r="AS544" s="31"/>
      <c r="AT544" s="31"/>
      <c r="AU544" s="31"/>
      <c r="AV544" s="31"/>
      <c r="AW544" s="31"/>
      <c r="AX544" s="31"/>
      <c r="AY544" s="31"/>
      <c r="AZ544" s="31"/>
      <c r="BA544" s="31"/>
      <c r="BB544" s="31"/>
      <c r="BC544" s="31"/>
      <c r="BD544" s="31"/>
      <c r="BE544" s="31"/>
      <c r="BF544" s="31"/>
      <c r="BG544" s="31"/>
      <c r="BH544" s="31"/>
      <c r="BI544" s="31"/>
      <c r="BJ544" s="31"/>
      <c r="BK544" s="31"/>
      <c r="BL544" s="31"/>
      <c r="BM544" s="31"/>
      <c r="BN544" s="31"/>
      <c r="BO544" s="31"/>
      <c r="BP544" s="31"/>
      <c r="BQ544" s="31"/>
      <c r="BR544" s="31"/>
      <c r="BS544" s="31"/>
      <c r="BT544" s="31"/>
      <c r="BU544" s="31"/>
      <c r="BV544" s="31"/>
      <c r="BW544" s="31"/>
      <c r="BX544" s="31"/>
      <c r="BY544" s="31"/>
      <c r="BZ544" s="31"/>
      <c r="CA544" s="31"/>
      <c r="CB544" s="31"/>
      <c r="CC544" s="31"/>
      <c r="CD544" s="31"/>
      <c r="CE544" s="31"/>
      <c r="CF544" s="31"/>
      <c r="CG544" s="31"/>
      <c r="CH544" s="31"/>
      <c r="CI544" s="31"/>
      <c r="CJ544" s="31"/>
      <c r="CK544" s="31"/>
      <c r="CL544" s="31"/>
      <c r="CM544" s="31"/>
      <c r="CN544" s="31"/>
      <c r="CO544" s="31"/>
      <c r="CP544" s="31"/>
      <c r="CQ544" s="31"/>
      <c r="CR544" s="31"/>
      <c r="CS544" s="31"/>
      <c r="CT544" s="31"/>
      <c r="CU544" s="31"/>
      <c r="CV544" s="31"/>
      <c r="CW544" s="31"/>
      <c r="CX544" s="31"/>
      <c r="CY544" s="31"/>
      <c r="CZ544" s="31"/>
      <c r="DA544" s="31">
        <v>1</v>
      </c>
      <c r="DB544" s="31"/>
      <c r="DC544" s="31">
        <v>1</v>
      </c>
      <c r="DD544" s="31">
        <v>1</v>
      </c>
      <c r="DE544" s="31"/>
      <c r="DF544" s="31"/>
      <c r="DG544" s="31"/>
      <c r="DH544" s="31"/>
      <c r="DI544" s="31"/>
      <c r="DJ544" s="31">
        <v>1</v>
      </c>
      <c r="DK544" s="31"/>
      <c r="DL544" s="31"/>
      <c r="DM544" s="31"/>
      <c r="DN544" s="31"/>
      <c r="DO544" s="31"/>
      <c r="DP544" s="31"/>
      <c r="DQ544" s="31"/>
      <c r="DR544" s="31"/>
      <c r="DS544" s="31"/>
      <c r="DT544" s="31"/>
      <c r="DU544" s="31"/>
      <c r="DV544" s="31"/>
      <c r="DW544" s="31"/>
      <c r="DX544" s="31"/>
      <c r="DY544" s="31"/>
      <c r="DZ544" s="31"/>
      <c r="EA544" s="31">
        <v>1</v>
      </c>
      <c r="EB544" s="31"/>
      <c r="EC544" s="31"/>
      <c r="ED544" s="31"/>
      <c r="EE544" s="31"/>
      <c r="EF544" s="31"/>
      <c r="EG544" s="31"/>
      <c r="EH544" s="31"/>
      <c r="EI544" s="31"/>
      <c r="EJ544" s="31"/>
      <c r="EK544" s="31"/>
      <c r="EL544" s="31"/>
      <c r="EM544" s="31"/>
      <c r="EN544" s="31"/>
      <c r="EO544" s="31"/>
      <c r="EP544" s="31"/>
      <c r="EQ544" s="31"/>
      <c r="ER544" s="31"/>
      <c r="ES544" s="31"/>
      <c r="ET544" s="31"/>
      <c r="EU544" s="31"/>
      <c r="EV544" s="31"/>
      <c r="EW544" s="31"/>
      <c r="EX544" s="31"/>
      <c r="EY544" s="31"/>
      <c r="EZ544" s="31"/>
      <c r="FA544" s="31"/>
      <c r="FB544" s="31"/>
      <c r="FC544" s="31"/>
      <c r="FD544" s="31"/>
      <c r="FE544" s="31"/>
      <c r="FF544" s="31"/>
      <c r="FG544" s="31"/>
      <c r="FH544" s="31"/>
      <c r="FI544" s="31"/>
      <c r="FJ544" s="31"/>
      <c r="FK544" s="31"/>
      <c r="FL544" s="31">
        <v>1</v>
      </c>
    </row>
    <row r="545" spans="2:168">
      <c r="B545" s="28" t="str">
        <f>Produits!B255</f>
        <v>Riz, complet (surplus)</v>
      </c>
      <c r="C545" s="31"/>
      <c r="D545" s="31"/>
      <c r="E545" s="31"/>
      <c r="F545" s="31"/>
      <c r="G545" s="31"/>
      <c r="H545" s="31"/>
      <c r="I545" s="31"/>
      <c r="J545" s="31"/>
      <c r="K545" s="31"/>
      <c r="L545" s="31"/>
      <c r="M545" s="31"/>
      <c r="N545" s="31"/>
      <c r="O545" s="31"/>
      <c r="P545" s="31"/>
      <c r="Q545" s="31"/>
      <c r="R545" s="31"/>
      <c r="S545" s="31"/>
      <c r="T545" s="31"/>
      <c r="U545" s="31"/>
      <c r="V545" s="31"/>
      <c r="W545" s="31"/>
      <c r="X545" s="31"/>
      <c r="Y545" s="31"/>
      <c r="Z545" s="31"/>
      <c r="AA545" s="31"/>
      <c r="AB545" s="31"/>
      <c r="AC545" s="31"/>
      <c r="AD545" s="31"/>
      <c r="AE545" s="31"/>
      <c r="AF545" s="31"/>
      <c r="AG545" s="31"/>
      <c r="AH545" s="31"/>
      <c r="AI545" s="31"/>
      <c r="AJ545" s="31"/>
      <c r="AK545" s="31"/>
      <c r="AL545" s="31"/>
      <c r="AM545" s="31"/>
      <c r="AN545" s="31"/>
      <c r="AO545" s="31"/>
      <c r="AP545" s="31"/>
      <c r="AQ545" s="31"/>
      <c r="AR545" s="31"/>
      <c r="AS545" s="31"/>
      <c r="AT545" s="31"/>
      <c r="AU545" s="31"/>
      <c r="AV545" s="31"/>
      <c r="AW545" s="31"/>
      <c r="AX545" s="31"/>
      <c r="AY545" s="31"/>
      <c r="AZ545" s="31"/>
      <c r="BA545" s="31"/>
      <c r="BB545" s="31"/>
      <c r="BC545" s="31"/>
      <c r="BD545" s="31"/>
      <c r="BE545" s="31"/>
      <c r="BF545" s="31"/>
      <c r="BG545" s="31"/>
      <c r="BH545" s="31"/>
      <c r="BI545" s="31"/>
      <c r="BJ545" s="31"/>
      <c r="BK545" s="31"/>
      <c r="BL545" s="31"/>
      <c r="BM545" s="31"/>
      <c r="BN545" s="31"/>
      <c r="BO545" s="31"/>
      <c r="BP545" s="31"/>
      <c r="BQ545" s="31"/>
      <c r="BR545" s="31"/>
      <c r="BS545" s="31"/>
      <c r="BT545" s="31"/>
      <c r="BU545" s="31"/>
      <c r="BV545" s="31"/>
      <c r="BW545" s="31"/>
      <c r="BX545" s="31"/>
      <c r="BY545" s="31"/>
      <c r="BZ545" s="31"/>
      <c r="CA545" s="31"/>
      <c r="CB545" s="31"/>
      <c r="CC545" s="31"/>
      <c r="CD545" s="31"/>
      <c r="CE545" s="31"/>
      <c r="CF545" s="31"/>
      <c r="CG545" s="31"/>
      <c r="CH545" s="31"/>
      <c r="CI545" s="31"/>
      <c r="CJ545" s="31"/>
      <c r="CK545" s="31"/>
      <c r="CL545" s="31"/>
      <c r="CM545" s="31"/>
      <c r="CN545" s="31"/>
      <c r="CO545" s="31"/>
      <c r="CP545" s="31"/>
      <c r="CQ545" s="31"/>
      <c r="CR545" s="31"/>
      <c r="CS545" s="31"/>
      <c r="CT545" s="31"/>
      <c r="CU545" s="31"/>
      <c r="CV545" s="31"/>
      <c r="CW545" s="31"/>
      <c r="CX545" s="31"/>
      <c r="CY545" s="31"/>
      <c r="CZ545" s="31"/>
      <c r="DA545" s="31">
        <v>1</v>
      </c>
      <c r="DB545" s="31"/>
      <c r="DC545" s="31">
        <v>1</v>
      </c>
      <c r="DD545" s="31">
        <v>1</v>
      </c>
      <c r="DE545" s="31"/>
      <c r="DF545" s="31"/>
      <c r="DG545" s="31"/>
      <c r="DH545" s="31"/>
      <c r="DI545" s="31"/>
      <c r="DJ545" s="31">
        <v>1</v>
      </c>
      <c r="DK545" s="31"/>
      <c r="DL545" s="31"/>
      <c r="DM545" s="31"/>
      <c r="DN545" s="31"/>
      <c r="DO545" s="31"/>
      <c r="DP545" s="31"/>
      <c r="DQ545" s="31"/>
      <c r="DR545" s="31"/>
      <c r="DS545" s="31"/>
      <c r="DT545" s="31"/>
      <c r="DU545" s="31"/>
      <c r="DV545" s="31"/>
      <c r="DW545" s="31"/>
      <c r="DX545" s="31"/>
      <c r="DY545" s="31"/>
      <c r="DZ545" s="31"/>
      <c r="EA545" s="31">
        <v>1</v>
      </c>
      <c r="EB545" s="31"/>
      <c r="EC545" s="31"/>
      <c r="ED545" s="31"/>
      <c r="EE545" s="31"/>
      <c r="EF545" s="31"/>
      <c r="EG545" s="31"/>
      <c r="EH545" s="31"/>
      <c r="EI545" s="31"/>
      <c r="EJ545" s="31"/>
      <c r="EK545" s="31"/>
      <c r="EL545" s="31"/>
      <c r="EM545" s="31"/>
      <c r="EN545" s="31"/>
      <c r="EO545" s="31"/>
      <c r="EP545" s="31"/>
      <c r="EQ545" s="31"/>
      <c r="ER545" s="31"/>
      <c r="ES545" s="31"/>
      <c r="ET545" s="31"/>
      <c r="EU545" s="31"/>
      <c r="EV545" s="31"/>
      <c r="EW545" s="31"/>
      <c r="EX545" s="31"/>
      <c r="EY545" s="31"/>
      <c r="EZ545" s="31"/>
      <c r="FA545" s="31"/>
      <c r="FB545" s="31"/>
      <c r="FC545" s="31"/>
      <c r="FD545" s="31"/>
      <c r="FE545" s="31"/>
      <c r="FF545" s="31"/>
      <c r="FG545" s="31"/>
      <c r="FH545" s="31"/>
      <c r="FI545" s="31"/>
      <c r="FJ545" s="31"/>
      <c r="FK545" s="31"/>
      <c r="FL545" s="31">
        <v>1</v>
      </c>
    </row>
    <row r="546" spans="2:168">
      <c r="B546" s="28" t="str">
        <f>Produits!B256</f>
        <v>Riz, complet (intermédiaire)</v>
      </c>
      <c r="C546" s="31"/>
      <c r="D546" s="31"/>
      <c r="E546" s="31"/>
      <c r="F546" s="31"/>
      <c r="G546" s="31"/>
      <c r="H546" s="31"/>
      <c r="I546" s="31"/>
      <c r="J546" s="31"/>
      <c r="K546" s="31"/>
      <c r="L546" s="31"/>
      <c r="M546" s="31"/>
      <c r="N546" s="31"/>
      <c r="O546" s="31"/>
      <c r="P546" s="31"/>
      <c r="Q546" s="31"/>
      <c r="R546" s="31"/>
      <c r="S546" s="31"/>
      <c r="T546" s="31"/>
      <c r="U546" s="31"/>
      <c r="V546" s="31"/>
      <c r="W546" s="31"/>
      <c r="X546" s="31"/>
      <c r="Y546" s="31"/>
      <c r="Z546" s="31"/>
      <c r="AA546" s="31"/>
      <c r="AB546" s="31"/>
      <c r="AC546" s="31"/>
      <c r="AD546" s="31"/>
      <c r="AE546" s="31"/>
      <c r="AF546" s="31"/>
      <c r="AG546" s="31"/>
      <c r="AH546" s="31"/>
      <c r="AI546" s="31"/>
      <c r="AJ546" s="31"/>
      <c r="AK546" s="31"/>
      <c r="AL546" s="31"/>
      <c r="AM546" s="31"/>
      <c r="AN546" s="31"/>
      <c r="AO546" s="31"/>
      <c r="AP546" s="31"/>
      <c r="AQ546" s="31"/>
      <c r="AR546" s="31"/>
      <c r="AS546" s="31"/>
      <c r="AT546" s="31"/>
      <c r="AU546" s="31"/>
      <c r="AV546" s="31"/>
      <c r="AW546" s="31"/>
      <c r="AX546" s="31"/>
      <c r="AY546" s="31"/>
      <c r="AZ546" s="31"/>
      <c r="BA546" s="31"/>
      <c r="BB546" s="31"/>
      <c r="BC546" s="31"/>
      <c r="BD546" s="31"/>
      <c r="BE546" s="31"/>
      <c r="BF546" s="31"/>
      <c r="BG546" s="31"/>
      <c r="BH546" s="31"/>
      <c r="BI546" s="31"/>
      <c r="BJ546" s="31"/>
      <c r="BK546" s="31"/>
      <c r="BL546" s="31"/>
      <c r="BM546" s="31"/>
      <c r="BN546" s="31"/>
      <c r="BO546" s="31"/>
      <c r="BP546" s="31"/>
      <c r="BQ546" s="31"/>
      <c r="BR546" s="31"/>
      <c r="BS546" s="31"/>
      <c r="BT546" s="31"/>
      <c r="BU546" s="31"/>
      <c r="BV546" s="31"/>
      <c r="BW546" s="31"/>
      <c r="BX546" s="31"/>
      <c r="BY546" s="31"/>
      <c r="BZ546" s="31"/>
      <c r="CA546" s="31"/>
      <c r="CB546" s="31"/>
      <c r="CC546" s="31"/>
      <c r="CD546" s="31"/>
      <c r="CE546" s="31"/>
      <c r="CF546" s="31"/>
      <c r="CG546" s="31"/>
      <c r="CH546" s="31"/>
      <c r="CI546" s="31"/>
      <c r="CJ546" s="31"/>
      <c r="CK546" s="31"/>
      <c r="CL546" s="31"/>
      <c r="CM546" s="31"/>
      <c r="CN546" s="31"/>
      <c r="CO546" s="31"/>
      <c r="CP546" s="31"/>
      <c r="CQ546" s="31"/>
      <c r="CR546" s="31"/>
      <c r="CS546" s="31"/>
      <c r="CT546" s="31"/>
      <c r="CU546" s="31"/>
      <c r="CV546" s="31"/>
      <c r="CW546" s="31"/>
      <c r="CX546" s="31"/>
      <c r="CY546" s="31"/>
      <c r="CZ546" s="31"/>
      <c r="DA546" s="31">
        <v>1</v>
      </c>
      <c r="DB546" s="31"/>
      <c r="DC546" s="31"/>
      <c r="DD546" s="31"/>
      <c r="DE546" s="31"/>
      <c r="DF546" s="31"/>
      <c r="DG546" s="31"/>
      <c r="DH546" s="31"/>
      <c r="DI546" s="31"/>
      <c r="DJ546" s="31"/>
      <c r="DK546" s="31"/>
      <c r="DL546" s="31"/>
      <c r="DM546" s="31"/>
      <c r="DN546" s="31"/>
      <c r="DO546" s="31"/>
      <c r="DP546" s="31"/>
      <c r="DQ546" s="31"/>
      <c r="DR546" s="31"/>
      <c r="DS546" s="31"/>
      <c r="DT546" s="31"/>
      <c r="DU546" s="31"/>
      <c r="DV546" s="31"/>
      <c r="DW546" s="31"/>
      <c r="DX546" s="31"/>
      <c r="DY546" s="31"/>
      <c r="DZ546" s="31"/>
      <c r="EA546" s="31"/>
      <c r="EB546" s="31"/>
      <c r="EC546" s="31"/>
      <c r="ED546" s="31"/>
      <c r="EE546" s="31"/>
      <c r="EF546" s="31"/>
      <c r="EG546" s="31"/>
      <c r="EH546" s="31"/>
      <c r="EI546" s="31"/>
      <c r="EJ546" s="31"/>
      <c r="EK546" s="31"/>
      <c r="EL546" s="31"/>
      <c r="EM546" s="31"/>
      <c r="EN546" s="31"/>
      <c r="EO546" s="31"/>
      <c r="EP546" s="31"/>
      <c r="EQ546" s="31"/>
      <c r="ER546" s="31"/>
      <c r="ES546" s="31"/>
      <c r="ET546" s="31"/>
      <c r="EU546" s="31"/>
      <c r="EV546" s="31"/>
      <c r="EW546" s="31"/>
      <c r="EX546" s="31"/>
      <c r="EY546" s="31"/>
      <c r="EZ546" s="31"/>
      <c r="FA546" s="31"/>
      <c r="FB546" s="31"/>
      <c r="FC546" s="31"/>
      <c r="FD546" s="31"/>
      <c r="FE546" s="31"/>
      <c r="FF546" s="31"/>
      <c r="FG546" s="31"/>
      <c r="FH546" s="31"/>
      <c r="FI546" s="31"/>
      <c r="FJ546" s="31"/>
      <c r="FK546" s="31"/>
      <c r="FL546" s="31">
        <v>1</v>
      </c>
    </row>
    <row r="547" spans="2:168">
      <c r="B547" s="28" t="str">
        <f>Produits!B257</f>
        <v>Balle de paddy</v>
      </c>
      <c r="C547" s="31"/>
      <c r="D547" s="31"/>
      <c r="E547" s="31"/>
      <c r="F547" s="31"/>
      <c r="G547" s="31"/>
      <c r="H547" s="31"/>
      <c r="I547" s="31"/>
      <c r="J547" s="31"/>
      <c r="K547" s="31"/>
      <c r="L547" s="31"/>
      <c r="M547" s="31"/>
      <c r="N547" s="31"/>
      <c r="O547" s="31"/>
      <c r="P547" s="31"/>
      <c r="Q547" s="31"/>
      <c r="R547" s="31"/>
      <c r="S547" s="31"/>
      <c r="T547" s="31"/>
      <c r="U547" s="31"/>
      <c r="V547" s="31"/>
      <c r="W547" s="31"/>
      <c r="X547" s="31"/>
      <c r="Y547" s="31"/>
      <c r="Z547" s="31"/>
      <c r="AA547" s="31"/>
      <c r="AB547" s="31"/>
      <c r="AC547" s="31"/>
      <c r="AD547" s="31"/>
      <c r="AE547" s="31"/>
      <c r="AF547" s="31"/>
      <c r="AG547" s="31"/>
      <c r="AH547" s="31"/>
      <c r="AI547" s="31"/>
      <c r="AJ547" s="31"/>
      <c r="AK547" s="31"/>
      <c r="AL547" s="31"/>
      <c r="AM547" s="31"/>
      <c r="AN547" s="31"/>
      <c r="AO547" s="31"/>
      <c r="AP547" s="31"/>
      <c r="AQ547" s="31"/>
      <c r="AR547" s="31"/>
      <c r="AS547" s="31"/>
      <c r="AT547" s="31"/>
      <c r="AU547" s="31"/>
      <c r="AV547" s="31"/>
      <c r="AW547" s="31"/>
      <c r="AX547" s="31"/>
      <c r="AY547" s="31"/>
      <c r="AZ547" s="31"/>
      <c r="BA547" s="31"/>
      <c r="BB547" s="31"/>
      <c r="BC547" s="31"/>
      <c r="BD547" s="31"/>
      <c r="BE547" s="31"/>
      <c r="BF547" s="31"/>
      <c r="BG547" s="31"/>
      <c r="BH547" s="31"/>
      <c r="BI547" s="31"/>
      <c r="BJ547" s="31"/>
      <c r="BK547" s="31"/>
      <c r="BL547" s="31"/>
      <c r="BM547" s="31"/>
      <c r="BN547" s="31"/>
      <c r="BO547" s="31"/>
      <c r="BP547" s="31"/>
      <c r="BQ547" s="31"/>
      <c r="BR547" s="31"/>
      <c r="BS547" s="31"/>
      <c r="BT547" s="31"/>
      <c r="BU547" s="31"/>
      <c r="BV547" s="31"/>
      <c r="BW547" s="31"/>
      <c r="BX547" s="31"/>
      <c r="BY547" s="31"/>
      <c r="BZ547" s="31"/>
      <c r="CA547" s="31"/>
      <c r="CB547" s="31"/>
      <c r="CC547" s="31"/>
      <c r="CD547" s="31"/>
      <c r="CE547" s="31"/>
      <c r="CF547" s="31"/>
      <c r="CG547" s="31"/>
      <c r="CH547" s="31"/>
      <c r="CI547" s="31"/>
      <c r="CJ547" s="31"/>
      <c r="CK547" s="31"/>
      <c r="CL547" s="31"/>
      <c r="CM547" s="31"/>
      <c r="CN547" s="31"/>
      <c r="CO547" s="31"/>
      <c r="CP547" s="31"/>
      <c r="CQ547" s="31"/>
      <c r="CR547" s="31"/>
      <c r="CS547" s="31"/>
      <c r="CT547" s="31"/>
      <c r="CU547" s="31"/>
      <c r="CV547" s="31"/>
      <c r="CW547" s="31"/>
      <c r="CX547" s="31"/>
      <c r="CY547" s="31"/>
      <c r="CZ547" s="31"/>
      <c r="DA547" s="31"/>
      <c r="DB547" s="31"/>
      <c r="DC547" s="31">
        <v>1</v>
      </c>
      <c r="DD547" s="31"/>
      <c r="DE547" s="31"/>
      <c r="DF547" s="31"/>
      <c r="DG547" s="31"/>
      <c r="DH547" s="31"/>
      <c r="DI547" s="31"/>
      <c r="DJ547" s="31"/>
      <c r="DK547" s="31"/>
      <c r="DL547" s="31"/>
      <c r="DM547" s="31"/>
      <c r="DN547" s="31"/>
      <c r="DO547" s="31"/>
      <c r="DP547" s="31"/>
      <c r="DQ547" s="31"/>
      <c r="DR547" s="31"/>
      <c r="DS547" s="31"/>
      <c r="DT547" s="31"/>
      <c r="DU547" s="31"/>
      <c r="DV547" s="31"/>
      <c r="DW547" s="31"/>
      <c r="DX547" s="31"/>
      <c r="DY547" s="31"/>
      <c r="DZ547" s="31"/>
      <c r="EA547" s="31"/>
      <c r="EB547" s="31">
        <v>1</v>
      </c>
      <c r="EC547" s="31">
        <v>1</v>
      </c>
      <c r="ED547" s="31"/>
      <c r="EE547" s="31">
        <v>1</v>
      </c>
      <c r="EF547" s="31">
        <v>1</v>
      </c>
      <c r="EG547" s="31"/>
      <c r="EH547" s="31">
        <v>1</v>
      </c>
      <c r="EI547" s="31"/>
      <c r="EJ547" s="31">
        <v>1</v>
      </c>
      <c r="EK547" s="31"/>
      <c r="EL547" s="31">
        <v>1</v>
      </c>
      <c r="EM547" s="31"/>
      <c r="EN547" s="31"/>
      <c r="EO547" s="31"/>
      <c r="EP547" s="31"/>
      <c r="EQ547" s="31"/>
      <c r="ER547" s="31"/>
      <c r="ES547" s="31"/>
      <c r="ET547" s="31"/>
      <c r="EU547" s="31"/>
      <c r="EV547" s="31"/>
      <c r="EW547" s="31"/>
      <c r="EX547" s="31"/>
      <c r="EY547" s="31"/>
      <c r="EZ547" s="31"/>
      <c r="FA547" s="31"/>
      <c r="FB547" s="31"/>
      <c r="FC547" s="31"/>
      <c r="FD547" s="31"/>
      <c r="FE547" s="31"/>
      <c r="FF547" s="31"/>
      <c r="FG547" s="31"/>
      <c r="FH547" s="31"/>
      <c r="FI547" s="31"/>
      <c r="FJ547" s="31"/>
      <c r="FK547" s="31"/>
      <c r="FL547" s="31"/>
    </row>
    <row r="548" spans="2:168">
      <c r="B548" s="28" t="str">
        <f>Produits!B258</f>
        <v>Riz, partiellement ou totalement blanchi et brisures</v>
      </c>
      <c r="C548" s="31"/>
      <c r="D548" s="31"/>
      <c r="E548" s="31"/>
      <c r="F548" s="31"/>
      <c r="G548" s="31"/>
      <c r="H548" s="31"/>
      <c r="I548" s="31"/>
      <c r="J548" s="31"/>
      <c r="K548" s="31"/>
      <c r="L548" s="31"/>
      <c r="M548" s="31"/>
      <c r="N548" s="31"/>
      <c r="O548" s="31"/>
      <c r="P548" s="31"/>
      <c r="Q548" s="31"/>
      <c r="R548" s="31"/>
      <c r="S548" s="31"/>
      <c r="T548" s="31"/>
      <c r="U548" s="31"/>
      <c r="V548" s="31"/>
      <c r="W548" s="31"/>
      <c r="X548" s="31"/>
      <c r="Y548" s="31"/>
      <c r="Z548" s="31"/>
      <c r="AA548" s="31"/>
      <c r="AB548" s="31"/>
      <c r="AC548" s="31"/>
      <c r="AD548" s="31"/>
      <c r="AE548" s="31"/>
      <c r="AF548" s="31"/>
      <c r="AG548" s="31"/>
      <c r="AH548" s="31"/>
      <c r="AI548" s="31"/>
      <c r="AJ548" s="31"/>
      <c r="AK548" s="31"/>
      <c r="AL548" s="31"/>
      <c r="AM548" s="31"/>
      <c r="AN548" s="31"/>
      <c r="AO548" s="31"/>
      <c r="AP548" s="31"/>
      <c r="AQ548" s="31"/>
      <c r="AR548" s="31"/>
      <c r="AS548" s="31"/>
      <c r="AT548" s="31"/>
      <c r="AU548" s="31"/>
      <c r="AV548" s="31"/>
      <c r="AW548" s="31"/>
      <c r="AX548" s="31"/>
      <c r="AY548" s="31"/>
      <c r="AZ548" s="31"/>
      <c r="BA548" s="31"/>
      <c r="BB548" s="31"/>
      <c r="BC548" s="31"/>
      <c r="BD548" s="31"/>
      <c r="BE548" s="31"/>
      <c r="BF548" s="31"/>
      <c r="BG548" s="31"/>
      <c r="BH548" s="31"/>
      <c r="BI548" s="31"/>
      <c r="BJ548" s="31"/>
      <c r="BK548" s="31"/>
      <c r="BL548" s="31"/>
      <c r="BM548" s="31"/>
      <c r="BN548" s="31"/>
      <c r="BO548" s="31"/>
      <c r="BP548" s="31"/>
      <c r="BQ548" s="31"/>
      <c r="BR548" s="31"/>
      <c r="BS548" s="31"/>
      <c r="BT548" s="31"/>
      <c r="BU548" s="31"/>
      <c r="BV548" s="31"/>
      <c r="BW548" s="31"/>
      <c r="BX548" s="31"/>
      <c r="BY548" s="31"/>
      <c r="BZ548" s="31"/>
      <c r="CA548" s="31"/>
      <c r="CB548" s="31"/>
      <c r="CC548" s="31"/>
      <c r="CD548" s="31"/>
      <c r="CE548" s="31"/>
      <c r="CF548" s="31"/>
      <c r="CG548" s="31"/>
      <c r="CH548" s="31"/>
      <c r="CI548" s="31"/>
      <c r="CJ548" s="31"/>
      <c r="CK548" s="31"/>
      <c r="CL548" s="31"/>
      <c r="CM548" s="31"/>
      <c r="CN548" s="31"/>
      <c r="CO548" s="31"/>
      <c r="CP548" s="31"/>
      <c r="CQ548" s="31"/>
      <c r="CR548" s="31"/>
      <c r="CS548" s="31"/>
      <c r="CT548" s="31"/>
      <c r="CU548" s="31"/>
      <c r="CV548" s="31"/>
      <c r="CW548" s="31"/>
      <c r="CX548" s="31"/>
      <c r="CY548" s="31"/>
      <c r="CZ548" s="31"/>
      <c r="DA548" s="31"/>
      <c r="DB548" s="31"/>
      <c r="DC548" s="31"/>
      <c r="DD548" s="31"/>
      <c r="DE548" s="31"/>
      <c r="DF548" s="31"/>
      <c r="DG548" s="31"/>
      <c r="DH548" s="31"/>
      <c r="DI548" s="31"/>
      <c r="DJ548" s="31"/>
      <c r="DK548" s="31"/>
      <c r="DL548" s="31"/>
      <c r="DM548" s="31"/>
      <c r="DN548" s="31"/>
      <c r="DO548" s="31"/>
      <c r="DP548" s="31"/>
      <c r="DQ548" s="31"/>
      <c r="DR548" s="31"/>
      <c r="DS548" s="31"/>
      <c r="DT548" s="31"/>
      <c r="DU548" s="31"/>
      <c r="DV548" s="31"/>
      <c r="DW548" s="31"/>
      <c r="DX548" s="31"/>
      <c r="DY548" s="31"/>
      <c r="DZ548" s="31"/>
      <c r="EA548" s="31"/>
      <c r="EB548" s="31"/>
      <c r="EC548" s="31"/>
      <c r="ED548" s="31"/>
      <c r="EE548" s="31"/>
      <c r="EF548" s="31"/>
      <c r="EG548" s="31"/>
      <c r="EH548" s="31"/>
      <c r="EI548" s="31"/>
      <c r="EJ548" s="31"/>
      <c r="EK548" s="31"/>
      <c r="EL548" s="31"/>
      <c r="EM548" s="31"/>
      <c r="EN548" s="31"/>
      <c r="EO548" s="31"/>
      <c r="EP548" s="31"/>
      <c r="EQ548" s="31"/>
      <c r="ER548" s="31"/>
      <c r="ES548" s="31"/>
      <c r="ET548" s="31"/>
      <c r="EU548" s="31"/>
      <c r="EV548" s="31"/>
      <c r="EW548" s="31"/>
      <c r="EX548" s="31"/>
      <c r="EY548" s="31"/>
      <c r="EZ548" s="31"/>
      <c r="FA548" s="31"/>
      <c r="FB548" s="31"/>
      <c r="FC548" s="31"/>
      <c r="FD548" s="31"/>
      <c r="FE548" s="31"/>
      <c r="FF548" s="31"/>
      <c r="FG548" s="31"/>
      <c r="FH548" s="31"/>
      <c r="FI548" s="31"/>
      <c r="FJ548" s="31"/>
      <c r="FK548" s="31"/>
      <c r="FL548" s="31">
        <v>1</v>
      </c>
    </row>
    <row r="549" spans="2:168">
      <c r="B549" s="28" t="str">
        <f>Produits!B259</f>
        <v>Riz, partiellement ou totalement blanchi</v>
      </c>
      <c r="C549" s="31"/>
      <c r="D549" s="31"/>
      <c r="E549" s="31"/>
      <c r="F549" s="31"/>
      <c r="G549" s="31"/>
      <c r="H549" s="31"/>
      <c r="I549" s="31"/>
      <c r="J549" s="31"/>
      <c r="K549" s="31"/>
      <c r="L549" s="31"/>
      <c r="M549" s="31"/>
      <c r="N549" s="31"/>
      <c r="O549" s="31"/>
      <c r="P549" s="31"/>
      <c r="Q549" s="31"/>
      <c r="R549" s="31"/>
      <c r="S549" s="31"/>
      <c r="T549" s="31"/>
      <c r="U549" s="31"/>
      <c r="V549" s="31"/>
      <c r="W549" s="31"/>
      <c r="X549" s="31"/>
      <c r="Y549" s="31"/>
      <c r="Z549" s="31"/>
      <c r="AA549" s="31"/>
      <c r="AB549" s="31"/>
      <c r="AC549" s="31"/>
      <c r="AD549" s="31"/>
      <c r="AE549" s="31"/>
      <c r="AF549" s="31"/>
      <c r="AG549" s="31"/>
      <c r="AH549" s="31"/>
      <c r="AI549" s="31"/>
      <c r="AJ549" s="31"/>
      <c r="AK549" s="31"/>
      <c r="AL549" s="31"/>
      <c r="AM549" s="31"/>
      <c r="AN549" s="31"/>
      <c r="AO549" s="31"/>
      <c r="AP549" s="31"/>
      <c r="AQ549" s="31"/>
      <c r="AR549" s="31"/>
      <c r="AS549" s="31"/>
      <c r="AT549" s="31"/>
      <c r="AU549" s="31"/>
      <c r="AV549" s="31"/>
      <c r="AW549" s="31"/>
      <c r="AX549" s="31"/>
      <c r="AY549" s="31"/>
      <c r="AZ549" s="31"/>
      <c r="BA549" s="31"/>
      <c r="BB549" s="31"/>
      <c r="BC549" s="31"/>
      <c r="BD549" s="31"/>
      <c r="BE549" s="31"/>
      <c r="BF549" s="31"/>
      <c r="BG549" s="31"/>
      <c r="BH549" s="31"/>
      <c r="BI549" s="31"/>
      <c r="BJ549" s="31"/>
      <c r="BK549" s="31"/>
      <c r="BL549" s="31"/>
      <c r="BM549" s="31"/>
      <c r="BN549" s="31"/>
      <c r="BO549" s="31"/>
      <c r="BP549" s="31"/>
      <c r="BQ549" s="31"/>
      <c r="BR549" s="31"/>
      <c r="BS549" s="31"/>
      <c r="BT549" s="31"/>
      <c r="BU549" s="31"/>
      <c r="BV549" s="31"/>
      <c r="BW549" s="31"/>
      <c r="BX549" s="31"/>
      <c r="BY549" s="31"/>
      <c r="BZ549" s="31"/>
      <c r="CA549" s="31"/>
      <c r="CB549" s="31"/>
      <c r="CC549" s="31"/>
      <c r="CD549" s="31"/>
      <c r="CE549" s="31"/>
      <c r="CF549" s="31"/>
      <c r="CG549" s="31"/>
      <c r="CH549" s="31"/>
      <c r="CI549" s="31"/>
      <c r="CJ549" s="31"/>
      <c r="CK549" s="31"/>
      <c r="CL549" s="31"/>
      <c r="CM549" s="31"/>
      <c r="CN549" s="31"/>
      <c r="CO549" s="31"/>
      <c r="CP549" s="31"/>
      <c r="CQ549" s="31"/>
      <c r="CR549" s="31"/>
      <c r="CS549" s="31"/>
      <c r="CT549" s="31"/>
      <c r="CU549" s="31"/>
      <c r="CV549" s="31"/>
      <c r="CW549" s="31"/>
      <c r="CX549" s="31"/>
      <c r="CY549" s="31"/>
      <c r="CZ549" s="31"/>
      <c r="DA549" s="31">
        <v>1</v>
      </c>
      <c r="DB549" s="31"/>
      <c r="DC549" s="31">
        <v>1</v>
      </c>
      <c r="DD549" s="31">
        <v>1</v>
      </c>
      <c r="DE549" s="31"/>
      <c r="DF549" s="31"/>
      <c r="DG549" s="31"/>
      <c r="DH549" s="31"/>
      <c r="DI549" s="31"/>
      <c r="DJ549" s="31">
        <v>1</v>
      </c>
      <c r="DK549" s="31"/>
      <c r="DL549" s="31"/>
      <c r="DM549" s="31"/>
      <c r="DN549" s="31"/>
      <c r="DO549" s="31"/>
      <c r="DP549" s="31"/>
      <c r="DQ549" s="31"/>
      <c r="DR549" s="31"/>
      <c r="DS549" s="31"/>
      <c r="DT549" s="31"/>
      <c r="DU549" s="31"/>
      <c r="DV549" s="31"/>
      <c r="DW549" s="31"/>
      <c r="DX549" s="31"/>
      <c r="DY549" s="31"/>
      <c r="DZ549" s="31"/>
      <c r="EA549" s="31">
        <v>1</v>
      </c>
      <c r="EB549" s="31"/>
      <c r="EC549" s="31"/>
      <c r="ED549" s="31"/>
      <c r="EE549" s="31"/>
      <c r="EF549" s="31"/>
      <c r="EG549" s="31"/>
      <c r="EH549" s="31"/>
      <c r="EI549" s="31"/>
      <c r="EJ549" s="31"/>
      <c r="EK549" s="31"/>
      <c r="EL549" s="31"/>
      <c r="EM549" s="31"/>
      <c r="EN549" s="31"/>
      <c r="EO549" s="31"/>
      <c r="EP549" s="31"/>
      <c r="EQ549" s="31"/>
      <c r="ER549" s="31"/>
      <c r="ES549" s="31"/>
      <c r="ET549" s="31"/>
      <c r="EU549" s="31"/>
      <c r="EV549" s="31"/>
      <c r="EW549" s="31"/>
      <c r="EX549" s="31"/>
      <c r="EY549" s="31"/>
      <c r="EZ549" s="31"/>
      <c r="FA549" s="31"/>
      <c r="FB549" s="31"/>
      <c r="FC549" s="31"/>
      <c r="FD549" s="31"/>
      <c r="FE549" s="31"/>
      <c r="FF549" s="31"/>
      <c r="FG549" s="31"/>
      <c r="FH549" s="31"/>
      <c r="FI549" s="31"/>
      <c r="FJ549" s="31"/>
      <c r="FK549" s="31"/>
      <c r="FL549" s="31">
        <v>1</v>
      </c>
    </row>
    <row r="550" spans="2:168">
      <c r="B550" s="28" t="str">
        <f>Produits!B260</f>
        <v>Riz, semi-complet</v>
      </c>
      <c r="C550" s="31"/>
      <c r="D550" s="31"/>
      <c r="E550" s="31"/>
      <c r="F550" s="31"/>
      <c r="G550" s="31"/>
      <c r="H550" s="31"/>
      <c r="I550" s="31"/>
      <c r="J550" s="31"/>
      <c r="K550" s="31"/>
      <c r="L550" s="31"/>
      <c r="M550" s="31"/>
      <c r="N550" s="31"/>
      <c r="O550" s="31"/>
      <c r="P550" s="31"/>
      <c r="Q550" s="31"/>
      <c r="R550" s="31"/>
      <c r="S550" s="31"/>
      <c r="T550" s="31"/>
      <c r="U550" s="31"/>
      <c r="V550" s="31"/>
      <c r="W550" s="31"/>
      <c r="X550" s="31"/>
      <c r="Y550" s="31"/>
      <c r="Z550" s="31"/>
      <c r="AA550" s="31"/>
      <c r="AB550" s="31"/>
      <c r="AC550" s="31"/>
      <c r="AD550" s="31"/>
      <c r="AE550" s="31"/>
      <c r="AF550" s="31"/>
      <c r="AG550" s="31"/>
      <c r="AH550" s="31"/>
      <c r="AI550" s="31"/>
      <c r="AJ550" s="31"/>
      <c r="AK550" s="31"/>
      <c r="AL550" s="31"/>
      <c r="AM550" s="31"/>
      <c r="AN550" s="31"/>
      <c r="AO550" s="31"/>
      <c r="AP550" s="31"/>
      <c r="AQ550" s="31"/>
      <c r="AR550" s="31"/>
      <c r="AS550" s="31"/>
      <c r="AT550" s="31"/>
      <c r="AU550" s="31"/>
      <c r="AV550" s="31"/>
      <c r="AW550" s="31"/>
      <c r="AX550" s="31"/>
      <c r="AY550" s="31"/>
      <c r="AZ550" s="31"/>
      <c r="BA550" s="31"/>
      <c r="BB550" s="31"/>
      <c r="BC550" s="31"/>
      <c r="BD550" s="31"/>
      <c r="BE550" s="31"/>
      <c r="BF550" s="31"/>
      <c r="BG550" s="31"/>
      <c r="BH550" s="31"/>
      <c r="BI550" s="31"/>
      <c r="BJ550" s="31"/>
      <c r="BK550" s="31"/>
      <c r="BL550" s="31"/>
      <c r="BM550" s="31"/>
      <c r="BN550" s="31"/>
      <c r="BO550" s="31"/>
      <c r="BP550" s="31"/>
      <c r="BQ550" s="31"/>
      <c r="BR550" s="31"/>
      <c r="BS550" s="31"/>
      <c r="BT550" s="31"/>
      <c r="BU550" s="31"/>
      <c r="BV550" s="31"/>
      <c r="BW550" s="31"/>
      <c r="BX550" s="31"/>
      <c r="BY550" s="31"/>
      <c r="BZ550" s="31"/>
      <c r="CA550" s="31"/>
      <c r="CB550" s="31"/>
      <c r="CC550" s="31"/>
      <c r="CD550" s="31"/>
      <c r="CE550" s="31"/>
      <c r="CF550" s="31"/>
      <c r="CG550" s="31"/>
      <c r="CH550" s="31"/>
      <c r="CI550" s="31"/>
      <c r="CJ550" s="31"/>
      <c r="CK550" s="31"/>
      <c r="CL550" s="31"/>
      <c r="CM550" s="31"/>
      <c r="CN550" s="31"/>
      <c r="CO550" s="31"/>
      <c r="CP550" s="31"/>
      <c r="CQ550" s="31"/>
      <c r="CR550" s="31"/>
      <c r="CS550" s="31"/>
      <c r="CT550" s="31"/>
      <c r="CU550" s="31"/>
      <c r="CV550" s="31"/>
      <c r="CW550" s="31"/>
      <c r="CX550" s="31"/>
      <c r="CY550" s="31"/>
      <c r="CZ550" s="31"/>
      <c r="DA550" s="31">
        <v>1</v>
      </c>
      <c r="DB550" s="31"/>
      <c r="DC550" s="31">
        <v>1</v>
      </c>
      <c r="DD550" s="31">
        <v>1</v>
      </c>
      <c r="DE550" s="31"/>
      <c r="DF550" s="31"/>
      <c r="DG550" s="31"/>
      <c r="DH550" s="31"/>
      <c r="DI550" s="31"/>
      <c r="DJ550" s="31">
        <v>1</v>
      </c>
      <c r="DK550" s="31"/>
      <c r="DL550" s="31"/>
      <c r="DM550" s="31"/>
      <c r="DN550" s="31"/>
      <c r="DO550" s="31"/>
      <c r="DP550" s="31"/>
      <c r="DQ550" s="31"/>
      <c r="DR550" s="31"/>
      <c r="DS550" s="31"/>
      <c r="DT550" s="31"/>
      <c r="DU550" s="31"/>
      <c r="DV550" s="31"/>
      <c r="DW550" s="31"/>
      <c r="DX550" s="31"/>
      <c r="DY550" s="31"/>
      <c r="DZ550" s="31"/>
      <c r="EA550" s="31">
        <v>1</v>
      </c>
      <c r="EB550" s="31"/>
      <c r="EC550" s="31"/>
      <c r="ED550" s="31"/>
      <c r="EE550" s="31"/>
      <c r="EF550" s="31"/>
      <c r="EG550" s="31"/>
      <c r="EH550" s="31"/>
      <c r="EI550" s="31"/>
      <c r="EJ550" s="31"/>
      <c r="EK550" s="31"/>
      <c r="EL550" s="31"/>
      <c r="EM550" s="31"/>
      <c r="EN550" s="31"/>
      <c r="EO550" s="31"/>
      <c r="EP550" s="31"/>
      <c r="EQ550" s="31"/>
      <c r="ER550" s="31"/>
      <c r="ES550" s="31"/>
      <c r="ET550" s="31"/>
      <c r="EU550" s="31"/>
      <c r="EV550" s="31"/>
      <c r="EW550" s="31"/>
      <c r="EX550" s="31"/>
      <c r="EY550" s="31"/>
      <c r="EZ550" s="31"/>
      <c r="FA550" s="31"/>
      <c r="FB550" s="31"/>
      <c r="FC550" s="31"/>
      <c r="FD550" s="31"/>
      <c r="FE550" s="31"/>
      <c r="FF550" s="31"/>
      <c r="FG550" s="31"/>
      <c r="FH550" s="31"/>
      <c r="FI550" s="31"/>
      <c r="FJ550" s="31"/>
      <c r="FK550" s="31"/>
      <c r="FL550" s="31">
        <v>1</v>
      </c>
    </row>
    <row r="551" spans="2:168">
      <c r="B551" s="28" t="str">
        <f>Produits!B261</f>
        <v>Riz, blanchi</v>
      </c>
      <c r="C551" s="31"/>
      <c r="D551" s="31"/>
      <c r="E551" s="31"/>
      <c r="F551" s="31"/>
      <c r="G551" s="31"/>
      <c r="H551" s="31"/>
      <c r="I551" s="31"/>
      <c r="J551" s="31"/>
      <c r="K551" s="31"/>
      <c r="L551" s="31"/>
      <c r="M551" s="31"/>
      <c r="N551" s="31"/>
      <c r="O551" s="31"/>
      <c r="P551" s="31"/>
      <c r="Q551" s="31"/>
      <c r="R551" s="31"/>
      <c r="S551" s="31"/>
      <c r="T551" s="31"/>
      <c r="U551" s="31"/>
      <c r="V551" s="31"/>
      <c r="W551" s="31"/>
      <c r="X551" s="31"/>
      <c r="Y551" s="31"/>
      <c r="Z551" s="31"/>
      <c r="AA551" s="31"/>
      <c r="AB551" s="31"/>
      <c r="AC551" s="31"/>
      <c r="AD551" s="31"/>
      <c r="AE551" s="31"/>
      <c r="AF551" s="31"/>
      <c r="AG551" s="31"/>
      <c r="AH551" s="31"/>
      <c r="AI551" s="31"/>
      <c r="AJ551" s="31"/>
      <c r="AK551" s="31"/>
      <c r="AL551" s="31"/>
      <c r="AM551" s="31"/>
      <c r="AN551" s="31"/>
      <c r="AO551" s="31"/>
      <c r="AP551" s="31"/>
      <c r="AQ551" s="31"/>
      <c r="AR551" s="31"/>
      <c r="AS551" s="31"/>
      <c r="AT551" s="31"/>
      <c r="AU551" s="31"/>
      <c r="AV551" s="31"/>
      <c r="AW551" s="31"/>
      <c r="AX551" s="31"/>
      <c r="AY551" s="31"/>
      <c r="AZ551" s="31"/>
      <c r="BA551" s="31"/>
      <c r="BB551" s="31"/>
      <c r="BC551" s="31"/>
      <c r="BD551" s="31"/>
      <c r="BE551" s="31"/>
      <c r="BF551" s="31"/>
      <c r="BG551" s="31"/>
      <c r="BH551" s="31"/>
      <c r="BI551" s="31"/>
      <c r="BJ551" s="31"/>
      <c r="BK551" s="31"/>
      <c r="BL551" s="31"/>
      <c r="BM551" s="31"/>
      <c r="BN551" s="31"/>
      <c r="BO551" s="31"/>
      <c r="BP551" s="31"/>
      <c r="BQ551" s="31"/>
      <c r="BR551" s="31"/>
      <c r="BS551" s="31"/>
      <c r="BT551" s="31"/>
      <c r="BU551" s="31"/>
      <c r="BV551" s="31"/>
      <c r="BW551" s="31"/>
      <c r="BX551" s="31"/>
      <c r="BY551" s="31"/>
      <c r="BZ551" s="31"/>
      <c r="CA551" s="31"/>
      <c r="CB551" s="31"/>
      <c r="CC551" s="31"/>
      <c r="CD551" s="31"/>
      <c r="CE551" s="31"/>
      <c r="CF551" s="31"/>
      <c r="CG551" s="31"/>
      <c r="CH551" s="31"/>
      <c r="CI551" s="31"/>
      <c r="CJ551" s="31"/>
      <c r="CK551" s="31"/>
      <c r="CL551" s="31"/>
      <c r="CM551" s="31"/>
      <c r="CN551" s="31"/>
      <c r="CO551" s="31"/>
      <c r="CP551" s="31"/>
      <c r="CQ551" s="31"/>
      <c r="CR551" s="31"/>
      <c r="CS551" s="31"/>
      <c r="CT551" s="31"/>
      <c r="CU551" s="31"/>
      <c r="CV551" s="31"/>
      <c r="CW551" s="31"/>
      <c r="CX551" s="31"/>
      <c r="CY551" s="31"/>
      <c r="CZ551" s="31"/>
      <c r="DA551" s="31">
        <v>1</v>
      </c>
      <c r="DB551" s="31"/>
      <c r="DC551" s="31">
        <v>1</v>
      </c>
      <c r="DD551" s="31">
        <v>1</v>
      </c>
      <c r="DE551" s="31"/>
      <c r="DF551" s="31"/>
      <c r="DG551" s="31"/>
      <c r="DH551" s="31"/>
      <c r="DI551" s="31"/>
      <c r="DJ551" s="31">
        <v>1</v>
      </c>
      <c r="DK551" s="31"/>
      <c r="DL551" s="31"/>
      <c r="DM551" s="31"/>
      <c r="DN551" s="31"/>
      <c r="DO551" s="31"/>
      <c r="DP551" s="31"/>
      <c r="DQ551" s="31"/>
      <c r="DR551" s="31"/>
      <c r="DS551" s="31"/>
      <c r="DT551" s="31"/>
      <c r="DU551" s="31"/>
      <c r="DV551" s="31"/>
      <c r="DW551" s="31"/>
      <c r="DX551" s="31"/>
      <c r="DY551" s="31"/>
      <c r="DZ551" s="31"/>
      <c r="EA551" s="31">
        <v>1</v>
      </c>
      <c r="EB551" s="31"/>
      <c r="EC551" s="31"/>
      <c r="ED551" s="31"/>
      <c r="EE551" s="31"/>
      <c r="EF551" s="31"/>
      <c r="EG551" s="31"/>
      <c r="EH551" s="31"/>
      <c r="EI551" s="31"/>
      <c r="EJ551" s="31"/>
      <c r="EK551" s="31"/>
      <c r="EL551" s="31"/>
      <c r="EM551" s="31"/>
      <c r="EN551" s="31"/>
      <c r="EO551" s="31"/>
      <c r="EP551" s="31"/>
      <c r="EQ551" s="31"/>
      <c r="ER551" s="31"/>
      <c r="ES551" s="31"/>
      <c r="ET551" s="31"/>
      <c r="EU551" s="31"/>
      <c r="EV551" s="31"/>
      <c r="EW551" s="31"/>
      <c r="EX551" s="31"/>
      <c r="EY551" s="31"/>
      <c r="EZ551" s="31"/>
      <c r="FA551" s="31"/>
      <c r="FB551" s="31"/>
      <c r="FC551" s="31"/>
      <c r="FD551" s="31"/>
      <c r="FE551" s="31"/>
      <c r="FF551" s="31"/>
      <c r="FG551" s="31"/>
      <c r="FH551" s="31"/>
      <c r="FI551" s="31"/>
      <c r="FJ551" s="31"/>
      <c r="FK551" s="31"/>
      <c r="FL551" s="31">
        <v>1</v>
      </c>
    </row>
    <row r="552" spans="2:168">
      <c r="B552" s="28" t="str">
        <f>Produits!B262</f>
        <v>Brisures de riz</v>
      </c>
      <c r="C552" s="31"/>
      <c r="D552" s="31"/>
      <c r="E552" s="31"/>
      <c r="F552" s="31"/>
      <c r="G552" s="31"/>
      <c r="H552" s="31"/>
      <c r="I552" s="31"/>
      <c r="J552" s="31"/>
      <c r="K552" s="31"/>
      <c r="L552" s="31"/>
      <c r="M552" s="31"/>
      <c r="N552" s="31"/>
      <c r="O552" s="31"/>
      <c r="P552" s="31"/>
      <c r="Q552" s="31"/>
      <c r="R552" s="31"/>
      <c r="S552" s="31"/>
      <c r="T552" s="31"/>
      <c r="U552" s="31"/>
      <c r="V552" s="31"/>
      <c r="W552" s="31"/>
      <c r="X552" s="31"/>
      <c r="Y552" s="31"/>
      <c r="Z552" s="31"/>
      <c r="AA552" s="31"/>
      <c r="AB552" s="31"/>
      <c r="AC552" s="31"/>
      <c r="AD552" s="31"/>
      <c r="AE552" s="31"/>
      <c r="AF552" s="31"/>
      <c r="AG552" s="31"/>
      <c r="AH552" s="31"/>
      <c r="AI552" s="31"/>
      <c r="AJ552" s="31"/>
      <c r="AK552" s="31"/>
      <c r="AL552" s="31"/>
      <c r="AM552" s="31"/>
      <c r="AN552" s="31"/>
      <c r="AO552" s="31"/>
      <c r="AP552" s="31"/>
      <c r="AQ552" s="31"/>
      <c r="AR552" s="31"/>
      <c r="AS552" s="31"/>
      <c r="AT552" s="31"/>
      <c r="AU552" s="31"/>
      <c r="AV552" s="31"/>
      <c r="AW552" s="31"/>
      <c r="AX552" s="31"/>
      <c r="AY552" s="31"/>
      <c r="AZ552" s="31"/>
      <c r="BA552" s="31"/>
      <c r="BB552" s="31"/>
      <c r="BC552" s="31"/>
      <c r="BD552" s="31"/>
      <c r="BE552" s="31"/>
      <c r="BF552" s="31"/>
      <c r="BG552" s="31"/>
      <c r="BH552" s="31"/>
      <c r="BI552" s="31"/>
      <c r="BJ552" s="31"/>
      <c r="BK552" s="31"/>
      <c r="BL552" s="31"/>
      <c r="BM552" s="31"/>
      <c r="BN552" s="31"/>
      <c r="BO552" s="31"/>
      <c r="BP552" s="31"/>
      <c r="BQ552" s="31"/>
      <c r="BR552" s="31"/>
      <c r="BS552" s="31"/>
      <c r="BT552" s="31"/>
      <c r="BU552" s="31"/>
      <c r="BV552" s="31"/>
      <c r="BW552" s="31"/>
      <c r="BX552" s="31"/>
      <c r="BY552" s="31"/>
      <c r="BZ552" s="31"/>
      <c r="CA552" s="31"/>
      <c r="CB552" s="31"/>
      <c r="CC552" s="31"/>
      <c r="CD552" s="31"/>
      <c r="CE552" s="31"/>
      <c r="CF552" s="31"/>
      <c r="CG552" s="31"/>
      <c r="CH552" s="31"/>
      <c r="CI552" s="31"/>
      <c r="CJ552" s="31"/>
      <c r="CK552" s="31"/>
      <c r="CL552" s="31"/>
      <c r="CM552" s="31"/>
      <c r="CN552" s="31"/>
      <c r="CO552" s="31"/>
      <c r="CP552" s="31"/>
      <c r="CQ552" s="31"/>
      <c r="CR552" s="31"/>
      <c r="CS552" s="31"/>
      <c r="CT552" s="31"/>
      <c r="CU552" s="31"/>
      <c r="CV552" s="31"/>
      <c r="CW552" s="31"/>
      <c r="CX552" s="31"/>
      <c r="CY552" s="31"/>
      <c r="CZ552" s="31"/>
      <c r="DA552" s="31">
        <v>1</v>
      </c>
      <c r="DB552" s="31"/>
      <c r="DC552" s="31">
        <v>1</v>
      </c>
      <c r="DD552" s="31">
        <v>1</v>
      </c>
      <c r="DE552" s="31">
        <v>1</v>
      </c>
      <c r="DF552" s="31">
        <v>1</v>
      </c>
      <c r="DG552" s="31">
        <v>1</v>
      </c>
      <c r="DH552" s="31">
        <v>1</v>
      </c>
      <c r="DI552" s="31">
        <v>1</v>
      </c>
      <c r="DJ552" s="31">
        <v>1</v>
      </c>
      <c r="DK552" s="31"/>
      <c r="DL552" s="31"/>
      <c r="DM552" s="31"/>
      <c r="DN552" s="31"/>
      <c r="DO552" s="31"/>
      <c r="DP552" s="31"/>
      <c r="DQ552" s="31"/>
      <c r="DR552" s="31"/>
      <c r="DS552" s="31"/>
      <c r="DT552" s="31"/>
      <c r="DU552" s="31"/>
      <c r="DV552" s="31"/>
      <c r="DW552" s="31"/>
      <c r="DX552" s="31"/>
      <c r="DY552" s="31"/>
      <c r="DZ552" s="31"/>
      <c r="EA552" s="31">
        <v>1</v>
      </c>
      <c r="EB552" s="31"/>
      <c r="EC552" s="31"/>
      <c r="ED552" s="31"/>
      <c r="EE552" s="31"/>
      <c r="EF552" s="31"/>
      <c r="EG552" s="31"/>
      <c r="EH552" s="31"/>
      <c r="EI552" s="31"/>
      <c r="EJ552" s="31">
        <v>1</v>
      </c>
      <c r="EK552" s="31">
        <v>1</v>
      </c>
      <c r="EL552" s="31"/>
      <c r="EM552" s="31"/>
      <c r="EN552" s="31"/>
      <c r="EO552" s="31"/>
      <c r="EP552" s="31"/>
      <c r="EQ552" s="31"/>
      <c r="ER552" s="31"/>
      <c r="ES552" s="31"/>
      <c r="ET552" s="31"/>
      <c r="EU552" s="31"/>
      <c r="EV552" s="31"/>
      <c r="EW552" s="31"/>
      <c r="EX552" s="31"/>
      <c r="EY552" s="31"/>
      <c r="EZ552" s="31"/>
      <c r="FA552" s="31"/>
      <c r="FB552" s="31"/>
      <c r="FC552" s="31"/>
      <c r="FD552" s="31"/>
      <c r="FE552" s="31"/>
      <c r="FF552" s="31"/>
      <c r="FG552" s="31"/>
      <c r="FH552" s="31"/>
      <c r="FI552" s="31"/>
      <c r="FJ552" s="31"/>
      <c r="FK552" s="31"/>
      <c r="FL552" s="31">
        <v>1</v>
      </c>
    </row>
    <row r="553" spans="2:168">
      <c r="B553" s="28" t="str">
        <f>Produits!B263</f>
        <v>Son de riz</v>
      </c>
      <c r="C553" s="31"/>
      <c r="D553" s="31"/>
      <c r="E553" s="31"/>
      <c r="F553" s="31"/>
      <c r="G553" s="31"/>
      <c r="H553" s="31"/>
      <c r="I553" s="31"/>
      <c r="J553" s="31"/>
      <c r="K553" s="31"/>
      <c r="L553" s="31"/>
      <c r="M553" s="31"/>
      <c r="N553" s="31"/>
      <c r="O553" s="31"/>
      <c r="P553" s="31"/>
      <c r="Q553" s="31"/>
      <c r="R553" s="31"/>
      <c r="S553" s="31"/>
      <c r="T553" s="31"/>
      <c r="U553" s="31"/>
      <c r="V553" s="31"/>
      <c r="W553" s="31"/>
      <c r="X553" s="31"/>
      <c r="Y553" s="31"/>
      <c r="Z553" s="31"/>
      <c r="AA553" s="31"/>
      <c r="AB553" s="31"/>
      <c r="AC553" s="31"/>
      <c r="AD553" s="31"/>
      <c r="AE553" s="31"/>
      <c r="AF553" s="31"/>
      <c r="AG553" s="31"/>
      <c r="AH553" s="31"/>
      <c r="AI553" s="31"/>
      <c r="AJ553" s="31"/>
      <c r="AK553" s="31"/>
      <c r="AL553" s="31"/>
      <c r="AM553" s="31"/>
      <c r="AN553" s="31"/>
      <c r="AO553" s="31"/>
      <c r="AP553" s="31"/>
      <c r="AQ553" s="31"/>
      <c r="AR553" s="31"/>
      <c r="AS553" s="31"/>
      <c r="AT553" s="31"/>
      <c r="AU553" s="31"/>
      <c r="AV553" s="31"/>
      <c r="AW553" s="31"/>
      <c r="AX553" s="31"/>
      <c r="AY553" s="31"/>
      <c r="AZ553" s="31"/>
      <c r="BA553" s="31"/>
      <c r="BB553" s="31"/>
      <c r="BC553" s="31"/>
      <c r="BD553" s="31"/>
      <c r="BE553" s="31"/>
      <c r="BF553" s="31"/>
      <c r="BG553" s="31"/>
      <c r="BH553" s="31"/>
      <c r="BI553" s="31"/>
      <c r="BJ553" s="31"/>
      <c r="BK553" s="31"/>
      <c r="BL553" s="31"/>
      <c r="BM553" s="31"/>
      <c r="BN553" s="31"/>
      <c r="BO553" s="31"/>
      <c r="BP553" s="31"/>
      <c r="BQ553" s="31"/>
      <c r="BR553" s="31"/>
      <c r="BS553" s="31"/>
      <c r="BT553" s="31"/>
      <c r="BU553" s="31"/>
      <c r="BV553" s="31"/>
      <c r="BW553" s="31"/>
      <c r="BX553" s="31"/>
      <c r="BY553" s="31"/>
      <c r="BZ553" s="31"/>
      <c r="CA553" s="31"/>
      <c r="CB553" s="31"/>
      <c r="CC553" s="31"/>
      <c r="CD553" s="31"/>
      <c r="CE553" s="31"/>
      <c r="CF553" s="31"/>
      <c r="CG553" s="31"/>
      <c r="CH553" s="31"/>
      <c r="CI553" s="31"/>
      <c r="CJ553" s="31"/>
      <c r="CK553" s="31"/>
      <c r="CL553" s="31"/>
      <c r="CM553" s="31"/>
      <c r="CN553" s="31"/>
      <c r="CO553" s="31"/>
      <c r="CP553" s="31"/>
      <c r="CQ553" s="31"/>
      <c r="CR553" s="31"/>
      <c r="CS553" s="31"/>
      <c r="CT553" s="31"/>
      <c r="CU553" s="31"/>
      <c r="CV553" s="31"/>
      <c r="CW553" s="31"/>
      <c r="CX553" s="31"/>
      <c r="CY553" s="31"/>
      <c r="CZ553" s="31"/>
      <c r="DA553" s="31"/>
      <c r="DB553" s="31"/>
      <c r="DC553" s="31">
        <v>1</v>
      </c>
      <c r="DD553" s="31">
        <v>1</v>
      </c>
      <c r="DE553" s="31">
        <v>1</v>
      </c>
      <c r="DF553" s="31">
        <v>1</v>
      </c>
      <c r="DG553" s="31">
        <v>1</v>
      </c>
      <c r="DH553" s="31">
        <v>1</v>
      </c>
      <c r="DI553" s="31">
        <v>1</v>
      </c>
      <c r="DJ553" s="31">
        <v>1</v>
      </c>
      <c r="DK553" s="31"/>
      <c r="DL553" s="31"/>
      <c r="DM553" s="31"/>
      <c r="DN553" s="31"/>
      <c r="DO553" s="31"/>
      <c r="DP553" s="31"/>
      <c r="DQ553" s="31"/>
      <c r="DR553" s="31"/>
      <c r="DS553" s="31"/>
      <c r="DT553" s="31"/>
      <c r="DU553" s="31"/>
      <c r="DV553" s="31"/>
      <c r="DW553" s="31"/>
      <c r="DX553" s="31"/>
      <c r="DY553" s="31"/>
      <c r="DZ553" s="31"/>
      <c r="EA553" s="31">
        <v>1</v>
      </c>
      <c r="EB553" s="31"/>
      <c r="EC553" s="31"/>
      <c r="ED553" s="31"/>
      <c r="EE553" s="31"/>
      <c r="EF553" s="31"/>
      <c r="EG553" s="31"/>
      <c r="EH553" s="31"/>
      <c r="EI553" s="31"/>
      <c r="EJ553" s="31">
        <v>1</v>
      </c>
      <c r="EK553" s="31">
        <v>1</v>
      </c>
      <c r="EL553" s="31"/>
      <c r="EM553" s="31"/>
      <c r="EN553" s="31"/>
      <c r="EO553" s="31"/>
      <c r="EP553" s="31"/>
      <c r="EQ553" s="31"/>
      <c r="ER553" s="31"/>
      <c r="ES553" s="31"/>
      <c r="ET553" s="31"/>
      <c r="EU553" s="31"/>
      <c r="EV553" s="31"/>
      <c r="EW553" s="31"/>
      <c r="EX553" s="31"/>
      <c r="EY553" s="31"/>
      <c r="EZ553" s="31"/>
      <c r="FA553" s="31"/>
      <c r="FB553" s="31"/>
      <c r="FC553" s="31"/>
      <c r="FD553" s="31"/>
      <c r="FE553" s="31"/>
      <c r="FF553" s="31"/>
      <c r="FG553" s="31"/>
      <c r="FH553" s="31"/>
      <c r="FI553" s="31"/>
      <c r="FJ553" s="31"/>
      <c r="FK553" s="31"/>
      <c r="FL553" s="31"/>
    </row>
    <row r="554" spans="2:168">
      <c r="B554" s="28" t="str">
        <f>Produits!B264</f>
        <v>Eau - Etuvage/Cuisson du riz</v>
      </c>
      <c r="C554" s="31"/>
      <c r="D554" s="31"/>
      <c r="E554" s="31"/>
      <c r="F554" s="31"/>
      <c r="G554" s="31"/>
      <c r="H554" s="31"/>
      <c r="I554" s="31"/>
      <c r="J554" s="31"/>
      <c r="K554" s="31"/>
      <c r="L554" s="31"/>
      <c r="M554" s="31"/>
      <c r="N554" s="31"/>
      <c r="O554" s="31"/>
      <c r="P554" s="31"/>
      <c r="Q554" s="31"/>
      <c r="R554" s="31"/>
      <c r="S554" s="31"/>
      <c r="T554" s="31"/>
      <c r="U554" s="31"/>
      <c r="V554" s="31"/>
      <c r="W554" s="31"/>
      <c r="X554" s="31"/>
      <c r="Y554" s="31"/>
      <c r="Z554" s="31"/>
      <c r="AA554" s="31"/>
      <c r="AB554" s="31"/>
      <c r="AC554" s="31"/>
      <c r="AD554" s="31"/>
      <c r="AE554" s="31"/>
      <c r="AF554" s="31"/>
      <c r="AG554" s="31"/>
      <c r="AH554" s="31"/>
      <c r="AI554" s="31"/>
      <c r="AJ554" s="31"/>
      <c r="AK554" s="31"/>
      <c r="AL554" s="31"/>
      <c r="AM554" s="31"/>
      <c r="AN554" s="31"/>
      <c r="AO554" s="31"/>
      <c r="AP554" s="31"/>
      <c r="AQ554" s="31"/>
      <c r="AR554" s="31"/>
      <c r="AS554" s="31"/>
      <c r="AT554" s="31"/>
      <c r="AU554" s="31"/>
      <c r="AV554" s="31"/>
      <c r="AW554" s="31"/>
      <c r="AX554" s="31"/>
      <c r="AY554" s="31"/>
      <c r="AZ554" s="31"/>
      <c r="BA554" s="31"/>
      <c r="BB554" s="31"/>
      <c r="BC554" s="31"/>
      <c r="BD554" s="31"/>
      <c r="BE554" s="31"/>
      <c r="BF554" s="31"/>
      <c r="BG554" s="31"/>
      <c r="BH554" s="31"/>
      <c r="BI554" s="31"/>
      <c r="BJ554" s="31"/>
      <c r="BK554" s="31"/>
      <c r="BL554" s="31"/>
      <c r="BM554" s="31"/>
      <c r="BN554" s="31"/>
      <c r="BO554" s="31"/>
      <c r="BP554" s="31"/>
      <c r="BQ554" s="31"/>
      <c r="BR554" s="31"/>
      <c r="BS554" s="31"/>
      <c r="BT554" s="31"/>
      <c r="BU554" s="31"/>
      <c r="BV554" s="31"/>
      <c r="BW554" s="31"/>
      <c r="BX554" s="31"/>
      <c r="BY554" s="31"/>
      <c r="BZ554" s="31"/>
      <c r="CA554" s="31"/>
      <c r="CB554" s="31"/>
      <c r="CC554" s="31"/>
      <c r="CD554" s="31"/>
      <c r="CE554" s="31"/>
      <c r="CF554" s="31"/>
      <c r="CG554" s="31"/>
      <c r="CH554" s="31"/>
      <c r="CI554" s="31"/>
      <c r="CJ554" s="31"/>
      <c r="CK554" s="31"/>
      <c r="CL554" s="31"/>
      <c r="CM554" s="31"/>
      <c r="CN554" s="31"/>
      <c r="CO554" s="31"/>
      <c r="CP554" s="31"/>
      <c r="CQ554" s="31"/>
      <c r="CR554" s="31"/>
      <c r="CS554" s="31"/>
      <c r="CT554" s="31"/>
      <c r="CU554" s="31"/>
      <c r="CV554" s="31"/>
      <c r="CW554" s="31"/>
      <c r="CX554" s="31"/>
      <c r="CY554" s="31"/>
      <c r="CZ554" s="31"/>
      <c r="DA554" s="31"/>
      <c r="DB554" s="31">
        <v>1</v>
      </c>
      <c r="DC554" s="31"/>
      <c r="DD554" s="31"/>
      <c r="DE554" s="31"/>
      <c r="DF554" s="31"/>
      <c r="DG554" s="31"/>
      <c r="DH554" s="31"/>
      <c r="DI554" s="31"/>
      <c r="DJ554" s="31"/>
      <c r="DK554" s="31"/>
      <c r="DL554" s="31"/>
      <c r="DM554" s="31"/>
      <c r="DN554" s="31"/>
      <c r="DO554" s="31"/>
      <c r="DP554" s="31"/>
      <c r="DQ554" s="31"/>
      <c r="DR554" s="31"/>
      <c r="DS554" s="31"/>
      <c r="DT554" s="31"/>
      <c r="DU554" s="31"/>
      <c r="DV554" s="31"/>
      <c r="DW554" s="31"/>
      <c r="DX554" s="31"/>
      <c r="DY554" s="31"/>
      <c r="DZ554" s="31"/>
      <c r="EA554" s="31"/>
      <c r="EB554" s="31"/>
      <c r="EC554" s="31"/>
      <c r="ED554" s="31"/>
      <c r="EE554" s="31"/>
      <c r="EF554" s="31"/>
      <c r="EG554" s="31"/>
      <c r="EH554" s="31"/>
      <c r="EI554" s="31"/>
      <c r="EJ554" s="31"/>
      <c r="EK554" s="31"/>
      <c r="EL554" s="31"/>
      <c r="EM554" s="31"/>
      <c r="EN554" s="31"/>
      <c r="EO554" s="31"/>
      <c r="EP554" s="31"/>
      <c r="EQ554" s="31"/>
      <c r="ER554" s="31"/>
      <c r="ES554" s="31"/>
      <c r="ET554" s="31"/>
      <c r="EU554" s="31"/>
      <c r="EV554" s="31"/>
      <c r="EW554" s="31"/>
      <c r="EX554" s="31"/>
      <c r="EY554" s="31"/>
      <c r="EZ554" s="31"/>
      <c r="FA554" s="31"/>
      <c r="FB554" s="31"/>
      <c r="FC554" s="31"/>
      <c r="FD554" s="31"/>
      <c r="FE554" s="31"/>
      <c r="FF554" s="31"/>
      <c r="FG554" s="31"/>
      <c r="FH554" s="31"/>
      <c r="FI554" s="31"/>
      <c r="FJ554" s="31"/>
      <c r="FK554" s="31"/>
      <c r="FL554" s="31"/>
    </row>
    <row r="555" spans="2:168">
      <c r="B555" s="28" t="str">
        <f>Produits!B265</f>
        <v>Riz étuvé, précuit ou soufflé</v>
      </c>
      <c r="C555" s="31"/>
      <c r="D555" s="31"/>
      <c r="E555" s="31"/>
      <c r="F555" s="31"/>
      <c r="G555" s="31"/>
      <c r="H555" s="31"/>
      <c r="I555" s="31"/>
      <c r="J555" s="31"/>
      <c r="K555" s="31"/>
      <c r="L555" s="31"/>
      <c r="M555" s="31"/>
      <c r="N555" s="31"/>
      <c r="O555" s="31"/>
      <c r="P555" s="31"/>
      <c r="Q555" s="31"/>
      <c r="R555" s="31"/>
      <c r="S555" s="31"/>
      <c r="T555" s="31"/>
      <c r="U555" s="31"/>
      <c r="V555" s="31"/>
      <c r="W555" s="31"/>
      <c r="X555" s="31"/>
      <c r="Y555" s="31"/>
      <c r="Z555" s="31"/>
      <c r="AA555" s="31"/>
      <c r="AB555" s="31"/>
      <c r="AC555" s="31"/>
      <c r="AD555" s="31"/>
      <c r="AE555" s="31"/>
      <c r="AF555" s="31"/>
      <c r="AG555" s="31"/>
      <c r="AH555" s="31"/>
      <c r="AI555" s="31"/>
      <c r="AJ555" s="31"/>
      <c r="AK555" s="31"/>
      <c r="AL555" s="31"/>
      <c r="AM555" s="31"/>
      <c r="AN555" s="31"/>
      <c r="AO555" s="31"/>
      <c r="AP555" s="31"/>
      <c r="AQ555" s="31"/>
      <c r="AR555" s="31"/>
      <c r="AS555" s="31"/>
      <c r="AT555" s="31"/>
      <c r="AU555" s="31"/>
      <c r="AV555" s="31"/>
      <c r="AW555" s="31"/>
      <c r="AX555" s="31"/>
      <c r="AY555" s="31"/>
      <c r="AZ555" s="31"/>
      <c r="BA555" s="31"/>
      <c r="BB555" s="31"/>
      <c r="BC555" s="31"/>
      <c r="BD555" s="31"/>
      <c r="BE555" s="31"/>
      <c r="BF555" s="31"/>
      <c r="BG555" s="31"/>
      <c r="BH555" s="31"/>
      <c r="BI555" s="31"/>
      <c r="BJ555" s="31"/>
      <c r="BK555" s="31"/>
      <c r="BL555" s="31"/>
      <c r="BM555" s="31"/>
      <c r="BN555" s="31"/>
      <c r="BO555" s="31"/>
      <c r="BP555" s="31"/>
      <c r="BQ555" s="31"/>
      <c r="BR555" s="31"/>
      <c r="BS555" s="31"/>
      <c r="BT555" s="31"/>
      <c r="BU555" s="31"/>
      <c r="BV555" s="31"/>
      <c r="BW555" s="31"/>
      <c r="BX555" s="31"/>
      <c r="BY555" s="31"/>
      <c r="BZ555" s="31"/>
      <c r="CA555" s="31"/>
      <c r="CB555" s="31"/>
      <c r="CC555" s="31"/>
      <c r="CD555" s="31"/>
      <c r="CE555" s="31"/>
      <c r="CF555" s="31"/>
      <c r="CG555" s="31"/>
      <c r="CH555" s="31"/>
      <c r="CI555" s="31"/>
      <c r="CJ555" s="31"/>
      <c r="CK555" s="31"/>
      <c r="CL555" s="31"/>
      <c r="CM555" s="31"/>
      <c r="CN555" s="31"/>
      <c r="CO555" s="31"/>
      <c r="CP555" s="31"/>
      <c r="CQ555" s="31"/>
      <c r="CR555" s="31"/>
      <c r="CS555" s="31"/>
      <c r="CT555" s="31"/>
      <c r="CU555" s="31"/>
      <c r="CV555" s="31"/>
      <c r="CW555" s="31"/>
      <c r="CX555" s="31"/>
      <c r="CY555" s="31"/>
      <c r="CZ555" s="31"/>
      <c r="DA555" s="31"/>
      <c r="DB555" s="31"/>
      <c r="DC555" s="31">
        <v>1</v>
      </c>
      <c r="DD555" s="31">
        <v>1</v>
      </c>
      <c r="DE555" s="31"/>
      <c r="DF555" s="31"/>
      <c r="DG555" s="31"/>
      <c r="DH555" s="31"/>
      <c r="DI555" s="31"/>
      <c r="DJ555" s="31">
        <v>1</v>
      </c>
      <c r="DK555" s="31"/>
      <c r="DL555" s="31"/>
      <c r="DM555" s="31"/>
      <c r="DN555" s="31"/>
      <c r="DO555" s="31"/>
      <c r="DP555" s="31"/>
      <c r="DQ555" s="31"/>
      <c r="DR555" s="31"/>
      <c r="DS555" s="31"/>
      <c r="DT555" s="31"/>
      <c r="DU555" s="31"/>
      <c r="DV555" s="31"/>
      <c r="DW555" s="31"/>
      <c r="DX555" s="31"/>
      <c r="DY555" s="31"/>
      <c r="DZ555" s="31"/>
      <c r="EA555" s="31">
        <v>1</v>
      </c>
      <c r="EB555" s="31"/>
      <c r="EC555" s="31"/>
      <c r="ED555" s="31"/>
      <c r="EE555" s="31"/>
      <c r="EF555" s="31"/>
      <c r="EG555" s="31"/>
      <c r="EH555" s="31"/>
      <c r="EI555" s="31"/>
      <c r="EJ555" s="31"/>
      <c r="EK555" s="31"/>
      <c r="EL555" s="31"/>
      <c r="EM555" s="31"/>
      <c r="EN555" s="31"/>
      <c r="EO555" s="31"/>
      <c r="EP555" s="31"/>
      <c r="EQ555" s="31"/>
      <c r="ER555" s="31"/>
      <c r="ES555" s="31"/>
      <c r="ET555" s="31"/>
      <c r="EU555" s="31"/>
      <c r="EV555" s="31"/>
      <c r="EW555" s="31"/>
      <c r="EX555" s="31"/>
      <c r="EY555" s="31"/>
      <c r="EZ555" s="31"/>
      <c r="FA555" s="31"/>
      <c r="FB555" s="31"/>
      <c r="FC555" s="31"/>
      <c r="FD555" s="31"/>
      <c r="FE555" s="31"/>
      <c r="FF555" s="31"/>
      <c r="FG555" s="31"/>
      <c r="FH555" s="31"/>
      <c r="FI555" s="31"/>
      <c r="FJ555" s="31"/>
      <c r="FK555" s="31"/>
      <c r="FL555" s="31">
        <v>1</v>
      </c>
    </row>
    <row r="556" spans="2:168">
      <c r="B556" s="28" t="str">
        <f>Produits!B266</f>
        <v>Coproduits usinage humide du riz</v>
      </c>
      <c r="C556" s="31"/>
      <c r="D556" s="31"/>
      <c r="E556" s="31"/>
      <c r="F556" s="31"/>
      <c r="G556" s="31"/>
      <c r="H556" s="31"/>
      <c r="I556" s="31"/>
      <c r="J556" s="31"/>
      <c r="K556" s="31"/>
      <c r="L556" s="31"/>
      <c r="M556" s="31"/>
      <c r="N556" s="31"/>
      <c r="O556" s="31"/>
      <c r="P556" s="31"/>
      <c r="Q556" s="31"/>
      <c r="R556" s="31"/>
      <c r="S556" s="31"/>
      <c r="T556" s="31"/>
      <c r="U556" s="31"/>
      <c r="V556" s="31"/>
      <c r="W556" s="31"/>
      <c r="X556" s="31"/>
      <c r="Y556" s="31"/>
      <c r="Z556" s="31"/>
      <c r="AA556" s="31"/>
      <c r="AB556" s="31"/>
      <c r="AC556" s="31"/>
      <c r="AD556" s="31"/>
      <c r="AE556" s="31"/>
      <c r="AF556" s="31"/>
      <c r="AG556" s="31"/>
      <c r="AH556" s="31"/>
      <c r="AI556" s="31"/>
      <c r="AJ556" s="31"/>
      <c r="AK556" s="31"/>
      <c r="AL556" s="31"/>
      <c r="AM556" s="31"/>
      <c r="AN556" s="31"/>
      <c r="AO556" s="31"/>
      <c r="AP556" s="31"/>
      <c r="AQ556" s="31"/>
      <c r="AR556" s="31"/>
      <c r="AS556" s="31"/>
      <c r="AT556" s="31"/>
      <c r="AU556" s="31"/>
      <c r="AV556" s="31"/>
      <c r="AW556" s="31"/>
      <c r="AX556" s="31"/>
      <c r="AY556" s="31"/>
      <c r="AZ556" s="31"/>
      <c r="BA556" s="31"/>
      <c r="BB556" s="31"/>
      <c r="BC556" s="31"/>
      <c r="BD556" s="31"/>
      <c r="BE556" s="31"/>
      <c r="BF556" s="31"/>
      <c r="BG556" s="31"/>
      <c r="BH556" s="31"/>
      <c r="BI556" s="31"/>
      <c r="BJ556" s="31"/>
      <c r="BK556" s="31"/>
      <c r="BL556" s="31"/>
      <c r="BM556" s="31"/>
      <c r="BN556" s="31"/>
      <c r="BO556" s="31"/>
      <c r="BP556" s="31"/>
      <c r="BQ556" s="31"/>
      <c r="BR556" s="31"/>
      <c r="BS556" s="31"/>
      <c r="BT556" s="31"/>
      <c r="BU556" s="31"/>
      <c r="BV556" s="31"/>
      <c r="BW556" s="31"/>
      <c r="BX556" s="31"/>
      <c r="BY556" s="31"/>
      <c r="BZ556" s="31"/>
      <c r="CA556" s="31"/>
      <c r="CB556" s="31"/>
      <c r="CC556" s="31"/>
      <c r="CD556" s="31"/>
      <c r="CE556" s="31"/>
      <c r="CF556" s="31"/>
      <c r="CG556" s="31"/>
      <c r="CH556" s="31"/>
      <c r="CI556" s="31"/>
      <c r="CJ556" s="31"/>
      <c r="CK556" s="31"/>
      <c r="CL556" s="31"/>
      <c r="CM556" s="31"/>
      <c r="CN556" s="31"/>
      <c r="CO556" s="31"/>
      <c r="CP556" s="31"/>
      <c r="CQ556" s="31"/>
      <c r="CR556" s="31"/>
      <c r="CS556" s="31"/>
      <c r="CT556" s="31"/>
      <c r="CU556" s="31"/>
      <c r="CV556" s="31"/>
      <c r="CW556" s="31"/>
      <c r="CX556" s="31"/>
      <c r="CY556" s="31"/>
      <c r="CZ556" s="31"/>
      <c r="DA556" s="31"/>
      <c r="DB556" s="31"/>
      <c r="DC556" s="31">
        <v>1</v>
      </c>
      <c r="DD556" s="31">
        <v>1</v>
      </c>
      <c r="DE556" s="31">
        <v>1</v>
      </c>
      <c r="DF556" s="31">
        <v>1</v>
      </c>
      <c r="DG556" s="31">
        <v>1</v>
      </c>
      <c r="DH556" s="31">
        <v>1</v>
      </c>
      <c r="DI556" s="31">
        <v>1</v>
      </c>
      <c r="DJ556" s="31">
        <v>1</v>
      </c>
      <c r="DK556" s="31"/>
      <c r="DL556" s="31"/>
      <c r="DM556" s="31"/>
      <c r="DN556" s="31"/>
      <c r="DO556" s="31"/>
      <c r="DP556" s="31"/>
      <c r="DQ556" s="31"/>
      <c r="DR556" s="31"/>
      <c r="DS556" s="31"/>
      <c r="DT556" s="31"/>
      <c r="DU556" s="31"/>
      <c r="DV556" s="31"/>
      <c r="DW556" s="31"/>
      <c r="DX556" s="31"/>
      <c r="DY556" s="31"/>
      <c r="DZ556" s="31"/>
      <c r="EA556" s="31">
        <v>1</v>
      </c>
      <c r="EB556" s="31"/>
      <c r="EC556" s="31"/>
      <c r="ED556" s="31"/>
      <c r="EE556" s="31"/>
      <c r="EF556" s="31"/>
      <c r="EG556" s="31"/>
      <c r="EH556" s="31"/>
      <c r="EI556" s="31"/>
      <c r="EJ556" s="31">
        <v>1</v>
      </c>
      <c r="EK556" s="31">
        <v>1</v>
      </c>
      <c r="EL556" s="31"/>
      <c r="EM556" s="31"/>
      <c r="EN556" s="31"/>
      <c r="EO556" s="31"/>
      <c r="EP556" s="31"/>
      <c r="EQ556" s="31"/>
      <c r="ER556" s="31"/>
      <c r="ES556" s="31"/>
      <c r="ET556" s="31"/>
      <c r="EU556" s="31"/>
      <c r="EV556" s="31"/>
      <c r="EW556" s="31"/>
      <c r="EX556" s="31"/>
      <c r="EY556" s="31"/>
      <c r="EZ556" s="31"/>
      <c r="FA556" s="31"/>
      <c r="FB556" s="31"/>
      <c r="FC556" s="31"/>
      <c r="FD556" s="31"/>
      <c r="FE556" s="31"/>
      <c r="FF556" s="31"/>
      <c r="FG556" s="31"/>
      <c r="FH556" s="31"/>
      <c r="FI556" s="31"/>
      <c r="FJ556" s="31"/>
      <c r="FK556" s="31"/>
      <c r="FL556" s="31"/>
    </row>
    <row r="557" spans="2:168">
      <c r="B557" s="28" t="str">
        <f>Produits!B267</f>
        <v>Coproduits usinage sec du riz</v>
      </c>
      <c r="C557" s="31"/>
      <c r="D557" s="31"/>
      <c r="E557" s="31"/>
      <c r="F557" s="31"/>
      <c r="G557" s="31"/>
      <c r="H557" s="31"/>
      <c r="I557" s="31"/>
      <c r="J557" s="31"/>
      <c r="K557" s="31"/>
      <c r="L557" s="31"/>
      <c r="M557" s="31"/>
      <c r="N557" s="31"/>
      <c r="O557" s="31"/>
      <c r="P557" s="31"/>
      <c r="Q557" s="31"/>
      <c r="R557" s="31"/>
      <c r="S557" s="31"/>
      <c r="T557" s="31"/>
      <c r="U557" s="31"/>
      <c r="V557" s="31"/>
      <c r="W557" s="31"/>
      <c r="X557" s="31"/>
      <c r="Y557" s="31"/>
      <c r="Z557" s="31"/>
      <c r="AA557" s="31"/>
      <c r="AB557" s="31"/>
      <c r="AC557" s="31"/>
      <c r="AD557" s="31"/>
      <c r="AE557" s="31"/>
      <c r="AF557" s="31"/>
      <c r="AG557" s="31"/>
      <c r="AH557" s="31"/>
      <c r="AI557" s="31"/>
      <c r="AJ557" s="31"/>
      <c r="AK557" s="31"/>
      <c r="AL557" s="31"/>
      <c r="AM557" s="31"/>
      <c r="AN557" s="31"/>
      <c r="AO557" s="31"/>
      <c r="AP557" s="31"/>
      <c r="AQ557" s="31"/>
      <c r="AR557" s="31"/>
      <c r="AS557" s="31"/>
      <c r="AT557" s="31"/>
      <c r="AU557" s="31"/>
      <c r="AV557" s="31"/>
      <c r="AW557" s="31"/>
      <c r="AX557" s="31"/>
      <c r="AY557" s="31"/>
      <c r="AZ557" s="31"/>
      <c r="BA557" s="31"/>
      <c r="BB557" s="31"/>
      <c r="BC557" s="31"/>
      <c r="BD557" s="31"/>
      <c r="BE557" s="31"/>
      <c r="BF557" s="31"/>
      <c r="BG557" s="31"/>
      <c r="BH557" s="31"/>
      <c r="BI557" s="31"/>
      <c r="BJ557" s="31"/>
      <c r="BK557" s="31"/>
      <c r="BL557" s="31"/>
      <c r="BM557" s="31"/>
      <c r="BN557" s="31"/>
      <c r="BO557" s="31"/>
      <c r="BP557" s="31"/>
      <c r="BQ557" s="31"/>
      <c r="BR557" s="31"/>
      <c r="BS557" s="31"/>
      <c r="BT557" s="31"/>
      <c r="BU557" s="31"/>
      <c r="BV557" s="31"/>
      <c r="BW557" s="31"/>
      <c r="BX557" s="31"/>
      <c r="BY557" s="31"/>
      <c r="BZ557" s="31"/>
      <c r="CA557" s="31"/>
      <c r="CB557" s="31"/>
      <c r="CC557" s="31"/>
      <c r="CD557" s="31"/>
      <c r="CE557" s="31"/>
      <c r="CF557" s="31"/>
      <c r="CG557" s="31"/>
      <c r="CH557" s="31"/>
      <c r="CI557" s="31"/>
      <c r="CJ557" s="31"/>
      <c r="CK557" s="31"/>
      <c r="CL557" s="31"/>
      <c r="CM557" s="31"/>
      <c r="CN557" s="31"/>
      <c r="CO557" s="31"/>
      <c r="CP557" s="31"/>
      <c r="CQ557" s="31"/>
      <c r="CR557" s="31"/>
      <c r="CS557" s="31"/>
      <c r="CT557" s="31"/>
      <c r="CU557" s="31"/>
      <c r="CV557" s="31"/>
      <c r="CW557" s="31"/>
      <c r="CX557" s="31"/>
      <c r="CY557" s="31"/>
      <c r="CZ557" s="31"/>
      <c r="DA557" s="31"/>
      <c r="DB557" s="31"/>
      <c r="DC557" s="31"/>
      <c r="DD557" s="31"/>
      <c r="DE557" s="31"/>
      <c r="DF557" s="31"/>
      <c r="DG557" s="31"/>
      <c r="DH557" s="31"/>
      <c r="DI557" s="31"/>
      <c r="DJ557" s="31"/>
      <c r="DK557" s="31"/>
      <c r="DL557" s="31"/>
      <c r="DM557" s="31"/>
      <c r="DN557" s="31"/>
      <c r="DO557" s="31"/>
      <c r="DP557" s="31"/>
      <c r="DQ557" s="31"/>
      <c r="DR557" s="31"/>
      <c r="DS557" s="31"/>
      <c r="DT557" s="31"/>
      <c r="DU557" s="31"/>
      <c r="DV557" s="31"/>
      <c r="DW557" s="31"/>
      <c r="DX557" s="31"/>
      <c r="DY557" s="31"/>
      <c r="DZ557" s="31"/>
      <c r="EA557" s="31"/>
      <c r="EB557" s="31"/>
      <c r="EC557" s="31"/>
      <c r="ED557" s="31"/>
      <c r="EE557" s="31"/>
      <c r="EF557" s="31"/>
      <c r="EG557" s="31"/>
      <c r="EH557" s="31"/>
      <c r="EI557" s="31"/>
      <c r="EJ557" s="31"/>
      <c r="EK557" s="31"/>
      <c r="EL557" s="31"/>
      <c r="EM557" s="31"/>
      <c r="EN557" s="31"/>
      <c r="EO557" s="31"/>
      <c r="EP557" s="31"/>
      <c r="EQ557" s="31"/>
      <c r="ER557" s="31"/>
      <c r="ES557" s="31"/>
      <c r="ET557" s="31"/>
      <c r="EU557" s="31"/>
      <c r="EV557" s="31"/>
      <c r="EW557" s="31"/>
      <c r="EX557" s="31"/>
      <c r="EY557" s="31"/>
      <c r="EZ557" s="31"/>
      <c r="FA557" s="31"/>
      <c r="FB557" s="31"/>
      <c r="FC557" s="31"/>
      <c r="FD557" s="31"/>
      <c r="FE557" s="31"/>
      <c r="FF557" s="31"/>
      <c r="FG557" s="31"/>
      <c r="FH557" s="31"/>
      <c r="FI557" s="31"/>
      <c r="FJ557" s="31"/>
      <c r="FK557" s="31"/>
      <c r="FL557" s="31"/>
    </row>
    <row r="558" spans="2:168">
      <c r="B558" s="28" t="str">
        <f>Produits!B268</f>
        <v>Balle de paddy</v>
      </c>
      <c r="C558" s="31"/>
      <c r="D558" s="31"/>
      <c r="E558" s="31"/>
      <c r="F558" s="31"/>
      <c r="G558" s="31"/>
      <c r="H558" s="31"/>
      <c r="I558" s="31"/>
      <c r="J558" s="31"/>
      <c r="K558" s="31"/>
      <c r="L558" s="31"/>
      <c r="M558" s="31"/>
      <c r="N558" s="31"/>
      <c r="O558" s="31"/>
      <c r="P558" s="31"/>
      <c r="Q558" s="31"/>
      <c r="R558" s="31"/>
      <c r="S558" s="31"/>
      <c r="T558" s="31"/>
      <c r="U558" s="31"/>
      <c r="V558" s="31"/>
      <c r="W558" s="31"/>
      <c r="X558" s="31"/>
      <c r="Y558" s="31"/>
      <c r="Z558" s="31"/>
      <c r="AA558" s="31"/>
      <c r="AB558" s="31"/>
      <c r="AC558" s="31"/>
      <c r="AD558" s="31"/>
      <c r="AE558" s="31"/>
      <c r="AF558" s="31"/>
      <c r="AG558" s="31"/>
      <c r="AH558" s="31"/>
      <c r="AI558" s="31"/>
      <c r="AJ558" s="31"/>
      <c r="AK558" s="31"/>
      <c r="AL558" s="31"/>
      <c r="AM558" s="31"/>
      <c r="AN558" s="31"/>
      <c r="AO558" s="31"/>
      <c r="AP558" s="31"/>
      <c r="AQ558" s="31"/>
      <c r="AR558" s="31"/>
      <c r="AS558" s="31"/>
      <c r="AT558" s="31"/>
      <c r="AU558" s="31"/>
      <c r="AV558" s="31"/>
      <c r="AW558" s="31"/>
      <c r="AX558" s="31"/>
      <c r="AY558" s="31"/>
      <c r="AZ558" s="31"/>
      <c r="BA558" s="31"/>
      <c r="BB558" s="31"/>
      <c r="BC558" s="31"/>
      <c r="BD558" s="31"/>
      <c r="BE558" s="31"/>
      <c r="BF558" s="31"/>
      <c r="BG558" s="31"/>
      <c r="BH558" s="31"/>
      <c r="BI558" s="31"/>
      <c r="BJ558" s="31"/>
      <c r="BK558" s="31"/>
      <c r="BL558" s="31"/>
      <c r="BM558" s="31"/>
      <c r="BN558" s="31"/>
      <c r="BO558" s="31"/>
      <c r="BP558" s="31"/>
      <c r="BQ558" s="31"/>
      <c r="BR558" s="31"/>
      <c r="BS558" s="31"/>
      <c r="BT558" s="31"/>
      <c r="BU558" s="31"/>
      <c r="BV558" s="31"/>
      <c r="BW558" s="31"/>
      <c r="BX558" s="31"/>
      <c r="BY558" s="31"/>
      <c r="BZ558" s="31"/>
      <c r="CA558" s="31"/>
      <c r="CB558" s="31"/>
      <c r="CC558" s="31"/>
      <c r="CD558" s="31"/>
      <c r="CE558" s="31"/>
      <c r="CF558" s="31"/>
      <c r="CG558" s="31"/>
      <c r="CH558" s="31"/>
      <c r="CI558" s="31"/>
      <c r="CJ558" s="31"/>
      <c r="CK558" s="31"/>
      <c r="CL558" s="31"/>
      <c r="CM558" s="31"/>
      <c r="CN558" s="31"/>
      <c r="CO558" s="31"/>
      <c r="CP558" s="31"/>
      <c r="CQ558" s="31"/>
      <c r="CR558" s="31"/>
      <c r="CS558" s="31"/>
      <c r="CT558" s="31"/>
      <c r="CU558" s="31"/>
      <c r="CV558" s="31"/>
      <c r="CW558" s="31"/>
      <c r="CX558" s="31"/>
      <c r="CY558" s="31"/>
      <c r="CZ558" s="31"/>
      <c r="DA558" s="31"/>
      <c r="DB558" s="31"/>
      <c r="DC558" s="31"/>
      <c r="DD558" s="31"/>
      <c r="DE558" s="31"/>
      <c r="DF558" s="31"/>
      <c r="DG558" s="31"/>
      <c r="DH558" s="31"/>
      <c r="DI558" s="31"/>
      <c r="DJ558" s="31"/>
      <c r="DK558" s="31"/>
      <c r="DL558" s="31"/>
      <c r="DM558" s="31"/>
      <c r="DN558" s="31"/>
      <c r="DO558" s="31"/>
      <c r="DP558" s="31"/>
      <c r="DQ558" s="31"/>
      <c r="DR558" s="31"/>
      <c r="DS558" s="31"/>
      <c r="DT558" s="31"/>
      <c r="DU558" s="31"/>
      <c r="DV558" s="31"/>
      <c r="DW558" s="31"/>
      <c r="DX558" s="31"/>
      <c r="DY558" s="31"/>
      <c r="DZ558" s="31"/>
      <c r="EA558" s="31"/>
      <c r="EB558" s="31"/>
      <c r="EC558" s="31"/>
      <c r="ED558" s="31"/>
      <c r="EE558" s="31"/>
      <c r="EF558" s="31"/>
      <c r="EG558" s="31"/>
      <c r="EH558" s="31"/>
      <c r="EI558" s="31"/>
      <c r="EJ558" s="31"/>
      <c r="EK558" s="31"/>
      <c r="EL558" s="31"/>
      <c r="EM558" s="31"/>
      <c r="EN558" s="31"/>
      <c r="EO558" s="31"/>
      <c r="EP558" s="31"/>
      <c r="EQ558" s="31"/>
      <c r="ER558" s="31"/>
      <c r="ES558" s="31"/>
      <c r="ET558" s="31"/>
      <c r="EU558" s="31"/>
      <c r="EV558" s="31"/>
      <c r="EW558" s="31"/>
      <c r="EX558" s="31"/>
      <c r="EY558" s="31"/>
      <c r="EZ558" s="31"/>
      <c r="FA558" s="31"/>
      <c r="FB558" s="31"/>
      <c r="FC558" s="31"/>
      <c r="FD558" s="31"/>
      <c r="FE558" s="31"/>
      <c r="FF558" s="31"/>
      <c r="FG558" s="31"/>
      <c r="FH558" s="31"/>
      <c r="FI558" s="31"/>
      <c r="FJ558" s="31"/>
      <c r="FK558" s="31"/>
      <c r="FL558" s="31"/>
    </row>
    <row r="559" spans="2:168">
      <c r="B559" s="28" t="str">
        <f>Produits!B269</f>
        <v>Brisures de riz</v>
      </c>
      <c r="C559" s="31"/>
      <c r="D559" s="31"/>
      <c r="E559" s="31"/>
      <c r="F559" s="31"/>
      <c r="G559" s="31"/>
      <c r="H559" s="31"/>
      <c r="I559" s="31"/>
      <c r="J559" s="31"/>
      <c r="K559" s="31"/>
      <c r="L559" s="31"/>
      <c r="M559" s="31"/>
      <c r="N559" s="31"/>
      <c r="O559" s="31"/>
      <c r="P559" s="31"/>
      <c r="Q559" s="31"/>
      <c r="R559" s="31"/>
      <c r="S559" s="31"/>
      <c r="T559" s="31"/>
      <c r="U559" s="31"/>
      <c r="V559" s="31"/>
      <c r="W559" s="31"/>
      <c r="X559" s="31"/>
      <c r="Y559" s="31"/>
      <c r="Z559" s="31"/>
      <c r="AA559" s="31"/>
      <c r="AB559" s="31"/>
      <c r="AC559" s="31"/>
      <c r="AD559" s="31"/>
      <c r="AE559" s="31"/>
      <c r="AF559" s="31"/>
      <c r="AG559" s="31"/>
      <c r="AH559" s="31"/>
      <c r="AI559" s="31"/>
      <c r="AJ559" s="31"/>
      <c r="AK559" s="31"/>
      <c r="AL559" s="31"/>
      <c r="AM559" s="31"/>
      <c r="AN559" s="31"/>
      <c r="AO559" s="31"/>
      <c r="AP559" s="31"/>
      <c r="AQ559" s="31"/>
      <c r="AR559" s="31"/>
      <c r="AS559" s="31"/>
      <c r="AT559" s="31"/>
      <c r="AU559" s="31"/>
      <c r="AV559" s="31"/>
      <c r="AW559" s="31"/>
      <c r="AX559" s="31"/>
      <c r="AY559" s="31"/>
      <c r="AZ559" s="31"/>
      <c r="BA559" s="31"/>
      <c r="BB559" s="31"/>
      <c r="BC559" s="31"/>
      <c r="BD559" s="31"/>
      <c r="BE559" s="31"/>
      <c r="BF559" s="31"/>
      <c r="BG559" s="31"/>
      <c r="BH559" s="31"/>
      <c r="BI559" s="31"/>
      <c r="BJ559" s="31"/>
      <c r="BK559" s="31"/>
      <c r="BL559" s="31"/>
      <c r="BM559" s="31"/>
      <c r="BN559" s="31"/>
      <c r="BO559" s="31"/>
      <c r="BP559" s="31"/>
      <c r="BQ559" s="31"/>
      <c r="BR559" s="31"/>
      <c r="BS559" s="31"/>
      <c r="BT559" s="31"/>
      <c r="BU559" s="31"/>
      <c r="BV559" s="31"/>
      <c r="BW559" s="31"/>
      <c r="BX559" s="31"/>
      <c r="BY559" s="31"/>
      <c r="BZ559" s="31"/>
      <c r="CA559" s="31"/>
      <c r="CB559" s="31"/>
      <c r="CC559" s="31"/>
      <c r="CD559" s="31"/>
      <c r="CE559" s="31"/>
      <c r="CF559" s="31"/>
      <c r="CG559" s="31"/>
      <c r="CH559" s="31"/>
      <c r="CI559" s="31"/>
      <c r="CJ559" s="31"/>
      <c r="CK559" s="31"/>
      <c r="CL559" s="31"/>
      <c r="CM559" s="31"/>
      <c r="CN559" s="31"/>
      <c r="CO559" s="31"/>
      <c r="CP559" s="31"/>
      <c r="CQ559" s="31"/>
      <c r="CR559" s="31"/>
      <c r="CS559" s="31"/>
      <c r="CT559" s="31"/>
      <c r="CU559" s="31"/>
      <c r="CV559" s="31"/>
      <c r="CW559" s="31"/>
      <c r="CX559" s="31"/>
      <c r="CY559" s="31"/>
      <c r="CZ559" s="31"/>
      <c r="DA559" s="31"/>
      <c r="DB559" s="31"/>
      <c r="DC559" s="31"/>
      <c r="DD559" s="31"/>
      <c r="DE559" s="31"/>
      <c r="DF559" s="31"/>
      <c r="DG559" s="31"/>
      <c r="DH559" s="31"/>
      <c r="DI559" s="31"/>
      <c r="DJ559" s="31"/>
      <c r="DK559" s="31"/>
      <c r="DL559" s="31"/>
      <c r="DM559" s="31"/>
      <c r="DN559" s="31"/>
      <c r="DO559" s="31"/>
      <c r="DP559" s="31"/>
      <c r="DQ559" s="31"/>
      <c r="DR559" s="31"/>
      <c r="DS559" s="31"/>
      <c r="DT559" s="31"/>
      <c r="DU559" s="31"/>
      <c r="DV559" s="31"/>
      <c r="DW559" s="31"/>
      <c r="DX559" s="31"/>
      <c r="DY559" s="31"/>
      <c r="DZ559" s="31"/>
      <c r="EA559" s="31"/>
      <c r="EB559" s="31"/>
      <c r="EC559" s="31"/>
      <c r="ED559" s="31"/>
      <c r="EE559" s="31"/>
      <c r="EF559" s="31"/>
      <c r="EG559" s="31"/>
      <c r="EH559" s="31"/>
      <c r="EI559" s="31"/>
      <c r="EJ559" s="31"/>
      <c r="EK559" s="31"/>
      <c r="EL559" s="31"/>
      <c r="EM559" s="31"/>
      <c r="EN559" s="31"/>
      <c r="EO559" s="31"/>
      <c r="EP559" s="31"/>
      <c r="EQ559" s="31"/>
      <c r="ER559" s="31"/>
      <c r="ES559" s="31"/>
      <c r="ET559" s="31"/>
      <c r="EU559" s="31"/>
      <c r="EV559" s="31"/>
      <c r="EW559" s="31"/>
      <c r="EX559" s="31"/>
      <c r="EY559" s="31"/>
      <c r="EZ559" s="31"/>
      <c r="FA559" s="31"/>
      <c r="FB559" s="31"/>
      <c r="FC559" s="31"/>
      <c r="FD559" s="31"/>
      <c r="FE559" s="31"/>
      <c r="FF559" s="31"/>
      <c r="FG559" s="31"/>
      <c r="FH559" s="31"/>
      <c r="FI559" s="31"/>
      <c r="FJ559" s="31"/>
      <c r="FK559" s="31"/>
      <c r="FL559" s="31"/>
    </row>
    <row r="560" spans="2:168">
      <c r="B560" s="28" t="str">
        <f>Produits!B270</f>
        <v>Son de riz</v>
      </c>
      <c r="C560" s="31"/>
      <c r="D560" s="31"/>
      <c r="E560" s="31"/>
      <c r="F560" s="31"/>
      <c r="G560" s="31"/>
      <c r="H560" s="31"/>
      <c r="I560" s="31"/>
      <c r="J560" s="31"/>
      <c r="K560" s="31"/>
      <c r="L560" s="31"/>
      <c r="M560" s="31"/>
      <c r="N560" s="31"/>
      <c r="O560" s="31"/>
      <c r="P560" s="31"/>
      <c r="Q560" s="31"/>
      <c r="R560" s="31"/>
      <c r="S560" s="31"/>
      <c r="T560" s="31"/>
      <c r="U560" s="31"/>
      <c r="V560" s="31"/>
      <c r="W560" s="31"/>
      <c r="X560" s="31"/>
      <c r="Y560" s="31"/>
      <c r="Z560" s="31"/>
      <c r="AA560" s="31"/>
      <c r="AB560" s="31"/>
      <c r="AC560" s="31"/>
      <c r="AD560" s="31"/>
      <c r="AE560" s="31"/>
      <c r="AF560" s="31"/>
      <c r="AG560" s="31"/>
      <c r="AH560" s="31"/>
      <c r="AI560" s="31"/>
      <c r="AJ560" s="31"/>
      <c r="AK560" s="31"/>
      <c r="AL560" s="31"/>
      <c r="AM560" s="31"/>
      <c r="AN560" s="31"/>
      <c r="AO560" s="31"/>
      <c r="AP560" s="31"/>
      <c r="AQ560" s="31"/>
      <c r="AR560" s="31"/>
      <c r="AS560" s="31"/>
      <c r="AT560" s="31"/>
      <c r="AU560" s="31"/>
      <c r="AV560" s="31"/>
      <c r="AW560" s="31"/>
      <c r="AX560" s="31"/>
      <c r="AY560" s="31"/>
      <c r="AZ560" s="31"/>
      <c r="BA560" s="31"/>
      <c r="BB560" s="31"/>
      <c r="BC560" s="31"/>
      <c r="BD560" s="31"/>
      <c r="BE560" s="31"/>
      <c r="BF560" s="31"/>
      <c r="BG560" s="31"/>
      <c r="BH560" s="31"/>
      <c r="BI560" s="31"/>
      <c r="BJ560" s="31"/>
      <c r="BK560" s="31"/>
      <c r="BL560" s="31"/>
      <c r="BM560" s="31"/>
      <c r="BN560" s="31"/>
      <c r="BO560" s="31"/>
      <c r="BP560" s="31"/>
      <c r="BQ560" s="31"/>
      <c r="BR560" s="31"/>
      <c r="BS560" s="31"/>
      <c r="BT560" s="31"/>
      <c r="BU560" s="31"/>
      <c r="BV560" s="31"/>
      <c r="BW560" s="31"/>
      <c r="BX560" s="31"/>
      <c r="BY560" s="31"/>
      <c r="BZ560" s="31"/>
      <c r="CA560" s="31"/>
      <c r="CB560" s="31"/>
      <c r="CC560" s="31"/>
      <c r="CD560" s="31"/>
      <c r="CE560" s="31"/>
      <c r="CF560" s="31"/>
      <c r="CG560" s="31"/>
      <c r="CH560" s="31"/>
      <c r="CI560" s="31"/>
      <c r="CJ560" s="31"/>
      <c r="CK560" s="31"/>
      <c r="CL560" s="31"/>
      <c r="CM560" s="31"/>
      <c r="CN560" s="31"/>
      <c r="CO560" s="31"/>
      <c r="CP560" s="31"/>
      <c r="CQ560" s="31"/>
      <c r="CR560" s="31"/>
      <c r="CS560" s="31"/>
      <c r="CT560" s="31"/>
      <c r="CU560" s="31"/>
      <c r="CV560" s="31"/>
      <c r="CW560" s="31"/>
      <c r="CX560" s="31"/>
      <c r="CY560" s="31"/>
      <c r="CZ560" s="31"/>
      <c r="DA560" s="31"/>
      <c r="DB560" s="31"/>
      <c r="DC560" s="31"/>
      <c r="DD560" s="31"/>
      <c r="DE560" s="31"/>
      <c r="DF560" s="31"/>
      <c r="DG560" s="31"/>
      <c r="DH560" s="31"/>
      <c r="DI560" s="31"/>
      <c r="DJ560" s="31"/>
      <c r="DK560" s="31"/>
      <c r="DL560" s="31"/>
      <c r="DM560" s="31"/>
      <c r="DN560" s="31"/>
      <c r="DO560" s="31"/>
      <c r="DP560" s="31"/>
      <c r="DQ560" s="31"/>
      <c r="DR560" s="31"/>
      <c r="DS560" s="31"/>
      <c r="DT560" s="31"/>
      <c r="DU560" s="31"/>
      <c r="DV560" s="31"/>
      <c r="DW560" s="31"/>
      <c r="DX560" s="31"/>
      <c r="DY560" s="31"/>
      <c r="DZ560" s="31"/>
      <c r="EA560" s="31"/>
      <c r="EB560" s="31"/>
      <c r="EC560" s="31"/>
      <c r="ED560" s="31"/>
      <c r="EE560" s="31"/>
      <c r="EF560" s="31"/>
      <c r="EG560" s="31"/>
      <c r="EH560" s="31"/>
      <c r="EI560" s="31"/>
      <c r="EJ560" s="31"/>
      <c r="EK560" s="31"/>
      <c r="EL560" s="31"/>
      <c r="EM560" s="31"/>
      <c r="EN560" s="31"/>
      <c r="EO560" s="31"/>
      <c r="EP560" s="31"/>
      <c r="EQ560" s="31"/>
      <c r="ER560" s="31"/>
      <c r="ES560" s="31"/>
      <c r="ET560" s="31"/>
      <c r="EU560" s="31"/>
      <c r="EV560" s="31"/>
      <c r="EW560" s="31"/>
      <c r="EX560" s="31"/>
      <c r="EY560" s="31"/>
      <c r="EZ560" s="31"/>
      <c r="FA560" s="31"/>
      <c r="FB560" s="31"/>
      <c r="FC560" s="31"/>
      <c r="FD560" s="31"/>
      <c r="FE560" s="31"/>
      <c r="FF560" s="31"/>
      <c r="FG560" s="31"/>
      <c r="FH560" s="31"/>
      <c r="FI560" s="31"/>
      <c r="FJ560" s="31"/>
      <c r="FK560" s="31"/>
      <c r="FL560" s="31"/>
    </row>
    <row r="561" spans="2:168">
      <c r="B561" s="28" t="str">
        <f>Produits!B271</f>
        <v>Sons blé tendre</v>
      </c>
      <c r="C561" s="31"/>
      <c r="D561" s="31"/>
      <c r="E561" s="31"/>
      <c r="F561" s="31"/>
      <c r="G561" s="31"/>
      <c r="H561" s="31"/>
      <c r="I561" s="31"/>
      <c r="J561" s="31"/>
      <c r="K561" s="31"/>
      <c r="L561" s="31"/>
      <c r="M561" s="31"/>
      <c r="N561" s="31"/>
      <c r="O561" s="31"/>
      <c r="P561" s="31"/>
      <c r="Q561" s="31"/>
      <c r="R561" s="31"/>
      <c r="S561" s="31"/>
      <c r="T561" s="31"/>
      <c r="U561" s="31"/>
      <c r="V561" s="31"/>
      <c r="W561" s="31"/>
      <c r="X561" s="31"/>
      <c r="Y561" s="31"/>
      <c r="Z561" s="31"/>
      <c r="AA561" s="31"/>
      <c r="AB561" s="31"/>
      <c r="AC561" s="31"/>
      <c r="AD561" s="31"/>
      <c r="AE561" s="31"/>
      <c r="AF561" s="31"/>
      <c r="AG561" s="31"/>
      <c r="AH561" s="31"/>
      <c r="AI561" s="31"/>
      <c r="AJ561" s="31"/>
      <c r="AK561" s="31"/>
      <c r="AL561" s="31"/>
      <c r="AM561" s="31"/>
      <c r="AN561" s="31"/>
      <c r="AO561" s="31"/>
      <c r="AP561" s="31"/>
      <c r="AQ561" s="31"/>
      <c r="AR561" s="31"/>
      <c r="AS561" s="31"/>
      <c r="AT561" s="31"/>
      <c r="AU561" s="31"/>
      <c r="AV561" s="31"/>
      <c r="AW561" s="31"/>
      <c r="AX561" s="31"/>
      <c r="AY561" s="31"/>
      <c r="AZ561" s="31"/>
      <c r="BA561" s="31"/>
      <c r="BB561" s="31"/>
      <c r="BC561" s="31"/>
      <c r="BD561" s="31"/>
      <c r="BE561" s="31"/>
      <c r="BF561" s="31"/>
      <c r="BG561" s="31"/>
      <c r="BH561" s="31"/>
      <c r="BI561" s="31"/>
      <c r="BJ561" s="31"/>
      <c r="BK561" s="31"/>
      <c r="BL561" s="31"/>
      <c r="BM561" s="31"/>
      <c r="BN561" s="31"/>
      <c r="BO561" s="31"/>
      <c r="BP561" s="31"/>
      <c r="BQ561" s="31"/>
      <c r="BR561" s="31"/>
      <c r="BS561" s="31"/>
      <c r="BT561" s="31"/>
      <c r="BU561" s="31"/>
      <c r="BV561" s="31"/>
      <c r="BW561" s="31"/>
      <c r="BX561" s="31"/>
      <c r="BY561" s="31"/>
      <c r="BZ561" s="31"/>
      <c r="CA561" s="31"/>
      <c r="CB561" s="31"/>
      <c r="CC561" s="31"/>
      <c r="CD561" s="31"/>
      <c r="CE561" s="31"/>
      <c r="CF561" s="31"/>
      <c r="CG561" s="31"/>
      <c r="CH561" s="31"/>
      <c r="CI561" s="31"/>
      <c r="CJ561" s="31"/>
      <c r="CK561" s="31"/>
      <c r="CL561" s="31"/>
      <c r="CM561" s="31"/>
      <c r="CN561" s="31"/>
      <c r="CO561" s="31"/>
      <c r="CP561" s="31"/>
      <c r="CQ561" s="31"/>
      <c r="CR561" s="31"/>
      <c r="CS561" s="31"/>
      <c r="CT561" s="31"/>
      <c r="CU561" s="31"/>
      <c r="CV561" s="31"/>
      <c r="CW561" s="31"/>
      <c r="CX561" s="31"/>
      <c r="CY561" s="31"/>
      <c r="CZ561" s="31"/>
      <c r="DA561" s="31"/>
      <c r="DB561" s="31"/>
      <c r="DC561" s="31"/>
      <c r="DD561" s="31"/>
      <c r="DE561" s="31"/>
      <c r="DF561" s="31"/>
      <c r="DG561" s="31"/>
      <c r="DH561" s="31"/>
      <c r="DI561" s="31"/>
      <c r="DJ561" s="31"/>
      <c r="DK561" s="31"/>
      <c r="DL561" s="31"/>
      <c r="DM561" s="31"/>
      <c r="DN561" s="31"/>
      <c r="DO561" s="31"/>
      <c r="DP561" s="31"/>
      <c r="DQ561" s="31"/>
      <c r="DR561" s="31"/>
      <c r="DS561" s="31"/>
      <c r="DT561" s="31"/>
      <c r="DU561" s="31"/>
      <c r="DV561" s="31"/>
      <c r="DW561" s="31"/>
      <c r="DX561" s="31"/>
      <c r="DY561" s="31"/>
      <c r="DZ561" s="31"/>
      <c r="EA561" s="31"/>
      <c r="EB561" s="31"/>
      <c r="EC561" s="31"/>
      <c r="ED561" s="31"/>
      <c r="EE561" s="31"/>
      <c r="EF561" s="31"/>
      <c r="EG561" s="31"/>
      <c r="EH561" s="31"/>
      <c r="EI561" s="31"/>
      <c r="EJ561" s="31"/>
      <c r="EK561" s="31"/>
      <c r="EL561" s="31"/>
      <c r="EM561" s="31"/>
      <c r="EN561" s="31"/>
      <c r="EO561" s="31"/>
      <c r="EP561" s="31"/>
      <c r="EQ561" s="31"/>
      <c r="ER561" s="31"/>
      <c r="ES561" s="31"/>
      <c r="ET561" s="31"/>
      <c r="EU561" s="31"/>
      <c r="EV561" s="31"/>
      <c r="EW561" s="31"/>
      <c r="EX561" s="31"/>
      <c r="EY561" s="31"/>
      <c r="EZ561" s="31"/>
      <c r="FA561" s="31"/>
      <c r="FB561" s="31"/>
      <c r="FC561" s="31"/>
      <c r="FD561" s="31"/>
      <c r="FE561" s="31"/>
      <c r="FF561" s="31"/>
      <c r="FG561" s="31"/>
      <c r="FH561" s="31"/>
      <c r="FI561" s="31"/>
      <c r="FJ561" s="31"/>
      <c r="FK561" s="31"/>
      <c r="FL561" s="31"/>
    </row>
    <row r="562" spans="2:168">
      <c r="B562" s="28" t="str">
        <f>Produits!B272</f>
        <v>Sons d'amidonnerie</v>
      </c>
      <c r="C562" s="31"/>
      <c r="D562" s="31"/>
      <c r="E562" s="31"/>
      <c r="F562" s="31"/>
      <c r="G562" s="31"/>
      <c r="H562" s="31"/>
      <c r="I562" s="31"/>
      <c r="J562" s="31"/>
      <c r="K562" s="31"/>
      <c r="L562" s="31"/>
      <c r="M562" s="31"/>
      <c r="N562" s="31"/>
      <c r="O562" s="31"/>
      <c r="P562" s="31"/>
      <c r="Q562" s="31"/>
      <c r="R562" s="31"/>
      <c r="S562" s="31"/>
      <c r="T562" s="31"/>
      <c r="U562" s="31"/>
      <c r="V562" s="31"/>
      <c r="W562" s="31"/>
      <c r="X562" s="31"/>
      <c r="Y562" s="31"/>
      <c r="Z562" s="31"/>
      <c r="AA562" s="31"/>
      <c r="AB562" s="31"/>
      <c r="AC562" s="31"/>
      <c r="AD562" s="31"/>
      <c r="AE562" s="31"/>
      <c r="AF562" s="31"/>
      <c r="AG562" s="31"/>
      <c r="AH562" s="31"/>
      <c r="AI562" s="31"/>
      <c r="AJ562" s="31"/>
      <c r="AK562" s="31"/>
      <c r="AL562" s="31"/>
      <c r="AM562" s="31"/>
      <c r="AN562" s="31"/>
      <c r="AO562" s="31"/>
      <c r="AP562" s="31"/>
      <c r="AQ562" s="31"/>
      <c r="AR562" s="31"/>
      <c r="AS562" s="31"/>
      <c r="AT562" s="31"/>
      <c r="AU562" s="31"/>
      <c r="AV562" s="31"/>
      <c r="AW562" s="31"/>
      <c r="AX562" s="31"/>
      <c r="AY562" s="31"/>
      <c r="AZ562" s="31"/>
      <c r="BA562" s="31"/>
      <c r="BB562" s="31"/>
      <c r="BC562" s="31"/>
      <c r="BD562" s="31"/>
      <c r="BE562" s="31"/>
      <c r="BF562" s="31"/>
      <c r="BG562" s="31"/>
      <c r="BH562" s="31"/>
      <c r="BI562" s="31"/>
      <c r="BJ562" s="31"/>
      <c r="BK562" s="31"/>
      <c r="BL562" s="31"/>
      <c r="BM562" s="31"/>
      <c r="BN562" s="31"/>
      <c r="BO562" s="31"/>
      <c r="BP562" s="31"/>
      <c r="BQ562" s="31"/>
      <c r="BR562" s="31"/>
      <c r="BS562" s="31"/>
      <c r="BT562" s="31"/>
      <c r="BU562" s="31"/>
      <c r="BV562" s="31"/>
      <c r="BW562" s="31"/>
      <c r="BX562" s="31"/>
      <c r="BY562" s="31"/>
      <c r="BZ562" s="31"/>
      <c r="CA562" s="31"/>
      <c r="CB562" s="31"/>
      <c r="CC562" s="31"/>
      <c r="CD562" s="31"/>
      <c r="CE562" s="31"/>
      <c r="CF562" s="31"/>
      <c r="CG562" s="31"/>
      <c r="CH562" s="31"/>
      <c r="CI562" s="31"/>
      <c r="CJ562" s="31"/>
      <c r="CK562" s="31"/>
      <c r="CL562" s="31"/>
      <c r="CM562" s="31"/>
      <c r="CN562" s="31"/>
      <c r="CO562" s="31"/>
      <c r="CP562" s="31"/>
      <c r="CQ562" s="31"/>
      <c r="CR562" s="31"/>
      <c r="CS562" s="31"/>
      <c r="CT562" s="31"/>
      <c r="CU562" s="31"/>
      <c r="CV562" s="31"/>
      <c r="CW562" s="31"/>
      <c r="CX562" s="31"/>
      <c r="CY562" s="31"/>
      <c r="CZ562" s="31"/>
      <c r="DA562" s="31"/>
      <c r="DB562" s="31"/>
      <c r="DC562" s="31"/>
      <c r="DD562" s="31"/>
      <c r="DE562" s="31"/>
      <c r="DF562" s="31"/>
      <c r="DG562" s="31"/>
      <c r="DH562" s="31"/>
      <c r="DI562" s="31"/>
      <c r="DJ562" s="31"/>
      <c r="DK562" s="31"/>
      <c r="DL562" s="31"/>
      <c r="DM562" s="31"/>
      <c r="DN562" s="31"/>
      <c r="DO562" s="31"/>
      <c r="DP562" s="31"/>
      <c r="DQ562" s="31"/>
      <c r="DR562" s="31"/>
      <c r="DS562" s="31"/>
      <c r="DT562" s="31"/>
      <c r="DU562" s="31"/>
      <c r="DV562" s="31"/>
      <c r="DW562" s="31"/>
      <c r="DX562" s="31"/>
      <c r="DY562" s="31"/>
      <c r="DZ562" s="31"/>
      <c r="EA562" s="31"/>
      <c r="EB562" s="31"/>
      <c r="EC562" s="31"/>
      <c r="ED562" s="31"/>
      <c r="EE562" s="31"/>
      <c r="EF562" s="31"/>
      <c r="EG562" s="31"/>
      <c r="EH562" s="31"/>
      <c r="EI562" s="31"/>
      <c r="EJ562" s="31"/>
      <c r="EK562" s="31"/>
      <c r="EL562" s="31"/>
      <c r="EM562" s="31"/>
      <c r="EN562" s="31"/>
      <c r="EO562" s="31"/>
      <c r="EP562" s="31"/>
      <c r="EQ562" s="31"/>
      <c r="ER562" s="31"/>
      <c r="ES562" s="31"/>
      <c r="ET562" s="31"/>
      <c r="EU562" s="31"/>
      <c r="EV562" s="31"/>
      <c r="EW562" s="31"/>
      <c r="EX562" s="31"/>
      <c r="EY562" s="31"/>
      <c r="EZ562" s="31"/>
      <c r="FA562" s="31"/>
      <c r="FB562" s="31"/>
      <c r="FC562" s="31"/>
      <c r="FD562" s="31"/>
      <c r="FE562" s="31"/>
      <c r="FF562" s="31"/>
      <c r="FG562" s="31"/>
      <c r="FH562" s="31"/>
      <c r="FI562" s="31"/>
      <c r="FJ562" s="31"/>
      <c r="FK562" s="31"/>
      <c r="FL562" s="31"/>
    </row>
    <row r="563" spans="2:168">
      <c r="B563" s="28" t="str">
        <f>Produits!B273</f>
        <v>Sons de blé tendre</v>
      </c>
      <c r="C563" s="31"/>
      <c r="D563" s="31"/>
      <c r="E563" s="31"/>
      <c r="F563" s="31"/>
      <c r="G563" s="31"/>
      <c r="H563" s="31"/>
      <c r="I563" s="31"/>
      <c r="J563" s="31"/>
      <c r="K563" s="31"/>
      <c r="L563" s="31"/>
      <c r="M563" s="31"/>
      <c r="N563" s="31"/>
      <c r="O563" s="31"/>
      <c r="P563" s="31"/>
      <c r="Q563" s="31"/>
      <c r="R563" s="31"/>
      <c r="S563" s="31"/>
      <c r="T563" s="31"/>
      <c r="U563" s="31"/>
      <c r="V563" s="31"/>
      <c r="W563" s="31"/>
      <c r="X563" s="31"/>
      <c r="Y563" s="31"/>
      <c r="Z563" s="31"/>
      <c r="AA563" s="31"/>
      <c r="AB563" s="31"/>
      <c r="AC563" s="31"/>
      <c r="AD563" s="31"/>
      <c r="AE563" s="31"/>
      <c r="AF563" s="31"/>
      <c r="AG563" s="31"/>
      <c r="AH563" s="31"/>
      <c r="AI563" s="31"/>
      <c r="AJ563" s="31"/>
      <c r="AK563" s="31"/>
      <c r="AL563" s="31"/>
      <c r="AM563" s="31"/>
      <c r="AN563" s="31"/>
      <c r="AO563" s="31"/>
      <c r="AP563" s="31"/>
      <c r="AQ563" s="31"/>
      <c r="AR563" s="31"/>
      <c r="AS563" s="31"/>
      <c r="AT563" s="31"/>
      <c r="AU563" s="31"/>
      <c r="AV563" s="31"/>
      <c r="AW563" s="31"/>
      <c r="AX563" s="31"/>
      <c r="AY563" s="31"/>
      <c r="AZ563" s="31"/>
      <c r="BA563" s="31"/>
      <c r="BB563" s="31"/>
      <c r="BC563" s="31"/>
      <c r="BD563" s="31"/>
      <c r="BE563" s="31"/>
      <c r="BF563" s="31"/>
      <c r="BG563" s="31"/>
      <c r="BH563" s="31"/>
      <c r="BI563" s="31"/>
      <c r="BJ563" s="31"/>
      <c r="BK563" s="31"/>
      <c r="BL563" s="31"/>
      <c r="BM563" s="31"/>
      <c r="BN563" s="31"/>
      <c r="BO563" s="31"/>
      <c r="BP563" s="31"/>
      <c r="BQ563" s="31"/>
      <c r="BR563" s="31"/>
      <c r="BS563" s="31"/>
      <c r="BT563" s="31"/>
      <c r="BU563" s="31"/>
      <c r="BV563" s="31"/>
      <c r="BW563" s="31"/>
      <c r="BX563" s="31"/>
      <c r="BY563" s="31"/>
      <c r="BZ563" s="31"/>
      <c r="CA563" s="31"/>
      <c r="CB563" s="31"/>
      <c r="CC563" s="31"/>
      <c r="CD563" s="31"/>
      <c r="CE563" s="31"/>
      <c r="CF563" s="31"/>
      <c r="CG563" s="31"/>
      <c r="CH563" s="31"/>
      <c r="CI563" s="31"/>
      <c r="CJ563" s="31"/>
      <c r="CK563" s="31"/>
      <c r="CL563" s="31"/>
      <c r="CM563" s="31"/>
      <c r="CN563" s="31"/>
      <c r="CO563" s="31"/>
      <c r="CP563" s="31"/>
      <c r="CQ563" s="31"/>
      <c r="CR563" s="31"/>
      <c r="CS563" s="31"/>
      <c r="CT563" s="31"/>
      <c r="CU563" s="31"/>
      <c r="CV563" s="31"/>
      <c r="CW563" s="31"/>
      <c r="CX563" s="31"/>
      <c r="CY563" s="31"/>
      <c r="CZ563" s="31"/>
      <c r="DA563" s="31"/>
      <c r="DB563" s="31"/>
      <c r="DC563" s="31"/>
      <c r="DD563" s="31"/>
      <c r="DE563" s="31"/>
      <c r="DF563" s="31"/>
      <c r="DG563" s="31"/>
      <c r="DH563" s="31"/>
      <c r="DI563" s="31"/>
      <c r="DJ563" s="31"/>
      <c r="DK563" s="31"/>
      <c r="DL563" s="31"/>
      <c r="DM563" s="31"/>
      <c r="DN563" s="31"/>
      <c r="DO563" s="31"/>
      <c r="DP563" s="31"/>
      <c r="DQ563" s="31"/>
      <c r="DR563" s="31"/>
      <c r="DS563" s="31"/>
      <c r="DT563" s="31"/>
      <c r="DU563" s="31"/>
      <c r="DV563" s="31"/>
      <c r="DW563" s="31"/>
      <c r="DX563" s="31"/>
      <c r="DY563" s="31"/>
      <c r="DZ563" s="31"/>
      <c r="EA563" s="31"/>
      <c r="EB563" s="31"/>
      <c r="EC563" s="31"/>
      <c r="ED563" s="31"/>
      <c r="EE563" s="31"/>
      <c r="EF563" s="31"/>
      <c r="EG563" s="31"/>
      <c r="EH563" s="31"/>
      <c r="EI563" s="31"/>
      <c r="EJ563" s="31"/>
      <c r="EK563" s="31"/>
      <c r="EL563" s="31"/>
      <c r="EM563" s="31"/>
      <c r="EN563" s="31"/>
      <c r="EO563" s="31"/>
      <c r="EP563" s="31"/>
      <c r="EQ563" s="31"/>
      <c r="ER563" s="31"/>
      <c r="ES563" s="31"/>
      <c r="ET563" s="31"/>
      <c r="EU563" s="31"/>
      <c r="EV563" s="31"/>
      <c r="EW563" s="31"/>
      <c r="EX563" s="31"/>
      <c r="EY563" s="31"/>
      <c r="EZ563" s="31"/>
      <c r="FA563" s="31"/>
      <c r="FB563" s="31"/>
      <c r="FC563" s="31"/>
      <c r="FD563" s="31"/>
      <c r="FE563" s="31"/>
      <c r="FF563" s="31"/>
      <c r="FG563" s="31"/>
      <c r="FH563" s="31"/>
      <c r="FI563" s="31"/>
      <c r="FJ563" s="31"/>
      <c r="FK563" s="31"/>
      <c r="FL563" s="31"/>
    </row>
    <row r="564" spans="2:168">
      <c r="B564" s="28" t="str">
        <f>Produits!B274</f>
        <v>Remoulages et farines basses</v>
      </c>
      <c r="C564" s="31"/>
      <c r="D564" s="31"/>
      <c r="E564" s="31"/>
      <c r="F564" s="31"/>
      <c r="G564" s="31"/>
      <c r="H564" s="31"/>
      <c r="I564" s="31"/>
      <c r="J564" s="31"/>
      <c r="K564" s="31"/>
      <c r="L564" s="31"/>
      <c r="M564" s="31"/>
      <c r="N564" s="31"/>
      <c r="O564" s="31"/>
      <c r="P564" s="31"/>
      <c r="Q564" s="31"/>
      <c r="R564" s="31"/>
      <c r="S564" s="31"/>
      <c r="T564" s="31"/>
      <c r="U564" s="31"/>
      <c r="V564" s="31"/>
      <c r="W564" s="31"/>
      <c r="X564" s="31"/>
      <c r="Y564" s="31"/>
      <c r="Z564" s="31"/>
      <c r="AA564" s="31"/>
      <c r="AB564" s="31"/>
      <c r="AC564" s="31"/>
      <c r="AD564" s="31"/>
      <c r="AE564" s="31"/>
      <c r="AF564" s="31"/>
      <c r="AG564" s="31"/>
      <c r="AH564" s="31"/>
      <c r="AI564" s="31"/>
      <c r="AJ564" s="31"/>
      <c r="AK564" s="31"/>
      <c r="AL564" s="31"/>
      <c r="AM564" s="31"/>
      <c r="AN564" s="31"/>
      <c r="AO564" s="31"/>
      <c r="AP564" s="31"/>
      <c r="AQ564" s="31"/>
      <c r="AR564" s="31"/>
      <c r="AS564" s="31"/>
      <c r="AT564" s="31"/>
      <c r="AU564" s="31"/>
      <c r="AV564" s="31"/>
      <c r="AW564" s="31"/>
      <c r="AX564" s="31"/>
      <c r="AY564" s="31"/>
      <c r="AZ564" s="31"/>
      <c r="BA564" s="31"/>
      <c r="BB564" s="31"/>
      <c r="BC564" s="31"/>
      <c r="BD564" s="31"/>
      <c r="BE564" s="31"/>
      <c r="BF564" s="31"/>
      <c r="BG564" s="31"/>
      <c r="BH564" s="31"/>
      <c r="BI564" s="31"/>
      <c r="BJ564" s="31"/>
      <c r="BK564" s="31"/>
      <c r="BL564" s="31"/>
      <c r="BM564" s="31"/>
      <c r="BN564" s="31"/>
      <c r="BO564" s="31"/>
      <c r="BP564" s="31"/>
      <c r="BQ564" s="31"/>
      <c r="BR564" s="31"/>
      <c r="BS564" s="31"/>
      <c r="BT564" s="31"/>
      <c r="BU564" s="31"/>
      <c r="BV564" s="31"/>
      <c r="BW564" s="31"/>
      <c r="BX564" s="31"/>
      <c r="BY564" s="31"/>
      <c r="BZ564" s="31"/>
      <c r="CA564" s="31"/>
      <c r="CB564" s="31"/>
      <c r="CC564" s="31"/>
      <c r="CD564" s="31"/>
      <c r="CE564" s="31"/>
      <c r="CF564" s="31"/>
      <c r="CG564" s="31"/>
      <c r="CH564" s="31"/>
      <c r="CI564" s="31"/>
      <c r="CJ564" s="31"/>
      <c r="CK564" s="31"/>
      <c r="CL564" s="31"/>
      <c r="CM564" s="31"/>
      <c r="CN564" s="31"/>
      <c r="CO564" s="31"/>
      <c r="CP564" s="31"/>
      <c r="CQ564" s="31"/>
      <c r="CR564" s="31"/>
      <c r="CS564" s="31"/>
      <c r="CT564" s="31"/>
      <c r="CU564" s="31"/>
      <c r="CV564" s="31"/>
      <c r="CW564" s="31"/>
      <c r="CX564" s="31"/>
      <c r="CY564" s="31"/>
      <c r="CZ564" s="31"/>
      <c r="DA564" s="31"/>
      <c r="DB564" s="31"/>
      <c r="DC564" s="31"/>
      <c r="DD564" s="31"/>
      <c r="DE564" s="31"/>
      <c r="DF564" s="31"/>
      <c r="DG564" s="31"/>
      <c r="DH564" s="31"/>
      <c r="DI564" s="31"/>
      <c r="DJ564" s="31"/>
      <c r="DK564" s="31"/>
      <c r="DL564" s="31"/>
      <c r="DM564" s="31"/>
      <c r="DN564" s="31"/>
      <c r="DO564" s="31"/>
      <c r="DP564" s="31"/>
      <c r="DQ564" s="31"/>
      <c r="DR564" s="31"/>
      <c r="DS564" s="31"/>
      <c r="DT564" s="31"/>
      <c r="DU564" s="31"/>
      <c r="DV564" s="31"/>
      <c r="DW564" s="31"/>
      <c r="DX564" s="31"/>
      <c r="DY564" s="31"/>
      <c r="DZ564" s="31"/>
      <c r="EA564" s="31"/>
      <c r="EB564" s="31"/>
      <c r="EC564" s="31"/>
      <c r="ED564" s="31"/>
      <c r="EE564" s="31"/>
      <c r="EF564" s="31"/>
      <c r="EG564" s="31"/>
      <c r="EH564" s="31"/>
      <c r="EI564" s="31"/>
      <c r="EJ564" s="31"/>
      <c r="EK564" s="31"/>
      <c r="EL564" s="31"/>
      <c r="EM564" s="31"/>
      <c r="EN564" s="31"/>
      <c r="EO564" s="31"/>
      <c r="EP564" s="31"/>
      <c r="EQ564" s="31"/>
      <c r="ER564" s="31"/>
      <c r="ES564" s="31"/>
      <c r="ET564" s="31"/>
      <c r="EU564" s="31"/>
      <c r="EV564" s="31"/>
      <c r="EW564" s="31"/>
      <c r="EX564" s="31"/>
      <c r="EY564" s="31"/>
      <c r="EZ564" s="31"/>
      <c r="FA564" s="31"/>
      <c r="FB564" s="31"/>
      <c r="FC564" s="31"/>
      <c r="FD564" s="31"/>
      <c r="FE564" s="31"/>
      <c r="FF564" s="31"/>
      <c r="FG564" s="31"/>
      <c r="FH564" s="31"/>
      <c r="FI564" s="31"/>
      <c r="FJ564" s="31"/>
      <c r="FK564" s="31"/>
      <c r="FL564" s="31"/>
    </row>
    <row r="565" spans="2:168">
      <c r="B565" s="28" t="str">
        <f>Produits!B275</f>
        <v>Remoulages de blé tendre</v>
      </c>
      <c r="C565" s="31"/>
      <c r="D565" s="31"/>
      <c r="E565" s="31"/>
      <c r="F565" s="31"/>
      <c r="G565" s="31"/>
      <c r="H565" s="31"/>
      <c r="I565" s="31"/>
      <c r="J565" s="31"/>
      <c r="K565" s="31"/>
      <c r="L565" s="31"/>
      <c r="M565" s="31"/>
      <c r="N565" s="31"/>
      <c r="O565" s="31"/>
      <c r="P565" s="31"/>
      <c r="Q565" s="31"/>
      <c r="R565" s="31"/>
      <c r="S565" s="31"/>
      <c r="T565" s="31"/>
      <c r="U565" s="31"/>
      <c r="V565" s="31"/>
      <c r="W565" s="31"/>
      <c r="X565" s="31"/>
      <c r="Y565" s="31"/>
      <c r="Z565" s="31"/>
      <c r="AA565" s="31"/>
      <c r="AB565" s="31"/>
      <c r="AC565" s="31"/>
      <c r="AD565" s="31"/>
      <c r="AE565" s="31"/>
      <c r="AF565" s="31"/>
      <c r="AG565" s="31"/>
      <c r="AH565" s="31"/>
      <c r="AI565" s="31"/>
      <c r="AJ565" s="31"/>
      <c r="AK565" s="31"/>
      <c r="AL565" s="31"/>
      <c r="AM565" s="31"/>
      <c r="AN565" s="31"/>
      <c r="AO565" s="31"/>
      <c r="AP565" s="31"/>
      <c r="AQ565" s="31"/>
      <c r="AR565" s="31"/>
      <c r="AS565" s="31"/>
      <c r="AT565" s="31"/>
      <c r="AU565" s="31"/>
      <c r="AV565" s="31"/>
      <c r="AW565" s="31"/>
      <c r="AX565" s="31"/>
      <c r="AY565" s="31"/>
      <c r="AZ565" s="31"/>
      <c r="BA565" s="31"/>
      <c r="BB565" s="31"/>
      <c r="BC565" s="31"/>
      <c r="BD565" s="31"/>
      <c r="BE565" s="31"/>
      <c r="BF565" s="31"/>
      <c r="BG565" s="31"/>
      <c r="BH565" s="31"/>
      <c r="BI565" s="31"/>
      <c r="BJ565" s="31"/>
      <c r="BK565" s="31"/>
      <c r="BL565" s="31"/>
      <c r="BM565" s="31"/>
      <c r="BN565" s="31"/>
      <c r="BO565" s="31"/>
      <c r="BP565" s="31"/>
      <c r="BQ565" s="31"/>
      <c r="BR565" s="31"/>
      <c r="BS565" s="31"/>
      <c r="BT565" s="31"/>
      <c r="BU565" s="31"/>
      <c r="BV565" s="31"/>
      <c r="BW565" s="31"/>
      <c r="BX565" s="31"/>
      <c r="BY565" s="31"/>
      <c r="BZ565" s="31"/>
      <c r="CA565" s="31"/>
      <c r="CB565" s="31"/>
      <c r="CC565" s="31"/>
      <c r="CD565" s="31"/>
      <c r="CE565" s="31"/>
      <c r="CF565" s="31"/>
      <c r="CG565" s="31"/>
      <c r="CH565" s="31"/>
      <c r="CI565" s="31"/>
      <c r="CJ565" s="31"/>
      <c r="CK565" s="31"/>
      <c r="CL565" s="31"/>
      <c r="CM565" s="31"/>
      <c r="CN565" s="31"/>
      <c r="CO565" s="31"/>
      <c r="CP565" s="31"/>
      <c r="CQ565" s="31"/>
      <c r="CR565" s="31"/>
      <c r="CS565" s="31"/>
      <c r="CT565" s="31"/>
      <c r="CU565" s="31"/>
      <c r="CV565" s="31"/>
      <c r="CW565" s="31"/>
      <c r="CX565" s="31"/>
      <c r="CY565" s="31"/>
      <c r="CZ565" s="31"/>
      <c r="DA565" s="31"/>
      <c r="DB565" s="31"/>
      <c r="DC565" s="31"/>
      <c r="DD565" s="31"/>
      <c r="DE565" s="31"/>
      <c r="DF565" s="31"/>
      <c r="DG565" s="31"/>
      <c r="DH565" s="31"/>
      <c r="DI565" s="31"/>
      <c r="DJ565" s="31"/>
      <c r="DK565" s="31"/>
      <c r="DL565" s="31"/>
      <c r="DM565" s="31"/>
      <c r="DN565" s="31"/>
      <c r="DO565" s="31"/>
      <c r="DP565" s="31"/>
      <c r="DQ565" s="31"/>
      <c r="DR565" s="31"/>
      <c r="DS565" s="31"/>
      <c r="DT565" s="31"/>
      <c r="DU565" s="31"/>
      <c r="DV565" s="31"/>
      <c r="DW565" s="31"/>
      <c r="DX565" s="31"/>
      <c r="DY565" s="31"/>
      <c r="DZ565" s="31"/>
      <c r="EA565" s="31"/>
      <c r="EB565" s="31"/>
      <c r="EC565" s="31"/>
      <c r="ED565" s="31"/>
      <c r="EE565" s="31"/>
      <c r="EF565" s="31"/>
      <c r="EG565" s="31"/>
      <c r="EH565" s="31"/>
      <c r="EI565" s="31"/>
      <c r="EJ565" s="31"/>
      <c r="EK565" s="31"/>
      <c r="EL565" s="31"/>
      <c r="EM565" s="31"/>
      <c r="EN565" s="31"/>
      <c r="EO565" s="31"/>
      <c r="EP565" s="31"/>
      <c r="EQ565" s="31"/>
      <c r="ER565" s="31"/>
      <c r="ES565" s="31"/>
      <c r="ET565" s="31"/>
      <c r="EU565" s="31"/>
      <c r="EV565" s="31"/>
      <c r="EW565" s="31"/>
      <c r="EX565" s="31"/>
      <c r="EY565" s="31"/>
      <c r="EZ565" s="31"/>
      <c r="FA565" s="31"/>
      <c r="FB565" s="31"/>
      <c r="FC565" s="31"/>
      <c r="FD565" s="31"/>
      <c r="FE565" s="31"/>
      <c r="FF565" s="31"/>
      <c r="FG565" s="31"/>
      <c r="FH565" s="31"/>
      <c r="FI565" s="31"/>
      <c r="FJ565" s="31"/>
      <c r="FK565" s="31"/>
      <c r="FL565" s="31"/>
    </row>
    <row r="566" spans="2:168">
      <c r="B566" s="28" t="str">
        <f>Produits!B276</f>
        <v>Farines basses de blé tendre</v>
      </c>
      <c r="C566" s="31"/>
      <c r="D566" s="31"/>
      <c r="E566" s="31"/>
      <c r="F566" s="31"/>
      <c r="G566" s="31"/>
      <c r="H566" s="31"/>
      <c r="I566" s="31"/>
      <c r="J566" s="31"/>
      <c r="K566" s="31"/>
      <c r="L566" s="31"/>
      <c r="M566" s="31"/>
      <c r="N566" s="31"/>
      <c r="O566" s="31"/>
      <c r="P566" s="31"/>
      <c r="Q566" s="31"/>
      <c r="R566" s="31"/>
      <c r="S566" s="31"/>
      <c r="T566" s="31"/>
      <c r="U566" s="31"/>
      <c r="V566" s="31"/>
      <c r="W566" s="31"/>
      <c r="X566" s="31"/>
      <c r="Y566" s="31"/>
      <c r="Z566" s="31"/>
      <c r="AA566" s="31"/>
      <c r="AB566" s="31"/>
      <c r="AC566" s="31"/>
      <c r="AD566" s="31"/>
      <c r="AE566" s="31"/>
      <c r="AF566" s="31"/>
      <c r="AG566" s="31"/>
      <c r="AH566" s="31"/>
      <c r="AI566" s="31"/>
      <c r="AJ566" s="31"/>
      <c r="AK566" s="31"/>
      <c r="AL566" s="31"/>
      <c r="AM566" s="31"/>
      <c r="AN566" s="31"/>
      <c r="AO566" s="31"/>
      <c r="AP566" s="31"/>
      <c r="AQ566" s="31"/>
      <c r="AR566" s="31"/>
      <c r="AS566" s="31"/>
      <c r="AT566" s="31"/>
      <c r="AU566" s="31"/>
      <c r="AV566" s="31"/>
      <c r="AW566" s="31"/>
      <c r="AX566" s="31"/>
      <c r="AY566" s="31"/>
      <c r="AZ566" s="31"/>
      <c r="BA566" s="31"/>
      <c r="BB566" s="31"/>
      <c r="BC566" s="31"/>
      <c r="BD566" s="31"/>
      <c r="BE566" s="31"/>
      <c r="BF566" s="31"/>
      <c r="BG566" s="31"/>
      <c r="BH566" s="31"/>
      <c r="BI566" s="31"/>
      <c r="BJ566" s="31"/>
      <c r="BK566" s="31"/>
      <c r="BL566" s="31"/>
      <c r="BM566" s="31"/>
      <c r="BN566" s="31"/>
      <c r="BO566" s="31"/>
      <c r="BP566" s="31"/>
      <c r="BQ566" s="31"/>
      <c r="BR566" s="31"/>
      <c r="BS566" s="31"/>
      <c r="BT566" s="31"/>
      <c r="BU566" s="31"/>
      <c r="BV566" s="31"/>
      <c r="BW566" s="31"/>
      <c r="BX566" s="31"/>
      <c r="BY566" s="31"/>
      <c r="BZ566" s="31"/>
      <c r="CA566" s="31"/>
      <c r="CB566" s="31"/>
      <c r="CC566" s="31"/>
      <c r="CD566" s="31"/>
      <c r="CE566" s="31"/>
      <c r="CF566" s="31"/>
      <c r="CG566" s="31"/>
      <c r="CH566" s="31"/>
      <c r="CI566" s="31"/>
      <c r="CJ566" s="31"/>
      <c r="CK566" s="31"/>
      <c r="CL566" s="31"/>
      <c r="CM566" s="31"/>
      <c r="CN566" s="31"/>
      <c r="CO566" s="31"/>
      <c r="CP566" s="31"/>
      <c r="CQ566" s="31"/>
      <c r="CR566" s="31"/>
      <c r="CS566" s="31"/>
      <c r="CT566" s="31"/>
      <c r="CU566" s="31"/>
      <c r="CV566" s="31"/>
      <c r="CW566" s="31"/>
      <c r="CX566" s="31"/>
      <c r="CY566" s="31"/>
      <c r="CZ566" s="31"/>
      <c r="DA566" s="31"/>
      <c r="DB566" s="31"/>
      <c r="DC566" s="31"/>
      <c r="DD566" s="31"/>
      <c r="DE566" s="31"/>
      <c r="DF566" s="31"/>
      <c r="DG566" s="31"/>
      <c r="DH566" s="31"/>
      <c r="DI566" s="31"/>
      <c r="DJ566" s="31"/>
      <c r="DK566" s="31"/>
      <c r="DL566" s="31"/>
      <c r="DM566" s="31"/>
      <c r="DN566" s="31"/>
      <c r="DO566" s="31"/>
      <c r="DP566" s="31"/>
      <c r="DQ566" s="31"/>
      <c r="DR566" s="31"/>
      <c r="DS566" s="31"/>
      <c r="DT566" s="31"/>
      <c r="DU566" s="31"/>
      <c r="DV566" s="31"/>
      <c r="DW566" s="31"/>
      <c r="DX566" s="31"/>
      <c r="DY566" s="31"/>
      <c r="DZ566" s="31"/>
      <c r="EA566" s="31"/>
      <c r="EB566" s="31"/>
      <c r="EC566" s="31"/>
      <c r="ED566" s="31"/>
      <c r="EE566" s="31"/>
      <c r="EF566" s="31"/>
      <c r="EG566" s="31"/>
      <c r="EH566" s="31"/>
      <c r="EI566" s="31"/>
      <c r="EJ566" s="31"/>
      <c r="EK566" s="31"/>
      <c r="EL566" s="31"/>
      <c r="EM566" s="31"/>
      <c r="EN566" s="31"/>
      <c r="EO566" s="31"/>
      <c r="EP566" s="31"/>
      <c r="EQ566" s="31"/>
      <c r="ER566" s="31"/>
      <c r="ES566" s="31"/>
      <c r="ET566" s="31"/>
      <c r="EU566" s="31"/>
      <c r="EV566" s="31"/>
      <c r="EW566" s="31"/>
      <c r="EX566" s="31"/>
      <c r="EY566" s="31"/>
      <c r="EZ566" s="31"/>
      <c r="FA566" s="31"/>
      <c r="FB566" s="31"/>
      <c r="FC566" s="31"/>
      <c r="FD566" s="31"/>
      <c r="FE566" s="31"/>
      <c r="FF566" s="31"/>
      <c r="FG566" s="31"/>
      <c r="FH566" s="31"/>
      <c r="FI566" s="31"/>
      <c r="FJ566" s="31"/>
      <c r="FK566" s="31"/>
      <c r="FL566" s="31"/>
    </row>
    <row r="567" spans="2:168">
      <c r="B567" s="28" t="str">
        <f>Produits!B277</f>
        <v>Produits de 1ère transformation</v>
      </c>
      <c r="C567" s="31"/>
      <c r="D567" s="31"/>
      <c r="E567" s="31"/>
      <c r="F567" s="31"/>
      <c r="G567" s="31"/>
      <c r="H567" s="31"/>
      <c r="I567" s="31"/>
      <c r="J567" s="31"/>
      <c r="K567" s="31"/>
      <c r="L567" s="31"/>
      <c r="M567" s="31"/>
      <c r="N567" s="31"/>
      <c r="O567" s="31"/>
      <c r="P567" s="31"/>
      <c r="Q567" s="31"/>
      <c r="R567" s="31"/>
      <c r="S567" s="31"/>
      <c r="T567" s="31"/>
      <c r="U567" s="31"/>
      <c r="V567" s="31"/>
      <c r="W567" s="31"/>
      <c r="X567" s="31"/>
      <c r="Y567" s="31"/>
      <c r="Z567" s="31"/>
      <c r="AA567" s="31"/>
      <c r="AB567" s="31"/>
      <c r="AC567" s="31"/>
      <c r="AD567" s="31"/>
      <c r="AE567" s="31"/>
      <c r="AF567" s="31"/>
      <c r="AG567" s="31"/>
      <c r="AH567" s="31"/>
      <c r="AI567" s="31"/>
      <c r="AJ567" s="31"/>
      <c r="AK567" s="31"/>
      <c r="AL567" s="31"/>
      <c r="AM567" s="31"/>
      <c r="AN567" s="31"/>
      <c r="AO567" s="31"/>
      <c r="AP567" s="31"/>
      <c r="AQ567" s="31"/>
      <c r="AR567" s="31"/>
      <c r="AS567" s="31"/>
      <c r="AT567" s="31"/>
      <c r="AU567" s="31"/>
      <c r="AV567" s="31"/>
      <c r="AW567" s="31"/>
      <c r="AX567" s="31"/>
      <c r="AY567" s="31"/>
      <c r="AZ567" s="31"/>
      <c r="BA567" s="31"/>
      <c r="BB567" s="31"/>
      <c r="BC567" s="31"/>
      <c r="BD567" s="31"/>
      <c r="BE567" s="31"/>
      <c r="BF567" s="31"/>
      <c r="BG567" s="31"/>
      <c r="BH567" s="31"/>
      <c r="BI567" s="31"/>
      <c r="BJ567" s="31"/>
      <c r="BK567" s="31"/>
      <c r="BL567" s="31"/>
      <c r="BM567" s="31"/>
      <c r="BN567" s="31"/>
      <c r="BO567" s="31"/>
      <c r="BP567" s="31"/>
      <c r="BQ567" s="31"/>
      <c r="BR567" s="31"/>
      <c r="BS567" s="31"/>
      <c r="BT567" s="31"/>
      <c r="BU567" s="31"/>
      <c r="BV567" s="31"/>
      <c r="BW567" s="31"/>
      <c r="BX567" s="31"/>
      <c r="BY567" s="31"/>
      <c r="BZ567" s="31"/>
      <c r="CA567" s="31"/>
      <c r="CB567" s="31"/>
      <c r="CC567" s="31"/>
      <c r="CD567" s="31"/>
      <c r="CE567" s="31"/>
      <c r="CF567" s="31"/>
      <c r="CG567" s="31"/>
      <c r="CH567" s="31"/>
      <c r="CI567" s="31"/>
      <c r="CJ567" s="31"/>
      <c r="CK567" s="31"/>
      <c r="CL567" s="31"/>
      <c r="CM567" s="31"/>
      <c r="CN567" s="31"/>
      <c r="CO567" s="31"/>
      <c r="CP567" s="31"/>
      <c r="CQ567" s="31"/>
      <c r="CR567" s="31"/>
      <c r="CS567" s="31"/>
      <c r="CT567" s="31"/>
      <c r="CU567" s="31"/>
      <c r="CV567" s="31"/>
      <c r="CW567" s="31"/>
      <c r="CX567" s="31"/>
      <c r="CY567" s="31"/>
      <c r="CZ567" s="31"/>
      <c r="DA567" s="31"/>
      <c r="DB567" s="31"/>
      <c r="DC567" s="31"/>
      <c r="DD567" s="31"/>
      <c r="DE567" s="31"/>
      <c r="DF567" s="31"/>
      <c r="DG567" s="31"/>
      <c r="DH567" s="31"/>
      <c r="DI567" s="31"/>
      <c r="DJ567" s="31"/>
      <c r="DK567" s="31"/>
      <c r="DL567" s="31"/>
      <c r="DM567" s="31"/>
      <c r="DN567" s="31"/>
      <c r="DO567" s="31"/>
      <c r="DP567" s="31"/>
      <c r="DQ567" s="31"/>
      <c r="DR567" s="31"/>
      <c r="DS567" s="31"/>
      <c r="DT567" s="31"/>
      <c r="DU567" s="31"/>
      <c r="DV567" s="31"/>
      <c r="DW567" s="31"/>
      <c r="DX567" s="31"/>
      <c r="DY567" s="31"/>
      <c r="DZ567" s="31"/>
      <c r="EA567" s="31"/>
      <c r="EB567" s="31"/>
      <c r="EC567" s="31"/>
      <c r="ED567" s="31"/>
      <c r="EE567" s="31"/>
      <c r="EF567" s="31"/>
      <c r="EG567" s="31"/>
      <c r="EH567" s="31"/>
      <c r="EI567" s="31"/>
      <c r="EJ567" s="31"/>
      <c r="EK567" s="31"/>
      <c r="EL567" s="31"/>
      <c r="EM567" s="31"/>
      <c r="EN567" s="31"/>
      <c r="EO567" s="31"/>
      <c r="EP567" s="31"/>
      <c r="EQ567" s="31"/>
      <c r="ER567" s="31"/>
      <c r="ES567" s="31"/>
      <c r="ET567" s="31"/>
      <c r="EU567" s="31"/>
      <c r="EV567" s="31"/>
      <c r="EW567" s="31"/>
      <c r="EX567" s="31"/>
      <c r="EY567" s="31"/>
      <c r="EZ567" s="31"/>
      <c r="FA567" s="31"/>
      <c r="FB567" s="31"/>
      <c r="FC567" s="31"/>
      <c r="FD567" s="31"/>
      <c r="FE567" s="31"/>
      <c r="FF567" s="31"/>
      <c r="FG567" s="31"/>
      <c r="FH567" s="31"/>
      <c r="FI567" s="31"/>
      <c r="FJ567" s="31"/>
      <c r="FK567" s="31"/>
      <c r="FL567" s="31"/>
    </row>
    <row r="568" spans="2:168">
      <c r="B568" s="28" t="str">
        <f>Produits!B287</f>
        <v>Coproduits de 1ère transformation</v>
      </c>
      <c r="C568" s="31"/>
      <c r="D568" s="31"/>
      <c r="E568" s="31"/>
      <c r="F568" s="31"/>
      <c r="G568" s="31"/>
      <c r="H568" s="31"/>
      <c r="I568" s="31"/>
      <c r="J568" s="31"/>
      <c r="K568" s="31"/>
      <c r="L568" s="31"/>
      <c r="M568" s="31"/>
      <c r="N568" s="31"/>
      <c r="O568" s="31"/>
      <c r="P568" s="31"/>
      <c r="Q568" s="31"/>
      <c r="R568" s="31"/>
      <c r="S568" s="31"/>
      <c r="T568" s="31"/>
      <c r="U568" s="31"/>
      <c r="V568" s="31"/>
      <c r="W568" s="31"/>
      <c r="X568" s="31"/>
      <c r="Y568" s="31"/>
      <c r="Z568" s="31"/>
      <c r="AA568" s="31"/>
      <c r="AB568" s="31"/>
      <c r="AC568" s="31"/>
      <c r="AD568" s="31"/>
      <c r="AE568" s="31"/>
      <c r="AF568" s="31"/>
      <c r="AG568" s="31"/>
      <c r="AH568" s="31"/>
      <c r="AI568" s="31"/>
      <c r="AJ568" s="31"/>
      <c r="AK568" s="31"/>
      <c r="AL568" s="31"/>
      <c r="AM568" s="31"/>
      <c r="AN568" s="31"/>
      <c r="AO568" s="31"/>
      <c r="AP568" s="31"/>
      <c r="AQ568" s="31"/>
      <c r="AR568" s="31"/>
      <c r="AS568" s="31"/>
      <c r="AT568" s="31"/>
      <c r="AU568" s="31"/>
      <c r="AV568" s="31"/>
      <c r="AW568" s="31"/>
      <c r="AX568" s="31"/>
      <c r="AY568" s="31"/>
      <c r="AZ568" s="31"/>
      <c r="BA568" s="31"/>
      <c r="BB568" s="31"/>
      <c r="BC568" s="31"/>
      <c r="BD568" s="31"/>
      <c r="BE568" s="31"/>
      <c r="BF568" s="31"/>
      <c r="BG568" s="31"/>
      <c r="BH568" s="31"/>
      <c r="BI568" s="31"/>
      <c r="BJ568" s="31"/>
      <c r="BK568" s="31"/>
      <c r="BL568" s="31"/>
      <c r="BM568" s="31"/>
      <c r="BN568" s="31"/>
      <c r="BO568" s="31"/>
      <c r="BP568" s="31"/>
      <c r="BQ568" s="31"/>
      <c r="BR568" s="31"/>
      <c r="BS568" s="31"/>
      <c r="BT568" s="31"/>
      <c r="BU568" s="31"/>
      <c r="BV568" s="31"/>
      <c r="BW568" s="31"/>
      <c r="BX568" s="31"/>
      <c r="BY568" s="31"/>
      <c r="BZ568" s="31"/>
      <c r="CA568" s="31"/>
      <c r="CB568" s="31"/>
      <c r="CC568" s="31"/>
      <c r="CD568" s="31"/>
      <c r="CE568" s="31"/>
      <c r="CF568" s="31"/>
      <c r="CG568" s="31"/>
      <c r="CH568" s="31"/>
      <c r="CI568" s="31"/>
      <c r="CJ568" s="31"/>
      <c r="CK568" s="31"/>
      <c r="CL568" s="31"/>
      <c r="CM568" s="31"/>
      <c r="CN568" s="31"/>
      <c r="CO568" s="31"/>
      <c r="CP568" s="31"/>
      <c r="CQ568" s="31"/>
      <c r="CR568" s="31"/>
      <c r="CS568" s="31"/>
      <c r="CT568" s="31"/>
      <c r="CU568" s="31"/>
      <c r="CV568" s="31"/>
      <c r="CW568" s="31"/>
      <c r="CX568" s="31"/>
      <c r="CY568" s="31"/>
      <c r="CZ568" s="31"/>
      <c r="DA568" s="31"/>
      <c r="DB568" s="31"/>
      <c r="DC568" s="31"/>
      <c r="DD568" s="31"/>
      <c r="DE568" s="31"/>
      <c r="DF568" s="31"/>
      <c r="DG568" s="31"/>
      <c r="DH568" s="31"/>
      <c r="DI568" s="31"/>
      <c r="DJ568" s="31"/>
      <c r="DK568" s="31"/>
      <c r="DL568" s="31"/>
      <c r="DM568" s="31"/>
      <c r="DN568" s="31"/>
      <c r="DO568" s="31"/>
      <c r="DP568" s="31"/>
      <c r="DQ568" s="31"/>
      <c r="DR568" s="31"/>
      <c r="DS568" s="31"/>
      <c r="DT568" s="31"/>
      <c r="DU568" s="31"/>
      <c r="DV568" s="31"/>
      <c r="DW568" s="31"/>
      <c r="DX568" s="31"/>
      <c r="DY568" s="31"/>
      <c r="DZ568" s="31"/>
      <c r="EA568" s="31"/>
      <c r="EB568" s="31"/>
      <c r="EC568" s="31"/>
      <c r="ED568" s="31"/>
      <c r="EE568" s="31"/>
      <c r="EF568" s="31"/>
      <c r="EG568" s="31"/>
      <c r="EH568" s="31"/>
      <c r="EI568" s="31"/>
      <c r="EJ568" s="31"/>
      <c r="EK568" s="31"/>
      <c r="EL568" s="31"/>
      <c r="EM568" s="31"/>
      <c r="EN568" s="31"/>
      <c r="EO568" s="31"/>
      <c r="EP568" s="31"/>
      <c r="EQ568" s="31"/>
      <c r="ER568" s="31"/>
      <c r="ES568" s="31"/>
      <c r="ET568" s="31"/>
      <c r="EU568" s="31"/>
      <c r="EV568" s="31"/>
      <c r="EW568" s="31"/>
      <c r="EX568" s="31"/>
      <c r="EY568" s="31"/>
      <c r="EZ568" s="31"/>
      <c r="FA568" s="31"/>
      <c r="FB568" s="31"/>
      <c r="FC568" s="31"/>
      <c r="FD568" s="31"/>
      <c r="FE568" s="31"/>
      <c r="FF568" s="31"/>
      <c r="FG568" s="31"/>
      <c r="FH568" s="31"/>
      <c r="FI568" s="31"/>
      <c r="FJ568" s="31"/>
      <c r="FK568" s="31"/>
      <c r="FL568" s="31"/>
    </row>
    <row r="569" spans="2:168">
      <c r="B569" s="28" t="str">
        <f>Produits!B295</f>
        <v>Produits de 2nde transformation</v>
      </c>
      <c r="C569" s="31"/>
      <c r="D569" s="31"/>
      <c r="E569" s="31"/>
      <c r="F569" s="31"/>
      <c r="G569" s="31"/>
      <c r="H569" s="31"/>
      <c r="I569" s="31"/>
      <c r="J569" s="31"/>
      <c r="K569" s="31"/>
      <c r="L569" s="31"/>
      <c r="M569" s="31"/>
      <c r="N569" s="31"/>
      <c r="O569" s="31"/>
      <c r="P569" s="31"/>
      <c r="Q569" s="31"/>
      <c r="R569" s="31"/>
      <c r="S569" s="31"/>
      <c r="T569" s="31"/>
      <c r="U569" s="31"/>
      <c r="V569" s="31"/>
      <c r="W569" s="31"/>
      <c r="X569" s="31"/>
      <c r="Y569" s="31"/>
      <c r="Z569" s="31"/>
      <c r="AA569" s="31"/>
      <c r="AB569" s="31"/>
      <c r="AC569" s="31"/>
      <c r="AD569" s="31"/>
      <c r="AE569" s="31"/>
      <c r="AF569" s="31"/>
      <c r="AG569" s="31"/>
      <c r="AH569" s="31"/>
      <c r="AI569" s="31"/>
      <c r="AJ569" s="31"/>
      <c r="AK569" s="31"/>
      <c r="AL569" s="31"/>
      <c r="AM569" s="31"/>
      <c r="AN569" s="31"/>
      <c r="AO569" s="31"/>
      <c r="AP569" s="31"/>
      <c r="AQ569" s="31"/>
      <c r="AR569" s="31"/>
      <c r="AS569" s="31"/>
      <c r="AT569" s="31"/>
      <c r="AU569" s="31"/>
      <c r="AV569" s="31"/>
      <c r="AW569" s="31"/>
      <c r="AX569" s="31"/>
      <c r="AY569" s="31"/>
      <c r="AZ569" s="31"/>
      <c r="BA569" s="31"/>
      <c r="BB569" s="31"/>
      <c r="BC569" s="31"/>
      <c r="BD569" s="31"/>
      <c r="BE569" s="31"/>
      <c r="BF569" s="31"/>
      <c r="BG569" s="31"/>
      <c r="BH569" s="31"/>
      <c r="BI569" s="31"/>
      <c r="BJ569" s="31"/>
      <c r="BK569" s="31"/>
      <c r="BL569" s="31"/>
      <c r="BM569" s="31"/>
      <c r="BN569" s="31"/>
      <c r="BO569" s="31"/>
      <c r="BP569" s="31"/>
      <c r="BQ569" s="31"/>
      <c r="BR569" s="31"/>
      <c r="BS569" s="31"/>
      <c r="BT569" s="31"/>
      <c r="BU569" s="31"/>
      <c r="BV569" s="31"/>
      <c r="BW569" s="31"/>
      <c r="BX569" s="31"/>
      <c r="BY569" s="31"/>
      <c r="BZ569" s="31"/>
      <c r="CA569" s="31"/>
      <c r="CB569" s="31"/>
      <c r="CC569" s="31"/>
      <c r="CD569" s="31"/>
      <c r="CE569" s="31"/>
      <c r="CF569" s="31"/>
      <c r="CG569" s="31"/>
      <c r="CH569" s="31"/>
      <c r="CI569" s="31"/>
      <c r="CJ569" s="31"/>
      <c r="CK569" s="31"/>
      <c r="CL569" s="31"/>
      <c r="CM569" s="31"/>
      <c r="CN569" s="31"/>
      <c r="CO569" s="31"/>
      <c r="CP569" s="31"/>
      <c r="CQ569" s="31"/>
      <c r="CR569" s="31"/>
      <c r="CS569" s="31"/>
      <c r="CT569" s="31"/>
      <c r="CU569" s="31"/>
      <c r="CV569" s="31"/>
      <c r="CW569" s="31"/>
      <c r="CX569" s="31"/>
      <c r="CY569" s="31"/>
      <c r="CZ569" s="31"/>
      <c r="DA569" s="31"/>
      <c r="DB569" s="31"/>
      <c r="DC569" s="31"/>
      <c r="DD569" s="31"/>
      <c r="DE569" s="31"/>
      <c r="DF569" s="31"/>
      <c r="DG569" s="31"/>
      <c r="DH569" s="31"/>
      <c r="DI569" s="31"/>
      <c r="DJ569" s="31"/>
      <c r="DK569" s="31"/>
      <c r="DL569" s="31"/>
      <c r="DM569" s="31"/>
      <c r="DN569" s="31"/>
      <c r="DO569" s="31"/>
      <c r="DP569" s="31"/>
      <c r="DQ569" s="31"/>
      <c r="DR569" s="31"/>
      <c r="DS569" s="31"/>
      <c r="DT569" s="31"/>
      <c r="DU569" s="31"/>
      <c r="DV569" s="31"/>
      <c r="DW569" s="31"/>
      <c r="DX569" s="31"/>
      <c r="DY569" s="31"/>
      <c r="DZ569" s="31"/>
      <c r="EA569" s="31"/>
      <c r="EB569" s="31"/>
      <c r="EC569" s="31"/>
      <c r="ED569" s="31"/>
      <c r="EE569" s="31"/>
      <c r="EF569" s="31"/>
      <c r="EG569" s="31"/>
      <c r="EH569" s="31"/>
      <c r="EI569" s="31"/>
      <c r="EJ569" s="31"/>
      <c r="EK569" s="31"/>
      <c r="EL569" s="31"/>
      <c r="EM569" s="31"/>
      <c r="EN569" s="31"/>
      <c r="EO569" s="31"/>
      <c r="EP569" s="31"/>
      <c r="EQ569" s="31"/>
      <c r="ER569" s="31"/>
      <c r="ES569" s="31"/>
      <c r="ET569" s="31"/>
      <c r="EU569" s="31"/>
      <c r="EV569" s="31"/>
      <c r="EW569" s="31"/>
      <c r="EX569" s="31"/>
      <c r="EY569" s="31"/>
      <c r="EZ569" s="31"/>
      <c r="FA569" s="31"/>
      <c r="FB569" s="31"/>
      <c r="FC569" s="31"/>
      <c r="FD569" s="31"/>
      <c r="FE569" s="31"/>
      <c r="FF569" s="31"/>
      <c r="FG569" s="31"/>
      <c r="FH569" s="31"/>
      <c r="FI569" s="31"/>
      <c r="FJ569" s="31"/>
      <c r="FK569" s="31"/>
      <c r="FL569" s="31"/>
    </row>
    <row r="570" spans="2:168">
      <c r="B570" s="28" t="str">
        <f>Produits!B301</f>
        <v>Coproduits de 2nde transformation</v>
      </c>
      <c r="C570" s="31"/>
      <c r="D570" s="31"/>
      <c r="E570" s="31"/>
      <c r="F570" s="31"/>
      <c r="G570" s="31"/>
      <c r="H570" s="31"/>
      <c r="I570" s="31"/>
      <c r="J570" s="31"/>
      <c r="K570" s="31"/>
      <c r="L570" s="31"/>
      <c r="M570" s="31"/>
      <c r="N570" s="31"/>
      <c r="O570" s="31"/>
      <c r="P570" s="31"/>
      <c r="Q570" s="31"/>
      <c r="R570" s="31"/>
      <c r="S570" s="31"/>
      <c r="T570" s="31"/>
      <c r="U570" s="31"/>
      <c r="V570" s="31"/>
      <c r="W570" s="31"/>
      <c r="X570" s="31"/>
      <c r="Y570" s="31"/>
      <c r="Z570" s="31"/>
      <c r="AA570" s="31"/>
      <c r="AB570" s="31"/>
      <c r="AC570" s="31"/>
      <c r="AD570" s="31"/>
      <c r="AE570" s="31"/>
      <c r="AF570" s="31"/>
      <c r="AG570" s="31"/>
      <c r="AH570" s="31"/>
      <c r="AI570" s="31"/>
      <c r="AJ570" s="31"/>
      <c r="AK570" s="31"/>
      <c r="AL570" s="31"/>
      <c r="AM570" s="31"/>
      <c r="AN570" s="31"/>
      <c r="AO570" s="31"/>
      <c r="AP570" s="31"/>
      <c r="AQ570" s="31"/>
      <c r="AR570" s="31"/>
      <c r="AS570" s="31"/>
      <c r="AT570" s="31"/>
      <c r="AU570" s="31"/>
      <c r="AV570" s="31"/>
      <c r="AW570" s="31"/>
      <c r="AX570" s="31"/>
      <c r="AY570" s="31"/>
      <c r="AZ570" s="31"/>
      <c r="BA570" s="31"/>
      <c r="BB570" s="31"/>
      <c r="BC570" s="31"/>
      <c r="BD570" s="31"/>
      <c r="BE570" s="31"/>
      <c r="BF570" s="31"/>
      <c r="BG570" s="31"/>
      <c r="BH570" s="31"/>
      <c r="BI570" s="31"/>
      <c r="BJ570" s="31"/>
      <c r="BK570" s="31"/>
      <c r="BL570" s="31"/>
      <c r="BM570" s="31"/>
      <c r="BN570" s="31"/>
      <c r="BO570" s="31"/>
      <c r="BP570" s="31"/>
      <c r="BQ570" s="31"/>
      <c r="BR570" s="31"/>
      <c r="BS570" s="31"/>
      <c r="BT570" s="31"/>
      <c r="BU570" s="31"/>
      <c r="BV570" s="31"/>
      <c r="BW570" s="31"/>
      <c r="BX570" s="31"/>
      <c r="BY570" s="31"/>
      <c r="BZ570" s="31"/>
      <c r="CA570" s="31"/>
      <c r="CB570" s="31"/>
      <c r="CC570" s="31"/>
      <c r="CD570" s="31"/>
      <c r="CE570" s="31"/>
      <c r="CF570" s="31"/>
      <c r="CG570" s="31"/>
      <c r="CH570" s="31"/>
      <c r="CI570" s="31"/>
      <c r="CJ570" s="31"/>
      <c r="CK570" s="31"/>
      <c r="CL570" s="31"/>
      <c r="CM570" s="31"/>
      <c r="CN570" s="31"/>
      <c r="CO570" s="31"/>
      <c r="CP570" s="31"/>
      <c r="CQ570" s="31"/>
      <c r="CR570" s="31"/>
      <c r="CS570" s="31"/>
      <c r="CT570" s="31"/>
      <c r="CU570" s="31"/>
      <c r="CV570" s="31"/>
      <c r="CW570" s="31"/>
      <c r="CX570" s="31"/>
      <c r="CY570" s="31"/>
      <c r="CZ570" s="31"/>
      <c r="DA570" s="31"/>
      <c r="DB570" s="31"/>
      <c r="DC570" s="31"/>
      <c r="DD570" s="31"/>
      <c r="DE570" s="31"/>
      <c r="DF570" s="31"/>
      <c r="DG570" s="31"/>
      <c r="DH570" s="31"/>
      <c r="DI570" s="31"/>
      <c r="DJ570" s="31"/>
      <c r="DK570" s="31"/>
      <c r="DL570" s="31"/>
      <c r="DM570" s="31"/>
      <c r="DN570" s="31"/>
      <c r="DO570" s="31"/>
      <c r="DP570" s="31"/>
      <c r="DQ570" s="31"/>
      <c r="DR570" s="31"/>
      <c r="DS570" s="31"/>
      <c r="DT570" s="31"/>
      <c r="DU570" s="31"/>
      <c r="DV570" s="31"/>
      <c r="DW570" s="31"/>
      <c r="DX570" s="31"/>
      <c r="DY570" s="31"/>
      <c r="DZ570" s="31"/>
      <c r="EA570" s="31"/>
      <c r="EB570" s="31"/>
      <c r="EC570" s="31"/>
      <c r="ED570" s="31"/>
      <c r="EE570" s="31"/>
      <c r="EF570" s="31"/>
      <c r="EG570" s="31"/>
      <c r="EH570" s="31"/>
      <c r="EI570" s="31"/>
      <c r="EJ570" s="31"/>
      <c r="EK570" s="31"/>
      <c r="EL570" s="31"/>
      <c r="EM570" s="31"/>
      <c r="EN570" s="31"/>
      <c r="EO570" s="31"/>
      <c r="EP570" s="31"/>
      <c r="EQ570" s="31"/>
      <c r="ER570" s="31"/>
      <c r="ES570" s="31"/>
      <c r="ET570" s="31"/>
      <c r="EU570" s="31"/>
      <c r="EV570" s="31"/>
      <c r="EW570" s="31"/>
      <c r="EX570" s="31"/>
      <c r="EY570" s="31"/>
      <c r="EZ570" s="31"/>
      <c r="FA570" s="31"/>
      <c r="FB570" s="31"/>
      <c r="FC570" s="31"/>
      <c r="FD570" s="31"/>
      <c r="FE570" s="31"/>
      <c r="FF570" s="31"/>
      <c r="FG570" s="31"/>
      <c r="FH570" s="31"/>
      <c r="FI570" s="31"/>
      <c r="FJ570" s="31"/>
      <c r="FK570" s="31"/>
      <c r="FL570" s="31"/>
    </row>
    <row r="571" spans="2:168">
      <c r="B571" s="28" t="str">
        <f>Produits!B309</f>
        <v>Céréales - Synthétique</v>
      </c>
      <c r="C571" s="31"/>
      <c r="D571" s="31"/>
      <c r="E571" s="31"/>
      <c r="F571" s="31"/>
      <c r="G571" s="31"/>
      <c r="H571" s="31"/>
      <c r="I571" s="31"/>
      <c r="J571" s="31"/>
      <c r="K571" s="31"/>
      <c r="L571" s="31"/>
      <c r="M571" s="31"/>
      <c r="N571" s="31"/>
      <c r="O571" s="31"/>
      <c r="P571" s="31"/>
      <c r="Q571" s="31"/>
      <c r="R571" s="31"/>
      <c r="S571" s="31"/>
      <c r="T571" s="31"/>
      <c r="U571" s="31"/>
      <c r="V571" s="31"/>
      <c r="W571" s="31"/>
      <c r="X571" s="31"/>
      <c r="Y571" s="31"/>
      <c r="Z571" s="31"/>
      <c r="AA571" s="31"/>
      <c r="AB571" s="31"/>
      <c r="AC571" s="31"/>
      <c r="AD571" s="31"/>
      <c r="AE571" s="31"/>
      <c r="AF571" s="31"/>
      <c r="AG571" s="31"/>
      <c r="AH571" s="31"/>
      <c r="AI571" s="31"/>
      <c r="AJ571" s="31"/>
      <c r="AK571" s="31"/>
      <c r="AL571" s="31"/>
      <c r="AM571" s="31"/>
      <c r="AN571" s="31"/>
      <c r="AO571" s="31"/>
      <c r="AP571" s="31"/>
      <c r="AQ571" s="31"/>
      <c r="AR571" s="31"/>
      <c r="AS571" s="31"/>
      <c r="AT571" s="31"/>
      <c r="AU571" s="31"/>
      <c r="AV571" s="31"/>
      <c r="AW571" s="31"/>
      <c r="AX571" s="31"/>
      <c r="AY571" s="31"/>
      <c r="AZ571" s="31"/>
      <c r="BA571" s="31"/>
      <c r="BB571" s="31"/>
      <c r="BC571" s="31"/>
      <c r="BD571" s="31"/>
      <c r="BE571" s="31"/>
      <c r="BF571" s="31"/>
      <c r="BG571" s="31"/>
      <c r="BH571" s="31"/>
      <c r="BI571" s="31"/>
      <c r="BJ571" s="31"/>
      <c r="BK571" s="31"/>
      <c r="BL571" s="31"/>
      <c r="BM571" s="31"/>
      <c r="BN571" s="31"/>
      <c r="BO571" s="31"/>
      <c r="BP571" s="31"/>
      <c r="BQ571" s="31"/>
      <c r="BR571" s="31"/>
      <c r="BS571" s="31"/>
      <c r="BT571" s="31"/>
      <c r="BU571" s="31"/>
      <c r="BV571" s="31"/>
      <c r="BW571" s="31"/>
      <c r="BX571" s="31"/>
      <c r="BY571" s="31"/>
      <c r="BZ571" s="31"/>
      <c r="CA571" s="31"/>
      <c r="CB571" s="31"/>
      <c r="CC571" s="31"/>
      <c r="CD571" s="31"/>
      <c r="CE571" s="31"/>
      <c r="CF571" s="31"/>
      <c r="CG571" s="31"/>
      <c r="CH571" s="31"/>
      <c r="CI571" s="31"/>
      <c r="CJ571" s="31"/>
      <c r="CK571" s="31"/>
      <c r="CL571" s="31"/>
      <c r="CM571" s="31"/>
      <c r="CN571" s="31"/>
      <c r="CO571" s="31"/>
      <c r="CP571" s="31"/>
      <c r="CQ571" s="31"/>
      <c r="CR571" s="31"/>
      <c r="CS571" s="31"/>
      <c r="CT571" s="31"/>
      <c r="CU571" s="31"/>
      <c r="CV571" s="31"/>
      <c r="CW571" s="31"/>
      <c r="CX571" s="31"/>
      <c r="CY571" s="31"/>
      <c r="CZ571" s="31"/>
      <c r="DA571" s="31"/>
      <c r="DB571" s="31"/>
      <c r="DC571" s="31"/>
      <c r="DD571" s="31"/>
      <c r="DE571" s="31"/>
      <c r="DF571" s="31"/>
      <c r="DG571" s="31"/>
      <c r="DH571" s="31"/>
      <c r="DI571" s="31"/>
      <c r="DJ571" s="31"/>
      <c r="DK571" s="31"/>
      <c r="DL571" s="31"/>
      <c r="DM571" s="31"/>
      <c r="DN571" s="31"/>
      <c r="DO571" s="31"/>
      <c r="DP571" s="31"/>
      <c r="DQ571" s="31"/>
      <c r="DR571" s="31"/>
      <c r="DS571" s="31"/>
      <c r="DT571" s="31"/>
      <c r="DU571" s="31"/>
      <c r="DV571" s="31"/>
      <c r="DW571" s="31"/>
      <c r="DX571" s="31"/>
      <c r="DY571" s="31"/>
      <c r="DZ571" s="31"/>
      <c r="EA571" s="31"/>
      <c r="EB571" s="31"/>
      <c r="EC571" s="31"/>
      <c r="ED571" s="31"/>
      <c r="EE571" s="31"/>
      <c r="EF571" s="31"/>
      <c r="EG571" s="31"/>
      <c r="EH571" s="31"/>
      <c r="EI571" s="31"/>
      <c r="EJ571" s="31"/>
      <c r="EK571" s="31"/>
      <c r="EL571" s="31"/>
      <c r="EM571" s="31"/>
      <c r="EN571" s="31"/>
      <c r="EO571" s="31"/>
      <c r="EP571" s="31"/>
      <c r="EQ571" s="31"/>
      <c r="ER571" s="31"/>
      <c r="ES571" s="31"/>
      <c r="ET571" s="31"/>
      <c r="EU571" s="31"/>
      <c r="EV571" s="31"/>
      <c r="EW571" s="31"/>
      <c r="EX571" s="31"/>
      <c r="EY571" s="31"/>
      <c r="EZ571" s="31">
        <v>1</v>
      </c>
      <c r="FA571" s="31">
        <v>1</v>
      </c>
      <c r="FB571" s="31">
        <v>1</v>
      </c>
      <c r="FC571" s="31">
        <v>1</v>
      </c>
      <c r="FD571" s="31">
        <v>1</v>
      </c>
      <c r="FE571" s="31">
        <v>1</v>
      </c>
      <c r="FF571" s="31">
        <v>1</v>
      </c>
      <c r="FG571" s="31">
        <v>1</v>
      </c>
      <c r="FH571" s="31">
        <v>1</v>
      </c>
      <c r="FI571" s="31">
        <v>1</v>
      </c>
      <c r="FJ571" s="31">
        <v>1</v>
      </c>
      <c r="FK571" s="31">
        <v>1</v>
      </c>
      <c r="FL571" s="31">
        <v>1</v>
      </c>
    </row>
    <row r="572" spans="2:168">
      <c r="B572" s="28" t="str">
        <f>Produits!B310</f>
        <v>Auxiliaires technologiques - Synthétique</v>
      </c>
      <c r="C572" s="31"/>
      <c r="D572" s="31"/>
      <c r="E572" s="31"/>
      <c r="F572" s="31"/>
      <c r="G572" s="31"/>
      <c r="H572" s="31"/>
      <c r="I572" s="31"/>
      <c r="J572" s="31"/>
      <c r="K572" s="31"/>
      <c r="L572" s="31"/>
      <c r="M572" s="31"/>
      <c r="N572" s="31"/>
      <c r="O572" s="31"/>
      <c r="P572" s="31"/>
      <c r="Q572" s="31"/>
      <c r="R572" s="31"/>
      <c r="S572" s="31"/>
      <c r="T572" s="31"/>
      <c r="U572" s="31"/>
      <c r="V572" s="31"/>
      <c r="W572" s="31"/>
      <c r="X572" s="31"/>
      <c r="Y572" s="31"/>
      <c r="Z572" s="31"/>
      <c r="AA572" s="31"/>
      <c r="AB572" s="31"/>
      <c r="AC572" s="31"/>
      <c r="AD572" s="31"/>
      <c r="AE572" s="31"/>
      <c r="AF572" s="31"/>
      <c r="AG572" s="31"/>
      <c r="AH572" s="31"/>
      <c r="AI572" s="31"/>
      <c r="AJ572" s="31"/>
      <c r="AK572" s="31"/>
      <c r="AL572" s="31"/>
      <c r="AM572" s="31"/>
      <c r="AN572" s="31"/>
      <c r="AO572" s="31"/>
      <c r="AP572" s="31"/>
      <c r="AQ572" s="31"/>
      <c r="AR572" s="31"/>
      <c r="AS572" s="31"/>
      <c r="AT572" s="31"/>
      <c r="AU572" s="31"/>
      <c r="AV572" s="31"/>
      <c r="AW572" s="31"/>
      <c r="AX572" s="31"/>
      <c r="AY572" s="31"/>
      <c r="AZ572" s="31"/>
      <c r="BA572" s="31"/>
      <c r="BB572" s="31"/>
      <c r="BC572" s="31"/>
      <c r="BD572" s="31"/>
      <c r="BE572" s="31"/>
      <c r="BF572" s="31"/>
      <c r="BG572" s="31"/>
      <c r="BH572" s="31"/>
      <c r="BI572" s="31"/>
      <c r="BJ572" s="31"/>
      <c r="BK572" s="31"/>
      <c r="BL572" s="31"/>
      <c r="BM572" s="31"/>
      <c r="BN572" s="31"/>
      <c r="BO572" s="31"/>
      <c r="BP572" s="31"/>
      <c r="BQ572" s="31"/>
      <c r="BR572" s="31"/>
      <c r="BS572" s="31"/>
      <c r="BT572" s="31"/>
      <c r="BU572" s="31"/>
      <c r="BV572" s="31"/>
      <c r="BW572" s="31"/>
      <c r="BX572" s="31"/>
      <c r="BY572" s="31"/>
      <c r="BZ572" s="31"/>
      <c r="CA572" s="31"/>
      <c r="CB572" s="31"/>
      <c r="CC572" s="31"/>
      <c r="CD572" s="31"/>
      <c r="CE572" s="31"/>
      <c r="CF572" s="31"/>
      <c r="CG572" s="31"/>
      <c r="CH572" s="31"/>
      <c r="CI572" s="31"/>
      <c r="CJ572" s="31"/>
      <c r="CK572" s="31"/>
      <c r="CL572" s="31"/>
      <c r="CM572" s="31"/>
      <c r="CN572" s="31"/>
      <c r="CO572" s="31"/>
      <c r="CP572" s="31"/>
      <c r="CQ572" s="31"/>
      <c r="CR572" s="31"/>
      <c r="CS572" s="31"/>
      <c r="CT572" s="31"/>
      <c r="CU572" s="31"/>
      <c r="CV572" s="31"/>
      <c r="CW572" s="31"/>
      <c r="CX572" s="31"/>
      <c r="CY572" s="31"/>
      <c r="CZ572" s="31"/>
      <c r="DA572" s="31"/>
      <c r="DB572" s="31"/>
      <c r="DC572" s="31"/>
      <c r="DD572" s="31"/>
      <c r="DE572" s="31"/>
      <c r="DF572" s="31"/>
      <c r="DG572" s="31"/>
      <c r="DH572" s="31"/>
      <c r="DI572" s="31"/>
      <c r="DJ572" s="31"/>
      <c r="DK572" s="31"/>
      <c r="DL572" s="31"/>
      <c r="DM572" s="31"/>
      <c r="DN572" s="31"/>
      <c r="DO572" s="31"/>
      <c r="DP572" s="31"/>
      <c r="DQ572" s="31"/>
      <c r="DR572" s="31"/>
      <c r="DS572" s="31"/>
      <c r="DT572" s="31"/>
      <c r="DU572" s="31"/>
      <c r="DV572" s="31"/>
      <c r="DW572" s="31"/>
      <c r="DX572" s="31"/>
      <c r="DY572" s="31"/>
      <c r="DZ572" s="31"/>
      <c r="EA572" s="31"/>
      <c r="EB572" s="31"/>
      <c r="EC572" s="31"/>
      <c r="ED572" s="31"/>
      <c r="EE572" s="31"/>
      <c r="EF572" s="31"/>
      <c r="EG572" s="31"/>
      <c r="EH572" s="31"/>
      <c r="EI572" s="31"/>
      <c r="EJ572" s="31"/>
      <c r="EK572" s="31"/>
      <c r="EL572" s="31"/>
      <c r="EM572" s="31"/>
      <c r="EN572" s="31"/>
      <c r="EO572" s="31"/>
      <c r="EP572" s="31"/>
      <c r="EQ572" s="31"/>
      <c r="ER572" s="31"/>
      <c r="ES572" s="31"/>
      <c r="ET572" s="31"/>
      <c r="EU572" s="31"/>
      <c r="EV572" s="31"/>
      <c r="EW572" s="31"/>
      <c r="EX572" s="31"/>
      <c r="EY572" s="31"/>
      <c r="EZ572" s="31"/>
      <c r="FA572" s="31"/>
      <c r="FB572" s="31">
        <v>1</v>
      </c>
      <c r="FC572" s="31">
        <v>1</v>
      </c>
      <c r="FD572" s="31"/>
      <c r="FE572" s="31"/>
      <c r="FF572" s="31"/>
      <c r="FG572" s="31"/>
      <c r="FH572" s="31"/>
      <c r="FI572" s="31"/>
      <c r="FJ572" s="31"/>
      <c r="FK572" s="31"/>
      <c r="FL572" s="31"/>
    </row>
    <row r="573" spans="2:168">
      <c r="B573" s="28" t="str">
        <f>Produits!B311</f>
        <v>Produits transformés - 1ère transformation - Synthétique</v>
      </c>
      <c r="C573" s="31"/>
      <c r="D573" s="31"/>
      <c r="E573" s="31"/>
      <c r="F573" s="31"/>
      <c r="G573" s="31"/>
      <c r="H573" s="31"/>
      <c r="I573" s="31"/>
      <c r="J573" s="31"/>
      <c r="K573" s="31"/>
      <c r="L573" s="31"/>
      <c r="M573" s="31"/>
      <c r="N573" s="31"/>
      <c r="O573" s="31"/>
      <c r="P573" s="31"/>
      <c r="Q573" s="31"/>
      <c r="R573" s="31"/>
      <c r="S573" s="31"/>
      <c r="T573" s="31"/>
      <c r="U573" s="31"/>
      <c r="V573" s="31"/>
      <c r="W573" s="31"/>
      <c r="X573" s="31"/>
      <c r="Y573" s="31"/>
      <c r="Z573" s="31"/>
      <c r="AA573" s="31"/>
      <c r="AB573" s="31"/>
      <c r="AC573" s="31"/>
      <c r="AD573" s="31"/>
      <c r="AE573" s="31"/>
      <c r="AF573" s="31"/>
      <c r="AG573" s="31"/>
      <c r="AH573" s="31"/>
      <c r="AI573" s="31"/>
      <c r="AJ573" s="31"/>
      <c r="AK573" s="31"/>
      <c r="AL573" s="31"/>
      <c r="AM573" s="31"/>
      <c r="AN573" s="31"/>
      <c r="AO573" s="31"/>
      <c r="AP573" s="31"/>
      <c r="AQ573" s="31"/>
      <c r="AR573" s="31"/>
      <c r="AS573" s="31"/>
      <c r="AT573" s="31"/>
      <c r="AU573" s="31"/>
      <c r="AV573" s="31"/>
      <c r="AW573" s="31"/>
      <c r="AX573" s="31"/>
      <c r="AY573" s="31"/>
      <c r="AZ573" s="31"/>
      <c r="BA573" s="31"/>
      <c r="BB573" s="31"/>
      <c r="BC573" s="31"/>
      <c r="BD573" s="31"/>
      <c r="BE573" s="31"/>
      <c r="BF573" s="31"/>
      <c r="BG573" s="31"/>
      <c r="BH573" s="31"/>
      <c r="BI573" s="31"/>
      <c r="BJ573" s="31"/>
      <c r="BK573" s="31"/>
      <c r="BL573" s="31"/>
      <c r="BM573" s="31"/>
      <c r="BN573" s="31"/>
      <c r="BO573" s="31"/>
      <c r="BP573" s="31"/>
      <c r="BQ573" s="31"/>
      <c r="BR573" s="31"/>
      <c r="BS573" s="31"/>
      <c r="BT573" s="31"/>
      <c r="BU573" s="31"/>
      <c r="BV573" s="31"/>
      <c r="BW573" s="31"/>
      <c r="BX573" s="31"/>
      <c r="BY573" s="31"/>
      <c r="BZ573" s="31"/>
      <c r="CA573" s="31"/>
      <c r="CB573" s="31"/>
      <c r="CC573" s="31"/>
      <c r="CD573" s="31"/>
      <c r="CE573" s="31"/>
      <c r="CF573" s="31"/>
      <c r="CG573" s="31"/>
      <c r="CH573" s="31"/>
      <c r="CI573" s="31"/>
      <c r="CJ573" s="31"/>
      <c r="CK573" s="31"/>
      <c r="CL573" s="31"/>
      <c r="CM573" s="31"/>
      <c r="CN573" s="31"/>
      <c r="CO573" s="31"/>
      <c r="CP573" s="31"/>
      <c r="CQ573" s="31"/>
      <c r="CR573" s="31"/>
      <c r="CS573" s="31"/>
      <c r="CT573" s="31"/>
      <c r="CU573" s="31"/>
      <c r="CV573" s="31"/>
      <c r="CW573" s="31"/>
      <c r="CX573" s="31"/>
      <c r="CY573" s="31"/>
      <c r="CZ573" s="31"/>
      <c r="DA573" s="31"/>
      <c r="DB573" s="31"/>
      <c r="DC573" s="31"/>
      <c r="DD573" s="31"/>
      <c r="DE573" s="31"/>
      <c r="DF573" s="31"/>
      <c r="DG573" s="31"/>
      <c r="DH573" s="31"/>
      <c r="DI573" s="31"/>
      <c r="DJ573" s="31"/>
      <c r="DK573" s="31"/>
      <c r="DL573" s="31"/>
      <c r="DM573" s="31"/>
      <c r="DN573" s="31"/>
      <c r="DO573" s="31"/>
      <c r="DP573" s="31"/>
      <c r="DQ573" s="31"/>
      <c r="DR573" s="31"/>
      <c r="DS573" s="31"/>
      <c r="DT573" s="31"/>
      <c r="DU573" s="31"/>
      <c r="DV573" s="31"/>
      <c r="DW573" s="31"/>
      <c r="DX573" s="31"/>
      <c r="DY573" s="31"/>
      <c r="DZ573" s="31"/>
      <c r="EA573" s="31"/>
      <c r="EB573" s="31"/>
      <c r="EC573" s="31"/>
      <c r="ED573" s="31"/>
      <c r="EE573" s="31"/>
      <c r="EF573" s="31"/>
      <c r="EG573" s="31"/>
      <c r="EH573" s="31"/>
      <c r="EI573" s="31"/>
      <c r="EJ573" s="31"/>
      <c r="EK573" s="31"/>
      <c r="EL573" s="31"/>
      <c r="EM573" s="31"/>
      <c r="EN573" s="31"/>
      <c r="EO573" s="31"/>
      <c r="EP573" s="31"/>
      <c r="EQ573" s="31"/>
      <c r="ER573" s="31"/>
      <c r="ES573" s="31"/>
      <c r="ET573" s="31"/>
      <c r="EU573" s="31"/>
      <c r="EV573" s="31"/>
      <c r="EW573" s="31"/>
      <c r="EX573" s="31"/>
      <c r="EY573" s="31"/>
      <c r="EZ573" s="31"/>
      <c r="FA573" s="31"/>
      <c r="FB573" s="31">
        <v>1</v>
      </c>
      <c r="FC573" s="31">
        <v>1</v>
      </c>
      <c r="FD573" s="31">
        <v>1</v>
      </c>
      <c r="FE573" s="31">
        <v>1</v>
      </c>
      <c r="FF573" s="31">
        <v>1</v>
      </c>
      <c r="FG573" s="31">
        <v>1</v>
      </c>
      <c r="FH573" s="31">
        <v>1</v>
      </c>
      <c r="FI573" s="31">
        <v>1</v>
      </c>
      <c r="FJ573" s="31"/>
      <c r="FK573" s="31"/>
      <c r="FL573" s="31">
        <v>1</v>
      </c>
    </row>
    <row r="574" spans="2:168">
      <c r="B574" s="28" t="str">
        <f>Produits!B312</f>
        <v>Produits transformés - 2nde transformation - Synthétique</v>
      </c>
      <c r="C574" s="31"/>
      <c r="D574" s="31"/>
      <c r="E574" s="31"/>
      <c r="F574" s="31"/>
      <c r="G574" s="31"/>
      <c r="H574" s="31"/>
      <c r="I574" s="31"/>
      <c r="J574" s="31"/>
      <c r="K574" s="31"/>
      <c r="L574" s="31"/>
      <c r="M574" s="31"/>
      <c r="N574" s="31"/>
      <c r="O574" s="31"/>
      <c r="P574" s="31"/>
      <c r="Q574" s="31"/>
      <c r="R574" s="31"/>
      <c r="S574" s="31"/>
      <c r="T574" s="31"/>
      <c r="U574" s="31"/>
      <c r="V574" s="31"/>
      <c r="W574" s="31"/>
      <c r="X574" s="31"/>
      <c r="Y574" s="31"/>
      <c r="Z574" s="31"/>
      <c r="AA574" s="31"/>
      <c r="AB574" s="31"/>
      <c r="AC574" s="31"/>
      <c r="AD574" s="31"/>
      <c r="AE574" s="31"/>
      <c r="AF574" s="31"/>
      <c r="AG574" s="31"/>
      <c r="AH574" s="31"/>
      <c r="AI574" s="31"/>
      <c r="AJ574" s="31"/>
      <c r="AK574" s="31"/>
      <c r="AL574" s="31"/>
      <c r="AM574" s="31"/>
      <c r="AN574" s="31"/>
      <c r="AO574" s="31"/>
      <c r="AP574" s="31"/>
      <c r="AQ574" s="31"/>
      <c r="AR574" s="31"/>
      <c r="AS574" s="31"/>
      <c r="AT574" s="31"/>
      <c r="AU574" s="31"/>
      <c r="AV574" s="31"/>
      <c r="AW574" s="31"/>
      <c r="AX574" s="31"/>
      <c r="AY574" s="31"/>
      <c r="AZ574" s="31"/>
      <c r="BA574" s="31"/>
      <c r="BB574" s="31"/>
      <c r="BC574" s="31"/>
      <c r="BD574" s="31"/>
      <c r="BE574" s="31"/>
      <c r="BF574" s="31"/>
      <c r="BG574" s="31"/>
      <c r="BH574" s="31"/>
      <c r="BI574" s="31"/>
      <c r="BJ574" s="31"/>
      <c r="BK574" s="31"/>
      <c r="BL574" s="31"/>
      <c r="BM574" s="31"/>
      <c r="BN574" s="31"/>
      <c r="BO574" s="31"/>
      <c r="BP574" s="31"/>
      <c r="BQ574" s="31"/>
      <c r="BR574" s="31"/>
      <c r="BS574" s="31"/>
      <c r="BT574" s="31"/>
      <c r="BU574" s="31"/>
      <c r="BV574" s="31"/>
      <c r="BW574" s="31"/>
      <c r="BX574" s="31"/>
      <c r="BY574" s="31"/>
      <c r="BZ574" s="31"/>
      <c r="CA574" s="31"/>
      <c r="CB574" s="31"/>
      <c r="CC574" s="31"/>
      <c r="CD574" s="31"/>
      <c r="CE574" s="31"/>
      <c r="CF574" s="31"/>
      <c r="CG574" s="31"/>
      <c r="CH574" s="31"/>
      <c r="CI574" s="31"/>
      <c r="CJ574" s="31"/>
      <c r="CK574" s="31"/>
      <c r="CL574" s="31"/>
      <c r="CM574" s="31"/>
      <c r="CN574" s="31"/>
      <c r="CO574" s="31"/>
      <c r="CP574" s="31"/>
      <c r="CQ574" s="31"/>
      <c r="CR574" s="31"/>
      <c r="CS574" s="31"/>
      <c r="CT574" s="31"/>
      <c r="CU574" s="31"/>
      <c r="CV574" s="31"/>
      <c r="CW574" s="31"/>
      <c r="CX574" s="31"/>
      <c r="CY574" s="31"/>
      <c r="CZ574" s="31"/>
      <c r="DA574" s="31"/>
      <c r="DB574" s="31"/>
      <c r="DC574" s="31"/>
      <c r="DD574" s="31"/>
      <c r="DE574" s="31"/>
      <c r="DF574" s="31"/>
      <c r="DG574" s="31"/>
      <c r="DH574" s="31"/>
      <c r="DI574" s="31"/>
      <c r="DJ574" s="31"/>
      <c r="DK574" s="31"/>
      <c r="DL574" s="31"/>
      <c r="DM574" s="31"/>
      <c r="DN574" s="31"/>
      <c r="DO574" s="31"/>
      <c r="DP574" s="31"/>
      <c r="DQ574" s="31"/>
      <c r="DR574" s="31"/>
      <c r="DS574" s="31"/>
      <c r="DT574" s="31"/>
      <c r="DU574" s="31"/>
      <c r="DV574" s="31"/>
      <c r="DW574" s="31"/>
      <c r="DX574" s="31"/>
      <c r="DY574" s="31"/>
      <c r="DZ574" s="31"/>
      <c r="EA574" s="31"/>
      <c r="EB574" s="31"/>
      <c r="EC574" s="31"/>
      <c r="ED574" s="31"/>
      <c r="EE574" s="31"/>
      <c r="EF574" s="31"/>
      <c r="EG574" s="31"/>
      <c r="EH574" s="31"/>
      <c r="EI574" s="31"/>
      <c r="EJ574" s="31"/>
      <c r="EK574" s="31"/>
      <c r="EL574" s="31"/>
      <c r="EM574" s="31"/>
      <c r="EN574" s="31"/>
      <c r="EO574" s="31"/>
      <c r="EP574" s="31"/>
      <c r="EQ574" s="31"/>
      <c r="ER574" s="31"/>
      <c r="ES574" s="31"/>
      <c r="ET574" s="31"/>
      <c r="EU574" s="31"/>
      <c r="EV574" s="31"/>
      <c r="EW574" s="31"/>
      <c r="EX574" s="31"/>
      <c r="EY574" s="31"/>
      <c r="EZ574" s="31"/>
      <c r="FA574" s="31"/>
      <c r="FB574" s="31"/>
      <c r="FC574" s="31">
        <v>1</v>
      </c>
      <c r="FD574" s="31"/>
      <c r="FE574" s="31">
        <v>1</v>
      </c>
      <c r="FF574" s="31">
        <v>1</v>
      </c>
      <c r="FG574" s="31"/>
      <c r="FH574" s="31">
        <v>1</v>
      </c>
      <c r="FI574" s="31"/>
      <c r="FJ574" s="31"/>
      <c r="FK574" s="31">
        <v>1</v>
      </c>
      <c r="FL574" s="31">
        <v>1</v>
      </c>
    </row>
    <row r="575" spans="2:168">
      <c r="B575" s="28" t="str">
        <f>Produits!B313</f>
        <v>Résidus - 1ère transformation - Synthétique</v>
      </c>
      <c r="C575" s="31"/>
      <c r="D575" s="31"/>
      <c r="E575" s="31"/>
      <c r="F575" s="31"/>
      <c r="G575" s="31"/>
      <c r="H575" s="31"/>
      <c r="I575" s="31"/>
      <c r="J575" s="31"/>
      <c r="K575" s="31"/>
      <c r="L575" s="31"/>
      <c r="M575" s="31"/>
      <c r="N575" s="31"/>
      <c r="O575" s="31"/>
      <c r="P575" s="31"/>
      <c r="Q575" s="31"/>
      <c r="R575" s="31"/>
      <c r="S575" s="31"/>
      <c r="T575" s="31"/>
      <c r="U575" s="31"/>
      <c r="V575" s="31"/>
      <c r="W575" s="31"/>
      <c r="X575" s="31"/>
      <c r="Y575" s="31"/>
      <c r="Z575" s="31"/>
      <c r="AA575" s="31"/>
      <c r="AB575" s="31"/>
      <c r="AC575" s="31"/>
      <c r="AD575" s="31"/>
      <c r="AE575" s="31"/>
      <c r="AF575" s="31"/>
      <c r="AG575" s="31"/>
      <c r="AH575" s="31"/>
      <c r="AI575" s="31"/>
      <c r="AJ575" s="31"/>
      <c r="AK575" s="31"/>
      <c r="AL575" s="31"/>
      <c r="AM575" s="31"/>
      <c r="AN575" s="31"/>
      <c r="AO575" s="31"/>
      <c r="AP575" s="31"/>
      <c r="AQ575" s="31"/>
      <c r="AR575" s="31"/>
      <c r="AS575" s="31"/>
      <c r="AT575" s="31"/>
      <c r="AU575" s="31"/>
      <c r="AV575" s="31"/>
      <c r="AW575" s="31"/>
      <c r="AX575" s="31"/>
      <c r="AY575" s="31"/>
      <c r="AZ575" s="31"/>
      <c r="BA575" s="31"/>
      <c r="BB575" s="31"/>
      <c r="BC575" s="31"/>
      <c r="BD575" s="31"/>
      <c r="BE575" s="31"/>
      <c r="BF575" s="31"/>
      <c r="BG575" s="31"/>
      <c r="BH575" s="31"/>
      <c r="BI575" s="31"/>
      <c r="BJ575" s="31"/>
      <c r="BK575" s="31"/>
      <c r="BL575" s="31"/>
      <c r="BM575" s="31"/>
      <c r="BN575" s="31"/>
      <c r="BO575" s="31"/>
      <c r="BP575" s="31"/>
      <c r="BQ575" s="31"/>
      <c r="BR575" s="31"/>
      <c r="BS575" s="31"/>
      <c r="BT575" s="31"/>
      <c r="BU575" s="31"/>
      <c r="BV575" s="31"/>
      <c r="BW575" s="31"/>
      <c r="BX575" s="31"/>
      <c r="BY575" s="31"/>
      <c r="BZ575" s="31"/>
      <c r="CA575" s="31"/>
      <c r="CB575" s="31"/>
      <c r="CC575" s="31"/>
      <c r="CD575" s="31"/>
      <c r="CE575" s="31"/>
      <c r="CF575" s="31"/>
      <c r="CG575" s="31"/>
      <c r="CH575" s="31"/>
      <c r="CI575" s="31"/>
      <c r="CJ575" s="31"/>
      <c r="CK575" s="31"/>
      <c r="CL575" s="31"/>
      <c r="CM575" s="31"/>
      <c r="CN575" s="31"/>
      <c r="CO575" s="31"/>
      <c r="CP575" s="31"/>
      <c r="CQ575" s="31"/>
      <c r="CR575" s="31"/>
      <c r="CS575" s="31"/>
      <c r="CT575" s="31"/>
      <c r="CU575" s="31"/>
      <c r="CV575" s="31"/>
      <c r="CW575" s="31"/>
      <c r="CX575" s="31"/>
      <c r="CY575" s="31"/>
      <c r="CZ575" s="31"/>
      <c r="DA575" s="31"/>
      <c r="DB575" s="31"/>
      <c r="DC575" s="31"/>
      <c r="DD575" s="31"/>
      <c r="DE575" s="31"/>
      <c r="DF575" s="31"/>
      <c r="DG575" s="31"/>
      <c r="DH575" s="31"/>
      <c r="DI575" s="31"/>
      <c r="DJ575" s="31"/>
      <c r="DK575" s="31"/>
      <c r="DL575" s="31"/>
      <c r="DM575" s="31"/>
      <c r="DN575" s="31"/>
      <c r="DO575" s="31"/>
      <c r="DP575" s="31"/>
      <c r="DQ575" s="31"/>
      <c r="DR575" s="31"/>
      <c r="DS575" s="31"/>
      <c r="DT575" s="31"/>
      <c r="DU575" s="31"/>
      <c r="DV575" s="31"/>
      <c r="DW575" s="31"/>
      <c r="DX575" s="31"/>
      <c r="DY575" s="31"/>
      <c r="DZ575" s="31"/>
      <c r="EA575" s="31"/>
      <c r="EB575" s="31"/>
      <c r="EC575" s="31"/>
      <c r="ED575" s="31"/>
      <c r="EE575" s="31"/>
      <c r="EF575" s="31"/>
      <c r="EG575" s="31"/>
      <c r="EH575" s="31"/>
      <c r="EI575" s="31"/>
      <c r="EJ575" s="31"/>
      <c r="EK575" s="31"/>
      <c r="EL575" s="31"/>
      <c r="EM575" s="31"/>
      <c r="EN575" s="31"/>
      <c r="EO575" s="31"/>
      <c r="EP575" s="31"/>
      <c r="EQ575" s="31"/>
      <c r="ER575" s="31"/>
      <c r="ES575" s="31"/>
      <c r="ET575" s="31"/>
      <c r="EU575" s="31"/>
      <c r="EV575" s="31"/>
      <c r="EW575" s="31"/>
      <c r="EX575" s="31"/>
      <c r="EY575" s="31"/>
      <c r="EZ575" s="31"/>
      <c r="FA575" s="31"/>
      <c r="FB575" s="31"/>
      <c r="FC575" s="31"/>
      <c r="FD575" s="31">
        <v>1</v>
      </c>
      <c r="FE575" s="31">
        <v>1</v>
      </c>
      <c r="FF575" s="31">
        <v>1</v>
      </c>
      <c r="FG575" s="31">
        <v>1</v>
      </c>
      <c r="FH575" s="31">
        <v>1</v>
      </c>
      <c r="FI575" s="31">
        <v>1</v>
      </c>
      <c r="FJ575" s="31">
        <v>1</v>
      </c>
      <c r="FK575" s="31"/>
      <c r="FL575" s="31">
        <v>1</v>
      </c>
    </row>
    <row r="576" spans="2:168">
      <c r="B576" s="28" t="str">
        <f>Produits!B314</f>
        <v>Résidus - 2nde transformation - Synthétique</v>
      </c>
      <c r="C576" s="31"/>
      <c r="D576" s="31"/>
      <c r="E576" s="31"/>
      <c r="F576" s="31"/>
      <c r="G576" s="31"/>
      <c r="H576" s="31"/>
      <c r="I576" s="31"/>
      <c r="J576" s="31"/>
      <c r="K576" s="31"/>
      <c r="L576" s="31"/>
      <c r="M576" s="31"/>
      <c r="N576" s="31"/>
      <c r="O576" s="31"/>
      <c r="P576" s="31"/>
      <c r="Q576" s="31"/>
      <c r="R576" s="31"/>
      <c r="S576" s="31"/>
      <c r="T576" s="31"/>
      <c r="U576" s="31"/>
      <c r="V576" s="31"/>
      <c r="W576" s="31"/>
      <c r="X576" s="31"/>
      <c r="Y576" s="31"/>
      <c r="Z576" s="31"/>
      <c r="AA576" s="31"/>
      <c r="AB576" s="31"/>
      <c r="AC576" s="31"/>
      <c r="AD576" s="31"/>
      <c r="AE576" s="31"/>
      <c r="AF576" s="31"/>
      <c r="AG576" s="31"/>
      <c r="AH576" s="31"/>
      <c r="AI576" s="31"/>
      <c r="AJ576" s="31"/>
      <c r="AK576" s="31"/>
      <c r="AL576" s="31"/>
      <c r="AM576" s="31"/>
      <c r="AN576" s="31"/>
      <c r="AO576" s="31"/>
      <c r="AP576" s="31"/>
      <c r="AQ576" s="31"/>
      <c r="AR576" s="31"/>
      <c r="AS576" s="31"/>
      <c r="AT576" s="31"/>
      <c r="AU576" s="31"/>
      <c r="AV576" s="31"/>
      <c r="AW576" s="31"/>
      <c r="AX576" s="31"/>
      <c r="AY576" s="31"/>
      <c r="AZ576" s="31"/>
      <c r="BA576" s="31"/>
      <c r="BB576" s="31"/>
      <c r="BC576" s="31"/>
      <c r="BD576" s="31"/>
      <c r="BE576" s="31"/>
      <c r="BF576" s="31"/>
      <c r="BG576" s="31"/>
      <c r="BH576" s="31"/>
      <c r="BI576" s="31"/>
      <c r="BJ576" s="31"/>
      <c r="BK576" s="31"/>
      <c r="BL576" s="31"/>
      <c r="BM576" s="31"/>
      <c r="BN576" s="31"/>
      <c r="BO576" s="31"/>
      <c r="BP576" s="31"/>
      <c r="BQ576" s="31"/>
      <c r="BR576" s="31"/>
      <c r="BS576" s="31"/>
      <c r="BT576" s="31"/>
      <c r="BU576" s="31"/>
      <c r="BV576" s="31"/>
      <c r="BW576" s="31"/>
      <c r="BX576" s="31"/>
      <c r="BY576" s="31"/>
      <c r="BZ576" s="31"/>
      <c r="CA576" s="31"/>
      <c r="CB576" s="31"/>
      <c r="CC576" s="31"/>
      <c r="CD576" s="31"/>
      <c r="CE576" s="31"/>
      <c r="CF576" s="31"/>
      <c r="CG576" s="31"/>
      <c r="CH576" s="31"/>
      <c r="CI576" s="31"/>
      <c r="CJ576" s="31"/>
      <c r="CK576" s="31"/>
      <c r="CL576" s="31"/>
      <c r="CM576" s="31"/>
      <c r="CN576" s="31"/>
      <c r="CO576" s="31"/>
      <c r="CP576" s="31"/>
      <c r="CQ576" s="31"/>
      <c r="CR576" s="31"/>
      <c r="CS576" s="31"/>
      <c r="CT576" s="31"/>
      <c r="CU576" s="31"/>
      <c r="CV576" s="31"/>
      <c r="CW576" s="31"/>
      <c r="CX576" s="31"/>
      <c r="CY576" s="31"/>
      <c r="CZ576" s="31"/>
      <c r="DA576" s="31"/>
      <c r="DB576" s="31"/>
      <c r="DC576" s="31"/>
      <c r="DD576" s="31"/>
      <c r="DE576" s="31"/>
      <c r="DF576" s="31"/>
      <c r="DG576" s="31"/>
      <c r="DH576" s="31"/>
      <c r="DI576" s="31"/>
      <c r="DJ576" s="31"/>
      <c r="DK576" s="31"/>
      <c r="DL576" s="31"/>
      <c r="DM576" s="31"/>
      <c r="DN576" s="31"/>
      <c r="DO576" s="31"/>
      <c r="DP576" s="31"/>
      <c r="DQ576" s="31"/>
      <c r="DR576" s="31"/>
      <c r="DS576" s="31"/>
      <c r="DT576" s="31"/>
      <c r="DU576" s="31"/>
      <c r="DV576" s="31"/>
      <c r="DW576" s="31"/>
      <c r="DX576" s="31"/>
      <c r="DY576" s="31"/>
      <c r="DZ576" s="31"/>
      <c r="EA576" s="31"/>
      <c r="EB576" s="31"/>
      <c r="EC576" s="31"/>
      <c r="ED576" s="31"/>
      <c r="EE576" s="31"/>
      <c r="EF576" s="31"/>
      <c r="EG576" s="31"/>
      <c r="EH576" s="31"/>
      <c r="EI576" s="31"/>
      <c r="EJ576" s="31"/>
      <c r="EK576" s="31"/>
      <c r="EL576" s="31"/>
      <c r="EM576" s="31"/>
      <c r="EN576" s="31"/>
      <c r="EO576" s="31"/>
      <c r="EP576" s="31"/>
      <c r="EQ576" s="31"/>
      <c r="ER576" s="31"/>
      <c r="ES576" s="31"/>
      <c r="ET576" s="31"/>
      <c r="EU576" s="31"/>
      <c r="EV576" s="31"/>
      <c r="EW576" s="31"/>
      <c r="EX576" s="31"/>
      <c r="EY576" s="31"/>
      <c r="EZ576" s="31"/>
      <c r="FA576" s="31"/>
      <c r="FB576" s="31"/>
      <c r="FC576" s="31"/>
      <c r="FD576" s="31">
        <v>1</v>
      </c>
      <c r="FE576" s="31">
        <v>1</v>
      </c>
      <c r="FF576" s="31">
        <v>1</v>
      </c>
      <c r="FG576" s="31">
        <v>1</v>
      </c>
      <c r="FH576" s="31">
        <v>1</v>
      </c>
      <c r="FI576" s="31">
        <v>1</v>
      </c>
      <c r="FJ576" s="31">
        <v>1</v>
      </c>
      <c r="FK576" s="31">
        <v>1</v>
      </c>
      <c r="FL576" s="31">
        <v>1</v>
      </c>
    </row>
    <row r="577" spans="2:168">
      <c r="B577" s="1978" t="str">
        <f>Produits!B315</f>
        <v>Aliments pour animaux - Synthétique</v>
      </c>
      <c r="C577" s="31"/>
      <c r="D577" s="31"/>
      <c r="E577" s="31"/>
      <c r="F577" s="31"/>
      <c r="G577" s="31"/>
      <c r="H577" s="31"/>
      <c r="I577" s="31"/>
      <c r="J577" s="31"/>
      <c r="K577" s="31"/>
      <c r="L577" s="31"/>
      <c r="M577" s="31"/>
      <c r="N577" s="31"/>
      <c r="O577" s="31"/>
      <c r="P577" s="31"/>
      <c r="Q577" s="31"/>
      <c r="R577" s="31"/>
      <c r="S577" s="31"/>
      <c r="T577" s="31"/>
      <c r="U577" s="31"/>
      <c r="V577" s="31"/>
      <c r="W577" s="31"/>
      <c r="X577" s="31"/>
      <c r="Y577" s="31"/>
      <c r="Z577" s="31"/>
      <c r="AA577" s="31"/>
      <c r="AB577" s="31"/>
      <c r="AC577" s="31"/>
      <c r="AD577" s="31"/>
      <c r="AE577" s="31"/>
      <c r="AF577" s="31"/>
      <c r="AG577" s="31"/>
      <c r="AH577" s="31"/>
      <c r="AI577" s="31"/>
      <c r="AJ577" s="31"/>
      <c r="AK577" s="31"/>
      <c r="AL577" s="31"/>
      <c r="AM577" s="31"/>
      <c r="AN577" s="31"/>
      <c r="AO577" s="31"/>
      <c r="AP577" s="31"/>
      <c r="AQ577" s="31"/>
      <c r="AR577" s="31"/>
      <c r="AS577" s="31"/>
      <c r="AT577" s="31"/>
      <c r="AU577" s="31"/>
      <c r="AV577" s="31"/>
      <c r="AW577" s="31"/>
      <c r="AX577" s="31"/>
      <c r="AY577" s="31"/>
      <c r="AZ577" s="31"/>
      <c r="BA577" s="31"/>
      <c r="BB577" s="31"/>
      <c r="BC577" s="31"/>
      <c r="BD577" s="31"/>
      <c r="BE577" s="31"/>
      <c r="BF577" s="31"/>
      <c r="BG577" s="31"/>
      <c r="BH577" s="31"/>
      <c r="BI577" s="31"/>
      <c r="BJ577" s="31"/>
      <c r="BK577" s="31"/>
      <c r="BL577" s="31"/>
      <c r="BM577" s="31"/>
      <c r="BN577" s="31"/>
      <c r="BO577" s="31"/>
      <c r="BP577" s="31"/>
      <c r="BQ577" s="31"/>
      <c r="BR577" s="31"/>
      <c r="BS577" s="31"/>
      <c r="BT577" s="31"/>
      <c r="BU577" s="31"/>
      <c r="BV577" s="31"/>
      <c r="BW577" s="31"/>
      <c r="BX577" s="31"/>
      <c r="BY577" s="31"/>
      <c r="BZ577" s="31"/>
      <c r="CA577" s="31"/>
      <c r="CB577" s="31"/>
      <c r="CC577" s="31"/>
      <c r="CD577" s="31"/>
      <c r="CE577" s="31"/>
      <c r="CF577" s="31"/>
      <c r="CG577" s="31"/>
      <c r="CH577" s="31"/>
      <c r="CI577" s="31"/>
      <c r="CJ577" s="31"/>
      <c r="CK577" s="31"/>
      <c r="CL577" s="31"/>
      <c r="CM577" s="31"/>
      <c r="CN577" s="31"/>
      <c r="CO577" s="31"/>
      <c r="CP577" s="31"/>
      <c r="CQ577" s="31"/>
      <c r="CR577" s="31"/>
      <c r="CS577" s="31"/>
      <c r="CT577" s="31"/>
      <c r="CU577" s="31"/>
      <c r="CV577" s="31"/>
      <c r="CW577" s="31"/>
      <c r="CX577" s="31"/>
      <c r="CY577" s="31"/>
      <c r="CZ577" s="31"/>
      <c r="DA577" s="31"/>
      <c r="DB577" s="31"/>
      <c r="DC577" s="31"/>
      <c r="DD577" s="31"/>
      <c r="DE577" s="31"/>
      <c r="DF577" s="31"/>
      <c r="DG577" s="31"/>
      <c r="DH577" s="31"/>
      <c r="DI577" s="31"/>
      <c r="DJ577" s="31"/>
      <c r="DK577" s="31"/>
      <c r="DL577" s="31"/>
      <c r="DM577" s="31"/>
      <c r="DN577" s="31"/>
      <c r="DO577" s="31"/>
      <c r="DP577" s="31"/>
      <c r="DQ577" s="31"/>
      <c r="DR577" s="31"/>
      <c r="DS577" s="31"/>
      <c r="DT577" s="31"/>
      <c r="DU577" s="31"/>
      <c r="DV577" s="31"/>
      <c r="DW577" s="31"/>
      <c r="DX577" s="31"/>
      <c r="DY577" s="31"/>
      <c r="DZ577" s="31"/>
      <c r="EA577" s="31"/>
      <c r="EB577" s="31"/>
      <c r="EC577" s="31"/>
      <c r="ED577" s="31"/>
      <c r="EE577" s="31"/>
      <c r="EF577" s="31"/>
      <c r="EG577" s="31"/>
      <c r="EH577" s="31"/>
      <c r="EI577" s="31"/>
      <c r="EJ577" s="31"/>
      <c r="EK577" s="31"/>
      <c r="EL577" s="31"/>
      <c r="EM577" s="31"/>
      <c r="EN577" s="31"/>
      <c r="EO577" s="31"/>
      <c r="EP577" s="31"/>
      <c r="EQ577" s="31"/>
      <c r="ER577" s="31"/>
      <c r="ES577" s="31"/>
      <c r="ET577" s="31"/>
      <c r="EU577" s="31"/>
      <c r="EV577" s="31"/>
      <c r="EW577" s="31"/>
      <c r="EX577" s="31"/>
      <c r="EY577" s="31"/>
      <c r="EZ577" s="31"/>
      <c r="FA577" s="31"/>
      <c r="FB577" s="31"/>
      <c r="FC577" s="31"/>
      <c r="FD577" s="31"/>
      <c r="FE577" s="31">
        <v>1</v>
      </c>
      <c r="FF577" s="31"/>
      <c r="FG577" s="31">
        <v>1</v>
      </c>
      <c r="FH577" s="31"/>
      <c r="FI577" s="31"/>
      <c r="FJ577" s="31"/>
      <c r="FK577" s="31"/>
      <c r="FL577" s="31"/>
    </row>
  </sheetData>
  <conditionalFormatting sqref="C3:FL288 C292:FL577">
    <cfRule type="cellIs" dxfId="24" priority="2" operator="equal">
      <formula>0</formula>
    </cfRule>
  </conditionalFormatting>
  <pageMargins left="0.75" right="0.75" top="1" bottom="1" header="0.5" footer="0.5"/>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Q600"/>
  <sheetViews>
    <sheetView workbookViewId="0">
      <pane xSplit="2" ySplit="1" topLeftCell="C2" activePane="bottomRight" state="frozen"/>
      <selection activeCell="N2" sqref="N2:N35"/>
      <selection pane="topRight" activeCell="N2" sqref="N2:N35"/>
      <selection pane="bottomLeft" activeCell="N2" sqref="N2:N35"/>
      <selection pane="bottomRight" activeCell="H20" sqref="H20"/>
    </sheetView>
  </sheetViews>
  <sheetFormatPr baseColWidth="10" defaultColWidth="9.109375" defaultRowHeight="14.4"/>
  <cols>
    <col min="1" max="2" width="45.77734375" style="44" bestFit="1" customWidth="1"/>
    <col min="3" max="3" width="10" bestFit="1" customWidth="1"/>
    <col min="4" max="4" width="18.5546875" bestFit="1" customWidth="1"/>
    <col min="5" max="5" width="12.88671875" customWidth="1"/>
    <col min="6" max="6" width="7.6640625" style="94" bestFit="1" customWidth="1"/>
    <col min="7" max="7" width="9.5546875" bestFit="1" customWidth="1"/>
    <col min="8" max="8" width="14.44140625" customWidth="1"/>
    <col min="9" max="9" width="13.5546875" bestFit="1" customWidth="1"/>
    <col min="10" max="11" width="7.77734375" customWidth="1"/>
    <col min="12" max="12" width="11.88671875" customWidth="1"/>
    <col min="13" max="13" width="12.109375" customWidth="1"/>
    <col min="14" max="14" width="12.44140625" customWidth="1"/>
    <col min="15" max="15" width="19.33203125" customWidth="1"/>
  </cols>
  <sheetData>
    <row r="1" spans="1:15" ht="25.8" thickBot="1">
      <c r="A1" s="1941" t="s">
        <v>311</v>
      </c>
      <c r="B1" s="1941" t="s">
        <v>312</v>
      </c>
      <c r="C1" s="1941" t="s">
        <v>313</v>
      </c>
      <c r="D1" s="1941" t="s">
        <v>595</v>
      </c>
      <c r="E1" s="1941" t="s">
        <v>314</v>
      </c>
      <c r="F1" s="1942" t="str">
        <f>Etiquettes!$A$13</f>
        <v>Année</v>
      </c>
      <c r="G1" s="1942" t="str">
        <f>Etiquettes!$A$14</f>
        <v>Fiabilité</v>
      </c>
      <c r="H1" s="1942" t="str">
        <f>Etiquettes!$A$15</f>
        <v>Nuances vue synthétique</v>
      </c>
      <c r="I1" s="1941" t="s">
        <v>315</v>
      </c>
      <c r="J1" s="1983" t="s">
        <v>1297</v>
      </c>
      <c r="K1" s="1983"/>
      <c r="L1" s="1941" t="s">
        <v>531</v>
      </c>
      <c r="M1" s="1941" t="s">
        <v>2656</v>
      </c>
      <c r="N1" s="1941" t="s">
        <v>2670</v>
      </c>
      <c r="O1" s="1941" t="s">
        <v>1805</v>
      </c>
    </row>
    <row r="2" spans="1:15" ht="15" thickTop="1">
      <c r="A2" s="201" t="str">
        <f>Secteurs!$B$3</f>
        <v>Culture de céréales (hors riz)</v>
      </c>
      <c r="B2" s="201" t="str">
        <f>Produits!$B$32</f>
        <v>Blé tendre et épeautre</v>
      </c>
      <c r="C2" s="26">
        <f>'Source n°1 - SAA'!J9/10^3</f>
        <v>40944.642399999997</v>
      </c>
      <c r="D2" s="52" t="s">
        <v>953</v>
      </c>
      <c r="E2" s="26"/>
      <c r="F2" s="94">
        <v>2015</v>
      </c>
      <c r="G2" s="83" t="s">
        <v>2417</v>
      </c>
      <c r="H2" s="83"/>
      <c r="I2" s="79" t="s">
        <v>525</v>
      </c>
      <c r="J2" s="34"/>
      <c r="K2" s="34"/>
      <c r="L2" s="34"/>
      <c r="O2" s="1984" t="s">
        <v>1443</v>
      </c>
    </row>
    <row r="3" spans="1:15">
      <c r="A3" s="201" t="str">
        <f>Secteurs!$B$3</f>
        <v>Culture de céréales (hors riz)</v>
      </c>
      <c r="B3" s="201" t="str">
        <f>Produits!$B$5</f>
        <v>Blé dur</v>
      </c>
      <c r="C3" s="26">
        <f>'Source n°1 - SAA'!J12/10^3</f>
        <v>1805.385</v>
      </c>
      <c r="D3" s="52" t="s">
        <v>953</v>
      </c>
      <c r="E3" s="26"/>
      <c r="F3" s="94">
        <v>2015</v>
      </c>
      <c r="G3" s="83" t="s">
        <v>2417</v>
      </c>
      <c r="H3" s="83"/>
      <c r="I3" s="79" t="s">
        <v>525</v>
      </c>
      <c r="J3" s="34"/>
      <c r="K3" s="34"/>
      <c r="L3" s="34"/>
      <c r="O3" s="1984"/>
    </row>
    <row r="4" spans="1:15">
      <c r="A4" s="201" t="str">
        <f>Secteurs!$B$3</f>
        <v>Culture de céréales (hors riz)</v>
      </c>
      <c r="B4" s="201" t="str">
        <f>Produits!$B$13</f>
        <v>Orge</v>
      </c>
      <c r="C4" s="26">
        <f>'Source n°1 - SAA'!J15/10^3</f>
        <v>13098.233900000001</v>
      </c>
      <c r="D4" s="52" t="s">
        <v>953</v>
      </c>
      <c r="E4" s="26"/>
      <c r="F4" s="94">
        <v>2015</v>
      </c>
      <c r="G4" s="83" t="s">
        <v>2417</v>
      </c>
      <c r="H4" s="83"/>
      <c r="I4" s="79" t="s">
        <v>525</v>
      </c>
      <c r="J4" s="34"/>
      <c r="K4" s="34"/>
      <c r="L4" s="34"/>
      <c r="O4" s="1984"/>
    </row>
    <row r="5" spans="1:15">
      <c r="A5" s="201" t="str">
        <f>Secteurs!$B$3</f>
        <v>Culture de céréales (hors riz)</v>
      </c>
      <c r="B5" s="201" t="str">
        <f>Produits!$B$15</f>
        <v>Avoine</v>
      </c>
      <c r="C5" s="26">
        <f>'Source n°1 - SAA'!J18/10^3</f>
        <v>400.10309999999998</v>
      </c>
      <c r="D5" s="52" t="s">
        <v>953</v>
      </c>
      <c r="E5" s="26"/>
      <c r="F5" s="94">
        <v>2015</v>
      </c>
      <c r="G5" s="83" t="s">
        <v>2417</v>
      </c>
      <c r="H5" s="83"/>
      <c r="I5" s="79" t="s">
        <v>525</v>
      </c>
      <c r="J5" s="34"/>
      <c r="K5" s="34"/>
      <c r="L5" s="34"/>
      <c r="O5" s="1984"/>
    </row>
    <row r="6" spans="1:15">
      <c r="A6" s="201" t="str">
        <f>Secteurs!$B$3</f>
        <v>Culture de céréales (hors riz)</v>
      </c>
      <c r="B6" s="201" t="str">
        <f>Produits!$B$20</f>
        <v>Triticale</v>
      </c>
      <c r="C6" s="26">
        <f>'Source n°1 - SAA'!J21/10^3</f>
        <v>1865.6332</v>
      </c>
      <c r="D6" s="52" t="s">
        <v>953</v>
      </c>
      <c r="E6" s="26"/>
      <c r="F6" s="94">
        <v>2015</v>
      </c>
      <c r="G6" s="83" t="s">
        <v>2417</v>
      </c>
      <c r="H6" s="83"/>
      <c r="I6" s="79" t="s">
        <v>525</v>
      </c>
      <c r="J6" s="34"/>
      <c r="K6" s="34"/>
      <c r="L6" s="34"/>
      <c r="O6" s="1984"/>
    </row>
    <row r="7" spans="1:15">
      <c r="A7" s="201" t="str">
        <f>Secteurs!$B$3</f>
        <v>Culture de céréales (hors riz)</v>
      </c>
      <c r="B7" s="201" t="str">
        <f>Produits!$B$35</f>
        <v>Seigle et méteil</v>
      </c>
      <c r="C7" s="26">
        <f>'Source n°1 - SAA'!J22/10^3</f>
        <v>123.58669999999999</v>
      </c>
      <c r="D7" s="52" t="s">
        <v>953</v>
      </c>
      <c r="E7" s="26"/>
      <c r="F7" s="94">
        <v>2015</v>
      </c>
      <c r="G7" s="83" t="s">
        <v>2417</v>
      </c>
      <c r="H7" s="83"/>
      <c r="I7" s="79" t="s">
        <v>525</v>
      </c>
      <c r="J7" s="34"/>
      <c r="K7" s="34"/>
      <c r="L7" s="34"/>
      <c r="O7" s="1984"/>
    </row>
    <row r="8" spans="1:15">
      <c r="A8" s="201" t="str">
        <f>Secteurs!$B$3</f>
        <v>Culture de céréales (hors riz)</v>
      </c>
      <c r="B8" s="201" t="str">
        <f>Produits!$B$10</f>
        <v>Maïs-grain (conso)</v>
      </c>
      <c r="C8" s="26">
        <f>'Source n°1 - SAA'!J24/10^3</f>
        <v>13467.468999999999</v>
      </c>
      <c r="D8" s="52" t="s">
        <v>953</v>
      </c>
      <c r="E8" s="26"/>
      <c r="F8" s="94">
        <v>2015</v>
      </c>
      <c r="G8" s="83" t="s">
        <v>2417</v>
      </c>
      <c r="H8" s="83"/>
      <c r="I8" s="79" t="s">
        <v>525</v>
      </c>
      <c r="J8" s="34"/>
      <c r="K8" s="34"/>
      <c r="L8" s="34"/>
      <c r="O8" s="1984"/>
    </row>
    <row r="9" spans="1:15">
      <c r="A9" s="201" t="str">
        <f>Secteurs!$B$3</f>
        <v>Culture de céréales (hors riz)</v>
      </c>
      <c r="B9" s="201" t="str">
        <f>Produits!$B$11</f>
        <v>Maïs-grain (semence)</v>
      </c>
      <c r="C9" s="26">
        <f>'Source n°1 - SAA'!J28/10^3</f>
        <v>248.57939999999999</v>
      </c>
      <c r="D9" s="52" t="s">
        <v>953</v>
      </c>
      <c r="E9" s="26"/>
      <c r="F9" s="94">
        <v>2015</v>
      </c>
      <c r="G9" s="83" t="s">
        <v>2417</v>
      </c>
      <c r="H9" s="83"/>
      <c r="I9" s="79" t="s">
        <v>525</v>
      </c>
      <c r="J9" s="34"/>
      <c r="K9" s="34"/>
      <c r="L9" s="34"/>
      <c r="O9" s="1984"/>
    </row>
    <row r="10" spans="1:15">
      <c r="A10" s="201" t="str">
        <f>Secteurs!$B$3</f>
        <v>Culture de céréales (hors riz)</v>
      </c>
      <c r="B10" s="201" t="str">
        <f>Produits!$B$18</f>
        <v>Sorgho-grain (conso)</v>
      </c>
      <c r="C10" s="26">
        <f>'Récolte Sorgho grain'!C7/10^3</f>
        <v>200</v>
      </c>
      <c r="D10" s="52" t="s">
        <v>953</v>
      </c>
      <c r="E10" s="26"/>
      <c r="F10" s="94">
        <v>2015</v>
      </c>
      <c r="G10" s="83" t="s">
        <v>2418</v>
      </c>
      <c r="H10" s="83"/>
      <c r="I10" s="79" t="s">
        <v>1661</v>
      </c>
      <c r="J10" s="34"/>
      <c r="K10" s="34"/>
      <c r="L10" s="34"/>
      <c r="O10" s="1984"/>
    </row>
    <row r="11" spans="1:15">
      <c r="A11" s="201" t="str">
        <f>Secteurs!$B$4</f>
        <v>Culture de riz</v>
      </c>
      <c r="B11" s="201" t="str">
        <f>Produits!$B$30</f>
        <v>Riz indica</v>
      </c>
      <c r="C11" s="26">
        <f>'Source n°1 - SAA'!J31/10^3</f>
        <v>9.3312000000000008</v>
      </c>
      <c r="D11" s="52" t="s">
        <v>953</v>
      </c>
      <c r="E11" s="26"/>
      <c r="F11" s="94">
        <v>2015</v>
      </c>
      <c r="G11" s="83" t="s">
        <v>2417</v>
      </c>
      <c r="H11" s="83"/>
      <c r="I11" s="79" t="s">
        <v>525</v>
      </c>
      <c r="J11" s="34"/>
      <c r="K11" s="34"/>
      <c r="L11" s="34"/>
      <c r="O11" s="1984"/>
    </row>
    <row r="12" spans="1:15">
      <c r="A12" s="201" t="str">
        <f>Secteurs!$B$4</f>
        <v>Culture de riz</v>
      </c>
      <c r="B12" s="201" t="str">
        <f>Produits!$B$31</f>
        <v>Autres riz (Japonica)</v>
      </c>
      <c r="C12" s="26">
        <f>'Source n°1 - SAA'!J32/10^3</f>
        <v>71.527000000000001</v>
      </c>
      <c r="D12" s="52" t="s">
        <v>953</v>
      </c>
      <c r="E12" s="26"/>
      <c r="F12" s="94">
        <v>2015</v>
      </c>
      <c r="G12" s="83" t="s">
        <v>2417</v>
      </c>
      <c r="H12" s="83"/>
      <c r="I12" s="79" t="s">
        <v>525</v>
      </c>
      <c r="J12" s="34"/>
      <c r="K12" s="34"/>
      <c r="L12" s="34"/>
      <c r="O12" s="1984"/>
    </row>
    <row r="13" spans="1:15">
      <c r="A13" s="201" t="str">
        <f>Secteurs!$B$3</f>
        <v>Culture de céréales (hors riz)</v>
      </c>
      <c r="B13" s="201" t="str">
        <f>Produits!$B$21</f>
        <v>Millet et autres céréales</v>
      </c>
      <c r="C13" s="26">
        <f>'Source n°1 - SAA'!J34/10^3</f>
        <v>206.3871</v>
      </c>
      <c r="D13" s="52" t="s">
        <v>953</v>
      </c>
      <c r="E13" s="26"/>
      <c r="F13" s="94">
        <v>2015</v>
      </c>
      <c r="G13" s="83" t="s">
        <v>2417</v>
      </c>
      <c r="H13" s="83"/>
      <c r="I13" s="79" t="s">
        <v>525</v>
      </c>
      <c r="J13" s="34"/>
      <c r="K13" s="34"/>
      <c r="L13" s="34"/>
      <c r="O13" s="1984"/>
    </row>
    <row r="14" spans="1:15">
      <c r="A14" s="201" t="str">
        <f>Secteurs!$B$3</f>
        <v>Culture de céréales (hors riz)</v>
      </c>
      <c r="B14" s="201" t="str">
        <f>Produits!$B$28</f>
        <v>Mélanges de céréales (hors méteil)</v>
      </c>
      <c r="C14" s="26">
        <f>'Source n°1 - SAA'!J35/10^3</f>
        <v>196.98249999999999</v>
      </c>
      <c r="D14" s="52" t="s">
        <v>953</v>
      </c>
      <c r="E14" s="26"/>
      <c r="F14" s="94">
        <v>2015</v>
      </c>
      <c r="G14" s="83" t="s">
        <v>2417</v>
      </c>
      <c r="H14" s="83"/>
      <c r="I14" s="79" t="s">
        <v>525</v>
      </c>
      <c r="J14" s="34"/>
      <c r="K14" s="34"/>
      <c r="L14" s="34"/>
      <c r="O14" s="1984"/>
    </row>
    <row r="15" spans="1:15">
      <c r="A15" s="201" t="str">
        <f>Secteurs!$B$3</f>
        <v>Culture de céréales (hors riz)</v>
      </c>
      <c r="B15" s="201" t="str">
        <f>Produits!$B$32</f>
        <v>Blé tendre et épeautre</v>
      </c>
      <c r="C15" s="26">
        <f>'Source n°1 - SAA'!G9/10^3</f>
        <v>39516.461600000002</v>
      </c>
      <c r="D15" s="52" t="s">
        <v>953</v>
      </c>
      <c r="E15" s="26"/>
      <c r="F15" s="26">
        <v>2019</v>
      </c>
      <c r="G15" s="83" t="s">
        <v>2417</v>
      </c>
      <c r="H15" s="83"/>
      <c r="I15" s="79" t="s">
        <v>525</v>
      </c>
      <c r="J15" s="34"/>
      <c r="K15" s="34"/>
      <c r="L15" s="34"/>
      <c r="O15" s="1984"/>
    </row>
    <row r="16" spans="1:15">
      <c r="A16" s="201" t="str">
        <f>Secteurs!$B$3</f>
        <v>Culture de céréales (hors riz)</v>
      </c>
      <c r="B16" s="201" t="str">
        <f>Produits!$B$5</f>
        <v>Blé dur</v>
      </c>
      <c r="C16" s="26">
        <f>'Source n°1 - SAA'!G12/10^3</f>
        <v>1566.2021999999999</v>
      </c>
      <c r="D16" s="52" t="s">
        <v>953</v>
      </c>
      <c r="E16" s="26"/>
      <c r="F16" s="26">
        <v>2019</v>
      </c>
      <c r="G16" s="83" t="s">
        <v>2417</v>
      </c>
      <c r="H16" s="83"/>
      <c r="I16" s="79" t="s">
        <v>525</v>
      </c>
      <c r="J16" s="34"/>
      <c r="K16" s="34"/>
      <c r="L16" s="34"/>
      <c r="O16" s="1984"/>
    </row>
    <row r="17" spans="1:15">
      <c r="A17" s="201" t="str">
        <f>Secteurs!$B$3</f>
        <v>Culture de céréales (hors riz)</v>
      </c>
      <c r="B17" s="201" t="str">
        <f>Produits!$B$13</f>
        <v>Orge</v>
      </c>
      <c r="C17" s="26">
        <f>'Source n°1 - SAA'!G15/10^3</f>
        <v>13725.017199999998</v>
      </c>
      <c r="D17" s="52" t="s">
        <v>953</v>
      </c>
      <c r="E17" s="26"/>
      <c r="F17" s="26">
        <v>2019</v>
      </c>
      <c r="G17" s="83" t="s">
        <v>2417</v>
      </c>
      <c r="H17" s="83"/>
      <c r="I17" s="79" t="s">
        <v>525</v>
      </c>
      <c r="J17" s="34"/>
      <c r="K17" s="34"/>
      <c r="L17" s="34"/>
      <c r="O17" s="1984"/>
    </row>
    <row r="18" spans="1:15">
      <c r="A18" s="201" t="str">
        <f>Secteurs!$B$3</f>
        <v>Culture de céréales (hors riz)</v>
      </c>
      <c r="B18" s="201" t="str">
        <f>Produits!$B$15</f>
        <v>Avoine</v>
      </c>
      <c r="C18" s="26">
        <f>'Source n°1 - SAA'!G18/10^3</f>
        <v>407.15909999999997</v>
      </c>
      <c r="D18" s="52" t="s">
        <v>953</v>
      </c>
      <c r="E18" s="26"/>
      <c r="F18" s="26">
        <v>2019</v>
      </c>
      <c r="G18" s="83" t="s">
        <v>2417</v>
      </c>
      <c r="H18" s="83"/>
      <c r="I18" s="79" t="s">
        <v>525</v>
      </c>
      <c r="J18" s="34"/>
      <c r="K18" s="34"/>
      <c r="L18" s="34"/>
      <c r="O18" s="1984"/>
    </row>
    <row r="19" spans="1:15">
      <c r="A19" s="201" t="str">
        <f>Secteurs!$B$3</f>
        <v>Culture de céréales (hors riz)</v>
      </c>
      <c r="B19" s="201" t="str">
        <f>Produits!$B$20</f>
        <v>Triticale</v>
      </c>
      <c r="C19" s="26">
        <f>'Source n°1 - SAA'!G21/10^3</f>
        <v>1660.7929999999999</v>
      </c>
      <c r="D19" s="52" t="s">
        <v>953</v>
      </c>
      <c r="E19" s="26"/>
      <c r="F19" s="26">
        <v>2019</v>
      </c>
      <c r="G19" s="83" t="s">
        <v>2417</v>
      </c>
      <c r="H19" s="83"/>
      <c r="I19" s="79" t="s">
        <v>525</v>
      </c>
      <c r="J19" s="34"/>
      <c r="K19" s="34"/>
      <c r="L19" s="34"/>
      <c r="O19" s="1984"/>
    </row>
    <row r="20" spans="1:15">
      <c r="A20" s="201" t="str">
        <f>Secteurs!$B$3</f>
        <v>Culture de céréales (hors riz)</v>
      </c>
      <c r="B20" s="201" t="str">
        <f>Produits!$B$35</f>
        <v>Seigle et méteil</v>
      </c>
      <c r="C20" s="26">
        <f>'Source n°1 - SAA'!G22/10^3</f>
        <v>136.9547</v>
      </c>
      <c r="D20" s="52" t="s">
        <v>953</v>
      </c>
      <c r="E20" s="26"/>
      <c r="F20" s="26">
        <v>2019</v>
      </c>
      <c r="G20" s="83" t="s">
        <v>2417</v>
      </c>
      <c r="H20" s="83"/>
      <c r="I20" s="79" t="s">
        <v>525</v>
      </c>
      <c r="J20" s="34"/>
      <c r="K20" s="34"/>
      <c r="L20" s="34"/>
      <c r="O20" s="1984"/>
    </row>
    <row r="21" spans="1:15">
      <c r="A21" s="201" t="str">
        <f>Secteurs!$B$3</f>
        <v>Culture de céréales (hors riz)</v>
      </c>
      <c r="B21" s="201" t="str">
        <f>Produits!$B$10</f>
        <v>Maïs-grain (conso)</v>
      </c>
      <c r="C21" s="26">
        <f>'Source n°1 - SAA'!G24/10^3</f>
        <v>12762.660400000001</v>
      </c>
      <c r="D21" s="52" t="s">
        <v>953</v>
      </c>
      <c r="E21" s="26"/>
      <c r="F21" s="26">
        <v>2019</v>
      </c>
      <c r="G21" s="83" t="s">
        <v>2417</v>
      </c>
      <c r="H21" s="83"/>
      <c r="I21" s="79" t="s">
        <v>525</v>
      </c>
      <c r="J21" s="34"/>
      <c r="K21" s="34"/>
      <c r="L21" s="34"/>
      <c r="O21" s="1984"/>
    </row>
    <row r="22" spans="1:15">
      <c r="A22" s="201" t="str">
        <f>Secteurs!$B$3</f>
        <v>Culture de céréales (hors riz)</v>
      </c>
      <c r="B22" s="201" t="str">
        <f>Produits!$B$11</f>
        <v>Maïs-grain (semence)</v>
      </c>
      <c r="C22" s="26">
        <f>'Source n°1 - SAA'!G28/10^3</f>
        <v>233.4795</v>
      </c>
      <c r="D22" s="52" t="s">
        <v>953</v>
      </c>
      <c r="E22" s="26"/>
      <c r="F22" s="26">
        <v>2019</v>
      </c>
      <c r="G22" s="83" t="s">
        <v>2417</v>
      </c>
      <c r="H22" s="83"/>
      <c r="I22" s="79" t="s">
        <v>525</v>
      </c>
      <c r="J22" s="34"/>
      <c r="K22" s="34"/>
      <c r="L22" s="34"/>
      <c r="O22" s="1984"/>
    </row>
    <row r="23" spans="1:15">
      <c r="A23" s="201" t="str">
        <f>Secteurs!$B$3</f>
        <v>Culture de céréales (hors riz)</v>
      </c>
      <c r="B23" s="201" t="str">
        <f>Produits!$B$18</f>
        <v>Sorgho-grain (conso)</v>
      </c>
      <c r="C23" s="26">
        <f>'Récolte Sorgho grain'!D7/10^3</f>
        <v>300</v>
      </c>
      <c r="D23" s="52" t="s">
        <v>953</v>
      </c>
      <c r="E23" s="26"/>
      <c r="F23" s="26">
        <v>2019</v>
      </c>
      <c r="G23" s="83" t="s">
        <v>2418</v>
      </c>
      <c r="H23" s="83"/>
      <c r="I23" s="79" t="s">
        <v>1661</v>
      </c>
      <c r="J23" s="34"/>
      <c r="K23" s="34"/>
      <c r="L23" s="34"/>
      <c r="O23" s="1984"/>
    </row>
    <row r="24" spans="1:15">
      <c r="A24" s="201" t="str">
        <f>Secteurs!$B$3</f>
        <v>Culture de céréales (hors riz)</v>
      </c>
      <c r="B24" s="201" t="str">
        <f>Produits!$B$19</f>
        <v>Sorgho-grain (semence)</v>
      </c>
      <c r="C24" s="26">
        <f>'Récolte Sorgho grain'!D13/10^3</f>
        <v>2.4500000000000002</v>
      </c>
      <c r="D24" s="52" t="s">
        <v>953</v>
      </c>
      <c r="E24" s="26"/>
      <c r="F24" s="26">
        <v>2019</v>
      </c>
      <c r="G24" s="83" t="s">
        <v>2418</v>
      </c>
      <c r="H24" s="83"/>
      <c r="I24" s="79" t="s">
        <v>2142</v>
      </c>
      <c r="J24" s="34"/>
      <c r="K24" s="34"/>
      <c r="L24" s="34"/>
      <c r="O24" s="1984"/>
    </row>
    <row r="25" spans="1:15">
      <c r="A25" s="201" t="str">
        <f>Secteurs!$B$4</f>
        <v>Culture de riz</v>
      </c>
      <c r="B25" s="201" t="str">
        <f>Produits!$B$30</f>
        <v>Riz indica</v>
      </c>
      <c r="C25" s="26">
        <f>'Source n°1 - SAA'!G31/10^3</f>
        <v>11.201000000000001</v>
      </c>
      <c r="D25" s="52" t="s">
        <v>953</v>
      </c>
      <c r="E25" s="26"/>
      <c r="F25" s="26">
        <v>2019</v>
      </c>
      <c r="G25" s="83" t="s">
        <v>2417</v>
      </c>
      <c r="H25" s="83"/>
      <c r="I25" s="79" t="s">
        <v>525</v>
      </c>
      <c r="J25" s="34"/>
      <c r="K25" s="34"/>
      <c r="L25" s="34"/>
      <c r="O25" s="1984"/>
    </row>
    <row r="26" spans="1:15">
      <c r="A26" s="201" t="str">
        <f>Secteurs!$B$4</f>
        <v>Culture de riz</v>
      </c>
      <c r="B26" s="201" t="str">
        <f>Produits!$B$31</f>
        <v>Autres riz (Japonica)</v>
      </c>
      <c r="C26" s="26">
        <f>'Source n°1 - SAA'!G32/10^3</f>
        <v>73.314399999999992</v>
      </c>
      <c r="D26" s="52" t="s">
        <v>953</v>
      </c>
      <c r="E26" s="26"/>
      <c r="F26" s="26">
        <v>2019</v>
      </c>
      <c r="G26" s="83" t="s">
        <v>2417</v>
      </c>
      <c r="H26" s="83"/>
      <c r="I26" s="79" t="s">
        <v>525</v>
      </c>
      <c r="J26" s="34"/>
      <c r="K26" s="34"/>
      <c r="L26" s="34"/>
      <c r="O26" s="1984"/>
    </row>
    <row r="27" spans="1:15">
      <c r="A27" s="201" t="str">
        <f>Secteurs!$B$3</f>
        <v>Culture de céréales (hors riz)</v>
      </c>
      <c r="B27" s="201" t="str">
        <f>Produits!$B$21</f>
        <v>Millet et autres céréales</v>
      </c>
      <c r="C27" s="26">
        <f>'Source n°1 - SAA'!G34/10^3</f>
        <v>229.41329999999999</v>
      </c>
      <c r="D27" s="52" t="s">
        <v>953</v>
      </c>
      <c r="E27" s="26"/>
      <c r="F27" s="26">
        <v>2019</v>
      </c>
      <c r="G27" s="83" t="s">
        <v>2417</v>
      </c>
      <c r="H27" s="83"/>
      <c r="I27" s="79" t="s">
        <v>525</v>
      </c>
      <c r="J27" s="34"/>
      <c r="K27" s="34"/>
      <c r="L27" s="34"/>
      <c r="O27" s="1984"/>
    </row>
    <row r="28" spans="1:15">
      <c r="A28" s="201" t="str">
        <f>Secteurs!$B$3</f>
        <v>Culture de céréales (hors riz)</v>
      </c>
      <c r="B28" s="201" t="str">
        <f>Produits!$B$28</f>
        <v>Mélanges de céréales (hors méteil)</v>
      </c>
      <c r="C28" s="26">
        <f>'Source n°1 - SAA'!G35/10^3</f>
        <v>457.32799999999997</v>
      </c>
      <c r="D28" s="52" t="s">
        <v>953</v>
      </c>
      <c r="E28" s="26"/>
      <c r="F28" s="26">
        <v>2019</v>
      </c>
      <c r="G28" s="83" t="s">
        <v>2417</v>
      </c>
      <c r="H28" s="83"/>
      <c r="I28" s="79" t="s">
        <v>525</v>
      </c>
      <c r="J28" s="34"/>
      <c r="K28" s="34"/>
      <c r="L28" s="34"/>
      <c r="O28" s="1984"/>
    </row>
    <row r="29" spans="1:15">
      <c r="A29" s="201" t="str">
        <f>'Echanges territoires'!$B$2</f>
        <v>International</v>
      </c>
      <c r="B29" s="118" t="str">
        <f>Produits!$B$72</f>
        <v>Blé dur collecté (semence)</v>
      </c>
      <c r="C29" s="26">
        <f>'Source n°3 - Comtrade'!R7/10^6</f>
        <v>10.913539</v>
      </c>
      <c r="D29" s="52" t="s">
        <v>953</v>
      </c>
      <c r="E29" s="26"/>
      <c r="F29" s="26">
        <v>2015</v>
      </c>
      <c r="G29" s="83" t="s">
        <v>2417</v>
      </c>
      <c r="H29" s="83"/>
      <c r="I29" s="79" t="s">
        <v>955</v>
      </c>
      <c r="J29" s="34"/>
      <c r="K29" s="34"/>
      <c r="L29" s="34"/>
      <c r="O29" s="1984" t="s">
        <v>1806</v>
      </c>
    </row>
    <row r="30" spans="1:15">
      <c r="A30" s="201" t="str">
        <f>'Echanges territoires'!$B$2</f>
        <v>International</v>
      </c>
      <c r="B30" s="118" t="str">
        <f>Produits!$B$71</f>
        <v>Blé dur collecté (conso)</v>
      </c>
      <c r="C30" s="26">
        <f>'Source n°3 - Comtrade'!R8/10^6</f>
        <v>124.65363000000001</v>
      </c>
      <c r="D30" s="52" t="s">
        <v>953</v>
      </c>
      <c r="E30" s="26"/>
      <c r="F30" s="26">
        <v>2015</v>
      </c>
      <c r="G30" s="83" t="s">
        <v>2417</v>
      </c>
      <c r="H30" s="83"/>
      <c r="I30" s="79" t="s">
        <v>955</v>
      </c>
      <c r="J30" s="34"/>
      <c r="K30" s="34"/>
      <c r="L30" s="34"/>
      <c r="O30" s="1984"/>
    </row>
    <row r="31" spans="1:15">
      <c r="A31" s="201" t="str">
        <f>'Echanges territoires'!$B$2</f>
        <v>International</v>
      </c>
      <c r="B31" s="53" t="str">
        <f>Produits!$B$121</f>
        <v>Blé tendre, épeautre et méteil collectés (semence)</v>
      </c>
      <c r="C31" s="26">
        <f>'Source n°3 - Comtrade'!R9/10^6</f>
        <v>69.002553000000006</v>
      </c>
      <c r="D31" s="52" t="s">
        <v>953</v>
      </c>
      <c r="E31" s="26"/>
      <c r="F31" s="26">
        <v>2015</v>
      </c>
      <c r="G31" s="83" t="s">
        <v>2417</v>
      </c>
      <c r="H31" s="83"/>
      <c r="I31" s="79" t="s">
        <v>955</v>
      </c>
      <c r="J31" s="34"/>
      <c r="K31" s="34"/>
      <c r="L31" s="34"/>
      <c r="O31" s="1984"/>
    </row>
    <row r="32" spans="1:15">
      <c r="A32" s="201" t="str">
        <f>'Echanges territoires'!$B$2</f>
        <v>International</v>
      </c>
      <c r="B32" s="53" t="str">
        <f>Produits!$B$117</f>
        <v>Blé tendre, épeautre et méteil collectés (conso)</v>
      </c>
      <c r="C32" s="26">
        <f>'Source n°3 - Comtrade'!R10/10^6</f>
        <v>428.35197799999997</v>
      </c>
      <c r="D32" s="52" t="s">
        <v>953</v>
      </c>
      <c r="E32" s="26"/>
      <c r="F32" s="26">
        <v>2015</v>
      </c>
      <c r="G32" s="83" t="s">
        <v>2417</v>
      </c>
      <c r="H32" s="83"/>
      <c r="I32" s="79" t="s">
        <v>955</v>
      </c>
      <c r="J32" s="34"/>
      <c r="K32" s="34"/>
      <c r="L32" s="34"/>
      <c r="O32" s="1984"/>
    </row>
    <row r="33" spans="1:15">
      <c r="A33" s="201" t="str">
        <f>'Echanges territoires'!$B$2</f>
        <v>International</v>
      </c>
      <c r="B33" s="118" t="str">
        <f>Produits!$B$84</f>
        <v>Seigle collecté (semence)</v>
      </c>
      <c r="C33" s="26">
        <f>'Source n°3 - Comtrade'!R11/10^6</f>
        <v>0.30068</v>
      </c>
      <c r="D33" s="52" t="s">
        <v>953</v>
      </c>
      <c r="E33" s="26"/>
      <c r="F33" s="26">
        <v>2015</v>
      </c>
      <c r="G33" s="83" t="s">
        <v>2417</v>
      </c>
      <c r="H33" s="83"/>
      <c r="I33" s="79" t="s">
        <v>955</v>
      </c>
      <c r="J33" s="34"/>
      <c r="K33" s="34"/>
      <c r="L33" s="34"/>
      <c r="O33" s="1984"/>
    </row>
    <row r="34" spans="1:15">
      <c r="A34" s="201" t="str">
        <f>'Echanges territoires'!$B$2</f>
        <v>International</v>
      </c>
      <c r="B34" s="118" t="str">
        <f>Produits!$B$83</f>
        <v>Seigle collecté (conso)</v>
      </c>
      <c r="C34" s="26">
        <f>'Source n°3 - Comtrade'!R12/10^6</f>
        <v>0.62741899999999995</v>
      </c>
      <c r="D34" s="52" t="s">
        <v>953</v>
      </c>
      <c r="E34" s="26"/>
      <c r="F34" s="26">
        <v>2015</v>
      </c>
      <c r="G34" s="83" t="s">
        <v>2417</v>
      </c>
      <c r="H34" s="83"/>
      <c r="I34" s="79" t="s">
        <v>955</v>
      </c>
      <c r="J34" s="34"/>
      <c r="K34" s="34"/>
      <c r="L34" s="34"/>
      <c r="O34" s="1984"/>
    </row>
    <row r="35" spans="1:15">
      <c r="A35" s="201" t="str">
        <f>'Echanges territoires'!$B$2</f>
        <v>International</v>
      </c>
      <c r="B35" s="118" t="str">
        <f>Produits!$B$81</f>
        <v>Orge collecté (semence)</v>
      </c>
      <c r="C35" s="26">
        <f>'Source n°3 - Comtrade'!R13/10^6</f>
        <v>1.345183</v>
      </c>
      <c r="D35" s="52" t="s">
        <v>953</v>
      </c>
      <c r="E35" s="26"/>
      <c r="F35" s="26">
        <v>2015</v>
      </c>
      <c r="G35" s="83" t="s">
        <v>2417</v>
      </c>
      <c r="H35" s="83"/>
      <c r="I35" s="79" t="s">
        <v>955</v>
      </c>
      <c r="J35" s="34"/>
      <c r="K35" s="34"/>
      <c r="L35" s="34"/>
      <c r="O35" s="1984"/>
    </row>
    <row r="36" spans="1:15">
      <c r="A36" s="201" t="str">
        <f>'Echanges territoires'!$B$2</f>
        <v>International</v>
      </c>
      <c r="B36" s="118" t="str">
        <f>Produits!$B$80</f>
        <v>Orge collecté (conso)</v>
      </c>
      <c r="C36" s="26">
        <f>'Source n°3 - Comtrade'!R14/10^6</f>
        <v>61.941077999999997</v>
      </c>
      <c r="D36" s="52" t="s">
        <v>953</v>
      </c>
      <c r="E36" s="26"/>
      <c r="F36" s="26">
        <v>2015</v>
      </c>
      <c r="G36" s="83" t="s">
        <v>2417</v>
      </c>
      <c r="H36" s="83"/>
      <c r="I36" s="79" t="s">
        <v>955</v>
      </c>
      <c r="J36" s="34"/>
      <c r="K36" s="34"/>
      <c r="L36" s="34"/>
      <c r="O36" s="1984"/>
    </row>
    <row r="37" spans="1:15">
      <c r="A37" s="201" t="str">
        <f>'Echanges territoires'!$B$2</f>
        <v>International</v>
      </c>
      <c r="B37" s="118" t="str">
        <f>Produits!$B$87</f>
        <v>Avoine collecté (semence)</v>
      </c>
      <c r="C37" s="26">
        <f>'Source n°3 - Comtrade'!R15/10^6</f>
        <v>2.2298110000000002</v>
      </c>
      <c r="D37" s="52" t="s">
        <v>953</v>
      </c>
      <c r="E37" s="26"/>
      <c r="F37" s="26">
        <v>2015</v>
      </c>
      <c r="G37" s="83" t="s">
        <v>2417</v>
      </c>
      <c r="H37" s="83"/>
      <c r="I37" s="79" t="s">
        <v>955</v>
      </c>
      <c r="J37" s="34"/>
      <c r="K37" s="34"/>
      <c r="L37" s="34"/>
      <c r="O37" s="1984"/>
    </row>
    <row r="38" spans="1:15">
      <c r="A38" s="201" t="str">
        <f>'Echanges territoires'!$B$2</f>
        <v>International</v>
      </c>
      <c r="B38" s="118" t="str">
        <f>Produits!$B$86</f>
        <v>Avoine collecté (conso)</v>
      </c>
      <c r="C38" s="26">
        <f>'Source n°3 - Comtrade'!R16/10^6</f>
        <v>5.8952429999999998</v>
      </c>
      <c r="D38" s="52" t="s">
        <v>953</v>
      </c>
      <c r="E38" s="26"/>
      <c r="F38" s="26">
        <v>2015</v>
      </c>
      <c r="G38" s="83" t="s">
        <v>2417</v>
      </c>
      <c r="H38" s="83"/>
      <c r="I38" s="79" t="s">
        <v>955</v>
      </c>
      <c r="J38" s="34"/>
      <c r="K38" s="34"/>
      <c r="L38" s="34"/>
      <c r="O38" s="1984"/>
    </row>
    <row r="39" spans="1:15">
      <c r="A39" s="201" t="str">
        <f>'Echanges territoires'!$B$2</f>
        <v>International</v>
      </c>
      <c r="B39" s="118" t="str">
        <f>Produits!$B$78</f>
        <v>Maïs-grain collecté (semence)</v>
      </c>
      <c r="C39" s="26">
        <f>'Source n°3 - Comtrade'!R17/10^6</f>
        <v>39.610860000000002</v>
      </c>
      <c r="D39" s="52" t="s">
        <v>953</v>
      </c>
      <c r="E39" s="26"/>
      <c r="F39" s="26">
        <v>2015</v>
      </c>
      <c r="G39" s="83" t="s">
        <v>2417</v>
      </c>
      <c r="H39" s="83"/>
      <c r="I39" s="79" t="s">
        <v>955</v>
      </c>
      <c r="J39" s="34"/>
      <c r="K39" s="34"/>
      <c r="L39" s="34"/>
      <c r="O39" s="1984"/>
    </row>
    <row r="40" spans="1:15">
      <c r="A40" s="201" t="str">
        <f>'Echanges territoires'!$B$2</f>
        <v>International</v>
      </c>
      <c r="B40" s="118" t="str">
        <f>Produits!$B$77</f>
        <v>Maïs-grain collecté (conso)</v>
      </c>
      <c r="C40" s="26">
        <f>'Source n°3 - Comtrade'!R18/10^6</f>
        <v>323.69045899999998</v>
      </c>
      <c r="D40" s="52" t="s">
        <v>953</v>
      </c>
      <c r="E40" s="26"/>
      <c r="F40" s="26">
        <v>2015</v>
      </c>
      <c r="G40" s="83" t="s">
        <v>2417</v>
      </c>
      <c r="H40" s="83"/>
      <c r="I40" s="79" t="s">
        <v>955</v>
      </c>
      <c r="J40" s="34"/>
      <c r="K40" s="34"/>
      <c r="L40" s="34"/>
      <c r="O40" s="1984"/>
    </row>
    <row r="41" spans="1:15">
      <c r="A41" s="201" t="str">
        <f>'Echanges territoires'!$B$2</f>
        <v>International</v>
      </c>
      <c r="B41" s="118" t="str">
        <f>Produits!$B$113</f>
        <v>Riz collecté</v>
      </c>
      <c r="C41" s="26">
        <f>'Source n°3 - Comtrade'!R19/10^6</f>
        <v>11.321179000000001</v>
      </c>
      <c r="D41" s="52" t="s">
        <v>953</v>
      </c>
      <c r="E41" s="26"/>
      <c r="F41" s="26">
        <v>2015</v>
      </c>
      <c r="G41" s="83" t="s">
        <v>2417</v>
      </c>
      <c r="H41" s="83"/>
      <c r="I41" s="79" t="s">
        <v>955</v>
      </c>
      <c r="J41" s="34"/>
      <c r="K41" s="34"/>
      <c r="L41" s="34"/>
      <c r="O41" s="1984"/>
    </row>
    <row r="42" spans="1:15">
      <c r="A42" s="201" t="str">
        <f>'Echanges territoires'!$B$2</f>
        <v>International</v>
      </c>
      <c r="B42" s="118" t="str">
        <f>Produits!$B$90</f>
        <v>Sorgho-grain collecté (semence)</v>
      </c>
      <c r="C42" s="26">
        <f>'Source n°3 - Comtrade'!R23/10^6</f>
        <v>2.8967049999999999</v>
      </c>
      <c r="D42" s="52" t="s">
        <v>953</v>
      </c>
      <c r="E42" s="26"/>
      <c r="F42" s="26">
        <v>2015</v>
      </c>
      <c r="G42" s="83" t="s">
        <v>2417</v>
      </c>
      <c r="H42" s="83"/>
      <c r="I42" s="79" t="s">
        <v>955</v>
      </c>
      <c r="J42" s="34"/>
      <c r="K42" s="34"/>
      <c r="L42" s="34"/>
      <c r="O42" s="1984"/>
    </row>
    <row r="43" spans="1:15">
      <c r="A43" s="201" t="str">
        <f>'Echanges territoires'!$B$2</f>
        <v>International</v>
      </c>
      <c r="B43" s="118" t="str">
        <f>Produits!$B$89</f>
        <v>Sorgho-grain collecté (conso)</v>
      </c>
      <c r="C43" s="26">
        <f>'Source n°3 - Comtrade'!R24/10^6</f>
        <v>0.419854</v>
      </c>
      <c r="D43" s="52" t="s">
        <v>953</v>
      </c>
      <c r="E43" s="26"/>
      <c r="F43" s="26">
        <v>2015</v>
      </c>
      <c r="G43" s="83" t="s">
        <v>2417</v>
      </c>
      <c r="H43" s="83"/>
      <c r="I43" s="79" t="s">
        <v>955</v>
      </c>
      <c r="J43" s="34"/>
      <c r="K43" s="34"/>
      <c r="L43" s="34"/>
      <c r="O43" s="1984"/>
    </row>
    <row r="44" spans="1:15">
      <c r="A44" s="201" t="str">
        <f>'Echanges territoires'!$B$2</f>
        <v>International</v>
      </c>
      <c r="B44" s="118" t="str">
        <f>Produits!$B$97</f>
        <v>Sarrasin collecté</v>
      </c>
      <c r="C44" s="26">
        <f>'Source n°3 - Comtrade'!R25/10^6</f>
        <v>12.735327</v>
      </c>
      <c r="D44" s="52" t="s">
        <v>953</v>
      </c>
      <c r="E44" s="26"/>
      <c r="F44" s="26">
        <v>2015</v>
      </c>
      <c r="G44" s="83" t="s">
        <v>2417</v>
      </c>
      <c r="H44" s="83"/>
      <c r="I44" s="79" t="s">
        <v>955</v>
      </c>
      <c r="J44" s="34"/>
      <c r="K44" s="34"/>
      <c r="L44" s="34"/>
      <c r="O44" s="1984"/>
    </row>
    <row r="45" spans="1:15">
      <c r="A45" s="201" t="str">
        <f>'Echanges territoires'!$B$2</f>
        <v>International</v>
      </c>
      <c r="B45" s="118" t="str">
        <f>Produits!$B$96</f>
        <v>Millet collecté (semence)</v>
      </c>
      <c r="C45" s="26">
        <f>'Source n°3 - Comtrade'!R26/10^6</f>
        <v>8.7086999999999998E-2</v>
      </c>
      <c r="D45" s="52" t="s">
        <v>953</v>
      </c>
      <c r="E45" s="26"/>
      <c r="F45" s="26">
        <v>2015</v>
      </c>
      <c r="G45" s="83" t="s">
        <v>2417</v>
      </c>
      <c r="H45" s="83"/>
      <c r="I45" s="79" t="s">
        <v>955</v>
      </c>
      <c r="J45" s="34"/>
      <c r="K45" s="34"/>
      <c r="L45" s="34"/>
      <c r="O45" s="1984"/>
    </row>
    <row r="46" spans="1:15">
      <c r="A46" s="201" t="str">
        <f>'Echanges territoires'!$B$2</f>
        <v>International</v>
      </c>
      <c r="B46" s="118" t="str">
        <f>Produits!$B$95</f>
        <v>Millet collecté (conso)</v>
      </c>
      <c r="C46" s="26">
        <f>'Source n°3 - Comtrade'!R27/10^6</f>
        <v>2.006961</v>
      </c>
      <c r="D46" s="52" t="s">
        <v>953</v>
      </c>
      <c r="E46" s="26"/>
      <c r="F46" s="26">
        <v>2015</v>
      </c>
      <c r="G46" s="83" t="s">
        <v>2417</v>
      </c>
      <c r="H46" s="83"/>
      <c r="I46" s="79" t="s">
        <v>955</v>
      </c>
      <c r="J46" s="34"/>
      <c r="K46" s="34"/>
      <c r="L46" s="34"/>
      <c r="O46" s="1984"/>
    </row>
    <row r="47" spans="1:15">
      <c r="A47" s="201" t="str">
        <f>'Echanges territoires'!$B$2</f>
        <v>International</v>
      </c>
      <c r="B47" s="118" t="str">
        <f>Produits!$B$100</f>
        <v>Alpiste collecté</v>
      </c>
      <c r="C47" s="26">
        <f>'Source n°3 - Comtrade'!R28/10^6</f>
        <v>1.426477</v>
      </c>
      <c r="D47" s="52" t="s">
        <v>953</v>
      </c>
      <c r="E47" s="26"/>
      <c r="F47" s="26">
        <v>2015</v>
      </c>
      <c r="G47" s="83" t="s">
        <v>2417</v>
      </c>
      <c r="H47" s="83"/>
      <c r="I47" s="79" t="s">
        <v>955</v>
      </c>
      <c r="J47" s="34"/>
      <c r="K47" s="34"/>
      <c r="L47" s="34"/>
      <c r="O47" s="1984"/>
    </row>
    <row r="48" spans="1:15">
      <c r="A48" s="201" t="str">
        <f>'Echanges territoires'!$B$2</f>
        <v>International</v>
      </c>
      <c r="B48" s="118" t="str">
        <f>Produits!$B$109</f>
        <v>Fonio collecté</v>
      </c>
      <c r="C48" s="26">
        <f>'Source n°3 - Comtrade'!R29/10^6</f>
        <v>7.3480000000000004E-2</v>
      </c>
      <c r="D48" s="52" t="s">
        <v>953</v>
      </c>
      <c r="E48" s="26"/>
      <c r="F48" s="26">
        <v>2015</v>
      </c>
      <c r="G48" s="83" t="s">
        <v>2417</v>
      </c>
      <c r="H48" s="83"/>
      <c r="I48" s="79" t="s">
        <v>955</v>
      </c>
      <c r="J48" s="34"/>
      <c r="K48" s="34"/>
      <c r="L48" s="34"/>
      <c r="O48" s="1984"/>
    </row>
    <row r="49" spans="1:15">
      <c r="A49" s="201" t="str">
        <f>'Echanges territoires'!$B$2</f>
        <v>International</v>
      </c>
      <c r="B49" s="118" t="str">
        <f>Produits!$B$110</f>
        <v>Quinoa collecté</v>
      </c>
      <c r="C49" s="26">
        <f>'Source n°3 - Comtrade'!R30/10^6</f>
        <v>5.2728450000000002</v>
      </c>
      <c r="D49" s="52" t="s">
        <v>953</v>
      </c>
      <c r="E49" s="26"/>
      <c r="F49" s="26">
        <v>2015</v>
      </c>
      <c r="G49" s="83" t="s">
        <v>2417</v>
      </c>
      <c r="H49" s="83"/>
      <c r="I49" s="79" t="s">
        <v>955</v>
      </c>
      <c r="J49" s="34"/>
      <c r="K49" s="34"/>
      <c r="L49" s="34"/>
      <c r="O49" s="1984"/>
    </row>
    <row r="50" spans="1:15">
      <c r="A50" s="201" t="str">
        <f>'Echanges territoires'!$B$2</f>
        <v>International</v>
      </c>
      <c r="B50" s="118" t="str">
        <f>Produits!$B$91</f>
        <v>Triticale collecté</v>
      </c>
      <c r="C50" s="26">
        <f>'Source n°3 - Comtrade'!R31/10^6</f>
        <v>8.9428359999999998</v>
      </c>
      <c r="D50" s="52" t="s">
        <v>953</v>
      </c>
      <c r="E50" s="26"/>
      <c r="F50" s="26">
        <v>2015</v>
      </c>
      <c r="G50" s="83" t="s">
        <v>2417</v>
      </c>
      <c r="H50" s="83"/>
      <c r="I50" s="79" t="s">
        <v>955</v>
      </c>
      <c r="J50" s="34"/>
      <c r="K50" s="34"/>
      <c r="L50" s="34"/>
      <c r="O50" s="1984"/>
    </row>
    <row r="51" spans="1:15">
      <c r="A51" s="201" t="str">
        <f>'Echanges territoires'!$B$2</f>
        <v>International</v>
      </c>
      <c r="B51" s="53" t="str">
        <f>Produits!$B$111</f>
        <v>Autres céréales collectées</v>
      </c>
      <c r="C51" s="26">
        <f>'Source n°3 - Comtrade'!R32/10^6</f>
        <v>8.252561</v>
      </c>
      <c r="D51" s="52" t="s">
        <v>953</v>
      </c>
      <c r="E51" s="26"/>
      <c r="F51" s="26">
        <v>2015</v>
      </c>
      <c r="G51" s="83" t="s">
        <v>2417</v>
      </c>
      <c r="H51" s="83"/>
      <c r="I51" s="79" t="s">
        <v>955</v>
      </c>
      <c r="J51" s="34"/>
      <c r="K51" s="34"/>
      <c r="L51" s="34"/>
      <c r="O51" s="1984"/>
    </row>
    <row r="52" spans="1:15">
      <c r="A52" s="118" t="str">
        <f>Produits!$B$72</f>
        <v>Blé dur collecté (semence)</v>
      </c>
      <c r="B52" s="201" t="str">
        <f>'Echanges territoires'!$B$2</f>
        <v>International</v>
      </c>
      <c r="C52" s="26">
        <f>'Source n°3 - Comtrade'!O7/10^6</f>
        <v>83.582764999999995</v>
      </c>
      <c r="D52" s="52" t="s">
        <v>953</v>
      </c>
      <c r="E52" s="26"/>
      <c r="F52" s="26">
        <v>2015</v>
      </c>
      <c r="G52" s="83" t="s">
        <v>2417</v>
      </c>
      <c r="H52" s="83"/>
      <c r="I52" s="79" t="s">
        <v>955</v>
      </c>
      <c r="J52" s="34"/>
      <c r="K52" s="34"/>
      <c r="L52" s="34"/>
      <c r="O52" s="1984"/>
    </row>
    <row r="53" spans="1:15">
      <c r="A53" s="118" t="str">
        <f>Produits!$B$71</f>
        <v>Blé dur collecté (conso)</v>
      </c>
      <c r="B53" s="201" t="str">
        <f>'Echanges territoires'!$B$2</f>
        <v>International</v>
      </c>
      <c r="C53" s="26">
        <f>'Source n°3 - Comtrade'!O8/10^6</f>
        <v>1073</v>
      </c>
      <c r="D53" s="52" t="s">
        <v>953</v>
      </c>
      <c r="E53" s="26"/>
      <c r="F53" s="26">
        <v>2015</v>
      </c>
      <c r="G53" s="83" t="s">
        <v>2417</v>
      </c>
      <c r="H53" s="83"/>
      <c r="I53" s="79" t="s">
        <v>955</v>
      </c>
      <c r="J53" s="34"/>
      <c r="K53" s="34"/>
      <c r="L53" s="34"/>
      <c r="O53" s="1984"/>
    </row>
    <row r="54" spans="1:15">
      <c r="A54" s="53" t="str">
        <f>Produits!$B$121</f>
        <v>Blé tendre, épeautre et méteil collectés (semence)</v>
      </c>
      <c r="B54" s="201" t="str">
        <f>'Echanges territoires'!$B$2</f>
        <v>International</v>
      </c>
      <c r="C54" s="26">
        <f>'Source n°3 - Comtrade'!O9/10^6</f>
        <v>185.063107</v>
      </c>
      <c r="D54" s="52" t="s">
        <v>953</v>
      </c>
      <c r="E54" s="26"/>
      <c r="F54" s="26">
        <v>2015</v>
      </c>
      <c r="G54" s="83" t="s">
        <v>2417</v>
      </c>
      <c r="H54" s="83"/>
      <c r="I54" s="79" t="s">
        <v>955</v>
      </c>
      <c r="J54" s="34"/>
      <c r="K54" s="34"/>
      <c r="L54" s="34"/>
      <c r="O54" s="1984"/>
    </row>
    <row r="55" spans="1:15">
      <c r="A55" s="53" t="str">
        <f>Produits!$B$117</f>
        <v>Blé tendre, épeautre et méteil collectés (conso)</v>
      </c>
      <c r="B55" s="201" t="str">
        <f>'Echanges territoires'!$B$2</f>
        <v>International</v>
      </c>
      <c r="C55" s="26">
        <f>'Source n°3 - Comtrade'!O10/10^6</f>
        <v>18500</v>
      </c>
      <c r="D55" s="52" t="s">
        <v>953</v>
      </c>
      <c r="E55" s="26"/>
      <c r="F55" s="26">
        <v>2015</v>
      </c>
      <c r="G55" s="83" t="s">
        <v>2417</v>
      </c>
      <c r="H55" s="83"/>
      <c r="I55" s="79" t="s">
        <v>955</v>
      </c>
      <c r="J55" s="34"/>
      <c r="K55" s="34"/>
      <c r="L55" s="34"/>
      <c r="O55" s="1984"/>
    </row>
    <row r="56" spans="1:15">
      <c r="A56" s="118" t="str">
        <f>Produits!$B$84</f>
        <v>Seigle collecté (semence)</v>
      </c>
      <c r="B56" s="201" t="str">
        <f>'Echanges territoires'!$B$2</f>
        <v>International</v>
      </c>
      <c r="C56" s="26">
        <f>'Source n°3 - Comtrade'!O11/10^6</f>
        <v>14.661764</v>
      </c>
      <c r="D56" s="52" t="s">
        <v>953</v>
      </c>
      <c r="E56" s="26"/>
      <c r="F56" s="26">
        <v>2015</v>
      </c>
      <c r="G56" s="83" t="s">
        <v>2417</v>
      </c>
      <c r="H56" s="83"/>
      <c r="I56" s="79" t="s">
        <v>955</v>
      </c>
      <c r="J56" s="34"/>
      <c r="K56" s="34"/>
      <c r="L56" s="34"/>
      <c r="O56" s="1984"/>
    </row>
    <row r="57" spans="1:15">
      <c r="A57" s="118" t="str">
        <f>Produits!$B$83</f>
        <v>Seigle collecté (conso)</v>
      </c>
      <c r="B57" s="201" t="str">
        <f>'Echanges territoires'!$B$2</f>
        <v>International</v>
      </c>
      <c r="C57" s="26">
        <f>'Source n°3 - Comtrade'!O12/10^6</f>
        <v>26.464794000000001</v>
      </c>
      <c r="D57" s="52" t="s">
        <v>953</v>
      </c>
      <c r="E57" s="26"/>
      <c r="F57" s="26">
        <v>2015</v>
      </c>
      <c r="G57" s="83" t="s">
        <v>2417</v>
      </c>
      <c r="H57" s="83"/>
      <c r="I57" s="79" t="s">
        <v>955</v>
      </c>
      <c r="J57" s="34"/>
      <c r="K57" s="34"/>
      <c r="L57" s="34"/>
      <c r="O57" s="1984"/>
    </row>
    <row r="58" spans="1:15">
      <c r="A58" s="118" t="str">
        <f>Produits!$B$81</f>
        <v>Orge collecté (semence)</v>
      </c>
      <c r="B58" s="201" t="str">
        <f>'Echanges territoires'!$B$2</f>
        <v>International</v>
      </c>
      <c r="C58" s="26">
        <f>'Source n°3 - Comtrade'!O13/10^6</f>
        <v>19.125927000000001</v>
      </c>
      <c r="D58" s="52" t="s">
        <v>953</v>
      </c>
      <c r="E58" s="26"/>
      <c r="F58" s="26">
        <v>2015</v>
      </c>
      <c r="G58" s="83" t="s">
        <v>2417</v>
      </c>
      <c r="H58" s="83"/>
      <c r="I58" s="79" t="s">
        <v>955</v>
      </c>
      <c r="J58" s="34"/>
      <c r="K58" s="34"/>
      <c r="L58" s="34"/>
      <c r="O58" s="1984"/>
    </row>
    <row r="59" spans="1:15">
      <c r="A59" s="118" t="str">
        <f>Produits!$B$80</f>
        <v>Orge collecté (conso)</v>
      </c>
      <c r="B59" s="201" t="str">
        <f>'Echanges territoires'!$B$2</f>
        <v>International</v>
      </c>
      <c r="C59" s="26">
        <f>'Source n°3 - Comtrade'!O14/10^6</f>
        <v>7517</v>
      </c>
      <c r="D59" s="52" t="s">
        <v>953</v>
      </c>
      <c r="E59" s="26"/>
      <c r="F59" s="26">
        <v>2015</v>
      </c>
      <c r="G59" s="83" t="s">
        <v>2417</v>
      </c>
      <c r="H59" s="83"/>
      <c r="I59" s="79" t="s">
        <v>955</v>
      </c>
      <c r="J59" s="34"/>
      <c r="K59" s="34"/>
      <c r="L59" s="34"/>
      <c r="O59" s="1984"/>
    </row>
    <row r="60" spans="1:15">
      <c r="A60" s="118" t="str">
        <f>Produits!$B$87</f>
        <v>Avoine collecté (semence)</v>
      </c>
      <c r="B60" s="201" t="str">
        <f>'Echanges territoires'!$B$2</f>
        <v>International</v>
      </c>
      <c r="C60" s="26">
        <f>'Source n°3 - Comtrade'!O15/10^6</f>
        <v>7.9979180000000003</v>
      </c>
      <c r="D60" s="52" t="s">
        <v>953</v>
      </c>
      <c r="E60" s="26"/>
      <c r="F60" s="26">
        <v>2015</v>
      </c>
      <c r="G60" s="83" t="s">
        <v>2417</v>
      </c>
      <c r="H60" s="83"/>
      <c r="I60" s="79" t="s">
        <v>955</v>
      </c>
      <c r="J60" s="34"/>
      <c r="K60" s="34"/>
      <c r="L60" s="34"/>
      <c r="O60" s="1984"/>
    </row>
    <row r="61" spans="1:15">
      <c r="A61" s="118" t="str">
        <f>Produits!$B$86</f>
        <v>Avoine collecté (conso)</v>
      </c>
      <c r="B61" s="201" t="str">
        <f>'Echanges territoires'!$B$2</f>
        <v>International</v>
      </c>
      <c r="C61" s="26">
        <f>'Source n°3 - Comtrade'!O16/10^6</f>
        <v>76.922167999999999</v>
      </c>
      <c r="D61" s="52" t="s">
        <v>953</v>
      </c>
      <c r="E61" s="26"/>
      <c r="F61" s="26">
        <v>2015</v>
      </c>
      <c r="G61" s="83" t="s">
        <v>2417</v>
      </c>
      <c r="H61" s="83"/>
      <c r="I61" s="79" t="s">
        <v>955</v>
      </c>
      <c r="J61" s="34"/>
      <c r="K61" s="34"/>
      <c r="L61" s="34"/>
      <c r="O61" s="1984"/>
    </row>
    <row r="62" spans="1:15">
      <c r="A62" s="118" t="str">
        <f>Produits!$B$78</f>
        <v>Maïs-grain collecté (semence)</v>
      </c>
      <c r="B62" s="201" t="str">
        <f>'Echanges territoires'!$B$2</f>
        <v>International</v>
      </c>
      <c r="C62" s="26">
        <f>'Source n°3 - Comtrade'!O17/10^6</f>
        <v>318.20120400000002</v>
      </c>
      <c r="D62" s="52" t="s">
        <v>953</v>
      </c>
      <c r="E62" s="26"/>
      <c r="F62" s="26">
        <v>2015</v>
      </c>
      <c r="G62" s="83" t="s">
        <v>2417</v>
      </c>
      <c r="H62" s="83"/>
      <c r="I62" s="79" t="s">
        <v>955</v>
      </c>
      <c r="J62" s="34"/>
      <c r="K62" s="34"/>
      <c r="L62" s="34"/>
      <c r="O62" s="1984"/>
    </row>
    <row r="63" spans="1:15">
      <c r="A63" s="118" t="str">
        <f>Produits!$B$77</f>
        <v>Maïs-grain collecté (conso)</v>
      </c>
      <c r="B63" s="201" t="str">
        <f>'Echanges territoires'!$B$2</f>
        <v>International</v>
      </c>
      <c r="C63" s="26">
        <f>'Source n°3 - Comtrade'!O18/10^6</f>
        <v>6874</v>
      </c>
      <c r="D63" s="52" t="s">
        <v>953</v>
      </c>
      <c r="E63" s="26"/>
      <c r="F63" s="26">
        <v>2015</v>
      </c>
      <c r="G63" s="83" t="s">
        <v>2417</v>
      </c>
      <c r="H63" s="83"/>
      <c r="I63" s="79" t="s">
        <v>955</v>
      </c>
      <c r="J63" s="34"/>
      <c r="K63" s="34"/>
      <c r="L63" s="34"/>
      <c r="O63" s="1984"/>
    </row>
    <row r="64" spans="1:15">
      <c r="A64" s="118" t="str">
        <f>Produits!$B$113</f>
        <v>Riz collecté</v>
      </c>
      <c r="B64" s="201" t="str">
        <f>'Echanges territoires'!$B$2</f>
        <v>International</v>
      </c>
      <c r="C64" s="26">
        <f>'Source n°3 - Comtrade'!O19/10^6</f>
        <v>13.697877999999999</v>
      </c>
      <c r="D64" s="52" t="s">
        <v>953</v>
      </c>
      <c r="E64" s="26"/>
      <c r="F64" s="26">
        <v>2015</v>
      </c>
      <c r="G64" s="83" t="s">
        <v>2417</v>
      </c>
      <c r="H64" s="83"/>
      <c r="I64" s="79" t="s">
        <v>955</v>
      </c>
      <c r="J64" s="34"/>
      <c r="K64" s="34"/>
      <c r="L64" s="34"/>
      <c r="O64" s="1984"/>
    </row>
    <row r="65" spans="1:15">
      <c r="A65" s="118" t="str">
        <f>Produits!$B$90</f>
        <v>Sorgho-grain collecté (semence)</v>
      </c>
      <c r="B65" s="201" t="str">
        <f>'Echanges territoires'!$B$2</f>
        <v>International</v>
      </c>
      <c r="C65" s="26">
        <f>'Source n°3 - Comtrade'!O23/10^6</f>
        <v>8.909599</v>
      </c>
      <c r="D65" s="52" t="s">
        <v>953</v>
      </c>
      <c r="E65" s="26"/>
      <c r="F65" s="26">
        <v>2015</v>
      </c>
      <c r="G65" s="83" t="s">
        <v>2417</v>
      </c>
      <c r="H65" s="83"/>
      <c r="I65" s="79" t="s">
        <v>955</v>
      </c>
      <c r="J65" s="34"/>
      <c r="K65" s="34"/>
      <c r="L65" s="34"/>
      <c r="O65" s="1984"/>
    </row>
    <row r="66" spans="1:15">
      <c r="A66" s="118" t="str">
        <f>Produits!$B$89</f>
        <v>Sorgho-grain collecté (conso)</v>
      </c>
      <c r="B66" s="201" t="str">
        <f>'Echanges territoires'!$B$2</f>
        <v>International</v>
      </c>
      <c r="C66" s="26">
        <f>'Source n°3 - Comtrade'!O24/10^6</f>
        <v>177.16396599999999</v>
      </c>
      <c r="D66" s="52" t="s">
        <v>953</v>
      </c>
      <c r="E66" s="26"/>
      <c r="F66" s="26">
        <v>2015</v>
      </c>
      <c r="G66" s="83" t="s">
        <v>2417</v>
      </c>
      <c r="H66" s="83"/>
      <c r="I66" s="79" t="s">
        <v>955</v>
      </c>
      <c r="J66" s="34"/>
      <c r="K66" s="34"/>
      <c r="L66" s="34"/>
      <c r="O66" s="1984"/>
    </row>
    <row r="67" spans="1:15">
      <c r="A67" s="118" t="str">
        <f>Produits!$B$97</f>
        <v>Sarrasin collecté</v>
      </c>
      <c r="B67" s="201" t="str">
        <f>'Echanges territoires'!$B$2</f>
        <v>International</v>
      </c>
      <c r="C67" s="26">
        <f>'Source n°3 - Comtrade'!O25/10^6</f>
        <v>7.1900000000000006E-2</v>
      </c>
      <c r="D67" s="52" t="s">
        <v>953</v>
      </c>
      <c r="E67" s="26"/>
      <c r="F67" s="26">
        <v>2015</v>
      </c>
      <c r="G67" s="83" t="s">
        <v>2417</v>
      </c>
      <c r="H67" s="83"/>
      <c r="I67" s="79" t="s">
        <v>955</v>
      </c>
      <c r="J67" s="34"/>
      <c r="K67" s="34"/>
      <c r="L67" s="34"/>
      <c r="O67" s="1984"/>
    </row>
    <row r="68" spans="1:15">
      <c r="A68" s="118" t="str">
        <f>Produits!$B$96</f>
        <v>Millet collecté (semence)</v>
      </c>
      <c r="B68" s="201" t="str">
        <f>'Echanges territoires'!$B$2</f>
        <v>International</v>
      </c>
      <c r="C68" s="26">
        <f>'Source n°3 - Comtrade'!O26/10^6</f>
        <v>0.1411</v>
      </c>
      <c r="D68" s="52" t="s">
        <v>953</v>
      </c>
      <c r="E68" s="26"/>
      <c r="F68" s="26">
        <v>2015</v>
      </c>
      <c r="G68" s="83" t="s">
        <v>2417</v>
      </c>
      <c r="H68" s="83"/>
      <c r="I68" s="79" t="s">
        <v>955</v>
      </c>
      <c r="J68" s="34"/>
      <c r="K68" s="34"/>
      <c r="L68" s="34"/>
      <c r="O68" s="1984"/>
    </row>
    <row r="69" spans="1:15">
      <c r="A69" s="118" t="str">
        <f>Produits!$B$95</f>
        <v>Millet collecté (conso)</v>
      </c>
      <c r="B69" s="201" t="str">
        <f>'Echanges territoires'!$B$2</f>
        <v>International</v>
      </c>
      <c r="C69" s="26">
        <f>'Source n°3 - Comtrade'!O27/10^6</f>
        <v>24.274986999999999</v>
      </c>
      <c r="D69" s="52" t="s">
        <v>953</v>
      </c>
      <c r="E69" s="26"/>
      <c r="F69" s="26">
        <v>2015</v>
      </c>
      <c r="G69" s="83" t="s">
        <v>2417</v>
      </c>
      <c r="H69" s="83"/>
      <c r="I69" s="79" t="s">
        <v>955</v>
      </c>
      <c r="J69" s="34"/>
      <c r="K69" s="34"/>
      <c r="L69" s="34"/>
      <c r="O69" s="1984"/>
    </row>
    <row r="70" spans="1:15">
      <c r="A70" s="118" t="str">
        <f>Produits!$B$100</f>
        <v>Alpiste collecté</v>
      </c>
      <c r="B70" s="201" t="str">
        <f>'Echanges territoires'!$B$2</f>
        <v>International</v>
      </c>
      <c r="C70" s="26">
        <f>'Source n°3 - Comtrade'!O28/10^6</f>
        <v>1.2175999999999999E-2</v>
      </c>
      <c r="D70" s="52" t="s">
        <v>953</v>
      </c>
      <c r="E70" s="26"/>
      <c r="F70" s="26">
        <v>2015</v>
      </c>
      <c r="G70" s="83" t="s">
        <v>2417</v>
      </c>
      <c r="H70" s="83"/>
      <c r="I70" s="79" t="s">
        <v>955</v>
      </c>
      <c r="J70" s="34"/>
      <c r="K70" s="34"/>
      <c r="L70" s="34"/>
      <c r="O70" s="1984"/>
    </row>
    <row r="71" spans="1:15">
      <c r="A71" s="118" t="str">
        <f>Produits!$B$109</f>
        <v>Fonio collecté</v>
      </c>
      <c r="B71" s="201" t="str">
        <f>'Echanges territoires'!$B$2</f>
        <v>International</v>
      </c>
      <c r="C71" s="26" t="e">
        <f>'Source n°3 - Comtrade'!O29/10^6</f>
        <v>#N/A</v>
      </c>
      <c r="D71" s="52" t="s">
        <v>953</v>
      </c>
      <c r="E71" s="26"/>
      <c r="F71" s="26">
        <v>2015</v>
      </c>
      <c r="G71" s="83" t="s">
        <v>2417</v>
      </c>
      <c r="H71" s="83"/>
      <c r="I71" s="79" t="s">
        <v>955</v>
      </c>
      <c r="J71" s="34"/>
      <c r="K71" s="34"/>
      <c r="L71" s="34"/>
      <c r="O71" s="1984"/>
    </row>
    <row r="72" spans="1:15">
      <c r="A72" s="118" t="str">
        <f>Produits!$B$110</f>
        <v>Quinoa collecté</v>
      </c>
      <c r="B72" s="201" t="str">
        <f>'Echanges territoires'!$B$2</f>
        <v>International</v>
      </c>
      <c r="C72" s="26">
        <f>'Source n°3 - Comtrade'!O30/10^6</f>
        <v>1.0737639999999999</v>
      </c>
      <c r="D72" s="52" t="s">
        <v>953</v>
      </c>
      <c r="E72" s="26"/>
      <c r="F72" s="26">
        <v>2015</v>
      </c>
      <c r="G72" s="83" t="s">
        <v>2417</v>
      </c>
      <c r="H72" s="83"/>
      <c r="I72" s="79" t="s">
        <v>955</v>
      </c>
      <c r="J72" s="34"/>
      <c r="K72" s="34"/>
      <c r="L72" s="34"/>
      <c r="O72" s="1984"/>
    </row>
    <row r="73" spans="1:15">
      <c r="A73" s="118" t="str">
        <f>Produits!$B$91</f>
        <v>Triticale collecté</v>
      </c>
      <c r="B73" s="201" t="str">
        <f>'Echanges territoires'!$B$2</f>
        <v>International</v>
      </c>
      <c r="C73" s="26">
        <f>'Source n°3 - Comtrade'!O31/10^6</f>
        <v>80.204778000000005</v>
      </c>
      <c r="D73" s="52" t="s">
        <v>953</v>
      </c>
      <c r="E73" s="26"/>
      <c r="F73" s="26">
        <v>2015</v>
      </c>
      <c r="G73" s="83" t="s">
        <v>2417</v>
      </c>
      <c r="H73" s="83"/>
      <c r="I73" s="79" t="s">
        <v>955</v>
      </c>
      <c r="J73" s="34"/>
      <c r="K73" s="34"/>
      <c r="L73" s="34"/>
      <c r="O73" s="1984"/>
    </row>
    <row r="74" spans="1:15">
      <c r="A74" s="53" t="str">
        <f>Produits!$B$111</f>
        <v>Autres céréales collectées</v>
      </c>
      <c r="B74" s="201" t="str">
        <f>'Echanges territoires'!$B$2</f>
        <v>International</v>
      </c>
      <c r="C74" s="26">
        <f>'Source n°3 - Comtrade'!O32/10^6</f>
        <v>76.362257</v>
      </c>
      <c r="D74" s="52" t="s">
        <v>953</v>
      </c>
      <c r="E74" s="26"/>
      <c r="F74" s="26">
        <v>2015</v>
      </c>
      <c r="G74" s="83" t="s">
        <v>2417</v>
      </c>
      <c r="H74" s="83"/>
      <c r="I74" s="79" t="s">
        <v>955</v>
      </c>
      <c r="J74" s="34"/>
      <c r="K74" s="34"/>
      <c r="L74" s="34"/>
      <c r="O74" s="1984"/>
    </row>
    <row r="75" spans="1:15">
      <c r="A75" s="201" t="str">
        <f>'Echanges territoires'!$B$2</f>
        <v>International</v>
      </c>
      <c r="B75" s="118" t="str">
        <f>Produits!$B$72</f>
        <v>Blé dur collecté (semence)</v>
      </c>
      <c r="C75" s="26">
        <f>'Source n°3 - Comtrade'!X7/10^6</f>
        <v>6.2851929999999996</v>
      </c>
      <c r="D75" s="52" t="s">
        <v>953</v>
      </c>
      <c r="E75" s="26"/>
      <c r="F75" s="26">
        <v>2019</v>
      </c>
      <c r="G75" s="83" t="s">
        <v>2417</v>
      </c>
      <c r="H75" s="83"/>
      <c r="I75" s="79" t="s">
        <v>955</v>
      </c>
      <c r="J75" s="34"/>
      <c r="K75" s="34"/>
      <c r="L75" s="34"/>
      <c r="O75" s="1984"/>
    </row>
    <row r="76" spans="1:15">
      <c r="A76" s="201" t="str">
        <f>'Echanges territoires'!$B$2</f>
        <v>International</v>
      </c>
      <c r="B76" s="118" t="str">
        <f>Produits!$B$71</f>
        <v>Blé dur collecté (conso)</v>
      </c>
      <c r="C76" s="26">
        <f>'Source n°3 - Comtrade'!X8/10^6</f>
        <v>36.090515000000003</v>
      </c>
      <c r="D76" s="52" t="s">
        <v>953</v>
      </c>
      <c r="E76" s="26"/>
      <c r="F76" s="26">
        <v>2019</v>
      </c>
      <c r="G76" s="83" t="s">
        <v>2417</v>
      </c>
      <c r="H76" s="83"/>
      <c r="I76" s="79" t="s">
        <v>955</v>
      </c>
      <c r="J76" s="34"/>
      <c r="K76" s="34"/>
      <c r="L76" s="34"/>
      <c r="O76" s="1984"/>
    </row>
    <row r="77" spans="1:15">
      <c r="A77" s="201" t="str">
        <f>'Echanges territoires'!$B$2</f>
        <v>International</v>
      </c>
      <c r="B77" s="53" t="str">
        <f>Produits!$B$121</f>
        <v>Blé tendre, épeautre et méteil collectés (semence)</v>
      </c>
      <c r="C77" s="26">
        <f>'Source n°3 - Comtrade'!X9/10^6</f>
        <v>5.6499480000000002</v>
      </c>
      <c r="D77" s="52" t="s">
        <v>953</v>
      </c>
      <c r="E77" s="26"/>
      <c r="F77" s="26">
        <v>2019</v>
      </c>
      <c r="G77" s="83" t="s">
        <v>2417</v>
      </c>
      <c r="H77" s="83"/>
      <c r="I77" s="79" t="s">
        <v>955</v>
      </c>
      <c r="J77" s="34"/>
      <c r="K77" s="34"/>
      <c r="L77" s="34"/>
      <c r="O77" s="1984"/>
    </row>
    <row r="78" spans="1:15">
      <c r="A78" s="201" t="str">
        <f>'Echanges territoires'!$B$2</f>
        <v>International</v>
      </c>
      <c r="B78" s="53" t="str">
        <f>Produits!$B$117</f>
        <v>Blé tendre, épeautre et méteil collectés (conso)</v>
      </c>
      <c r="C78" s="26" t="e">
        <f>'Source n°3 - Comtrade'!X10/10^6</f>
        <v>#N/A</v>
      </c>
      <c r="D78" s="52" t="s">
        <v>953</v>
      </c>
      <c r="E78" s="26"/>
      <c r="F78" s="26">
        <v>2019</v>
      </c>
      <c r="G78" s="83" t="s">
        <v>2417</v>
      </c>
      <c r="H78" s="83"/>
      <c r="I78" s="79" t="s">
        <v>955</v>
      </c>
      <c r="J78" s="34"/>
      <c r="K78" s="34"/>
      <c r="L78" s="34"/>
      <c r="O78" s="1984"/>
    </row>
    <row r="79" spans="1:15">
      <c r="A79" s="201" t="str">
        <f>'Echanges territoires'!$B$2</f>
        <v>International</v>
      </c>
      <c r="B79" s="118" t="str">
        <f>Produits!$B$84</f>
        <v>Seigle collecté (semence)</v>
      </c>
      <c r="C79" s="26">
        <f>'Source n°3 - Comtrade'!X11/10^6</f>
        <v>2.8666170000000002</v>
      </c>
      <c r="D79" s="52" t="s">
        <v>953</v>
      </c>
      <c r="E79" s="26"/>
      <c r="F79" s="26">
        <v>2019</v>
      </c>
      <c r="G79" s="83" t="s">
        <v>2417</v>
      </c>
      <c r="H79" s="83"/>
      <c r="I79" s="79" t="s">
        <v>955</v>
      </c>
      <c r="J79" s="34"/>
      <c r="K79" s="34"/>
      <c r="L79" s="34"/>
      <c r="O79" s="1984"/>
    </row>
    <row r="80" spans="1:15">
      <c r="A80" s="201" t="str">
        <f>'Echanges territoires'!$B$2</f>
        <v>International</v>
      </c>
      <c r="B80" s="118" t="str">
        <f>Produits!$B$83</f>
        <v>Seigle collecté (conso)</v>
      </c>
      <c r="C80" s="26">
        <f>'Source n°3 - Comtrade'!X12/10^6</f>
        <v>1.7673890000000001</v>
      </c>
      <c r="D80" s="52" t="s">
        <v>953</v>
      </c>
      <c r="E80" s="26"/>
      <c r="F80" s="26">
        <v>2019</v>
      </c>
      <c r="G80" s="83" t="s">
        <v>2417</v>
      </c>
      <c r="H80" s="83"/>
      <c r="I80" s="79" t="s">
        <v>955</v>
      </c>
      <c r="J80" s="34"/>
      <c r="K80" s="34"/>
      <c r="L80" s="34"/>
      <c r="O80" s="1984"/>
    </row>
    <row r="81" spans="1:15">
      <c r="A81" s="201" t="str">
        <f>'Echanges territoires'!$B$2</f>
        <v>International</v>
      </c>
      <c r="B81" s="118" t="str">
        <f>Produits!$B$81</f>
        <v>Orge collecté (semence)</v>
      </c>
      <c r="C81" s="26">
        <f>'Source n°3 - Comtrade'!X13/10^6</f>
        <v>2.0229659999999998</v>
      </c>
      <c r="D81" s="52" t="s">
        <v>953</v>
      </c>
      <c r="E81" s="26"/>
      <c r="F81" s="26">
        <v>2019</v>
      </c>
      <c r="G81" s="83" t="s">
        <v>2417</v>
      </c>
      <c r="H81" s="83"/>
      <c r="I81" s="79" t="s">
        <v>955</v>
      </c>
      <c r="J81" s="34"/>
      <c r="K81" s="34"/>
      <c r="L81" s="34"/>
      <c r="O81" s="1984"/>
    </row>
    <row r="82" spans="1:15">
      <c r="A82" s="201" t="str">
        <f>'Echanges territoires'!$B$2</f>
        <v>International</v>
      </c>
      <c r="B82" s="118" t="str">
        <f>Produits!$B$80</f>
        <v>Orge collecté (conso)</v>
      </c>
      <c r="C82" s="26">
        <f>'Source n°3 - Comtrade'!X14/10^6</f>
        <v>91.455333999999993</v>
      </c>
      <c r="D82" s="52" t="s">
        <v>953</v>
      </c>
      <c r="E82" s="26"/>
      <c r="F82" s="26">
        <v>2019</v>
      </c>
      <c r="G82" s="83" t="s">
        <v>2417</v>
      </c>
      <c r="H82" s="83"/>
      <c r="I82" s="79" t="s">
        <v>955</v>
      </c>
      <c r="J82" s="34"/>
      <c r="K82" s="34"/>
      <c r="L82" s="34"/>
      <c r="O82" s="1984"/>
    </row>
    <row r="83" spans="1:15">
      <c r="A83" s="201" t="str">
        <f>'Echanges territoires'!$B$2</f>
        <v>International</v>
      </c>
      <c r="B83" s="118" t="str">
        <f>Produits!$B$87</f>
        <v>Avoine collecté (semence)</v>
      </c>
      <c r="C83" s="26">
        <f>'Source n°3 - Comtrade'!X15/10^6</f>
        <v>3.032289</v>
      </c>
      <c r="D83" s="52" t="s">
        <v>953</v>
      </c>
      <c r="E83" s="26"/>
      <c r="F83" s="26">
        <v>2019</v>
      </c>
      <c r="G83" s="83" t="s">
        <v>2417</v>
      </c>
      <c r="H83" s="83"/>
      <c r="I83" s="79" t="s">
        <v>955</v>
      </c>
      <c r="J83" s="34"/>
      <c r="K83" s="34"/>
      <c r="L83" s="34"/>
      <c r="O83" s="1984"/>
    </row>
    <row r="84" spans="1:15">
      <c r="A84" s="201" t="str">
        <f>'Echanges territoires'!$B$2</f>
        <v>International</v>
      </c>
      <c r="B84" s="118" t="str">
        <f>Produits!$B$86</f>
        <v>Avoine collecté (conso)</v>
      </c>
      <c r="C84" s="26">
        <f>'Source n°3 - Comtrade'!X16/10^6</f>
        <v>9.7995959999999993</v>
      </c>
      <c r="D84" s="52" t="s">
        <v>953</v>
      </c>
      <c r="E84" s="26"/>
      <c r="F84" s="26">
        <v>2019</v>
      </c>
      <c r="G84" s="83" t="s">
        <v>2417</v>
      </c>
      <c r="H84" s="83"/>
      <c r="I84" s="79" t="s">
        <v>955</v>
      </c>
      <c r="J84" s="34"/>
      <c r="K84" s="34"/>
      <c r="L84" s="34"/>
      <c r="O84" s="1984"/>
    </row>
    <row r="85" spans="1:15">
      <c r="A85" s="201" t="str">
        <f>'Echanges territoires'!$B$2</f>
        <v>International</v>
      </c>
      <c r="B85" s="118" t="str">
        <f>Produits!$B$78</f>
        <v>Maïs-grain collecté (semence)</v>
      </c>
      <c r="C85" s="26">
        <f>'Source n°3 - Comtrade'!X17/10^6</f>
        <v>43.967531999999999</v>
      </c>
      <c r="D85" s="52" t="s">
        <v>953</v>
      </c>
      <c r="E85" s="26"/>
      <c r="F85" s="26">
        <v>2019</v>
      </c>
      <c r="G85" s="83" t="s">
        <v>2417</v>
      </c>
      <c r="H85" s="83"/>
      <c r="I85" s="79" t="s">
        <v>955</v>
      </c>
      <c r="J85" s="34"/>
      <c r="K85" s="34"/>
      <c r="L85" s="34"/>
      <c r="O85" s="1984"/>
    </row>
    <row r="86" spans="1:15">
      <c r="A86" s="201" t="str">
        <f>'Echanges territoires'!$B$2</f>
        <v>International</v>
      </c>
      <c r="B86" s="118" t="str">
        <f>Produits!$B$77</f>
        <v>Maïs-grain collecté (conso)</v>
      </c>
      <c r="C86" s="26">
        <f>'Source n°3 - Comtrade'!X18/10^6</f>
        <v>661.03034200000002</v>
      </c>
      <c r="D86" s="52" t="s">
        <v>953</v>
      </c>
      <c r="E86" s="26"/>
      <c r="F86" s="26">
        <v>2019</v>
      </c>
      <c r="G86" s="83" t="s">
        <v>2417</v>
      </c>
      <c r="H86" s="83"/>
      <c r="I86" s="79" t="s">
        <v>955</v>
      </c>
      <c r="J86" s="34"/>
      <c r="K86" s="34"/>
      <c r="L86" s="34"/>
      <c r="O86" s="1984"/>
    </row>
    <row r="87" spans="1:15">
      <c r="A87" s="201" t="str">
        <f>'Echanges territoires'!$B$2</f>
        <v>International</v>
      </c>
      <c r="B87" s="118" t="str">
        <f>Produits!$B$113</f>
        <v>Riz collecté</v>
      </c>
      <c r="C87" s="26">
        <f>'Source n°3 - Comtrade'!X19/10^6</f>
        <v>9.3076179999999997</v>
      </c>
      <c r="D87" s="52" t="s">
        <v>953</v>
      </c>
      <c r="E87" s="26"/>
      <c r="F87" s="26">
        <v>2019</v>
      </c>
      <c r="G87" s="83" t="s">
        <v>2417</v>
      </c>
      <c r="H87" s="83"/>
      <c r="I87" s="79" t="s">
        <v>955</v>
      </c>
      <c r="J87" s="34"/>
      <c r="K87" s="34"/>
      <c r="L87" s="34"/>
      <c r="O87" s="1984"/>
    </row>
    <row r="88" spans="1:15">
      <c r="A88" s="201" t="str">
        <f>'Echanges territoires'!$B$2</f>
        <v>International</v>
      </c>
      <c r="B88" s="118" t="str">
        <f>Produits!$B$90</f>
        <v>Sorgho-grain collecté (semence)</v>
      </c>
      <c r="C88" s="26">
        <f>'Source n°3 - Comtrade'!X23/10^6</f>
        <v>1.0444560000000001</v>
      </c>
      <c r="D88" s="52" t="s">
        <v>953</v>
      </c>
      <c r="E88" s="26"/>
      <c r="F88" s="26">
        <v>2019</v>
      </c>
      <c r="G88" s="83" t="s">
        <v>2417</v>
      </c>
      <c r="H88" s="83"/>
      <c r="I88" s="79" t="s">
        <v>955</v>
      </c>
      <c r="J88" s="34"/>
      <c r="K88" s="34"/>
      <c r="L88" s="34"/>
      <c r="O88" s="1984"/>
    </row>
    <row r="89" spans="1:15">
      <c r="A89" s="201" t="str">
        <f>'Echanges territoires'!$B$2</f>
        <v>International</v>
      </c>
      <c r="B89" s="118" t="str">
        <f>Produits!$B$89</f>
        <v>Sorgho-grain collecté (conso)</v>
      </c>
      <c r="C89" s="26">
        <f>'Source n°3 - Comtrade'!X24/10^6</f>
        <v>0.82677100000000003</v>
      </c>
      <c r="D89" s="52" t="s">
        <v>953</v>
      </c>
      <c r="E89" s="26"/>
      <c r="F89" s="26">
        <v>2019</v>
      </c>
      <c r="G89" s="83" t="s">
        <v>2417</v>
      </c>
      <c r="H89" s="83"/>
      <c r="I89" s="79" t="s">
        <v>955</v>
      </c>
      <c r="J89" s="34"/>
      <c r="K89" s="34"/>
      <c r="L89" s="34"/>
      <c r="O89" s="1984"/>
    </row>
    <row r="90" spans="1:15">
      <c r="A90" s="201" t="str">
        <f>'Echanges territoires'!$B$2</f>
        <v>International</v>
      </c>
      <c r="B90" s="118" t="str">
        <f>Produits!$B$97</f>
        <v>Sarrasin collecté</v>
      </c>
      <c r="C90" s="26">
        <f>'Source n°3 - Comtrade'!X25/10^6</f>
        <v>4.9193619999999996</v>
      </c>
      <c r="D90" s="52" t="s">
        <v>953</v>
      </c>
      <c r="E90" s="26"/>
      <c r="F90" s="26">
        <v>2019</v>
      </c>
      <c r="G90" s="83" t="s">
        <v>2417</v>
      </c>
      <c r="H90" s="83"/>
      <c r="I90" s="79" t="s">
        <v>955</v>
      </c>
      <c r="J90" s="34"/>
      <c r="K90" s="34"/>
      <c r="L90" s="34"/>
      <c r="O90" s="1984"/>
    </row>
    <row r="91" spans="1:15">
      <c r="A91" s="201" t="str">
        <f>'Echanges territoires'!$B$2</f>
        <v>International</v>
      </c>
      <c r="B91" s="118" t="str">
        <f>Produits!$B$96</f>
        <v>Millet collecté (semence)</v>
      </c>
      <c r="C91" s="26">
        <f>'Source n°3 - Comtrade'!X26/10^6</f>
        <v>0.26199600000000001</v>
      </c>
      <c r="D91" s="52" t="s">
        <v>953</v>
      </c>
      <c r="E91" s="26"/>
      <c r="F91" s="26">
        <v>2019</v>
      </c>
      <c r="G91" s="83" t="s">
        <v>2417</v>
      </c>
      <c r="H91" s="83"/>
      <c r="I91" s="79" t="s">
        <v>955</v>
      </c>
      <c r="J91" s="34"/>
      <c r="K91" s="34"/>
      <c r="L91" s="34"/>
      <c r="O91" s="1984"/>
    </row>
    <row r="92" spans="1:15">
      <c r="A92" s="201" t="str">
        <f>'Echanges territoires'!$B$2</f>
        <v>International</v>
      </c>
      <c r="B92" s="118" t="str">
        <f>Produits!$B$95</f>
        <v>Millet collecté (conso)</v>
      </c>
      <c r="C92" s="26">
        <f>'Source n°3 - Comtrade'!X27/10^6</f>
        <v>2.4469150000000002</v>
      </c>
      <c r="D92" s="52" t="s">
        <v>953</v>
      </c>
      <c r="E92" s="26"/>
      <c r="F92" s="26">
        <v>2019</v>
      </c>
      <c r="G92" s="83" t="s">
        <v>2417</v>
      </c>
      <c r="H92" s="83"/>
      <c r="I92" s="79" t="s">
        <v>955</v>
      </c>
      <c r="J92" s="34"/>
      <c r="K92" s="34"/>
      <c r="L92" s="34"/>
      <c r="O92" s="1984"/>
    </row>
    <row r="93" spans="1:15">
      <c r="A93" s="201" t="str">
        <f>'Echanges territoires'!$B$2</f>
        <v>International</v>
      </c>
      <c r="B93" s="118" t="str">
        <f>Produits!$B$100</f>
        <v>Alpiste collecté</v>
      </c>
      <c r="C93" s="26">
        <f>'Source n°3 - Comtrade'!X28/10^6</f>
        <v>1.5449600000000001</v>
      </c>
      <c r="D93" s="52" t="s">
        <v>953</v>
      </c>
      <c r="E93" s="26"/>
      <c r="F93" s="26">
        <v>2019</v>
      </c>
      <c r="G93" s="83" t="s">
        <v>2417</v>
      </c>
      <c r="H93" s="83"/>
      <c r="I93" s="79" t="s">
        <v>955</v>
      </c>
      <c r="J93" s="34"/>
      <c r="K93" s="34"/>
      <c r="L93" s="34"/>
      <c r="O93" s="1984"/>
    </row>
    <row r="94" spans="1:15">
      <c r="A94" s="201" t="str">
        <f>'Echanges territoires'!$B$2</f>
        <v>International</v>
      </c>
      <c r="B94" s="118" t="str">
        <f>Produits!$B$109</f>
        <v>Fonio collecté</v>
      </c>
      <c r="C94" s="26">
        <f>'Source n°3 - Comtrade'!X29/10^6</f>
        <v>0.16892599999999999</v>
      </c>
      <c r="D94" s="52" t="s">
        <v>953</v>
      </c>
      <c r="E94" s="26"/>
      <c r="F94" s="26">
        <v>2019</v>
      </c>
      <c r="G94" s="83" t="s">
        <v>2417</v>
      </c>
      <c r="H94" s="83"/>
      <c r="I94" s="79" t="s">
        <v>955</v>
      </c>
      <c r="J94" s="34"/>
      <c r="K94" s="34"/>
      <c r="L94" s="34"/>
      <c r="O94" s="1984"/>
    </row>
    <row r="95" spans="1:15">
      <c r="A95" s="201" t="str">
        <f>'Echanges territoires'!$B$2</f>
        <v>International</v>
      </c>
      <c r="B95" s="118" t="str">
        <f>Produits!$B$110</f>
        <v>Quinoa collecté</v>
      </c>
      <c r="C95" s="26">
        <f>'Source n°3 - Comtrade'!X30/10^6</f>
        <v>9.0078460000000007</v>
      </c>
      <c r="D95" s="52" t="s">
        <v>953</v>
      </c>
      <c r="E95" s="26"/>
      <c r="F95" s="26">
        <v>2019</v>
      </c>
      <c r="G95" s="83" t="s">
        <v>2417</v>
      </c>
      <c r="H95" s="83"/>
      <c r="I95" s="79" t="s">
        <v>955</v>
      </c>
      <c r="J95" s="34"/>
      <c r="K95" s="34"/>
      <c r="L95" s="34"/>
      <c r="O95" s="1984"/>
    </row>
    <row r="96" spans="1:15">
      <c r="A96" s="201" t="str">
        <f>'Echanges territoires'!$B$2</f>
        <v>International</v>
      </c>
      <c r="B96" s="118" t="str">
        <f>Produits!$B$91</f>
        <v>Triticale collecté</v>
      </c>
      <c r="C96" s="26" t="e">
        <f>'Source n°3 - Comtrade'!X31/10^6</f>
        <v>#N/A</v>
      </c>
      <c r="D96" s="52" t="s">
        <v>953</v>
      </c>
      <c r="E96" s="26"/>
      <c r="F96" s="26">
        <v>2019</v>
      </c>
      <c r="G96" s="83" t="s">
        <v>2417</v>
      </c>
      <c r="H96" s="83"/>
      <c r="I96" s="79" t="s">
        <v>955</v>
      </c>
      <c r="J96" s="34"/>
      <c r="K96" s="34"/>
      <c r="L96" s="34"/>
      <c r="O96" s="1984"/>
    </row>
    <row r="97" spans="1:15">
      <c r="A97" s="201" t="str">
        <f>'Echanges territoires'!$B$2</f>
        <v>International</v>
      </c>
      <c r="B97" s="53" t="str">
        <f>Produits!$B$111</f>
        <v>Autres céréales collectées</v>
      </c>
      <c r="C97" s="26">
        <f>'Source n°3 - Comtrade'!X32/10^6</f>
        <v>6.944801</v>
      </c>
      <c r="D97" s="52" t="s">
        <v>953</v>
      </c>
      <c r="E97" s="26"/>
      <c r="F97" s="26">
        <v>2019</v>
      </c>
      <c r="G97" s="83" t="s">
        <v>2417</v>
      </c>
      <c r="H97" s="83"/>
      <c r="I97" s="79" t="s">
        <v>955</v>
      </c>
      <c r="J97" s="34"/>
      <c r="K97" s="34"/>
      <c r="L97" s="34"/>
      <c r="O97" s="1984"/>
    </row>
    <row r="98" spans="1:15">
      <c r="A98" s="118" t="str">
        <f>Produits!$B$72</f>
        <v>Blé dur collecté (semence)</v>
      </c>
      <c r="B98" s="201" t="str">
        <f>'Echanges territoires'!$B$2</f>
        <v>International</v>
      </c>
      <c r="C98" s="26">
        <f>'Source n°3 - Comtrade'!U7/10^6</f>
        <v>94.187438999999998</v>
      </c>
      <c r="D98" s="52" t="s">
        <v>953</v>
      </c>
      <c r="E98" s="26"/>
      <c r="F98" s="26">
        <v>2019</v>
      </c>
      <c r="G98" s="83" t="s">
        <v>2417</v>
      </c>
      <c r="H98" s="83"/>
      <c r="I98" s="79" t="s">
        <v>955</v>
      </c>
      <c r="J98" s="34"/>
      <c r="K98" s="34"/>
      <c r="L98" s="34"/>
      <c r="O98" s="1984"/>
    </row>
    <row r="99" spans="1:15">
      <c r="A99" s="118" t="str">
        <f>Produits!$B$71</f>
        <v>Blé dur collecté (conso)</v>
      </c>
      <c r="B99" s="201" t="str">
        <f>'Echanges territoires'!$B$2</f>
        <v>International</v>
      </c>
      <c r="C99" s="26">
        <f>'Source n°3 - Comtrade'!U8/10^6</f>
        <v>1577</v>
      </c>
      <c r="D99" s="52" t="s">
        <v>953</v>
      </c>
      <c r="E99" s="26"/>
      <c r="F99" s="26">
        <v>2019</v>
      </c>
      <c r="G99" s="83" t="s">
        <v>2417</v>
      </c>
      <c r="H99" s="83"/>
      <c r="I99" s="79" t="s">
        <v>955</v>
      </c>
      <c r="J99" s="34"/>
      <c r="K99" s="34"/>
      <c r="L99" s="34"/>
      <c r="O99" s="1984"/>
    </row>
    <row r="100" spans="1:15">
      <c r="A100" s="53" t="str">
        <f>Produits!$B$121</f>
        <v>Blé tendre, épeautre et méteil collectés (semence)</v>
      </c>
      <c r="B100" s="201" t="str">
        <f>'Echanges territoires'!$B$2</f>
        <v>International</v>
      </c>
      <c r="C100" s="26">
        <f>'Source n°3 - Comtrade'!U9/10^6</f>
        <v>302.83673199999998</v>
      </c>
      <c r="D100" s="52" t="s">
        <v>953</v>
      </c>
      <c r="E100" s="26"/>
      <c r="F100" s="26">
        <v>2019</v>
      </c>
      <c r="G100" s="83" t="s">
        <v>2417</v>
      </c>
      <c r="H100" s="83"/>
      <c r="I100" s="79" t="s">
        <v>955</v>
      </c>
      <c r="J100" s="34"/>
      <c r="K100" s="34"/>
      <c r="L100" s="34"/>
      <c r="O100" s="1984"/>
    </row>
    <row r="101" spans="1:15">
      <c r="A101" s="53" t="str">
        <f>Produits!$B$117</f>
        <v>Blé tendre, épeautre et méteil collectés (conso)</v>
      </c>
      <c r="B101" s="201" t="str">
        <f>'Echanges territoires'!$B$2</f>
        <v>International</v>
      </c>
      <c r="C101" s="26">
        <f>'Source n°3 - Comtrade'!U10/10^6</f>
        <v>17980</v>
      </c>
      <c r="D101" s="52" t="s">
        <v>953</v>
      </c>
      <c r="E101" s="26"/>
      <c r="F101" s="26">
        <v>2019</v>
      </c>
      <c r="G101" s="83" t="s">
        <v>2417</v>
      </c>
      <c r="H101" s="83"/>
      <c r="I101" s="79" t="s">
        <v>955</v>
      </c>
      <c r="J101" s="34"/>
      <c r="K101" s="34"/>
      <c r="L101" s="34"/>
      <c r="O101" s="1984"/>
    </row>
    <row r="102" spans="1:15">
      <c r="A102" s="118" t="str">
        <f>Produits!$B$84</f>
        <v>Seigle collecté (semence)</v>
      </c>
      <c r="B102" s="201" t="str">
        <f>'Echanges territoires'!$B$2</f>
        <v>International</v>
      </c>
      <c r="C102" s="26">
        <f>'Source n°3 - Comtrade'!U11/10^6</f>
        <v>8.9769609999999993</v>
      </c>
      <c r="D102" s="52" t="s">
        <v>953</v>
      </c>
      <c r="E102" s="26"/>
      <c r="F102" s="26">
        <v>2019</v>
      </c>
      <c r="G102" s="83" t="s">
        <v>2417</v>
      </c>
      <c r="H102" s="83"/>
      <c r="I102" s="79" t="s">
        <v>955</v>
      </c>
      <c r="J102" s="34"/>
      <c r="K102" s="34"/>
      <c r="L102" s="34"/>
      <c r="O102" s="1984"/>
    </row>
    <row r="103" spans="1:15">
      <c r="A103" s="118" t="str">
        <f>Produits!$B$83</f>
        <v>Seigle collecté (conso)</v>
      </c>
      <c r="B103" s="201" t="str">
        <f>'Echanges territoires'!$B$2</f>
        <v>International</v>
      </c>
      <c r="C103" s="26" t="e">
        <f>'Source n°3 - Comtrade'!U12/10^6</f>
        <v>#N/A</v>
      </c>
      <c r="D103" s="52" t="s">
        <v>953</v>
      </c>
      <c r="E103" s="26"/>
      <c r="F103" s="26">
        <v>2019</v>
      </c>
      <c r="G103" s="83" t="s">
        <v>2417</v>
      </c>
      <c r="H103" s="83"/>
      <c r="I103" s="79" t="s">
        <v>955</v>
      </c>
      <c r="J103" s="34"/>
      <c r="K103" s="34"/>
      <c r="L103" s="34"/>
      <c r="O103" s="1984"/>
    </row>
    <row r="104" spans="1:15">
      <c r="A104" s="118" t="str">
        <f>Produits!$B$81</f>
        <v>Orge collecté (semence)</v>
      </c>
      <c r="B104" s="201" t="str">
        <f>'Echanges territoires'!$B$2</f>
        <v>International</v>
      </c>
      <c r="C104" s="26">
        <f>'Source n°3 - Comtrade'!U13/10^6</f>
        <v>22.988509000000001</v>
      </c>
      <c r="D104" s="52" t="s">
        <v>953</v>
      </c>
      <c r="E104" s="26"/>
      <c r="F104" s="26">
        <v>2019</v>
      </c>
      <c r="G104" s="83" t="s">
        <v>2417</v>
      </c>
      <c r="H104" s="83"/>
      <c r="I104" s="79" t="s">
        <v>955</v>
      </c>
      <c r="J104" s="34"/>
      <c r="K104" s="34"/>
      <c r="L104" s="34"/>
      <c r="O104" s="1984"/>
    </row>
    <row r="105" spans="1:15">
      <c r="A105" s="118" t="str">
        <f>Produits!$B$80</f>
        <v>Orge collecté (conso)</v>
      </c>
      <c r="B105" s="201" t="str">
        <f>'Echanges territoires'!$B$2</f>
        <v>International</v>
      </c>
      <c r="C105" s="26">
        <f>'Source n°3 - Comtrade'!U14/10^6</f>
        <v>7150</v>
      </c>
      <c r="D105" s="52" t="s">
        <v>953</v>
      </c>
      <c r="E105" s="26"/>
      <c r="F105" s="26">
        <v>2019</v>
      </c>
      <c r="G105" s="83" t="s">
        <v>2417</v>
      </c>
      <c r="H105" s="83"/>
      <c r="I105" s="79" t="s">
        <v>955</v>
      </c>
      <c r="J105" s="34"/>
      <c r="K105" s="34"/>
      <c r="L105" s="34"/>
      <c r="O105" s="1984"/>
    </row>
    <row r="106" spans="1:15">
      <c r="A106" s="118" t="str">
        <f>Produits!$B$87</f>
        <v>Avoine collecté (semence)</v>
      </c>
      <c r="B106" s="201" t="str">
        <f>'Echanges territoires'!$B$2</f>
        <v>International</v>
      </c>
      <c r="C106" s="26">
        <f>'Source n°3 - Comtrade'!U15/10^6</f>
        <v>3.7274050000000001</v>
      </c>
      <c r="D106" s="52" t="s">
        <v>953</v>
      </c>
      <c r="E106" s="26"/>
      <c r="F106" s="26">
        <v>2019</v>
      </c>
      <c r="G106" s="83" t="s">
        <v>2417</v>
      </c>
      <c r="H106" s="83"/>
      <c r="I106" s="79" t="s">
        <v>955</v>
      </c>
      <c r="J106" s="34"/>
      <c r="K106" s="34"/>
      <c r="L106" s="34"/>
      <c r="O106" s="1984"/>
    </row>
    <row r="107" spans="1:15">
      <c r="A107" s="118" t="str">
        <f>Produits!$B$86</f>
        <v>Avoine collecté (conso)</v>
      </c>
      <c r="B107" s="201" t="str">
        <f>'Echanges territoires'!$B$2</f>
        <v>International</v>
      </c>
      <c r="C107" s="26">
        <f>'Source n°3 - Comtrade'!U16/10^6</f>
        <v>106.62629200000001</v>
      </c>
      <c r="D107" s="52" t="s">
        <v>953</v>
      </c>
      <c r="E107" s="26"/>
      <c r="F107" s="26">
        <v>2019</v>
      </c>
      <c r="G107" s="83" t="s">
        <v>2417</v>
      </c>
      <c r="H107" s="83"/>
      <c r="I107" s="79" t="s">
        <v>955</v>
      </c>
      <c r="J107" s="34"/>
      <c r="K107" s="34"/>
      <c r="L107" s="34"/>
      <c r="O107" s="1984"/>
    </row>
    <row r="108" spans="1:15">
      <c r="A108" s="118" t="str">
        <f>Produits!$B$78</f>
        <v>Maïs-grain collecté (semence)</v>
      </c>
      <c r="B108" s="201" t="str">
        <f>'Echanges territoires'!$B$2</f>
        <v>International</v>
      </c>
      <c r="C108" s="26">
        <f>'Source n°3 - Comtrade'!U17/10^6</f>
        <v>175.607213</v>
      </c>
      <c r="D108" s="52" t="s">
        <v>953</v>
      </c>
      <c r="E108" s="26"/>
      <c r="F108" s="26">
        <v>2019</v>
      </c>
      <c r="G108" s="83" t="s">
        <v>2417</v>
      </c>
      <c r="H108" s="83"/>
      <c r="I108" s="79" t="s">
        <v>955</v>
      </c>
      <c r="J108" s="34"/>
      <c r="K108" s="34"/>
      <c r="L108" s="34"/>
      <c r="O108" s="1984"/>
    </row>
    <row r="109" spans="1:15">
      <c r="A109" s="118" t="str">
        <f>Produits!$B$77</f>
        <v>Maïs-grain collecté (conso)</v>
      </c>
      <c r="B109" s="201" t="str">
        <f>'Echanges territoires'!$B$2</f>
        <v>International</v>
      </c>
      <c r="C109" s="26">
        <f>'Source n°3 - Comtrade'!U18/10^6</f>
        <v>3497</v>
      </c>
      <c r="D109" s="52" t="s">
        <v>953</v>
      </c>
      <c r="E109" s="26"/>
      <c r="F109" s="26">
        <v>2019</v>
      </c>
      <c r="G109" s="83" t="s">
        <v>2417</v>
      </c>
      <c r="H109" s="83"/>
      <c r="I109" s="79" t="s">
        <v>955</v>
      </c>
      <c r="J109" s="34"/>
      <c r="K109" s="34"/>
      <c r="L109" s="34"/>
      <c r="O109" s="1984"/>
    </row>
    <row r="110" spans="1:15">
      <c r="A110" s="118" t="str">
        <f>Produits!$B$113</f>
        <v>Riz collecté</v>
      </c>
      <c r="B110" s="201" t="str">
        <f>'Echanges territoires'!$B$2</f>
        <v>International</v>
      </c>
      <c r="C110" s="26">
        <f>'Source n°3 - Comtrade'!U19/10^6</f>
        <v>10.524995000000001</v>
      </c>
      <c r="D110" s="52" t="s">
        <v>953</v>
      </c>
      <c r="E110" s="26"/>
      <c r="F110" s="26">
        <v>2019</v>
      </c>
      <c r="G110" s="83" t="s">
        <v>2417</v>
      </c>
      <c r="H110" s="83"/>
      <c r="I110" s="79" t="s">
        <v>955</v>
      </c>
      <c r="J110" s="34"/>
      <c r="K110" s="34"/>
      <c r="L110" s="34"/>
      <c r="O110" s="1984"/>
    </row>
    <row r="111" spans="1:15">
      <c r="A111" s="118" t="str">
        <f>Produits!$B$90</f>
        <v>Sorgho-grain collecté (semence)</v>
      </c>
      <c r="B111" s="201" t="str">
        <f>'Echanges territoires'!$B$2</f>
        <v>International</v>
      </c>
      <c r="C111" s="26">
        <f>'Source n°3 - Comtrade'!U23/10^6</f>
        <v>7.4836029999999996</v>
      </c>
      <c r="D111" s="52" t="s">
        <v>953</v>
      </c>
      <c r="E111" s="26"/>
      <c r="F111" s="26">
        <v>2019</v>
      </c>
      <c r="G111" s="83" t="s">
        <v>2417</v>
      </c>
      <c r="H111" s="83"/>
      <c r="I111" s="79" t="s">
        <v>955</v>
      </c>
      <c r="J111" s="34"/>
      <c r="K111" s="34"/>
      <c r="L111" s="34"/>
      <c r="O111" s="1984"/>
    </row>
    <row r="112" spans="1:15">
      <c r="A112" s="118" t="str">
        <f>Produits!$B$89</f>
        <v>Sorgho-grain collecté (conso)</v>
      </c>
      <c r="B112" s="201" t="str">
        <f>'Echanges territoires'!$B$2</f>
        <v>International</v>
      </c>
      <c r="C112" s="26">
        <f>'Source n°3 - Comtrade'!U24/10^6</f>
        <v>118.02386</v>
      </c>
      <c r="D112" s="52" t="s">
        <v>953</v>
      </c>
      <c r="E112" s="26"/>
      <c r="F112" s="26">
        <v>2019</v>
      </c>
      <c r="G112" s="83" t="s">
        <v>2417</v>
      </c>
      <c r="H112" s="83"/>
      <c r="I112" s="79" t="s">
        <v>955</v>
      </c>
      <c r="J112" s="34"/>
      <c r="K112" s="34"/>
      <c r="L112" s="34"/>
      <c r="O112" s="1984"/>
    </row>
    <row r="113" spans="1:15">
      <c r="A113" s="118" t="str">
        <f>Produits!$B$97</f>
        <v>Sarrasin collecté</v>
      </c>
      <c r="B113" s="201" t="str">
        <f>'Echanges territoires'!$B$2</f>
        <v>International</v>
      </c>
      <c r="C113" s="26">
        <f>'Source n°3 - Comtrade'!U25/10^6</f>
        <v>1.0920160000000001</v>
      </c>
      <c r="D113" s="52" t="s">
        <v>953</v>
      </c>
      <c r="E113" s="26"/>
      <c r="F113" s="26">
        <v>2019</v>
      </c>
      <c r="G113" s="83" t="s">
        <v>2417</v>
      </c>
      <c r="H113" s="83"/>
      <c r="I113" s="79" t="s">
        <v>955</v>
      </c>
      <c r="J113" s="34"/>
      <c r="K113" s="34"/>
      <c r="L113" s="34"/>
      <c r="O113" s="1984"/>
    </row>
    <row r="114" spans="1:15">
      <c r="A114" s="118" t="str">
        <f>Produits!$B$96</f>
        <v>Millet collecté (semence)</v>
      </c>
      <c r="B114" s="201" t="str">
        <f>'Echanges territoires'!$B$2</f>
        <v>International</v>
      </c>
      <c r="C114" s="26">
        <f>'Source n°3 - Comtrade'!U26/10^6</f>
        <v>2.3201499999999999</v>
      </c>
      <c r="D114" s="52" t="s">
        <v>953</v>
      </c>
      <c r="E114" s="26"/>
      <c r="F114" s="26">
        <v>2019</v>
      </c>
      <c r="G114" s="83" t="s">
        <v>2417</v>
      </c>
      <c r="H114" s="83"/>
      <c r="I114" s="79" t="s">
        <v>955</v>
      </c>
      <c r="J114" s="34"/>
      <c r="K114" s="34"/>
      <c r="L114" s="34"/>
      <c r="O114" s="1984"/>
    </row>
    <row r="115" spans="1:15">
      <c r="A115" s="118" t="str">
        <f>Produits!$B$95</f>
        <v>Millet collecté (conso)</v>
      </c>
      <c r="B115" s="201" t="str">
        <f>'Echanges territoires'!$B$2</f>
        <v>International</v>
      </c>
      <c r="C115" s="26">
        <f>'Source n°3 - Comtrade'!U27/10^6</f>
        <v>30.458563000000002</v>
      </c>
      <c r="D115" s="52" t="s">
        <v>953</v>
      </c>
      <c r="E115" s="26"/>
      <c r="F115" s="26">
        <v>2019</v>
      </c>
      <c r="G115" s="83" t="s">
        <v>2417</v>
      </c>
      <c r="H115" s="83"/>
      <c r="I115" s="79" t="s">
        <v>955</v>
      </c>
      <c r="J115" s="34"/>
      <c r="K115" s="34"/>
      <c r="L115" s="34"/>
      <c r="O115" s="1984"/>
    </row>
    <row r="116" spans="1:15">
      <c r="A116" s="118" t="str">
        <f>Produits!$B$100</f>
        <v>Alpiste collecté</v>
      </c>
      <c r="B116" s="201" t="str">
        <f>'Echanges territoires'!$B$2</f>
        <v>International</v>
      </c>
      <c r="C116" s="26">
        <f>'Source n°3 - Comtrade'!U28/10^6</f>
        <v>2.3969999999999998E-3</v>
      </c>
      <c r="D116" s="52" t="s">
        <v>953</v>
      </c>
      <c r="E116" s="26"/>
      <c r="F116" s="26">
        <v>2019</v>
      </c>
      <c r="G116" s="83" t="s">
        <v>2417</v>
      </c>
      <c r="H116" s="83"/>
      <c r="I116" s="79" t="s">
        <v>955</v>
      </c>
      <c r="J116" s="34"/>
      <c r="K116" s="34"/>
      <c r="L116" s="34"/>
      <c r="O116" s="1984"/>
    </row>
    <row r="117" spans="1:15">
      <c r="A117" s="118" t="str">
        <f>Produits!$B$109</f>
        <v>Fonio collecté</v>
      </c>
      <c r="B117" s="201" t="str">
        <f>'Echanges territoires'!$B$2</f>
        <v>International</v>
      </c>
      <c r="C117" s="26">
        <f>'Source n°3 - Comtrade'!U29/10^6</f>
        <v>3.9979999999999998E-3</v>
      </c>
      <c r="D117" s="52" t="s">
        <v>953</v>
      </c>
      <c r="E117" s="26"/>
      <c r="F117" s="26">
        <v>2019</v>
      </c>
      <c r="G117" s="83" t="s">
        <v>2417</v>
      </c>
      <c r="H117" s="83"/>
      <c r="I117" s="79" t="s">
        <v>955</v>
      </c>
      <c r="J117" s="34"/>
      <c r="K117" s="34"/>
      <c r="L117" s="34"/>
      <c r="O117" s="1984"/>
    </row>
    <row r="118" spans="1:15">
      <c r="A118" s="118" t="str">
        <f>Produits!$B$110</f>
        <v>Quinoa collecté</v>
      </c>
      <c r="B118" s="201" t="str">
        <f>'Echanges territoires'!$B$2</f>
        <v>International</v>
      </c>
      <c r="C118" s="26">
        <f>'Source n°3 - Comtrade'!U30/10^6</f>
        <v>2.0425360000000001</v>
      </c>
      <c r="D118" s="52" t="s">
        <v>953</v>
      </c>
      <c r="E118" s="26"/>
      <c r="F118" s="26">
        <v>2019</v>
      </c>
      <c r="G118" s="83" t="s">
        <v>2417</v>
      </c>
      <c r="H118" s="83"/>
      <c r="I118" s="79" t="s">
        <v>955</v>
      </c>
      <c r="J118" s="34"/>
      <c r="K118" s="34"/>
      <c r="L118" s="34"/>
      <c r="O118" s="1984"/>
    </row>
    <row r="119" spans="1:15">
      <c r="A119" s="118" t="str">
        <f>Produits!$B$91</f>
        <v>Triticale collecté</v>
      </c>
      <c r="B119" s="201" t="str">
        <f>'Echanges territoires'!$B$2</f>
        <v>International</v>
      </c>
      <c r="C119" s="26">
        <f>'Source n°3 - Comtrade'!U31/10^6</f>
        <v>61.248088000000003</v>
      </c>
      <c r="D119" s="52" t="s">
        <v>953</v>
      </c>
      <c r="E119" s="26"/>
      <c r="F119" s="26">
        <v>2019</v>
      </c>
      <c r="G119" s="83" t="s">
        <v>2417</v>
      </c>
      <c r="H119" s="83"/>
      <c r="I119" s="79" t="s">
        <v>955</v>
      </c>
      <c r="J119" s="34"/>
      <c r="K119" s="34"/>
      <c r="L119" s="34"/>
      <c r="O119" s="1984"/>
    </row>
    <row r="120" spans="1:15">
      <c r="A120" s="53" t="str">
        <f>Produits!$B$111</f>
        <v>Autres céréales collectées</v>
      </c>
      <c r="B120" s="201" t="str">
        <f>'Echanges territoires'!$B$2</f>
        <v>International</v>
      </c>
      <c r="C120" s="26">
        <f>'Source n°3 - Comtrade'!U32/10^6</f>
        <v>93.353093999999999</v>
      </c>
      <c r="D120" s="52" t="s">
        <v>953</v>
      </c>
      <c r="E120" s="26"/>
      <c r="F120" s="26">
        <v>2019</v>
      </c>
      <c r="G120" s="83" t="s">
        <v>2417</v>
      </c>
      <c r="H120" s="83"/>
      <c r="I120" s="79" t="s">
        <v>955</v>
      </c>
      <c r="J120" s="34"/>
      <c r="K120" s="34"/>
      <c r="L120" s="34"/>
      <c r="O120" s="1984"/>
    </row>
    <row r="121" spans="1:15">
      <c r="A121" s="201" t="str">
        <f>Secteurs!$B$58</f>
        <v>OS - Alpiste (n)</v>
      </c>
      <c r="B121" s="44" t="str">
        <f>Produits!$B$101</f>
        <v>Alpiste collecté (conso)</v>
      </c>
      <c r="C121" s="26">
        <f>'Prétraitement Collecte + Stock'!D7/10^3</f>
        <v>3.8399999999999997E-2</v>
      </c>
      <c r="D121" s="52" t="s">
        <v>953</v>
      </c>
      <c r="F121" s="26">
        <v>2015</v>
      </c>
      <c r="G121" s="83" t="s">
        <v>2417</v>
      </c>
      <c r="H121" s="83"/>
      <c r="I121" s="79" t="s">
        <v>524</v>
      </c>
      <c r="J121" s="34"/>
      <c r="K121" s="34"/>
      <c r="L121" s="34"/>
      <c r="O121" s="1984" t="s">
        <v>1808</v>
      </c>
    </row>
    <row r="122" spans="1:15">
      <c r="A122" s="201" t="str">
        <f>Secteurs!$B$43</f>
        <v>OS - Avoine (n)</v>
      </c>
      <c r="B122" s="44" t="str">
        <f>Produits!$B$86</f>
        <v>Avoine collecté (conso)</v>
      </c>
      <c r="C122" s="26">
        <f>'Prétraitement Collecte + Stock'!D8/10^3</f>
        <v>177.02309999999994</v>
      </c>
      <c r="D122" s="52" t="s">
        <v>953</v>
      </c>
      <c r="F122" s="26">
        <v>2015</v>
      </c>
      <c r="G122" s="83" t="s">
        <v>2417</v>
      </c>
      <c r="H122" s="83"/>
      <c r="I122" s="79" t="s">
        <v>524</v>
      </c>
      <c r="J122" s="34"/>
      <c r="K122" s="34"/>
      <c r="L122" s="34"/>
      <c r="O122" s="1984"/>
    </row>
    <row r="123" spans="1:15">
      <c r="A123" s="201" t="str">
        <f>Secteurs!$B$25</f>
        <v>OS - Blé dur (n)</v>
      </c>
      <c r="B123" s="201" t="str">
        <f>Produits!$B$71</f>
        <v>Blé dur collecté (conso)</v>
      </c>
      <c r="C123" s="26">
        <f>'Prétraitement Collecte + Stock'!D9/10^3</f>
        <v>1162.2603000000011</v>
      </c>
      <c r="D123" s="52" t="s">
        <v>953</v>
      </c>
      <c r="F123" s="26">
        <v>2015</v>
      </c>
      <c r="G123" s="83" t="s">
        <v>2417</v>
      </c>
      <c r="H123" s="83"/>
      <c r="I123" s="79" t="s">
        <v>524</v>
      </c>
      <c r="J123" s="34"/>
      <c r="K123" s="34"/>
      <c r="L123" s="34"/>
      <c r="O123" s="1984"/>
    </row>
    <row r="124" spans="1:15">
      <c r="A124" s="201" t="str">
        <f>Secteurs!$B$28</f>
        <v>OS - Blé tendre (n)</v>
      </c>
      <c r="B124" s="201" t="str">
        <f>Produits!$B$74</f>
        <v>Blé tendre collecté (conso)</v>
      </c>
      <c r="C124" s="26">
        <f>'Prétraitement Collecte + Stock'!D10/10^3</f>
        <v>24350.561199999996</v>
      </c>
      <c r="D124" s="52" t="s">
        <v>953</v>
      </c>
      <c r="F124" s="26">
        <v>2015</v>
      </c>
      <c r="G124" s="83" t="s">
        <v>2417</v>
      </c>
      <c r="H124" s="83"/>
      <c r="I124" s="79" t="s">
        <v>524</v>
      </c>
      <c r="J124" s="34"/>
      <c r="K124" s="34"/>
      <c r="L124" s="34"/>
      <c r="O124" s="1984"/>
    </row>
    <row r="125" spans="1:15">
      <c r="A125" s="201" t="str">
        <f>Secteurs!$B$61</f>
        <v>OS - Epeautre (n)</v>
      </c>
      <c r="B125" s="44" t="str">
        <f>Produits!$B$104</f>
        <v>Epeautre collecté (conso)</v>
      </c>
      <c r="C125" s="26">
        <f>'Prétraitement Collecte + Stock'!D11/10^3</f>
        <v>9.4496999999999982</v>
      </c>
      <c r="D125" s="52" t="s">
        <v>953</v>
      </c>
      <c r="F125" s="26">
        <v>2015</v>
      </c>
      <c r="G125" s="83" t="s">
        <v>2417</v>
      </c>
      <c r="H125" s="83"/>
      <c r="I125" s="79" t="s">
        <v>524</v>
      </c>
      <c r="J125" s="34"/>
      <c r="K125" s="34"/>
      <c r="L125" s="34"/>
      <c r="O125" s="1984"/>
    </row>
    <row r="126" spans="1:15">
      <c r="A126" s="201" t="str">
        <f>Secteurs!$B$34</f>
        <v>OS - Maïs-grain (n)</v>
      </c>
      <c r="B126" s="201" t="str">
        <f>Produits!$B$77</f>
        <v>Maïs-grain collecté (conso)</v>
      </c>
      <c r="C126" s="26">
        <f>'Prétraitement Collecte + Stock'!D12/10^3</f>
        <v>8958.4773999999979</v>
      </c>
      <c r="D126" s="52" t="s">
        <v>953</v>
      </c>
      <c r="F126" s="26">
        <v>2015</v>
      </c>
      <c r="G126" s="83" t="s">
        <v>2417</v>
      </c>
      <c r="H126" s="83"/>
      <c r="I126" s="79" t="s">
        <v>524</v>
      </c>
      <c r="J126" s="34"/>
      <c r="K126" s="34"/>
      <c r="L126" s="34"/>
      <c r="O126" s="1984"/>
    </row>
    <row r="127" spans="1:15">
      <c r="A127" s="201" t="str">
        <f>Secteurs!$B$31</f>
        <v>OS - Méteil (n)</v>
      </c>
      <c r="B127" s="201" t="str">
        <f>Produits!$B$107</f>
        <v>Méteil collecté (conso)</v>
      </c>
      <c r="C127" s="26">
        <f>'Prétraitement Collecte + Stock'!D18/10^3</f>
        <v>0.61809999999999998</v>
      </c>
      <c r="D127" s="52" t="s">
        <v>953</v>
      </c>
      <c r="F127" s="26">
        <v>2015</v>
      </c>
      <c r="G127" s="83" t="s">
        <v>2417</v>
      </c>
      <c r="H127" s="83"/>
      <c r="I127" s="79" t="s">
        <v>524</v>
      </c>
      <c r="J127" s="34"/>
      <c r="K127" s="34"/>
      <c r="L127" s="34"/>
      <c r="O127" s="1984"/>
    </row>
    <row r="128" spans="1:15">
      <c r="A128" s="201" t="str">
        <f>Secteurs!$B$52</f>
        <v>OS - Millet (n)</v>
      </c>
      <c r="B128" s="44" t="str">
        <f>Produits!$B$95</f>
        <v>Millet collecté (conso)</v>
      </c>
      <c r="C128" s="26">
        <f>'Prétraitement Collecte + Stock'!D13/10^3</f>
        <v>24.3047</v>
      </c>
      <c r="D128" s="52" t="s">
        <v>953</v>
      </c>
      <c r="F128" s="26">
        <v>2015</v>
      </c>
      <c r="G128" s="83" t="s">
        <v>2417</v>
      </c>
      <c r="H128" s="83"/>
      <c r="I128" s="79" t="s">
        <v>524</v>
      </c>
      <c r="J128" s="34"/>
      <c r="K128" s="34"/>
      <c r="L128" s="34"/>
      <c r="O128" s="1984"/>
    </row>
    <row r="129" spans="1:15">
      <c r="A129" s="201" t="str">
        <f>Secteurs!$B$37</f>
        <v>OS - Orge (n)</v>
      </c>
      <c r="B129" s="201" t="str">
        <f>Produits!$B$80</f>
        <v>Orge collecté (conso)</v>
      </c>
      <c r="C129" s="26">
        <f>'Prétraitement Collecte + Stock'!D14/10^3</f>
        <v>8633.2857000000004</v>
      </c>
      <c r="D129" s="52" t="s">
        <v>953</v>
      </c>
      <c r="F129" s="26">
        <v>2015</v>
      </c>
      <c r="G129" s="83" t="s">
        <v>2417</v>
      </c>
      <c r="H129" s="83"/>
      <c r="I129" s="79" t="s">
        <v>524</v>
      </c>
      <c r="J129" s="34"/>
      <c r="K129" s="34"/>
      <c r="L129" s="34"/>
      <c r="O129" s="1984"/>
    </row>
    <row r="130" spans="1:15">
      <c r="A130" s="201" t="str">
        <f>Secteurs!$B$70</f>
        <v>OS - Riz (n)</v>
      </c>
      <c r="B130" s="44" t="str">
        <f>Produits!$B$114</f>
        <v>Riz collecté (conso)</v>
      </c>
      <c r="C130" s="26">
        <f>'Prétraitement Collecte + Stock'!D15/10^3</f>
        <v>61.786099999999998</v>
      </c>
      <c r="D130" s="52" t="s">
        <v>953</v>
      </c>
      <c r="F130" s="26">
        <v>2015</v>
      </c>
      <c r="G130" s="83" t="s">
        <v>2417</v>
      </c>
      <c r="H130" s="83"/>
      <c r="I130" s="79" t="s">
        <v>524</v>
      </c>
      <c r="J130" s="34"/>
      <c r="K130" s="34"/>
      <c r="L130" s="34"/>
      <c r="O130" s="1984"/>
    </row>
    <row r="131" spans="1:15">
      <c r="A131" s="201" t="str">
        <f>Secteurs!$B$55</f>
        <v>OS - Sarrasin (n)</v>
      </c>
      <c r="B131" s="44" t="str">
        <f>Produits!$B$98</f>
        <v>Sarrasin collecté (conso)</v>
      </c>
      <c r="C131" s="26">
        <f>'Prétraitement Collecte + Stock'!D16/10^3</f>
        <v>12.2117</v>
      </c>
      <c r="D131" s="52" t="s">
        <v>953</v>
      </c>
      <c r="F131" s="26">
        <v>2015</v>
      </c>
      <c r="G131" s="83" t="s">
        <v>2417</v>
      </c>
      <c r="H131" s="83"/>
      <c r="I131" s="79" t="s">
        <v>524</v>
      </c>
      <c r="J131" s="34"/>
      <c r="K131" s="34"/>
      <c r="L131" s="34"/>
      <c r="O131" s="1984"/>
    </row>
    <row r="132" spans="1:15">
      <c r="A132" s="201" t="str">
        <f>Secteurs!$B$40</f>
        <v>OS - Seigle (n)</v>
      </c>
      <c r="B132" s="44" t="str">
        <f>Produits!$B$83</f>
        <v>Seigle collecté (conso)</v>
      </c>
      <c r="C132" s="26">
        <f>'Prétraitement Collecte + Stock'!D17/10^3</f>
        <v>43.052900000000001</v>
      </c>
      <c r="D132" s="52" t="s">
        <v>953</v>
      </c>
      <c r="F132" s="26">
        <v>2015</v>
      </c>
      <c r="G132" s="83" t="s">
        <v>2417</v>
      </c>
      <c r="H132" s="83"/>
      <c r="I132" s="79" t="s">
        <v>524</v>
      </c>
      <c r="J132" s="34"/>
      <c r="K132" s="34"/>
      <c r="L132" s="34"/>
      <c r="O132" s="1984"/>
    </row>
    <row r="133" spans="1:15">
      <c r="A133" s="201" t="str">
        <f>Secteurs!$B$46</f>
        <v>OS - Sorgho-grain (n)</v>
      </c>
      <c r="B133" s="44" t="str">
        <f>Produits!$B$89</f>
        <v>Sorgho-grain collecté (conso)</v>
      </c>
      <c r="C133" s="26">
        <f>'Prétraitement Collecte + Stock'!D19/10^3</f>
        <v>146.74269999999999</v>
      </c>
      <c r="D133" s="52" t="s">
        <v>953</v>
      </c>
      <c r="F133" s="26">
        <v>2015</v>
      </c>
      <c r="G133" s="83" t="s">
        <v>2417</v>
      </c>
      <c r="H133" s="83"/>
      <c r="I133" s="79" t="s">
        <v>524</v>
      </c>
      <c r="J133" s="34"/>
      <c r="K133" s="34"/>
      <c r="L133" s="34"/>
      <c r="O133" s="1984"/>
    </row>
    <row r="134" spans="1:15">
      <c r="A134" s="201" t="str">
        <f>Secteurs!$B$49</f>
        <v>OS - Triticale (n)</v>
      </c>
      <c r="B134" s="44" t="str">
        <f>Produits!$B$92</f>
        <v>Triticale collecté (conso)</v>
      </c>
      <c r="C134" s="26">
        <f>'Prétraitement Collecte + Stock'!D20/10^3</f>
        <v>638.52660000000003</v>
      </c>
      <c r="D134" s="52" t="s">
        <v>953</v>
      </c>
      <c r="F134" s="26">
        <v>2015</v>
      </c>
      <c r="G134" s="83" t="s">
        <v>2417</v>
      </c>
      <c r="H134" s="83"/>
      <c r="I134" s="79" t="s">
        <v>524</v>
      </c>
      <c r="J134" s="34"/>
      <c r="K134" s="34"/>
      <c r="L134" s="34"/>
      <c r="O134" s="1984"/>
    </row>
    <row r="135" spans="1:15">
      <c r="A135" s="201" t="str">
        <f>Secteurs!$B$58</f>
        <v>OS - Alpiste (n)</v>
      </c>
      <c r="B135" s="44" t="str">
        <f>Produits!$B$101</f>
        <v>Alpiste collecté (conso)</v>
      </c>
      <c r="C135">
        <f>'Prétraitement Collecte + Stock'!T7/10^3</f>
        <v>3.3100000000000004E-2</v>
      </c>
      <c r="D135" s="52" t="s">
        <v>953</v>
      </c>
      <c r="F135" s="26">
        <v>2019</v>
      </c>
      <c r="G135" s="83" t="s">
        <v>2417</v>
      </c>
      <c r="H135" s="83"/>
      <c r="I135" s="79" t="s">
        <v>524</v>
      </c>
      <c r="J135" s="34"/>
      <c r="K135" s="34"/>
      <c r="L135" s="34"/>
      <c r="O135" s="1984"/>
    </row>
    <row r="136" spans="1:15">
      <c r="A136" s="201" t="str">
        <f>Secteurs!$B$43</f>
        <v>OS - Avoine (n)</v>
      </c>
      <c r="B136" s="44" t="str">
        <f>Produits!$B$86</f>
        <v>Avoine collecté (conso)</v>
      </c>
      <c r="C136">
        <f>'Prétraitement Collecte + Stock'!T8/10^3</f>
        <v>203.3955</v>
      </c>
      <c r="D136" s="52" t="s">
        <v>953</v>
      </c>
      <c r="F136" s="26">
        <v>2019</v>
      </c>
      <c r="G136" s="83" t="s">
        <v>2417</v>
      </c>
      <c r="H136" s="83"/>
      <c r="I136" s="79" t="s">
        <v>524</v>
      </c>
      <c r="J136" s="34"/>
      <c r="K136" s="34"/>
      <c r="L136" s="34"/>
      <c r="O136" s="1984"/>
    </row>
    <row r="137" spans="1:15">
      <c r="A137" s="201" t="str">
        <f>Secteurs!$B$25</f>
        <v>OS - Blé dur (n)</v>
      </c>
      <c r="B137" s="201" t="str">
        <f>Produits!$B$71</f>
        <v>Blé dur collecté (conso)</v>
      </c>
      <c r="C137">
        <f>'Prétraitement Collecte + Stock'!T9/10^3</f>
        <v>1147.9167999999997</v>
      </c>
      <c r="D137" s="52" t="s">
        <v>953</v>
      </c>
      <c r="F137" s="26">
        <v>2019</v>
      </c>
      <c r="G137" s="83" t="s">
        <v>2417</v>
      </c>
      <c r="H137" s="83"/>
      <c r="I137" s="79" t="s">
        <v>524</v>
      </c>
      <c r="J137" s="34"/>
      <c r="K137" s="34"/>
      <c r="L137" s="34"/>
      <c r="O137" s="1984"/>
    </row>
    <row r="138" spans="1:15">
      <c r="A138" s="201" t="str">
        <f>Secteurs!$B$28</f>
        <v>OS - Blé tendre (n)</v>
      </c>
      <c r="B138" s="201" t="str">
        <f>Produits!$B$74</f>
        <v>Blé tendre collecté (conso)</v>
      </c>
      <c r="C138">
        <f>'Prétraitement Collecte + Stock'!T10/10^3</f>
        <v>25599.3593</v>
      </c>
      <c r="D138" s="52" t="s">
        <v>953</v>
      </c>
      <c r="F138" s="26">
        <v>2019</v>
      </c>
      <c r="G138" s="83" t="s">
        <v>2417</v>
      </c>
      <c r="H138" s="83"/>
      <c r="I138" s="79" t="s">
        <v>524</v>
      </c>
      <c r="J138" s="34"/>
      <c r="K138" s="34"/>
      <c r="L138" s="34"/>
      <c r="O138" s="1984"/>
    </row>
    <row r="139" spans="1:15">
      <c r="A139" s="201" t="str">
        <f>Secteurs!$B$61</f>
        <v>OS - Epeautre (n)</v>
      </c>
      <c r="B139" s="44" t="str">
        <f>Produits!$B$104</f>
        <v>Epeautre collecté (conso)</v>
      </c>
      <c r="C139">
        <f>'Prétraitement Collecte + Stock'!T11/10^3</f>
        <v>12.6342</v>
      </c>
      <c r="D139" s="52" t="s">
        <v>953</v>
      </c>
      <c r="F139" s="26">
        <v>2019</v>
      </c>
      <c r="G139" s="83" t="s">
        <v>2417</v>
      </c>
      <c r="H139" s="83"/>
      <c r="I139" s="79" t="s">
        <v>524</v>
      </c>
      <c r="J139" s="34"/>
      <c r="K139" s="34"/>
      <c r="L139" s="34"/>
      <c r="O139" s="1984"/>
    </row>
    <row r="140" spans="1:15">
      <c r="A140" s="201" t="str">
        <f>Secteurs!$B$34</f>
        <v>OS - Maïs-grain (n)</v>
      </c>
      <c r="B140" s="201" t="str">
        <f>Produits!$B$77</f>
        <v>Maïs-grain collecté (conso)</v>
      </c>
      <c r="C140">
        <f>'Prétraitement Collecte + Stock'!T12/10^3</f>
        <v>7748.7980000000007</v>
      </c>
      <c r="D140" s="52" t="s">
        <v>953</v>
      </c>
      <c r="F140" s="26">
        <v>2019</v>
      </c>
      <c r="G140" s="83" t="s">
        <v>2417</v>
      </c>
      <c r="H140" s="83"/>
      <c r="I140" s="79" t="s">
        <v>524</v>
      </c>
      <c r="J140" s="34"/>
      <c r="K140" s="34"/>
      <c r="L140" s="34"/>
      <c r="O140" s="1984"/>
    </row>
    <row r="141" spans="1:15">
      <c r="A141" s="201" t="str">
        <f>Secteurs!$B$31</f>
        <v>OS - Méteil (n)</v>
      </c>
      <c r="B141" s="201" t="str">
        <f>Produits!$B$107</f>
        <v>Méteil collecté (conso)</v>
      </c>
      <c r="C141">
        <f>'Prétraitement Collecte + Stock'!T18/10^3</f>
        <v>3.5031999999999996</v>
      </c>
      <c r="D141" s="52" t="s">
        <v>953</v>
      </c>
      <c r="F141" s="26">
        <v>2019</v>
      </c>
      <c r="G141" s="83" t="s">
        <v>2417</v>
      </c>
      <c r="H141" s="83"/>
      <c r="I141" s="79" t="s">
        <v>524</v>
      </c>
      <c r="J141" s="34"/>
      <c r="K141" s="34"/>
      <c r="L141" s="34"/>
      <c r="O141" s="1984"/>
    </row>
    <row r="142" spans="1:15">
      <c r="A142" s="201" t="str">
        <f>Secteurs!$B$52</f>
        <v>OS - Millet (n)</v>
      </c>
      <c r="B142" s="44" t="str">
        <f>Produits!$B$95</f>
        <v>Millet collecté (conso)</v>
      </c>
      <c r="C142">
        <f>'Prétraitement Collecte + Stock'!T13/10^3</f>
        <v>28.250299999999999</v>
      </c>
      <c r="D142" s="52" t="s">
        <v>953</v>
      </c>
      <c r="F142" s="26">
        <v>2019</v>
      </c>
      <c r="G142" s="83" t="s">
        <v>2417</v>
      </c>
      <c r="H142" s="83"/>
      <c r="I142" s="79" t="s">
        <v>524</v>
      </c>
      <c r="J142" s="34"/>
      <c r="K142" s="34"/>
      <c r="L142" s="34"/>
      <c r="O142" s="1984"/>
    </row>
    <row r="143" spans="1:15">
      <c r="A143" s="201" t="str">
        <f>Secteurs!$B$37</f>
        <v>OS - Orge (n)</v>
      </c>
      <c r="B143" s="201" t="str">
        <f>Produits!$B$80</f>
        <v>Orge collecté (conso)</v>
      </c>
      <c r="C143">
        <f>'Prétraitement Collecte + Stock'!T14/10^3</f>
        <v>9395.4363000000012</v>
      </c>
      <c r="D143" s="52" t="s">
        <v>953</v>
      </c>
      <c r="F143" s="26">
        <v>2019</v>
      </c>
      <c r="G143" s="83" t="s">
        <v>2417</v>
      </c>
      <c r="H143" s="83"/>
      <c r="I143" s="79" t="s">
        <v>524</v>
      </c>
      <c r="J143" s="34"/>
      <c r="K143" s="34"/>
      <c r="L143" s="34"/>
      <c r="O143" s="1984"/>
    </row>
    <row r="144" spans="1:15">
      <c r="A144" s="201" t="str">
        <f>Secteurs!$B$70</f>
        <v>OS - Riz (n)</v>
      </c>
      <c r="B144" s="44" t="str">
        <f>Produits!$B$114</f>
        <v>Riz collecté (conso)</v>
      </c>
      <c r="C144">
        <f>'Prétraitement Collecte + Stock'!T15/10^3</f>
        <v>62.283499999999997</v>
      </c>
      <c r="D144" s="52" t="s">
        <v>953</v>
      </c>
      <c r="F144" s="26">
        <v>2019</v>
      </c>
      <c r="G144" s="83" t="s">
        <v>2417</v>
      </c>
      <c r="H144" s="83"/>
      <c r="I144" s="79" t="s">
        <v>524</v>
      </c>
      <c r="J144" s="34"/>
      <c r="K144" s="34"/>
      <c r="L144" s="34"/>
      <c r="O144" s="1984"/>
    </row>
    <row r="145" spans="1:15">
      <c r="A145" s="201" t="str">
        <f>Secteurs!$B$55</f>
        <v>OS - Sarrasin (n)</v>
      </c>
      <c r="B145" s="44" t="str">
        <f>Produits!$B$98</f>
        <v>Sarrasin collecté (conso)</v>
      </c>
      <c r="C145">
        <f>'Prétraitement Collecte + Stock'!T16/10^3</f>
        <v>9.9555000000000007</v>
      </c>
      <c r="D145" s="52" t="s">
        <v>953</v>
      </c>
      <c r="F145" s="26">
        <v>2019</v>
      </c>
      <c r="G145" s="83" t="s">
        <v>2417</v>
      </c>
      <c r="H145" s="83"/>
      <c r="I145" s="79" t="s">
        <v>524</v>
      </c>
      <c r="J145" s="34"/>
      <c r="K145" s="34"/>
      <c r="L145" s="34"/>
      <c r="O145" s="1984"/>
    </row>
    <row r="146" spans="1:15">
      <c r="A146" s="201" t="str">
        <f>Secteurs!$B$40</f>
        <v>OS - Seigle (n)</v>
      </c>
      <c r="B146" s="44" t="str">
        <f>Produits!$B$83</f>
        <v>Seigle collecté (conso)</v>
      </c>
      <c r="C146">
        <f>'Prétraitement Collecte + Stock'!T17/10^3</f>
        <v>46.372599999999991</v>
      </c>
      <c r="D146" s="52" t="s">
        <v>953</v>
      </c>
      <c r="F146" s="26">
        <v>2019</v>
      </c>
      <c r="G146" s="83" t="s">
        <v>2417</v>
      </c>
      <c r="H146" s="83"/>
      <c r="I146" s="79" t="s">
        <v>524</v>
      </c>
      <c r="J146" s="34"/>
      <c r="K146" s="34"/>
      <c r="L146" s="34"/>
      <c r="O146" s="1984"/>
    </row>
    <row r="147" spans="1:15">
      <c r="A147" s="201" t="str">
        <f>Secteurs!$B$46</f>
        <v>OS - Sorgho-grain (n)</v>
      </c>
      <c r="B147" s="44" t="str">
        <f>Produits!$B$89</f>
        <v>Sorgho-grain collecté (conso)</v>
      </c>
      <c r="C147">
        <f>'Prétraitement Collecte + Stock'!T19/10^3</f>
        <v>199.05789999999999</v>
      </c>
      <c r="D147" s="52" t="s">
        <v>953</v>
      </c>
      <c r="F147" s="26">
        <v>2019</v>
      </c>
      <c r="G147" s="83" t="s">
        <v>2417</v>
      </c>
      <c r="H147" s="83"/>
      <c r="I147" s="79" t="s">
        <v>524</v>
      </c>
      <c r="J147" s="34"/>
      <c r="K147" s="34"/>
      <c r="L147" s="34"/>
      <c r="O147" s="1984"/>
    </row>
    <row r="148" spans="1:15">
      <c r="A148" s="201" t="str">
        <f>Secteurs!$B$49</f>
        <v>OS - Triticale (n)</v>
      </c>
      <c r="B148" s="44" t="str">
        <f>Produits!$B$92</f>
        <v>Triticale collecté (conso)</v>
      </c>
      <c r="C148">
        <f>'Prétraitement Collecte + Stock'!T20/10^3</f>
        <v>609.70490000000007</v>
      </c>
      <c r="D148" s="52" t="s">
        <v>953</v>
      </c>
      <c r="F148" s="26">
        <v>2019</v>
      </c>
      <c r="G148" s="83" t="s">
        <v>2417</v>
      </c>
      <c r="H148" s="83"/>
      <c r="I148" s="79" t="s">
        <v>524</v>
      </c>
      <c r="J148" s="34"/>
      <c r="K148" s="34"/>
      <c r="L148" s="34"/>
      <c r="O148" s="1984"/>
    </row>
    <row r="149" spans="1:15">
      <c r="A149" s="201" t="str">
        <f>Secteurs!$B$58</f>
        <v>OS - Alpiste (n)</v>
      </c>
      <c r="B149" s="44" t="str">
        <f>Produits!$B$102</f>
        <v>Alpiste collecté (semence)</v>
      </c>
      <c r="C149">
        <f>'Prétraitement Collecte + Stock'!K7/10^3</f>
        <v>0</v>
      </c>
      <c r="D149" s="52" t="s">
        <v>953</v>
      </c>
      <c r="F149" s="26">
        <v>2015</v>
      </c>
      <c r="G149" s="83" t="s">
        <v>2417</v>
      </c>
      <c r="H149" s="83"/>
      <c r="I149" s="79" t="s">
        <v>524</v>
      </c>
      <c r="J149" s="34"/>
      <c r="K149" s="34"/>
      <c r="L149" s="34"/>
      <c r="O149" s="1984" t="s">
        <v>1809</v>
      </c>
    </row>
    <row r="150" spans="1:15">
      <c r="A150" s="201" t="str">
        <f>Secteurs!$B$43</f>
        <v>OS - Avoine (n)</v>
      </c>
      <c r="B150" s="44" t="str">
        <f>Produits!$B$87</f>
        <v>Avoine collecté (semence)</v>
      </c>
      <c r="C150">
        <f>'Prétraitement Collecte + Stock'!K8/10^3</f>
        <v>8.9921999999999986</v>
      </c>
      <c r="D150" s="52" t="s">
        <v>953</v>
      </c>
      <c r="F150" s="26">
        <v>2015</v>
      </c>
      <c r="G150" s="83" t="s">
        <v>2417</v>
      </c>
      <c r="H150" s="83"/>
      <c r="I150" s="79" t="s">
        <v>524</v>
      </c>
      <c r="J150" s="34"/>
      <c r="K150" s="34"/>
      <c r="L150" s="34"/>
      <c r="O150" s="1984"/>
    </row>
    <row r="151" spans="1:15">
      <c r="A151" s="201" t="str">
        <f>Secteurs!$B$25</f>
        <v>OS - Blé dur (n)</v>
      </c>
      <c r="B151" s="201" t="str">
        <f>Produits!$B$72</f>
        <v>Blé dur collecté (semence)</v>
      </c>
      <c r="C151">
        <f>'Prétraitement Collecte + Stock'!K9/10^3</f>
        <v>64.6404</v>
      </c>
      <c r="D151" s="52" t="s">
        <v>953</v>
      </c>
      <c r="F151" s="26">
        <v>2015</v>
      </c>
      <c r="G151" s="83" t="s">
        <v>2417</v>
      </c>
      <c r="H151" s="83"/>
      <c r="I151" s="79" t="s">
        <v>524</v>
      </c>
      <c r="J151" s="34"/>
      <c r="K151" s="34"/>
      <c r="L151" s="34"/>
      <c r="O151" s="1984"/>
    </row>
    <row r="152" spans="1:15">
      <c r="A152" s="201" t="str">
        <f>Secteurs!$B$28</f>
        <v>OS - Blé tendre (n)</v>
      </c>
      <c r="B152" s="201" t="str">
        <f>Produits!$B$75</f>
        <v>Blé tendre collecté (semence)</v>
      </c>
      <c r="C152">
        <f>'Prétraitement Collecte + Stock'!K10/10^3</f>
        <v>635.26549999999997</v>
      </c>
      <c r="D152" s="52" t="s">
        <v>953</v>
      </c>
      <c r="F152" s="26">
        <v>2015</v>
      </c>
      <c r="G152" s="83" t="s">
        <v>2417</v>
      </c>
      <c r="H152" s="83"/>
      <c r="I152" s="79" t="s">
        <v>524</v>
      </c>
      <c r="J152" s="34"/>
      <c r="K152" s="34"/>
      <c r="L152" s="34"/>
      <c r="O152" s="1984"/>
    </row>
    <row r="153" spans="1:15">
      <c r="A153" s="201" t="str">
        <f>Secteurs!$B$61</f>
        <v>OS - Epeautre (n)</v>
      </c>
      <c r="B153" s="44" t="str">
        <f>Produits!$B$105</f>
        <v>Epeautre collecté (semence)</v>
      </c>
      <c r="C153">
        <f>'Prétraitement Collecte + Stock'!K11/10^3</f>
        <v>0.8839999999999999</v>
      </c>
      <c r="D153" s="52" t="s">
        <v>953</v>
      </c>
      <c r="F153" s="26">
        <v>2015</v>
      </c>
      <c r="G153" s="83" t="s">
        <v>2417</v>
      </c>
      <c r="H153" s="83"/>
      <c r="I153" s="79" t="s">
        <v>524</v>
      </c>
      <c r="J153" s="34"/>
      <c r="K153" s="34"/>
      <c r="L153" s="34"/>
      <c r="O153" s="1984"/>
    </row>
    <row r="154" spans="1:15">
      <c r="A154" s="201" t="str">
        <f>Secteurs!$B$34</f>
        <v>OS - Maïs-grain (n)</v>
      </c>
      <c r="B154" s="201" t="str">
        <f>Produits!$B$78</f>
        <v>Maïs-grain collecté (semence)</v>
      </c>
      <c r="C154">
        <f>'Prétraitement Collecte + Stock'!K12/10^3</f>
        <v>230.91229999999999</v>
      </c>
      <c r="D154" s="52" t="s">
        <v>953</v>
      </c>
      <c r="F154" s="26">
        <v>2015</v>
      </c>
      <c r="G154" s="83" t="s">
        <v>2417</v>
      </c>
      <c r="H154" s="83"/>
      <c r="I154" s="79" t="s">
        <v>524</v>
      </c>
      <c r="J154" s="34"/>
      <c r="K154" s="34"/>
      <c r="L154" s="34"/>
      <c r="O154" s="1984"/>
    </row>
    <row r="155" spans="1:15">
      <c r="A155" s="201" t="str">
        <f>Secteurs!$B$31</f>
        <v>OS - Méteil (n)</v>
      </c>
      <c r="B155" s="201" t="str">
        <f>Produits!$B$108</f>
        <v>Méteil collecté (semence)</v>
      </c>
      <c r="C155">
        <f>'Prétraitement Collecte + Stock'!K18/10^3</f>
        <v>0</v>
      </c>
      <c r="D155" s="52" t="s">
        <v>953</v>
      </c>
      <c r="F155" s="26">
        <v>2015</v>
      </c>
      <c r="G155" s="83" t="s">
        <v>2417</v>
      </c>
      <c r="H155" s="83"/>
      <c r="I155" s="79" t="s">
        <v>524</v>
      </c>
      <c r="J155" s="34"/>
      <c r="K155" s="34"/>
      <c r="L155" s="34"/>
      <c r="O155" s="1984"/>
    </row>
    <row r="156" spans="1:15">
      <c r="A156" s="201" t="str">
        <f>Secteurs!$B$52</f>
        <v>OS - Millet (n)</v>
      </c>
      <c r="B156" s="44" t="str">
        <f>Produits!$B$96</f>
        <v>Millet collecté (semence)</v>
      </c>
      <c r="C156">
        <f>'Prétraitement Collecte + Stock'!K13/10^3</f>
        <v>0</v>
      </c>
      <c r="D156" s="52" t="s">
        <v>953</v>
      </c>
      <c r="F156" s="26">
        <v>2015</v>
      </c>
      <c r="G156" s="83" t="s">
        <v>2417</v>
      </c>
      <c r="H156" s="83"/>
      <c r="I156" s="79" t="s">
        <v>524</v>
      </c>
      <c r="J156" s="34"/>
      <c r="K156" s="34"/>
      <c r="L156" s="34"/>
      <c r="O156" s="1984"/>
    </row>
    <row r="157" spans="1:15">
      <c r="A157" s="201" t="str">
        <f>Secteurs!$B$37</f>
        <v>OS - Orge (n)</v>
      </c>
      <c r="B157" s="201" t="str">
        <f>Produits!$B$81</f>
        <v>Orge collecté (semence)</v>
      </c>
      <c r="C157">
        <f>'Prétraitement Collecte + Stock'!K14/10^3</f>
        <v>226.2748</v>
      </c>
      <c r="D157" s="52" t="s">
        <v>953</v>
      </c>
      <c r="F157" s="26">
        <v>2015</v>
      </c>
      <c r="G157" s="83" t="s">
        <v>2417</v>
      </c>
      <c r="H157" s="83"/>
      <c r="I157" s="79" t="s">
        <v>524</v>
      </c>
      <c r="J157" s="34"/>
      <c r="K157" s="34"/>
      <c r="L157" s="34"/>
      <c r="O157" s="1984"/>
    </row>
    <row r="158" spans="1:15">
      <c r="A158" s="201" t="str">
        <f>Secteurs!$B$70</f>
        <v>OS - Riz (n)</v>
      </c>
      <c r="B158" s="44" t="str">
        <f>Produits!$B$115</f>
        <v>Riz collecté (semence)</v>
      </c>
      <c r="C158">
        <f>'Prétraitement Collecte + Stock'!K15/10^3</f>
        <v>0</v>
      </c>
      <c r="D158" s="52" t="s">
        <v>953</v>
      </c>
      <c r="F158" s="26">
        <v>2015</v>
      </c>
      <c r="G158" s="83" t="s">
        <v>2417</v>
      </c>
      <c r="H158" s="83"/>
      <c r="I158" s="79" t="s">
        <v>524</v>
      </c>
      <c r="J158" s="34"/>
      <c r="K158" s="34"/>
      <c r="L158" s="34"/>
      <c r="O158" s="1984"/>
    </row>
    <row r="159" spans="1:15">
      <c r="A159" s="201" t="str">
        <f>Secteurs!$B$55</f>
        <v>OS - Sarrasin (n)</v>
      </c>
      <c r="B159" s="44" t="str">
        <f>Produits!$B$99</f>
        <v>Sarrasin collecté (semence)</v>
      </c>
      <c r="C159">
        <f>'Prétraitement Collecte + Stock'!K16/10^3</f>
        <v>0.1827</v>
      </c>
      <c r="D159" s="52" t="s">
        <v>953</v>
      </c>
      <c r="F159" s="26">
        <v>2015</v>
      </c>
      <c r="G159" s="83" t="s">
        <v>2417</v>
      </c>
      <c r="H159" s="83"/>
      <c r="I159" s="79" t="s">
        <v>524</v>
      </c>
      <c r="J159" s="34"/>
      <c r="K159" s="34"/>
      <c r="L159" s="34"/>
      <c r="O159" s="1984"/>
    </row>
    <row r="160" spans="1:15">
      <c r="A160" s="201" t="str">
        <f>Secteurs!$B$40</f>
        <v>OS - Seigle (n)</v>
      </c>
      <c r="B160" s="44" t="str">
        <f>Produits!$B$84</f>
        <v>Seigle collecté (semence)</v>
      </c>
      <c r="C160">
        <f>'Prétraitement Collecte + Stock'!K17/10^3</f>
        <v>2.2761</v>
      </c>
      <c r="D160" s="52" t="s">
        <v>953</v>
      </c>
      <c r="F160" s="26">
        <v>2015</v>
      </c>
      <c r="G160" s="83" t="s">
        <v>2417</v>
      </c>
      <c r="H160" s="83"/>
      <c r="I160" s="79" t="s">
        <v>524</v>
      </c>
      <c r="J160" s="34"/>
      <c r="K160" s="34"/>
      <c r="L160" s="34"/>
      <c r="O160" s="1984"/>
    </row>
    <row r="161" spans="1:15">
      <c r="A161" s="201" t="str">
        <f>Secteurs!$B$46</f>
        <v>OS - Sorgho-grain (n)</v>
      </c>
      <c r="B161" s="44" t="str">
        <f>Produits!$B$90</f>
        <v>Sorgho-grain collecté (semence)</v>
      </c>
      <c r="C161">
        <f>'Prétraitement Collecte + Stock'!K19/10^3</f>
        <v>0.93740000000000001</v>
      </c>
      <c r="D161" s="52" t="s">
        <v>953</v>
      </c>
      <c r="F161" s="26">
        <v>2015</v>
      </c>
      <c r="G161" s="83" t="s">
        <v>2417</v>
      </c>
      <c r="H161" s="83"/>
      <c r="I161" s="79" t="s">
        <v>524</v>
      </c>
      <c r="J161" s="34"/>
      <c r="K161" s="34"/>
      <c r="L161" s="34"/>
      <c r="O161" s="1984"/>
    </row>
    <row r="162" spans="1:15">
      <c r="A162" s="201" t="str">
        <f>Secteurs!$B$49</f>
        <v>OS - Triticale (n)</v>
      </c>
      <c r="B162" s="44" t="str">
        <f>Produits!$B$93</f>
        <v>Triticale collecté (semence)</v>
      </c>
      <c r="C162">
        <f>'Prétraitement Collecte + Stock'!K20/10^3</f>
        <v>51.599299999999999</v>
      </c>
      <c r="D162" s="52" t="s">
        <v>953</v>
      </c>
      <c r="F162" s="26">
        <v>2015</v>
      </c>
      <c r="G162" s="83" t="s">
        <v>2417</v>
      </c>
      <c r="H162" s="83"/>
      <c r="I162" s="79" t="s">
        <v>524</v>
      </c>
      <c r="J162" s="34"/>
      <c r="K162" s="34"/>
      <c r="L162" s="34"/>
      <c r="O162" s="1984"/>
    </row>
    <row r="163" spans="1:15">
      <c r="A163" s="201" t="str">
        <f>Secteurs!$B$58</f>
        <v>OS - Alpiste (n)</v>
      </c>
      <c r="B163" s="44" t="str">
        <f>Produits!$B$102</f>
        <v>Alpiste collecté (semence)</v>
      </c>
      <c r="C163">
        <f>'Prétraitement Collecte + Stock'!AA7/10^3</f>
        <v>0</v>
      </c>
      <c r="D163" s="52" t="s">
        <v>953</v>
      </c>
      <c r="F163" s="26">
        <v>2019</v>
      </c>
      <c r="G163" s="83" t="s">
        <v>2417</v>
      </c>
      <c r="H163" s="83"/>
      <c r="I163" s="79" t="s">
        <v>524</v>
      </c>
      <c r="J163" s="34"/>
      <c r="K163" s="34"/>
      <c r="L163" s="34"/>
      <c r="O163" s="1984"/>
    </row>
    <row r="164" spans="1:15">
      <c r="A164" s="201" t="str">
        <f>Secteurs!$B$43</f>
        <v>OS - Avoine (n)</v>
      </c>
      <c r="B164" s="44" t="str">
        <f>Produits!$B$87</f>
        <v>Avoine collecté (semence)</v>
      </c>
      <c r="C164">
        <f>'Prétraitement Collecte + Stock'!AA8/10^3</f>
        <v>8.2342999999999993</v>
      </c>
      <c r="D164" s="52" t="s">
        <v>953</v>
      </c>
      <c r="F164" s="26">
        <v>2019</v>
      </c>
      <c r="G164" s="83" t="s">
        <v>2417</v>
      </c>
      <c r="H164" s="83"/>
      <c r="I164" s="79" t="s">
        <v>524</v>
      </c>
      <c r="J164" s="34"/>
      <c r="K164" s="34"/>
      <c r="L164" s="34"/>
      <c r="O164" s="1984"/>
    </row>
    <row r="165" spans="1:15">
      <c r="A165" s="201" t="str">
        <f>Secteurs!$B$25</f>
        <v>OS - Blé dur (n)</v>
      </c>
      <c r="B165" s="201" t="str">
        <f>Produits!$B$72</f>
        <v>Blé dur collecté (semence)</v>
      </c>
      <c r="C165">
        <f>'Prétraitement Collecte + Stock'!AA9/10^3</f>
        <v>44.003999999999998</v>
      </c>
      <c r="D165" s="52" t="s">
        <v>953</v>
      </c>
      <c r="F165" s="26">
        <v>2019</v>
      </c>
      <c r="G165" s="83" t="s">
        <v>2417</v>
      </c>
      <c r="H165" s="83"/>
      <c r="I165" s="79" t="s">
        <v>524</v>
      </c>
      <c r="J165" s="34"/>
      <c r="K165" s="34"/>
      <c r="L165" s="34"/>
      <c r="O165" s="1984"/>
    </row>
    <row r="166" spans="1:15">
      <c r="A166" s="201" t="str">
        <f>Secteurs!$B$28</f>
        <v>OS - Blé tendre (n)</v>
      </c>
      <c r="B166" s="201" t="str">
        <f>Produits!$B$75</f>
        <v>Blé tendre collecté (semence)</v>
      </c>
      <c r="C166">
        <f>'Prétraitement Collecte + Stock'!AA10/10^3</f>
        <v>507.90620000000001</v>
      </c>
      <c r="D166" s="52" t="s">
        <v>953</v>
      </c>
      <c r="F166" s="26">
        <v>2019</v>
      </c>
      <c r="G166" s="83" t="s">
        <v>2417</v>
      </c>
      <c r="H166" s="83"/>
      <c r="I166" s="79" t="s">
        <v>524</v>
      </c>
      <c r="J166" s="34"/>
      <c r="K166" s="34"/>
      <c r="L166" s="34"/>
      <c r="O166" s="1984"/>
    </row>
    <row r="167" spans="1:15">
      <c r="A167" s="201" t="str">
        <f>Secteurs!$B$61</f>
        <v>OS - Epeautre (n)</v>
      </c>
      <c r="B167" s="44" t="str">
        <f>Produits!$B$105</f>
        <v>Epeautre collecté (semence)</v>
      </c>
      <c r="C167">
        <f>'Prétraitement Collecte + Stock'!AA11/10^3</f>
        <v>0.60950000000000004</v>
      </c>
      <c r="D167" s="52" t="s">
        <v>953</v>
      </c>
      <c r="F167" s="26">
        <v>2019</v>
      </c>
      <c r="G167" s="83" t="s">
        <v>2417</v>
      </c>
      <c r="H167" s="83"/>
      <c r="I167" s="79" t="s">
        <v>524</v>
      </c>
      <c r="J167" s="34"/>
      <c r="K167" s="34"/>
      <c r="L167" s="34"/>
      <c r="O167" s="1984"/>
    </row>
    <row r="168" spans="1:15">
      <c r="A168" s="201" t="str">
        <f>Secteurs!$B$34</f>
        <v>OS - Maïs-grain (n)</v>
      </c>
      <c r="B168" s="201" t="str">
        <f>Produits!$B$78</f>
        <v>Maïs-grain collecté (semence)</v>
      </c>
      <c r="C168">
        <f>'Prétraitement Collecte + Stock'!AA12/10^3</f>
        <v>217.65649999999999</v>
      </c>
      <c r="D168" s="52" t="s">
        <v>953</v>
      </c>
      <c r="F168" s="26">
        <v>2019</v>
      </c>
      <c r="G168" s="83" t="s">
        <v>2417</v>
      </c>
      <c r="H168" s="83"/>
      <c r="I168" s="79" t="s">
        <v>524</v>
      </c>
      <c r="J168" s="34"/>
      <c r="K168" s="34"/>
      <c r="L168" s="34"/>
      <c r="O168" s="1984"/>
    </row>
    <row r="169" spans="1:15">
      <c r="A169" s="201" t="str">
        <f>Secteurs!$B$31</f>
        <v>OS - Méteil (n)</v>
      </c>
      <c r="B169" s="201" t="str">
        <f>Produits!$B$108</f>
        <v>Méteil collecté (semence)</v>
      </c>
      <c r="C169">
        <f>'Prétraitement Collecte + Stock'!AA18/10^3</f>
        <v>0</v>
      </c>
      <c r="D169" s="52" t="s">
        <v>953</v>
      </c>
      <c r="F169" s="26">
        <v>2019</v>
      </c>
      <c r="G169" s="83" t="s">
        <v>2417</v>
      </c>
      <c r="H169" s="83"/>
      <c r="I169" s="79" t="s">
        <v>524</v>
      </c>
      <c r="J169" s="34"/>
      <c r="K169" s="34"/>
      <c r="L169" s="34"/>
      <c r="O169" s="1984"/>
    </row>
    <row r="170" spans="1:15">
      <c r="A170" s="201" t="str">
        <f>Secteurs!$B$52</f>
        <v>OS - Millet (n)</v>
      </c>
      <c r="B170" s="44" t="str">
        <f>Produits!$B$96</f>
        <v>Millet collecté (semence)</v>
      </c>
      <c r="C170">
        <f>'Prétraitement Collecte + Stock'!AA13/10^3</f>
        <v>0</v>
      </c>
      <c r="D170" s="52" t="s">
        <v>953</v>
      </c>
      <c r="F170" s="26">
        <v>2019</v>
      </c>
      <c r="G170" s="83" t="s">
        <v>2417</v>
      </c>
      <c r="H170" s="83"/>
      <c r="I170" s="79" t="s">
        <v>524</v>
      </c>
      <c r="J170" s="34"/>
      <c r="K170" s="34"/>
      <c r="L170" s="34"/>
      <c r="O170" s="1984"/>
    </row>
    <row r="171" spans="1:15">
      <c r="A171" s="201" t="str">
        <f>Secteurs!$B$37</f>
        <v>OS - Orge (n)</v>
      </c>
      <c r="B171" s="201" t="str">
        <f>Produits!$B$81</f>
        <v>Orge collecté (semence)</v>
      </c>
      <c r="C171">
        <f>'Prétraitement Collecte + Stock'!AA14/10^3</f>
        <v>197.58589999999998</v>
      </c>
      <c r="D171" s="52" t="s">
        <v>953</v>
      </c>
      <c r="F171" s="26">
        <v>2019</v>
      </c>
      <c r="G171" s="83" t="s">
        <v>2417</v>
      </c>
      <c r="H171" s="83"/>
      <c r="I171" s="79" t="s">
        <v>524</v>
      </c>
      <c r="J171" s="34"/>
      <c r="K171" s="34"/>
      <c r="L171" s="34"/>
      <c r="O171" s="1984"/>
    </row>
    <row r="172" spans="1:15">
      <c r="A172" s="201" t="str">
        <f>Secteurs!$B$70</f>
        <v>OS - Riz (n)</v>
      </c>
      <c r="B172" s="44" t="str">
        <f>Produits!$B$115</f>
        <v>Riz collecté (semence)</v>
      </c>
      <c r="C172">
        <f>'Prétraitement Collecte + Stock'!AA15/10^3</f>
        <v>0</v>
      </c>
      <c r="D172" s="52" t="s">
        <v>953</v>
      </c>
      <c r="F172" s="26">
        <v>2019</v>
      </c>
      <c r="G172" s="83" t="s">
        <v>2417</v>
      </c>
      <c r="H172" s="83"/>
      <c r="I172" s="79" t="s">
        <v>524</v>
      </c>
      <c r="J172" s="34"/>
      <c r="K172" s="34"/>
      <c r="L172" s="34"/>
      <c r="O172" s="1984"/>
    </row>
    <row r="173" spans="1:15">
      <c r="A173" s="201" t="str">
        <f>Secteurs!$B$55</f>
        <v>OS - Sarrasin (n)</v>
      </c>
      <c r="B173" s="44" t="str">
        <f>Produits!$B$99</f>
        <v>Sarrasin collecté (semence)</v>
      </c>
      <c r="C173">
        <f>'Prétraitement Collecte + Stock'!AA16/10^3</f>
        <v>0.11559999999999999</v>
      </c>
      <c r="D173" s="52" t="s">
        <v>953</v>
      </c>
      <c r="F173" s="26">
        <v>2019</v>
      </c>
      <c r="G173" s="83" t="s">
        <v>2417</v>
      </c>
      <c r="H173" s="83"/>
      <c r="I173" s="79" t="s">
        <v>524</v>
      </c>
      <c r="J173" s="34"/>
      <c r="K173" s="34"/>
      <c r="L173" s="34"/>
      <c r="O173" s="1984"/>
    </row>
    <row r="174" spans="1:15">
      <c r="A174" s="201" t="str">
        <f>Secteurs!$B$40</f>
        <v>OS - Seigle (n)</v>
      </c>
      <c r="B174" s="44" t="str">
        <f>Produits!$B$84</f>
        <v>Seigle collecté (semence)</v>
      </c>
      <c r="C174">
        <f>'Prétraitement Collecte + Stock'!AA17/10^3</f>
        <v>2.8145999999999995</v>
      </c>
      <c r="D174" s="52" t="s">
        <v>953</v>
      </c>
      <c r="F174" s="26">
        <v>2019</v>
      </c>
      <c r="G174" s="83" t="s">
        <v>2417</v>
      </c>
      <c r="H174" s="83"/>
      <c r="I174" s="79" t="s">
        <v>524</v>
      </c>
      <c r="J174" s="34"/>
      <c r="K174" s="34"/>
      <c r="L174" s="34"/>
      <c r="O174" s="1984"/>
    </row>
    <row r="175" spans="1:15">
      <c r="A175" s="201" t="str">
        <f>Secteurs!$B$46</f>
        <v>OS - Sorgho-grain (n)</v>
      </c>
      <c r="B175" s="44" t="str">
        <f>Produits!$B$90</f>
        <v>Sorgho-grain collecté (semence)</v>
      </c>
      <c r="C175">
        <f>'Prétraitement Collecte + Stock'!AA19/10^3</f>
        <v>0.5151</v>
      </c>
      <c r="D175" s="52" t="s">
        <v>953</v>
      </c>
      <c r="F175" s="26">
        <v>2019</v>
      </c>
      <c r="G175" s="83" t="s">
        <v>2417</v>
      </c>
      <c r="H175" s="83"/>
      <c r="I175" s="79" t="s">
        <v>524</v>
      </c>
      <c r="J175" s="34"/>
      <c r="K175" s="34"/>
      <c r="L175" s="34"/>
      <c r="O175" s="1984"/>
    </row>
    <row r="176" spans="1:15">
      <c r="A176" s="201" t="str">
        <f>Secteurs!$B$49</f>
        <v>OS - Triticale (n)</v>
      </c>
      <c r="B176" s="44" t="str">
        <f>Produits!$B$93</f>
        <v>Triticale collecté (semence)</v>
      </c>
      <c r="C176">
        <f>'Prétraitement Collecte + Stock'!AA20/10^3</f>
        <v>37.176099999999991</v>
      </c>
      <c r="D176" s="52" t="s">
        <v>953</v>
      </c>
      <c r="F176" s="26">
        <v>2019</v>
      </c>
      <c r="G176" s="83" t="s">
        <v>2417</v>
      </c>
      <c r="H176" s="83"/>
      <c r="I176" s="79" t="s">
        <v>524</v>
      </c>
      <c r="J176" s="34"/>
      <c r="K176" s="34"/>
      <c r="L176" s="34"/>
      <c r="O176" s="1984"/>
    </row>
    <row r="177" spans="1:15">
      <c r="A177" s="44" t="str">
        <f>Secteurs!$B$73</f>
        <v>Variation de stock négative</v>
      </c>
      <c r="B177" s="44" t="str">
        <f>Produits!$B$101</f>
        <v>Alpiste collecté (conso)</v>
      </c>
      <c r="C177">
        <f>'Prétraitement Collecte + Stock'!I7/10^3</f>
        <v>1.5999999999999996E-3</v>
      </c>
      <c r="D177" s="52" t="s">
        <v>953</v>
      </c>
      <c r="F177" s="26">
        <v>2015</v>
      </c>
      <c r="G177" s="83" t="s">
        <v>2417</v>
      </c>
      <c r="H177" s="83"/>
      <c r="I177" s="79" t="s">
        <v>524</v>
      </c>
      <c r="J177" s="34"/>
      <c r="K177" s="34"/>
      <c r="L177" s="34"/>
      <c r="O177" s="1984" t="s">
        <v>1444</v>
      </c>
    </row>
    <row r="178" spans="1:15">
      <c r="A178" s="44" t="str">
        <f>Secteurs!$B$73</f>
        <v>Variation de stock négative</v>
      </c>
      <c r="B178" s="44" t="str">
        <f>Produits!$B$86</f>
        <v>Avoine collecté (conso)</v>
      </c>
      <c r="C178">
        <f>'Prétraitement Collecte + Stock'!I8/10^3</f>
        <v>33.588800000000006</v>
      </c>
      <c r="D178" s="52" t="s">
        <v>953</v>
      </c>
      <c r="F178" s="26">
        <v>2015</v>
      </c>
      <c r="G178" s="83" t="s">
        <v>2417</v>
      </c>
      <c r="H178" s="83"/>
      <c r="I178" s="79" t="s">
        <v>524</v>
      </c>
      <c r="J178" s="34"/>
      <c r="K178" s="34"/>
      <c r="L178" s="34"/>
      <c r="O178" s="1984"/>
    </row>
    <row r="179" spans="1:15">
      <c r="A179" s="44" t="str">
        <f>Secteurs!$B$73</f>
        <v>Variation de stock négative</v>
      </c>
      <c r="B179" s="201" t="str">
        <f>Produits!$B$71</f>
        <v>Blé dur collecté (conso)</v>
      </c>
      <c r="C179">
        <f>'Prétraitement Collecte + Stock'!I9/10^3</f>
        <v>0</v>
      </c>
      <c r="D179" s="52" t="s">
        <v>953</v>
      </c>
      <c r="E179">
        <v>0</v>
      </c>
      <c r="F179" s="26">
        <v>2015</v>
      </c>
      <c r="G179" s="83" t="s">
        <v>2417</v>
      </c>
      <c r="H179" s="83"/>
      <c r="I179" s="79" t="s">
        <v>524</v>
      </c>
      <c r="J179" s="34"/>
      <c r="K179" s="34"/>
      <c r="L179" s="34"/>
      <c r="O179" s="1984"/>
    </row>
    <row r="180" spans="1:15">
      <c r="A180" s="44" t="str">
        <f>Secteurs!$B$73</f>
        <v>Variation de stock négative</v>
      </c>
      <c r="B180" s="201" t="str">
        <f>Produits!$B$74</f>
        <v>Blé tendre collecté (conso)</v>
      </c>
      <c r="C180">
        <f>'Prétraitement Collecte + Stock'!I10/10^3</f>
        <v>0</v>
      </c>
      <c r="D180" s="52" t="s">
        <v>953</v>
      </c>
      <c r="E180">
        <v>0</v>
      </c>
      <c r="F180" s="26">
        <v>2015</v>
      </c>
      <c r="G180" s="83" t="s">
        <v>2417</v>
      </c>
      <c r="H180" s="83"/>
      <c r="I180" s="79" t="s">
        <v>524</v>
      </c>
      <c r="J180" s="34"/>
      <c r="K180" s="34"/>
      <c r="L180" s="34"/>
      <c r="O180" s="1984"/>
    </row>
    <row r="181" spans="1:15">
      <c r="A181" s="44" t="str">
        <f>Secteurs!$B$73</f>
        <v>Variation de stock négative</v>
      </c>
      <c r="B181" s="44" t="str">
        <f>Produits!$B$104</f>
        <v>Epeautre collecté (conso)</v>
      </c>
      <c r="C181">
        <f>'Prétraitement Collecte + Stock'!I11/10^3</f>
        <v>0</v>
      </c>
      <c r="D181" s="52" t="s">
        <v>953</v>
      </c>
      <c r="E181">
        <v>0</v>
      </c>
      <c r="F181" s="26">
        <v>2015</v>
      </c>
      <c r="G181" s="83" t="s">
        <v>2417</v>
      </c>
      <c r="H181" s="83"/>
      <c r="I181" s="79" t="s">
        <v>524</v>
      </c>
      <c r="J181" s="34"/>
      <c r="K181" s="34"/>
      <c r="L181" s="34"/>
      <c r="O181" s="1984"/>
    </row>
    <row r="182" spans="1:15">
      <c r="A182" s="44" t="str">
        <f>Secteurs!$B$73</f>
        <v>Variation de stock négative</v>
      </c>
      <c r="B182" s="201" t="str">
        <f>Produits!$B$77</f>
        <v>Maïs-grain collecté (conso)</v>
      </c>
      <c r="C182">
        <f>'Prétraitement Collecte + Stock'!I12/10^3</f>
        <v>2080.596</v>
      </c>
      <c r="D182" s="52" t="s">
        <v>953</v>
      </c>
      <c r="F182" s="26">
        <v>2015</v>
      </c>
      <c r="G182" s="83" t="s">
        <v>2417</v>
      </c>
      <c r="H182" s="83"/>
      <c r="I182" s="79" t="s">
        <v>524</v>
      </c>
      <c r="J182" s="34"/>
      <c r="K182" s="34"/>
      <c r="L182" s="34"/>
      <c r="O182" s="1984"/>
    </row>
    <row r="183" spans="1:15">
      <c r="A183" s="44" t="str">
        <f>Secteurs!$B$73</f>
        <v>Variation de stock négative</v>
      </c>
      <c r="B183" s="201" t="str">
        <f>Produits!$B$107</f>
        <v>Méteil collecté (conso)</v>
      </c>
      <c r="C183">
        <f>'Prétraitement Collecte + Stock'!I18/10^3</f>
        <v>0</v>
      </c>
      <c r="D183" s="52" t="s">
        <v>953</v>
      </c>
      <c r="E183">
        <v>0</v>
      </c>
      <c r="F183" s="26">
        <v>2015</v>
      </c>
      <c r="G183" s="83" t="s">
        <v>2417</v>
      </c>
      <c r="H183" s="83"/>
      <c r="I183" s="79" t="s">
        <v>524</v>
      </c>
      <c r="J183" s="34"/>
      <c r="K183" s="34"/>
      <c r="L183" s="34"/>
      <c r="O183" s="1984"/>
    </row>
    <row r="184" spans="1:15">
      <c r="A184" s="44" t="str">
        <f>Secteurs!$B$73</f>
        <v>Variation de stock négative</v>
      </c>
      <c r="B184" s="44" t="str">
        <f>Produits!$B$95</f>
        <v>Millet collecté (conso)</v>
      </c>
      <c r="C184">
        <f>'Prétraitement Collecte + Stock'!I13/10^3</f>
        <v>7.7487999999999992</v>
      </c>
      <c r="D184" s="52" t="s">
        <v>953</v>
      </c>
      <c r="F184" s="26">
        <v>2015</v>
      </c>
      <c r="G184" s="83" t="s">
        <v>2417</v>
      </c>
      <c r="H184" s="83"/>
      <c r="I184" s="79" t="s">
        <v>524</v>
      </c>
      <c r="J184" s="34"/>
      <c r="K184" s="34"/>
      <c r="L184" s="34"/>
      <c r="O184" s="1984"/>
    </row>
    <row r="185" spans="1:15">
      <c r="A185" s="44" t="str">
        <f>Secteurs!$B$73</f>
        <v>Variation de stock négative</v>
      </c>
      <c r="B185" s="201" t="str">
        <f>Produits!$B$80</f>
        <v>Orge collecté (conso)</v>
      </c>
      <c r="C185">
        <f>'Prétraitement Collecte + Stock'!I14/10^3</f>
        <v>158.94809999999964</v>
      </c>
      <c r="D185" s="52" t="s">
        <v>953</v>
      </c>
      <c r="F185" s="26">
        <v>2015</v>
      </c>
      <c r="G185" s="83" t="s">
        <v>2417</v>
      </c>
      <c r="H185" s="83"/>
      <c r="I185" s="79" t="s">
        <v>524</v>
      </c>
      <c r="J185" s="34"/>
      <c r="K185" s="34"/>
      <c r="L185" s="34"/>
      <c r="O185" s="1984"/>
    </row>
    <row r="186" spans="1:15">
      <c r="A186" s="44" t="str">
        <f>Secteurs!$B$73</f>
        <v>Variation de stock négative</v>
      </c>
      <c r="B186" s="44" t="str">
        <f>Produits!$B$114</f>
        <v>Riz collecté (conso)</v>
      </c>
      <c r="C186">
        <f>'Prétraitement Collecte + Stock'!I15/10^3</f>
        <v>19.7119</v>
      </c>
      <c r="D186" s="52" t="s">
        <v>953</v>
      </c>
      <c r="F186" s="26">
        <v>2015</v>
      </c>
      <c r="G186" s="83" t="s">
        <v>2417</v>
      </c>
      <c r="H186" s="83"/>
      <c r="I186" s="79" t="s">
        <v>524</v>
      </c>
      <c r="J186" s="34"/>
      <c r="K186" s="34"/>
      <c r="L186" s="34"/>
      <c r="O186" s="1984"/>
    </row>
    <row r="187" spans="1:15">
      <c r="A187" s="44" t="str">
        <f>Secteurs!$B$73</f>
        <v>Variation de stock négative</v>
      </c>
      <c r="B187" s="44" t="str">
        <f>Produits!$B$98</f>
        <v>Sarrasin collecté (conso)</v>
      </c>
      <c r="C187">
        <f>'Prétraitement Collecte + Stock'!I16/10^3</f>
        <v>0</v>
      </c>
      <c r="D187" s="52" t="s">
        <v>953</v>
      </c>
      <c r="E187">
        <v>0</v>
      </c>
      <c r="F187" s="26">
        <v>2015</v>
      </c>
      <c r="G187" s="83" t="s">
        <v>2417</v>
      </c>
      <c r="H187" s="83"/>
      <c r="I187" s="79" t="s">
        <v>524</v>
      </c>
      <c r="J187" s="34"/>
      <c r="K187" s="34"/>
      <c r="L187" s="34"/>
      <c r="O187" s="1984"/>
    </row>
    <row r="188" spans="1:15">
      <c r="A188" s="44" t="str">
        <f>Secteurs!$B$73</f>
        <v>Variation de stock négative</v>
      </c>
      <c r="B188" s="44" t="str">
        <f>Produits!$B$83</f>
        <v>Seigle collecté (conso)</v>
      </c>
      <c r="C188">
        <f>'Prétraitement Collecte + Stock'!I17/10^3</f>
        <v>2.056</v>
      </c>
      <c r="D188" s="52" t="s">
        <v>953</v>
      </c>
      <c r="F188" s="26">
        <v>2015</v>
      </c>
      <c r="G188" s="83" t="s">
        <v>2417</v>
      </c>
      <c r="H188" s="83"/>
      <c r="I188" s="79" t="s">
        <v>524</v>
      </c>
      <c r="J188" s="34"/>
      <c r="K188" s="34"/>
      <c r="L188" s="34"/>
      <c r="O188" s="1984"/>
    </row>
    <row r="189" spans="1:15">
      <c r="A189" s="44" t="str">
        <f>Secteurs!$B$73</f>
        <v>Variation de stock négative</v>
      </c>
      <c r="B189" s="44" t="str">
        <f>Produits!$B$89</f>
        <v>Sorgho-grain collecté (conso)</v>
      </c>
      <c r="C189">
        <f>'Prétraitement Collecte + Stock'!I19/10^3</f>
        <v>72.859800000000007</v>
      </c>
      <c r="D189" s="52" t="s">
        <v>953</v>
      </c>
      <c r="F189" s="26">
        <v>2015</v>
      </c>
      <c r="G189" s="83" t="s">
        <v>2417</v>
      </c>
      <c r="H189" s="83"/>
      <c r="I189" s="79" t="s">
        <v>524</v>
      </c>
      <c r="J189" s="34"/>
      <c r="K189" s="34"/>
      <c r="L189" s="34"/>
      <c r="O189" s="1984"/>
    </row>
    <row r="190" spans="1:15">
      <c r="A190" s="44" t="str">
        <f>Secteurs!$B$73</f>
        <v>Variation de stock négative</v>
      </c>
      <c r="B190" s="44" t="str">
        <f>Produits!$B$92</f>
        <v>Triticale collecté (conso)</v>
      </c>
      <c r="C190">
        <f>'Prétraitement Collecte + Stock'!I20/10^3</f>
        <v>106.81020000000001</v>
      </c>
      <c r="D190" s="52" t="s">
        <v>953</v>
      </c>
      <c r="F190" s="26">
        <v>2015</v>
      </c>
      <c r="G190" s="83" t="s">
        <v>2417</v>
      </c>
      <c r="H190" s="83"/>
      <c r="I190" s="79" t="s">
        <v>524</v>
      </c>
      <c r="J190" s="34"/>
      <c r="K190" s="34"/>
      <c r="L190" s="34"/>
      <c r="O190" s="1984"/>
    </row>
    <row r="191" spans="1:15">
      <c r="A191" s="44" t="str">
        <f>Secteurs!$B$73</f>
        <v>Variation de stock négative</v>
      </c>
      <c r="B191" s="44" t="str">
        <f>Produits!$B$101</f>
        <v>Alpiste collecté (conso)</v>
      </c>
      <c r="C191">
        <f>'Prétraitement Collecte + Stock'!Y7/10^3</f>
        <v>2.4200000000000003E-2</v>
      </c>
      <c r="D191" s="52" t="s">
        <v>953</v>
      </c>
      <c r="F191" s="26">
        <v>2019</v>
      </c>
      <c r="G191" s="83" t="s">
        <v>2417</v>
      </c>
      <c r="H191" s="83"/>
      <c r="I191" s="79" t="s">
        <v>524</v>
      </c>
      <c r="J191" s="34"/>
      <c r="K191" s="34"/>
      <c r="L191" s="34"/>
      <c r="O191" s="1984"/>
    </row>
    <row r="192" spans="1:15">
      <c r="A192" s="44" t="str">
        <f>Secteurs!$B$73</f>
        <v>Variation de stock négative</v>
      </c>
      <c r="B192" s="44" t="str">
        <f>Produits!$B$86</f>
        <v>Avoine collecté (conso)</v>
      </c>
      <c r="C192">
        <f>'Prétraitement Collecte + Stock'!Y8/10^3</f>
        <v>53.7057</v>
      </c>
      <c r="D192" s="52" t="s">
        <v>953</v>
      </c>
      <c r="F192" s="26">
        <v>2019</v>
      </c>
      <c r="G192" s="83" t="s">
        <v>2417</v>
      </c>
      <c r="H192" s="83"/>
      <c r="I192" s="79" t="s">
        <v>524</v>
      </c>
      <c r="J192" s="34"/>
      <c r="K192" s="34"/>
      <c r="L192" s="34"/>
      <c r="O192" s="1984"/>
    </row>
    <row r="193" spans="1:15">
      <c r="A193" s="44" t="str">
        <f>Secteurs!$B$73</f>
        <v>Variation de stock négative</v>
      </c>
      <c r="B193" s="201" t="str">
        <f>Produits!$B$71</f>
        <v>Blé dur collecté (conso)</v>
      </c>
      <c r="C193">
        <f>'Prétraitement Collecte + Stock'!Y9/10^3</f>
        <v>292.06799999999998</v>
      </c>
      <c r="D193" s="52" t="s">
        <v>953</v>
      </c>
      <c r="F193" s="26">
        <v>2019</v>
      </c>
      <c r="G193" s="83" t="s">
        <v>2417</v>
      </c>
      <c r="H193" s="83"/>
      <c r="I193" s="79" t="s">
        <v>524</v>
      </c>
      <c r="J193" s="34"/>
      <c r="K193" s="34"/>
      <c r="L193" s="34"/>
      <c r="O193" s="1984"/>
    </row>
    <row r="194" spans="1:15">
      <c r="A194" s="44" t="str">
        <f>Secteurs!$B$73</f>
        <v>Variation de stock négative</v>
      </c>
      <c r="B194" s="201" t="str">
        <f>Produits!$B$74</f>
        <v>Blé tendre collecté (conso)</v>
      </c>
      <c r="C194">
        <f>'Prétraitement Collecte + Stock'!Y10/10^3</f>
        <v>0</v>
      </c>
      <c r="D194" s="52" t="s">
        <v>953</v>
      </c>
      <c r="E194">
        <v>0</v>
      </c>
      <c r="F194" s="26">
        <v>2019</v>
      </c>
      <c r="G194" s="83" t="s">
        <v>2417</v>
      </c>
      <c r="H194" s="83"/>
      <c r="I194" s="79" t="s">
        <v>524</v>
      </c>
      <c r="J194" s="34"/>
      <c r="K194" s="34"/>
      <c r="L194" s="34"/>
      <c r="O194" s="1984"/>
    </row>
    <row r="195" spans="1:15">
      <c r="A195" s="44" t="str">
        <f>Secteurs!$B$73</f>
        <v>Variation de stock négative</v>
      </c>
      <c r="B195" s="44" t="str">
        <f>Produits!$B$104</f>
        <v>Epeautre collecté (conso)</v>
      </c>
      <c r="C195">
        <f>'Prétraitement Collecte + Stock'!Y11/10^3</f>
        <v>1.2597000000000007</v>
      </c>
      <c r="D195" s="52" t="s">
        <v>953</v>
      </c>
      <c r="F195" s="26">
        <v>2019</v>
      </c>
      <c r="G195" s="83" t="s">
        <v>2417</v>
      </c>
      <c r="H195" s="83"/>
      <c r="I195" s="79" t="s">
        <v>524</v>
      </c>
      <c r="J195" s="34"/>
      <c r="K195" s="34"/>
      <c r="L195" s="34"/>
      <c r="O195" s="1984"/>
    </row>
    <row r="196" spans="1:15">
      <c r="A196" s="44" t="str">
        <f>Secteurs!$B$73</f>
        <v>Variation de stock négative</v>
      </c>
      <c r="B196" s="201" t="str">
        <f>Produits!$B$77</f>
        <v>Maïs-grain collecté (conso)</v>
      </c>
      <c r="C196">
        <f>'Prétraitement Collecte + Stock'!Y12/10^3</f>
        <v>197.74289999999945</v>
      </c>
      <c r="D196" s="52" t="s">
        <v>953</v>
      </c>
      <c r="F196" s="26">
        <v>2019</v>
      </c>
      <c r="G196" s="83" t="s">
        <v>2417</v>
      </c>
      <c r="H196" s="83"/>
      <c r="I196" s="79" t="s">
        <v>524</v>
      </c>
      <c r="J196" s="34"/>
      <c r="K196" s="34"/>
      <c r="L196" s="34"/>
      <c r="O196" s="1984"/>
    </row>
    <row r="197" spans="1:15">
      <c r="A197" s="44" t="str">
        <f>Secteurs!$B$73</f>
        <v>Variation de stock négative</v>
      </c>
      <c r="B197" s="201" t="str">
        <f>Produits!$B$107</f>
        <v>Méteil collecté (conso)</v>
      </c>
      <c r="C197">
        <f>'Prétraitement Collecte + Stock'!Y18/10^3</f>
        <v>0</v>
      </c>
      <c r="D197" s="52" t="s">
        <v>953</v>
      </c>
      <c r="E197">
        <v>0</v>
      </c>
      <c r="F197" s="26">
        <v>2019</v>
      </c>
      <c r="G197" s="83" t="s">
        <v>2417</v>
      </c>
      <c r="H197" s="83"/>
      <c r="I197" s="79" t="s">
        <v>524</v>
      </c>
      <c r="J197" s="34"/>
      <c r="K197" s="34"/>
      <c r="L197" s="34"/>
      <c r="O197" s="1984"/>
    </row>
    <row r="198" spans="1:15">
      <c r="A198" s="44" t="str">
        <f>Secteurs!$B$73</f>
        <v>Variation de stock négative</v>
      </c>
      <c r="B198" s="44" t="str">
        <f>Produits!$B$95</f>
        <v>Millet collecté (conso)</v>
      </c>
      <c r="C198">
        <f>'Prétraitement Collecte + Stock'!Y13/10^3</f>
        <v>11.6198</v>
      </c>
      <c r="D198" s="52" t="s">
        <v>953</v>
      </c>
      <c r="F198" s="26">
        <v>2019</v>
      </c>
      <c r="G198" s="83" t="s">
        <v>2417</v>
      </c>
      <c r="H198" s="83"/>
      <c r="I198" s="79" t="s">
        <v>524</v>
      </c>
      <c r="J198" s="34"/>
      <c r="K198" s="34"/>
      <c r="L198" s="34"/>
      <c r="O198" s="1984"/>
    </row>
    <row r="199" spans="1:15">
      <c r="A199" s="44" t="str">
        <f>Secteurs!$B$73</f>
        <v>Variation de stock négative</v>
      </c>
      <c r="B199" s="201" t="str">
        <f>Produits!$B$80</f>
        <v>Orge collecté (conso)</v>
      </c>
      <c r="C199">
        <f>'Prétraitement Collecte + Stock'!Y14/10^3</f>
        <v>0</v>
      </c>
      <c r="D199" s="52" t="s">
        <v>953</v>
      </c>
      <c r="E199">
        <v>0</v>
      </c>
      <c r="F199" s="26">
        <v>2019</v>
      </c>
      <c r="G199" s="83" t="s">
        <v>2417</v>
      </c>
      <c r="H199" s="83"/>
      <c r="I199" s="79" t="s">
        <v>524</v>
      </c>
      <c r="J199" s="34"/>
      <c r="K199" s="34"/>
      <c r="L199" s="34"/>
      <c r="O199" s="1984"/>
    </row>
    <row r="200" spans="1:15">
      <c r="A200" s="44" t="str">
        <f>Secteurs!$B$73</f>
        <v>Variation de stock négative</v>
      </c>
      <c r="B200" s="44" t="str">
        <f>Produits!$B$114</f>
        <v>Riz collecté (conso)</v>
      </c>
      <c r="C200">
        <f>'Prétraitement Collecte + Stock'!Y15/10^3</f>
        <v>0</v>
      </c>
      <c r="D200" s="52" t="s">
        <v>953</v>
      </c>
      <c r="E200">
        <v>0</v>
      </c>
      <c r="F200" s="26">
        <v>2019</v>
      </c>
      <c r="G200" s="83" t="s">
        <v>2417</v>
      </c>
      <c r="H200" s="83"/>
      <c r="I200" s="79" t="s">
        <v>524</v>
      </c>
      <c r="J200" s="34"/>
      <c r="K200" s="34"/>
      <c r="L200" s="34"/>
      <c r="O200" s="1984"/>
    </row>
    <row r="201" spans="1:15">
      <c r="A201" s="44" t="str">
        <f>Secteurs!$B$73</f>
        <v>Variation de stock négative</v>
      </c>
      <c r="B201" s="44" t="str">
        <f>Produits!$B$98</f>
        <v>Sarrasin collecté (conso)</v>
      </c>
      <c r="C201">
        <f>'Prétraitement Collecte + Stock'!Y16/10^3</f>
        <v>10.350199999999999</v>
      </c>
      <c r="D201" s="52" t="s">
        <v>953</v>
      </c>
      <c r="F201" s="26">
        <v>2019</v>
      </c>
      <c r="G201" s="83" t="s">
        <v>2417</v>
      </c>
      <c r="H201" s="83"/>
      <c r="I201" s="79" t="s">
        <v>524</v>
      </c>
      <c r="J201" s="34"/>
      <c r="K201" s="34"/>
      <c r="L201" s="34"/>
      <c r="O201" s="1984"/>
    </row>
    <row r="202" spans="1:15">
      <c r="A202" s="44" t="str">
        <f>Secteurs!$B$73</f>
        <v>Variation de stock négative</v>
      </c>
      <c r="B202" s="44" t="str">
        <f>Produits!$B$83</f>
        <v>Seigle collecté (conso)</v>
      </c>
      <c r="C202">
        <f>'Prétraitement Collecte + Stock'!Y17/10^3</f>
        <v>0</v>
      </c>
      <c r="D202" s="52" t="s">
        <v>953</v>
      </c>
      <c r="E202">
        <v>0</v>
      </c>
      <c r="F202" s="26">
        <v>2019</v>
      </c>
      <c r="G202" s="83" t="s">
        <v>2417</v>
      </c>
      <c r="H202" s="83"/>
      <c r="I202" s="79" t="s">
        <v>524</v>
      </c>
      <c r="J202" s="34"/>
      <c r="K202" s="34"/>
      <c r="L202" s="34"/>
      <c r="O202" s="1984"/>
    </row>
    <row r="203" spans="1:15">
      <c r="A203" s="44" t="str">
        <f>Secteurs!$B$73</f>
        <v>Variation de stock négative</v>
      </c>
      <c r="B203" s="44" t="str">
        <f>Produits!$B$89</f>
        <v>Sorgho-grain collecté (conso)</v>
      </c>
      <c r="C203">
        <f>'Prétraitement Collecte + Stock'!Y19/10^3</f>
        <v>0</v>
      </c>
      <c r="D203" s="52" t="s">
        <v>953</v>
      </c>
      <c r="E203">
        <v>0</v>
      </c>
      <c r="F203" s="26">
        <v>2019</v>
      </c>
      <c r="G203" s="83" t="s">
        <v>2417</v>
      </c>
      <c r="H203" s="83"/>
      <c r="I203" s="79" t="s">
        <v>524</v>
      </c>
      <c r="J203" s="34"/>
      <c r="K203" s="34"/>
      <c r="L203" s="34"/>
      <c r="O203" s="1984"/>
    </row>
    <row r="204" spans="1:15">
      <c r="A204" s="44" t="str">
        <f>Secteurs!$B$73</f>
        <v>Variation de stock négative</v>
      </c>
      <c r="B204" s="44" t="str">
        <f>Produits!$B$92</f>
        <v>Triticale collecté (conso)</v>
      </c>
      <c r="C204">
        <f>'Prétraitement Collecte + Stock'!Y20/10^3</f>
        <v>0</v>
      </c>
      <c r="D204" s="52" t="s">
        <v>953</v>
      </c>
      <c r="E204">
        <v>0</v>
      </c>
      <c r="F204" s="26">
        <v>2019</v>
      </c>
      <c r="G204" s="83" t="s">
        <v>2417</v>
      </c>
      <c r="H204" s="83"/>
      <c r="I204" s="79" t="s">
        <v>524</v>
      </c>
      <c r="J204" s="34"/>
      <c r="K204" s="34"/>
      <c r="L204" s="34"/>
      <c r="O204" s="1984"/>
    </row>
    <row r="205" spans="1:15">
      <c r="A205" s="44" t="str">
        <f>Secteurs!$B$73</f>
        <v>Variation de stock négative</v>
      </c>
      <c r="B205" s="44" t="str">
        <f>Produits!$B$102</f>
        <v>Alpiste collecté (semence)</v>
      </c>
      <c r="C205">
        <f>'Prétraitement Collecte + Stock'!P7/10^3</f>
        <v>0</v>
      </c>
      <c r="D205" s="52" t="s">
        <v>953</v>
      </c>
      <c r="E205">
        <v>0</v>
      </c>
      <c r="F205" s="26">
        <v>2015</v>
      </c>
      <c r="G205" s="83" t="s">
        <v>2417</v>
      </c>
      <c r="H205" s="83"/>
      <c r="I205" s="79" t="s">
        <v>524</v>
      </c>
      <c r="J205" s="34"/>
      <c r="K205" s="34"/>
      <c r="L205" s="34"/>
      <c r="O205" s="1984" t="s">
        <v>1445</v>
      </c>
    </row>
    <row r="206" spans="1:15">
      <c r="A206" s="44" t="str">
        <f>Secteurs!$B$73</f>
        <v>Variation de stock négative</v>
      </c>
      <c r="B206" s="44" t="str">
        <f>Produits!$B$87</f>
        <v>Avoine collecté (semence)</v>
      </c>
      <c r="C206">
        <f>'Prétraitement Collecte + Stock'!P8/10^3</f>
        <v>4.2500000000000003E-2</v>
      </c>
      <c r="D206" s="52" t="s">
        <v>953</v>
      </c>
      <c r="F206" s="26">
        <v>2015</v>
      </c>
      <c r="G206" s="83" t="s">
        <v>2417</v>
      </c>
      <c r="H206" s="83"/>
      <c r="I206" s="79" t="s">
        <v>524</v>
      </c>
      <c r="J206" s="34"/>
      <c r="K206" s="34"/>
      <c r="L206" s="34"/>
      <c r="O206" s="1984"/>
    </row>
    <row r="207" spans="1:15">
      <c r="A207" s="44" t="str">
        <f>Secteurs!$B$73</f>
        <v>Variation de stock négative</v>
      </c>
      <c r="B207" s="201" t="str">
        <f>Produits!$B$72</f>
        <v>Blé dur collecté (semence)</v>
      </c>
      <c r="C207">
        <f>'Prétraitement Collecte + Stock'!P9/10^3</f>
        <v>0</v>
      </c>
      <c r="D207" s="52" t="s">
        <v>953</v>
      </c>
      <c r="E207">
        <v>0</v>
      </c>
      <c r="F207" s="26">
        <v>2015</v>
      </c>
      <c r="G207" s="83" t="s">
        <v>2417</v>
      </c>
      <c r="H207" s="83"/>
      <c r="I207" s="79" t="s">
        <v>524</v>
      </c>
      <c r="J207" s="34"/>
      <c r="K207" s="34"/>
      <c r="L207" s="34"/>
      <c r="O207" s="1984"/>
    </row>
    <row r="208" spans="1:15">
      <c r="A208" s="44" t="str">
        <f>Secteurs!$B$73</f>
        <v>Variation de stock négative</v>
      </c>
      <c r="B208" s="201" t="str">
        <f>Produits!$B$75</f>
        <v>Blé tendre collecté (semence)</v>
      </c>
      <c r="C208">
        <f>'Prétraitement Collecte + Stock'!P10/10^3</f>
        <v>0</v>
      </c>
      <c r="D208" s="52" t="s">
        <v>953</v>
      </c>
      <c r="E208">
        <v>0</v>
      </c>
      <c r="F208" s="26">
        <v>2015</v>
      </c>
      <c r="G208" s="83" t="s">
        <v>2417</v>
      </c>
      <c r="H208" s="83"/>
      <c r="I208" s="79" t="s">
        <v>524</v>
      </c>
      <c r="J208" s="34"/>
      <c r="K208" s="34"/>
      <c r="L208" s="34"/>
      <c r="O208" s="1984"/>
    </row>
    <row r="209" spans="1:15">
      <c r="A209" s="44" t="str">
        <f>Secteurs!$B$73</f>
        <v>Variation de stock négative</v>
      </c>
      <c r="B209" s="44" t="str">
        <f>Produits!$B$105</f>
        <v>Epeautre collecté (semence)</v>
      </c>
      <c r="C209">
        <f>'Prétraitement Collecte + Stock'!P11/10^3</f>
        <v>5.9899999999999995E-2</v>
      </c>
      <c r="D209" s="52" t="s">
        <v>953</v>
      </c>
      <c r="F209" s="26">
        <v>2015</v>
      </c>
      <c r="G209" s="83" t="s">
        <v>2417</v>
      </c>
      <c r="H209" s="83"/>
      <c r="I209" s="79" t="s">
        <v>524</v>
      </c>
      <c r="J209" s="34"/>
      <c r="K209" s="34"/>
      <c r="L209" s="34"/>
      <c r="O209" s="1984"/>
    </row>
    <row r="210" spans="1:15">
      <c r="A210" s="44" t="str">
        <f>Secteurs!$B$73</f>
        <v>Variation de stock négative</v>
      </c>
      <c r="B210" s="201" t="str">
        <f>Produits!$B$78</f>
        <v>Maïs-grain collecté (semence)</v>
      </c>
      <c r="C210">
        <f>'Prétraitement Collecte + Stock'!P12/10^3</f>
        <v>15.775799999999988</v>
      </c>
      <c r="D210" s="52" t="s">
        <v>953</v>
      </c>
      <c r="F210" s="26">
        <v>2015</v>
      </c>
      <c r="G210" s="83" t="s">
        <v>2417</v>
      </c>
      <c r="H210" s="83"/>
      <c r="I210" s="79" t="s">
        <v>524</v>
      </c>
      <c r="J210" s="34"/>
      <c r="K210" s="34"/>
      <c r="L210" s="34"/>
      <c r="O210" s="1984"/>
    </row>
    <row r="211" spans="1:15">
      <c r="A211" s="44" t="str">
        <f>Secteurs!$B$73</f>
        <v>Variation de stock négative</v>
      </c>
      <c r="B211" s="201" t="str">
        <f>Produits!$B$108</f>
        <v>Méteil collecté (semence)</v>
      </c>
      <c r="C211">
        <f>'Prétraitement Collecte + Stock'!P18/10^3</f>
        <v>0</v>
      </c>
      <c r="D211" s="52" t="s">
        <v>953</v>
      </c>
      <c r="E211">
        <v>0</v>
      </c>
      <c r="F211" s="26">
        <v>2015</v>
      </c>
      <c r="G211" s="83" t="s">
        <v>2417</v>
      </c>
      <c r="H211" s="83"/>
      <c r="I211" s="79" t="s">
        <v>524</v>
      </c>
      <c r="J211" s="34"/>
      <c r="K211" s="34"/>
      <c r="L211" s="34"/>
      <c r="O211" s="1984"/>
    </row>
    <row r="212" spans="1:15">
      <c r="A212" s="44" t="str">
        <f>Secteurs!$B$73</f>
        <v>Variation de stock négative</v>
      </c>
      <c r="B212" s="44" t="str">
        <f>Produits!$B$96</f>
        <v>Millet collecté (semence)</v>
      </c>
      <c r="C212">
        <f>'Prétraitement Collecte + Stock'!P13/10^3</f>
        <v>0</v>
      </c>
      <c r="D212" s="52" t="s">
        <v>953</v>
      </c>
      <c r="E212">
        <v>0</v>
      </c>
      <c r="F212" s="26">
        <v>2015</v>
      </c>
      <c r="G212" s="83" t="s">
        <v>2417</v>
      </c>
      <c r="H212" s="83"/>
      <c r="I212" s="79" t="s">
        <v>524</v>
      </c>
      <c r="J212" s="34"/>
      <c r="K212" s="34"/>
      <c r="L212" s="34"/>
      <c r="O212" s="1984"/>
    </row>
    <row r="213" spans="1:15">
      <c r="A213" s="44" t="str">
        <f>Secteurs!$B$73</f>
        <v>Variation de stock négative</v>
      </c>
      <c r="B213" s="201" t="str">
        <f>Produits!$B$81</f>
        <v>Orge collecté (semence)</v>
      </c>
      <c r="C213">
        <f>'Prétraitement Collecte + Stock'!P14/10^3</f>
        <v>0</v>
      </c>
      <c r="D213" s="52" t="s">
        <v>953</v>
      </c>
      <c r="E213">
        <v>0</v>
      </c>
      <c r="F213" s="26">
        <v>2015</v>
      </c>
      <c r="G213" s="83" t="s">
        <v>2417</v>
      </c>
      <c r="H213" s="83"/>
      <c r="I213" s="79" t="s">
        <v>524</v>
      </c>
      <c r="J213" s="34"/>
      <c r="K213" s="34"/>
      <c r="L213" s="34"/>
      <c r="O213" s="1984"/>
    </row>
    <row r="214" spans="1:15">
      <c r="A214" s="44" t="str">
        <f>Secteurs!$B$73</f>
        <v>Variation de stock négative</v>
      </c>
      <c r="B214" s="44" t="str">
        <f>Produits!$B$115</f>
        <v>Riz collecté (semence)</v>
      </c>
      <c r="C214">
        <f>'Prétraitement Collecte + Stock'!P15/10^3</f>
        <v>0</v>
      </c>
      <c r="D214" s="52" t="s">
        <v>953</v>
      </c>
      <c r="E214">
        <v>0</v>
      </c>
      <c r="F214" s="26">
        <v>2015</v>
      </c>
      <c r="G214" s="83" t="s">
        <v>2417</v>
      </c>
      <c r="H214" s="83"/>
      <c r="I214" s="79" t="s">
        <v>524</v>
      </c>
      <c r="J214" s="34"/>
      <c r="K214" s="34"/>
      <c r="L214" s="34"/>
      <c r="O214" s="1984"/>
    </row>
    <row r="215" spans="1:15">
      <c r="A215" s="44" t="str">
        <f>Secteurs!$B$73</f>
        <v>Variation de stock négative</v>
      </c>
      <c r="B215" s="44" t="str">
        <f>Produits!$B$99</f>
        <v>Sarrasin collecté (semence)</v>
      </c>
      <c r="C215">
        <f>'Prétraitement Collecte + Stock'!P16/10^3</f>
        <v>7.4999999999999997E-3</v>
      </c>
      <c r="D215" s="52" t="s">
        <v>953</v>
      </c>
      <c r="F215" s="26">
        <v>2015</v>
      </c>
      <c r="G215" s="83" t="s">
        <v>2417</v>
      </c>
      <c r="H215" s="83"/>
      <c r="I215" s="79" t="s">
        <v>524</v>
      </c>
      <c r="J215" s="34"/>
      <c r="K215" s="34"/>
      <c r="L215" s="34"/>
      <c r="O215" s="1984"/>
    </row>
    <row r="216" spans="1:15">
      <c r="A216" s="44" t="str">
        <f>Secteurs!$B$73</f>
        <v>Variation de stock négative</v>
      </c>
      <c r="B216" s="44" t="str">
        <f>Produits!$B$84</f>
        <v>Seigle collecté (semence)</v>
      </c>
      <c r="C216">
        <f>'Prétraitement Collecte + Stock'!P17/10^3</f>
        <v>0</v>
      </c>
      <c r="D216" s="52" t="s">
        <v>953</v>
      </c>
      <c r="E216">
        <v>0</v>
      </c>
      <c r="F216" s="26">
        <v>2015</v>
      </c>
      <c r="G216" s="83" t="s">
        <v>2417</v>
      </c>
      <c r="H216" s="83"/>
      <c r="I216" s="79" t="s">
        <v>524</v>
      </c>
      <c r="J216" s="34"/>
      <c r="K216" s="34"/>
      <c r="L216" s="34"/>
      <c r="O216" s="1984"/>
    </row>
    <row r="217" spans="1:15">
      <c r="A217" s="44" t="str">
        <f>Secteurs!$B$73</f>
        <v>Variation de stock négative</v>
      </c>
      <c r="B217" s="44" t="str">
        <f>Produits!$B$90</f>
        <v>Sorgho-grain collecté (semence)</v>
      </c>
      <c r="C217">
        <f>'Prétraitement Collecte + Stock'!P19/10^3</f>
        <v>0</v>
      </c>
      <c r="D217" s="52" t="s">
        <v>953</v>
      </c>
      <c r="E217">
        <v>0</v>
      </c>
      <c r="F217" s="26">
        <v>2015</v>
      </c>
      <c r="G217" s="83" t="s">
        <v>2417</v>
      </c>
      <c r="H217" s="83"/>
      <c r="I217" s="79" t="s">
        <v>524</v>
      </c>
      <c r="J217" s="34"/>
      <c r="K217" s="34"/>
      <c r="L217" s="34"/>
      <c r="O217" s="1984"/>
    </row>
    <row r="218" spans="1:15">
      <c r="A218" s="44" t="str">
        <f>Secteurs!$B$73</f>
        <v>Variation de stock négative</v>
      </c>
      <c r="B218" s="44" t="str">
        <f>Produits!$B$93</f>
        <v>Triticale collecté (semence)</v>
      </c>
      <c r="C218">
        <f>'Prétraitement Collecte + Stock'!P20/10^3</f>
        <v>0</v>
      </c>
      <c r="D218" s="52" t="s">
        <v>953</v>
      </c>
      <c r="E218">
        <v>0</v>
      </c>
      <c r="F218" s="26">
        <v>2015</v>
      </c>
      <c r="G218" s="83" t="s">
        <v>2417</v>
      </c>
      <c r="H218" s="83"/>
      <c r="I218" s="79" t="s">
        <v>524</v>
      </c>
      <c r="J218" s="34"/>
      <c r="K218" s="34"/>
      <c r="L218" s="34"/>
      <c r="O218" s="1984"/>
    </row>
    <row r="219" spans="1:15">
      <c r="A219" s="44" t="str">
        <f>Secteurs!$B$73</f>
        <v>Variation de stock négative</v>
      </c>
      <c r="B219" s="44" t="str">
        <f>Produits!$B$102</f>
        <v>Alpiste collecté (semence)</v>
      </c>
      <c r="C219">
        <f>'Prétraitement Collecte + Stock'!AF7/10^3</f>
        <v>0</v>
      </c>
      <c r="D219" s="52" t="s">
        <v>953</v>
      </c>
      <c r="E219">
        <v>0</v>
      </c>
      <c r="F219" s="26">
        <v>2019</v>
      </c>
      <c r="G219" s="83" t="s">
        <v>2417</v>
      </c>
      <c r="H219" s="83"/>
      <c r="I219" s="79" t="s">
        <v>524</v>
      </c>
      <c r="J219" s="34"/>
      <c r="K219" s="34"/>
      <c r="L219" s="34"/>
      <c r="O219" s="1984"/>
    </row>
    <row r="220" spans="1:15">
      <c r="A220" s="44" t="str">
        <f>Secteurs!$B$73</f>
        <v>Variation de stock négative</v>
      </c>
      <c r="B220" s="44" t="str">
        <f>Produits!$B$87</f>
        <v>Avoine collecté (semence)</v>
      </c>
      <c r="C220">
        <f>'Prétraitement Collecte + Stock'!AF8/10^3</f>
        <v>0.45369999999999983</v>
      </c>
      <c r="D220" s="52" t="s">
        <v>953</v>
      </c>
      <c r="F220" s="26">
        <v>2019</v>
      </c>
      <c r="G220" s="83" t="s">
        <v>2417</v>
      </c>
      <c r="H220" s="83"/>
      <c r="I220" s="79" t="s">
        <v>524</v>
      </c>
      <c r="J220" s="34"/>
      <c r="K220" s="34"/>
      <c r="L220" s="34"/>
      <c r="O220" s="1984"/>
    </row>
    <row r="221" spans="1:15">
      <c r="A221" s="44" t="str">
        <f>Secteurs!$B$73</f>
        <v>Variation de stock négative</v>
      </c>
      <c r="B221" s="201" t="str">
        <f>Produits!$B$72</f>
        <v>Blé dur collecté (semence)</v>
      </c>
      <c r="C221">
        <f>'Prétraitement Collecte + Stock'!AF9/10^3</f>
        <v>0</v>
      </c>
      <c r="D221" s="52" t="s">
        <v>953</v>
      </c>
      <c r="E221">
        <v>0</v>
      </c>
      <c r="F221" s="26">
        <v>2019</v>
      </c>
      <c r="G221" s="83" t="s">
        <v>2417</v>
      </c>
      <c r="H221" s="83"/>
      <c r="I221" s="79" t="s">
        <v>524</v>
      </c>
      <c r="J221" s="34"/>
      <c r="K221" s="34"/>
      <c r="L221" s="34"/>
      <c r="O221" s="1984"/>
    </row>
    <row r="222" spans="1:15">
      <c r="A222" s="44" t="str">
        <f>Secteurs!$B$73</f>
        <v>Variation de stock négative</v>
      </c>
      <c r="B222" s="201" t="str">
        <f>Produits!$B$75</f>
        <v>Blé tendre collecté (semence)</v>
      </c>
      <c r="C222">
        <f>'Prétraitement Collecte + Stock'!AF10/10^3</f>
        <v>0</v>
      </c>
      <c r="D222" s="52" t="s">
        <v>953</v>
      </c>
      <c r="E222">
        <v>0</v>
      </c>
      <c r="F222" s="26">
        <v>2019</v>
      </c>
      <c r="G222" s="83" t="s">
        <v>2417</v>
      </c>
      <c r="H222" s="83"/>
      <c r="I222" s="79" t="s">
        <v>524</v>
      </c>
      <c r="J222" s="34"/>
      <c r="K222" s="34"/>
      <c r="L222" s="34"/>
      <c r="O222" s="1984"/>
    </row>
    <row r="223" spans="1:15">
      <c r="A223" s="44" t="str">
        <f>Secteurs!$B$73</f>
        <v>Variation de stock négative</v>
      </c>
      <c r="B223" s="44" t="str">
        <f>Produits!$B$105</f>
        <v>Epeautre collecté (semence)</v>
      </c>
      <c r="C223">
        <f>'Prétraitement Collecte + Stock'!AF11/10^3</f>
        <v>0.1525</v>
      </c>
      <c r="D223" s="52" t="s">
        <v>953</v>
      </c>
      <c r="F223" s="26">
        <v>2019</v>
      </c>
      <c r="G223" s="83" t="s">
        <v>2417</v>
      </c>
      <c r="H223" s="83"/>
      <c r="I223" s="79" t="s">
        <v>524</v>
      </c>
      <c r="J223" s="34"/>
      <c r="K223" s="34"/>
      <c r="L223" s="34"/>
      <c r="O223" s="1984"/>
    </row>
    <row r="224" spans="1:15">
      <c r="A224" s="44" t="str">
        <f>Secteurs!$B$73</f>
        <v>Variation de stock négative</v>
      </c>
      <c r="B224" s="201" t="str">
        <f>Produits!$B$78</f>
        <v>Maïs-grain collecté (semence)</v>
      </c>
      <c r="C224">
        <f>'Prétraitement Collecte + Stock'!AF12/10^3</f>
        <v>0</v>
      </c>
      <c r="D224" s="52" t="s">
        <v>953</v>
      </c>
      <c r="E224">
        <v>0</v>
      </c>
      <c r="F224" s="26">
        <v>2019</v>
      </c>
      <c r="G224" s="83" t="s">
        <v>2417</v>
      </c>
      <c r="H224" s="83"/>
      <c r="I224" s="79" t="s">
        <v>524</v>
      </c>
      <c r="J224" s="34"/>
      <c r="K224" s="34"/>
      <c r="L224" s="34"/>
      <c r="O224" s="1984"/>
    </row>
    <row r="225" spans="1:15">
      <c r="A225" s="44" t="str">
        <f>Secteurs!$B$73</f>
        <v>Variation de stock négative</v>
      </c>
      <c r="B225" s="201" t="str">
        <f>Produits!$B$108</f>
        <v>Méteil collecté (semence)</v>
      </c>
      <c r="C225">
        <f>'Prétraitement Collecte + Stock'!AF18/10^3</f>
        <v>0</v>
      </c>
      <c r="D225" s="52" t="s">
        <v>953</v>
      </c>
      <c r="F225" s="26">
        <v>2019</v>
      </c>
      <c r="G225" s="83" t="s">
        <v>2417</v>
      </c>
      <c r="H225" s="83"/>
      <c r="I225" s="79" t="s">
        <v>524</v>
      </c>
      <c r="J225" s="34"/>
      <c r="K225" s="34"/>
      <c r="L225" s="34"/>
      <c r="O225" s="1984"/>
    </row>
    <row r="226" spans="1:15">
      <c r="A226" s="44" t="str">
        <f>Secteurs!$B$73</f>
        <v>Variation de stock négative</v>
      </c>
      <c r="B226" s="44" t="str">
        <f>Produits!$B$96</f>
        <v>Millet collecté (semence)</v>
      </c>
      <c r="C226">
        <f>'Prétraitement Collecte + Stock'!AF13/10^3</f>
        <v>0</v>
      </c>
      <c r="D226" s="52" t="s">
        <v>953</v>
      </c>
      <c r="E226">
        <v>0</v>
      </c>
      <c r="F226" s="26">
        <v>2019</v>
      </c>
      <c r="G226" s="83" t="s">
        <v>2417</v>
      </c>
      <c r="H226" s="83"/>
      <c r="I226" s="79" t="s">
        <v>524</v>
      </c>
      <c r="J226" s="34"/>
      <c r="K226" s="34"/>
      <c r="L226" s="34"/>
      <c r="O226" s="1984"/>
    </row>
    <row r="227" spans="1:15">
      <c r="A227" s="44" t="str">
        <f>Secteurs!$B$73</f>
        <v>Variation de stock négative</v>
      </c>
      <c r="B227" s="201" t="str">
        <f>Produits!$B$81</f>
        <v>Orge collecté (semence)</v>
      </c>
      <c r="C227">
        <f>'Prétraitement Collecte + Stock'!AF14/10^3</f>
        <v>0</v>
      </c>
      <c r="D227" s="52" t="s">
        <v>953</v>
      </c>
      <c r="E227">
        <v>0</v>
      </c>
      <c r="F227" s="26">
        <v>2019</v>
      </c>
      <c r="G227" s="83" t="s">
        <v>2417</v>
      </c>
      <c r="H227" s="83"/>
      <c r="I227" s="79" t="s">
        <v>524</v>
      </c>
      <c r="J227" s="34"/>
      <c r="K227" s="34"/>
      <c r="L227" s="34"/>
      <c r="O227" s="1984"/>
    </row>
    <row r="228" spans="1:15">
      <c r="A228" s="44" t="str">
        <f>Secteurs!$B$73</f>
        <v>Variation de stock négative</v>
      </c>
      <c r="B228" s="44" t="str">
        <f>Produits!$B$115</f>
        <v>Riz collecté (semence)</v>
      </c>
      <c r="C228">
        <f>'Prétraitement Collecte + Stock'!AF15/10^3</f>
        <v>0</v>
      </c>
      <c r="D228" s="52" t="s">
        <v>953</v>
      </c>
      <c r="E228">
        <v>0</v>
      </c>
      <c r="F228" s="26">
        <v>2019</v>
      </c>
      <c r="G228" s="83" t="s">
        <v>2417</v>
      </c>
      <c r="H228" s="83"/>
      <c r="I228" s="79" t="s">
        <v>524</v>
      </c>
      <c r="J228" s="34"/>
      <c r="K228" s="34"/>
      <c r="L228" s="34"/>
      <c r="O228" s="1984"/>
    </row>
    <row r="229" spans="1:15">
      <c r="A229" s="44" t="str">
        <f>Secteurs!$B$73</f>
        <v>Variation de stock négative</v>
      </c>
      <c r="B229" s="44" t="str">
        <f>Produits!$B$99</f>
        <v>Sarrasin collecté (semence)</v>
      </c>
      <c r="C229">
        <f>'Prétraitement Collecte + Stock'!AF16/10^3</f>
        <v>8.5800000000000015E-2</v>
      </c>
      <c r="D229" s="52" t="s">
        <v>953</v>
      </c>
      <c r="F229" s="26">
        <v>2019</v>
      </c>
      <c r="G229" s="83" t="s">
        <v>2417</v>
      </c>
      <c r="H229" s="83"/>
      <c r="I229" s="79" t="s">
        <v>524</v>
      </c>
      <c r="J229" s="34"/>
      <c r="K229" s="34"/>
      <c r="L229" s="34"/>
      <c r="O229" s="1984"/>
    </row>
    <row r="230" spans="1:15">
      <c r="A230" s="44" t="str">
        <f>Secteurs!$B$73</f>
        <v>Variation de stock négative</v>
      </c>
      <c r="B230" s="44" t="str">
        <f>Produits!$B$84</f>
        <v>Seigle collecté (semence)</v>
      </c>
      <c r="C230">
        <f>'Prétraitement Collecte + Stock'!AF17/10^3</f>
        <v>0</v>
      </c>
      <c r="D230" s="52" t="s">
        <v>953</v>
      </c>
      <c r="E230">
        <v>0</v>
      </c>
      <c r="F230" s="26">
        <v>2019</v>
      </c>
      <c r="G230" s="83" t="s">
        <v>2417</v>
      </c>
      <c r="H230" s="83"/>
      <c r="I230" s="79" t="s">
        <v>524</v>
      </c>
      <c r="J230" s="34"/>
      <c r="K230" s="34"/>
      <c r="L230" s="34"/>
      <c r="O230" s="1984"/>
    </row>
    <row r="231" spans="1:15">
      <c r="A231" s="44" t="str">
        <f>Secteurs!$B$73</f>
        <v>Variation de stock négative</v>
      </c>
      <c r="B231" s="44" t="str">
        <f>Produits!$B$90</f>
        <v>Sorgho-grain collecté (semence)</v>
      </c>
      <c r="C231">
        <f>'Prétraitement Collecte + Stock'!AF19/10^3</f>
        <v>0.22750000000000001</v>
      </c>
      <c r="D231" s="52" t="s">
        <v>953</v>
      </c>
      <c r="F231" s="26">
        <v>2019</v>
      </c>
      <c r="G231" s="83" t="s">
        <v>2417</v>
      </c>
      <c r="H231" s="83"/>
      <c r="I231" s="79" t="s">
        <v>524</v>
      </c>
      <c r="J231" s="34"/>
      <c r="K231" s="34"/>
      <c r="L231" s="34"/>
      <c r="O231" s="1984"/>
    </row>
    <row r="232" spans="1:15">
      <c r="A232" s="44" t="str">
        <f>Secteurs!$B$73</f>
        <v>Variation de stock négative</v>
      </c>
      <c r="B232" s="44" t="str">
        <f>Produits!$B$93</f>
        <v>Triticale collecté (semence)</v>
      </c>
      <c r="C232">
        <f>'Prétraitement Collecte + Stock'!AF20/10^3</f>
        <v>0</v>
      </c>
      <c r="D232" s="52" t="s">
        <v>953</v>
      </c>
      <c r="E232">
        <v>0</v>
      </c>
      <c r="F232" s="26">
        <v>2019</v>
      </c>
      <c r="G232" s="83" t="s">
        <v>2417</v>
      </c>
      <c r="H232" s="83"/>
      <c r="I232" s="79" t="s">
        <v>524</v>
      </c>
      <c r="J232" s="34"/>
      <c r="K232" s="34"/>
      <c r="L232" s="34"/>
      <c r="O232" s="1984"/>
    </row>
    <row r="233" spans="1:15">
      <c r="A233" s="44" t="str">
        <f>Produits!$B$101</f>
        <v>Alpiste collecté (conso)</v>
      </c>
      <c r="B233" s="44" t="str">
        <f>Secteurs!$B$76</f>
        <v>Variation de stock positive</v>
      </c>
      <c r="C233">
        <f>'Prétraitement Collecte + Stock'!H7/10^3</f>
        <v>0</v>
      </c>
      <c r="D233" s="52" t="s">
        <v>953</v>
      </c>
      <c r="E233">
        <v>0</v>
      </c>
      <c r="F233" s="26">
        <v>2015</v>
      </c>
      <c r="G233" s="83" t="s">
        <v>2417</v>
      </c>
      <c r="H233" s="83"/>
      <c r="I233" s="79" t="s">
        <v>524</v>
      </c>
      <c r="J233" s="34"/>
      <c r="K233" s="34"/>
      <c r="L233" s="34"/>
      <c r="O233" s="1984" t="s">
        <v>1446</v>
      </c>
    </row>
    <row r="234" spans="1:15">
      <c r="A234" s="44" t="str">
        <f>Produits!$B$86</f>
        <v>Avoine collecté (conso)</v>
      </c>
      <c r="B234" s="44" t="str">
        <f>Secteurs!$B$76</f>
        <v>Variation de stock positive</v>
      </c>
      <c r="C234">
        <f>'Prétraitement Collecte + Stock'!H8/10^3</f>
        <v>0</v>
      </c>
      <c r="D234" s="52" t="s">
        <v>953</v>
      </c>
      <c r="E234">
        <v>0</v>
      </c>
      <c r="F234" s="26">
        <v>2015</v>
      </c>
      <c r="G234" s="83" t="s">
        <v>2417</v>
      </c>
      <c r="H234" s="83"/>
      <c r="I234" s="79" t="s">
        <v>524</v>
      </c>
      <c r="J234" s="34"/>
      <c r="K234" s="34"/>
      <c r="L234" s="34"/>
      <c r="O234" s="1984"/>
    </row>
    <row r="235" spans="1:15">
      <c r="A235" s="201" t="str">
        <f>Produits!$B$71</f>
        <v>Blé dur collecté (conso)</v>
      </c>
      <c r="B235" s="44" t="str">
        <f>Secteurs!$B$76</f>
        <v>Variation de stock positive</v>
      </c>
      <c r="C235">
        <f>'Prétraitement Collecte + Stock'!H9/10^3</f>
        <v>34.576999999999998</v>
      </c>
      <c r="D235" s="52" t="s">
        <v>953</v>
      </c>
      <c r="F235" s="26">
        <v>2015</v>
      </c>
      <c r="G235" s="83" t="s">
        <v>2417</v>
      </c>
      <c r="H235" s="83"/>
      <c r="I235" s="79" t="s">
        <v>524</v>
      </c>
      <c r="J235" s="34"/>
      <c r="K235" s="34"/>
      <c r="L235" s="34"/>
      <c r="O235" s="1984"/>
    </row>
    <row r="236" spans="1:15">
      <c r="A236" s="201" t="str">
        <f>Produits!$B$74</f>
        <v>Blé tendre collecté (conso)</v>
      </c>
      <c r="B236" s="44" t="str">
        <f>Secteurs!$B$76</f>
        <v>Variation de stock positive</v>
      </c>
      <c r="C236">
        <f>'Prétraitement Collecte + Stock'!H10/10^3</f>
        <v>1215.6156999999992</v>
      </c>
      <c r="D236" s="52" t="s">
        <v>953</v>
      </c>
      <c r="F236" s="26">
        <v>2015</v>
      </c>
      <c r="G236" s="83" t="s">
        <v>2417</v>
      </c>
      <c r="H236" s="83"/>
      <c r="I236" s="79" t="s">
        <v>524</v>
      </c>
      <c r="J236" s="34"/>
      <c r="K236" s="34"/>
      <c r="L236" s="34"/>
      <c r="O236" s="1984"/>
    </row>
    <row r="237" spans="1:15">
      <c r="A237" s="44" t="str">
        <f>Produits!$B$104</f>
        <v>Epeautre collecté (conso)</v>
      </c>
      <c r="B237" s="44" t="str">
        <f>Secteurs!$B$76</f>
        <v>Variation de stock positive</v>
      </c>
      <c r="C237">
        <f>'Prétraitement Collecte + Stock'!H11/10^3</f>
        <v>3.4226999999999999</v>
      </c>
      <c r="D237" s="52" t="s">
        <v>953</v>
      </c>
      <c r="F237" s="26">
        <v>2015</v>
      </c>
      <c r="G237" s="83" t="s">
        <v>2417</v>
      </c>
      <c r="H237" s="83"/>
      <c r="I237" s="79" t="s">
        <v>524</v>
      </c>
      <c r="J237" s="34"/>
      <c r="K237" s="34"/>
      <c r="L237" s="34"/>
      <c r="O237" s="1984"/>
    </row>
    <row r="238" spans="1:15">
      <c r="A238" s="201" t="str">
        <f>Produits!$B$77</f>
        <v>Maïs-grain collecté (conso)</v>
      </c>
      <c r="B238" s="44" t="str">
        <f>Secteurs!$B$76</f>
        <v>Variation de stock positive</v>
      </c>
      <c r="C238">
        <f>'Prétraitement Collecte + Stock'!H12/10^3</f>
        <v>0</v>
      </c>
      <c r="D238" s="52" t="s">
        <v>953</v>
      </c>
      <c r="E238">
        <v>0</v>
      </c>
      <c r="F238" s="26">
        <v>2015</v>
      </c>
      <c r="G238" s="83" t="s">
        <v>2417</v>
      </c>
      <c r="H238" s="83"/>
      <c r="I238" s="79" t="s">
        <v>524</v>
      </c>
      <c r="J238" s="34"/>
      <c r="K238" s="34"/>
      <c r="L238" s="34"/>
      <c r="O238" s="1984"/>
    </row>
    <row r="239" spans="1:15">
      <c r="A239" s="201" t="str">
        <f>Produits!$B$107</f>
        <v>Méteil collecté (conso)</v>
      </c>
      <c r="B239" s="44" t="str">
        <f>Secteurs!$B$76</f>
        <v>Variation de stock positive</v>
      </c>
      <c r="C239">
        <f>'Prétraitement Collecte + Stock'!H18/10^3</f>
        <v>1.1599999999999999E-2</v>
      </c>
      <c r="D239" s="52" t="s">
        <v>953</v>
      </c>
      <c r="F239" s="26">
        <v>2015</v>
      </c>
      <c r="G239" s="83" t="s">
        <v>2417</v>
      </c>
      <c r="H239" s="83"/>
      <c r="I239" s="79" t="s">
        <v>524</v>
      </c>
      <c r="J239" s="34"/>
      <c r="K239" s="34"/>
      <c r="L239" s="34"/>
      <c r="O239" s="1984"/>
    </row>
    <row r="240" spans="1:15">
      <c r="A240" s="44" t="str">
        <f>Produits!$B$95</f>
        <v>Millet collecté (conso)</v>
      </c>
      <c r="B240" s="44" t="str">
        <f>Secteurs!$B$76</f>
        <v>Variation de stock positive</v>
      </c>
      <c r="C240">
        <f>'Prétraitement Collecte + Stock'!H13/10^3</f>
        <v>0</v>
      </c>
      <c r="D240" s="52" t="s">
        <v>953</v>
      </c>
      <c r="E240">
        <v>0</v>
      </c>
      <c r="F240" s="26">
        <v>2015</v>
      </c>
      <c r="G240" s="83" t="s">
        <v>2417</v>
      </c>
      <c r="H240" s="83"/>
      <c r="I240" s="79" t="s">
        <v>524</v>
      </c>
      <c r="J240" s="34"/>
      <c r="K240" s="34"/>
      <c r="L240" s="34"/>
      <c r="O240" s="1984"/>
    </row>
    <row r="241" spans="1:15">
      <c r="A241" s="201" t="str">
        <f>Produits!$B$80</f>
        <v>Orge collecté (conso)</v>
      </c>
      <c r="B241" s="44" t="str">
        <f>Secteurs!$B$76</f>
        <v>Variation de stock positive</v>
      </c>
      <c r="C241">
        <f>'Prétraitement Collecte + Stock'!H14/10^3</f>
        <v>0</v>
      </c>
      <c r="D241" s="52" t="s">
        <v>953</v>
      </c>
      <c r="E241">
        <v>0</v>
      </c>
      <c r="F241" s="26">
        <v>2015</v>
      </c>
      <c r="G241" s="83" t="s">
        <v>2417</v>
      </c>
      <c r="H241" s="83"/>
      <c r="I241" s="79" t="s">
        <v>524</v>
      </c>
      <c r="J241" s="34"/>
      <c r="K241" s="34"/>
      <c r="L241" s="34"/>
      <c r="O241" s="1984"/>
    </row>
    <row r="242" spans="1:15">
      <c r="A242" s="44" t="str">
        <f>Produits!$B$114</f>
        <v>Riz collecté (conso)</v>
      </c>
      <c r="B242" s="44" t="str">
        <f>Secteurs!$B$76</f>
        <v>Variation de stock positive</v>
      </c>
      <c r="C242">
        <f>'Prétraitement Collecte + Stock'!H15/10^3</f>
        <v>0</v>
      </c>
      <c r="D242" s="52" t="s">
        <v>953</v>
      </c>
      <c r="E242">
        <v>0</v>
      </c>
      <c r="F242" s="26">
        <v>2015</v>
      </c>
      <c r="G242" s="83" t="s">
        <v>2417</v>
      </c>
      <c r="H242" s="83"/>
      <c r="I242" s="79" t="s">
        <v>524</v>
      </c>
      <c r="J242" s="34"/>
      <c r="K242" s="34"/>
      <c r="L242" s="34"/>
      <c r="O242" s="1984"/>
    </row>
    <row r="243" spans="1:15">
      <c r="A243" s="44" t="str">
        <f>Produits!$B$98</f>
        <v>Sarrasin collecté (conso)</v>
      </c>
      <c r="B243" s="44" t="str">
        <f>Secteurs!$B$76</f>
        <v>Variation de stock positive</v>
      </c>
      <c r="C243">
        <f>'Prétraitement Collecte + Stock'!H16/10^3</f>
        <v>2.2203999999999904</v>
      </c>
      <c r="D243" s="52" t="s">
        <v>953</v>
      </c>
      <c r="F243" s="26">
        <v>2015</v>
      </c>
      <c r="G243" s="83" t="s">
        <v>2417</v>
      </c>
      <c r="H243" s="83"/>
      <c r="I243" s="79" t="s">
        <v>524</v>
      </c>
      <c r="J243" s="34"/>
      <c r="K243" s="34"/>
      <c r="L243" s="34"/>
      <c r="O243" s="1984"/>
    </row>
    <row r="244" spans="1:15">
      <c r="A244" s="44" t="str">
        <f>Produits!$B$83</f>
        <v>Seigle collecté (conso)</v>
      </c>
      <c r="B244" s="44" t="str">
        <f>Secteurs!$B$76</f>
        <v>Variation de stock positive</v>
      </c>
      <c r="C244">
        <f>'Prétraitement Collecte + Stock'!H17/10^3</f>
        <v>0</v>
      </c>
      <c r="D244" s="52" t="s">
        <v>953</v>
      </c>
      <c r="E244">
        <v>0</v>
      </c>
      <c r="F244" s="26">
        <v>2015</v>
      </c>
      <c r="G244" s="83" t="s">
        <v>2417</v>
      </c>
      <c r="H244" s="83"/>
      <c r="I244" s="79" t="s">
        <v>524</v>
      </c>
      <c r="J244" s="34"/>
      <c r="K244" s="34"/>
      <c r="L244" s="34"/>
      <c r="O244" s="1984"/>
    </row>
    <row r="245" spans="1:15">
      <c r="A245" s="44" t="str">
        <f>Produits!$B$89</f>
        <v>Sorgho-grain collecté (conso)</v>
      </c>
      <c r="B245" s="44" t="str">
        <f>Secteurs!$B$76</f>
        <v>Variation de stock positive</v>
      </c>
      <c r="C245">
        <f>'Prétraitement Collecte + Stock'!H19/10^3</f>
        <v>0</v>
      </c>
      <c r="D245" s="52" t="s">
        <v>953</v>
      </c>
      <c r="E245">
        <v>0</v>
      </c>
      <c r="F245" s="26">
        <v>2015</v>
      </c>
      <c r="G245" s="83" t="s">
        <v>2417</v>
      </c>
      <c r="H245" s="83"/>
      <c r="I245" s="79" t="s">
        <v>524</v>
      </c>
      <c r="J245" s="34"/>
      <c r="K245" s="34"/>
      <c r="L245" s="34"/>
      <c r="O245" s="1984"/>
    </row>
    <row r="246" spans="1:15">
      <c r="A246" s="44" t="str">
        <f>Produits!$B$92</f>
        <v>Triticale collecté (conso)</v>
      </c>
      <c r="B246" s="44" t="str">
        <f>Secteurs!$B$76</f>
        <v>Variation de stock positive</v>
      </c>
      <c r="C246">
        <f>'Prétraitement Collecte + Stock'!H20/10^3</f>
        <v>0</v>
      </c>
      <c r="D246" s="52" t="s">
        <v>953</v>
      </c>
      <c r="E246">
        <v>0</v>
      </c>
      <c r="F246" s="26">
        <v>2015</v>
      </c>
      <c r="G246" s="83" t="s">
        <v>2417</v>
      </c>
      <c r="H246" s="83"/>
      <c r="I246" s="79" t="s">
        <v>524</v>
      </c>
      <c r="J246" s="34"/>
      <c r="K246" s="34"/>
      <c r="L246" s="34"/>
      <c r="O246" s="1984"/>
    </row>
    <row r="247" spans="1:15">
      <c r="A247" s="44" t="str">
        <f>Produits!$B$101</f>
        <v>Alpiste collecté (conso)</v>
      </c>
      <c r="B247" s="44" t="str">
        <f>Secteurs!$B$76</f>
        <v>Variation de stock positive</v>
      </c>
      <c r="C247">
        <f>'Prétraitement Collecte + Stock'!X7/10^3</f>
        <v>0</v>
      </c>
      <c r="D247" s="52" t="s">
        <v>953</v>
      </c>
      <c r="E247">
        <v>0</v>
      </c>
      <c r="F247" s="26">
        <v>2019</v>
      </c>
      <c r="G247" s="83" t="s">
        <v>2417</v>
      </c>
      <c r="H247" s="83"/>
      <c r="I247" s="79" t="s">
        <v>524</v>
      </c>
      <c r="J247" s="34"/>
      <c r="K247" s="34"/>
      <c r="L247" s="34"/>
      <c r="O247" s="1984"/>
    </row>
    <row r="248" spans="1:15">
      <c r="A248" s="44" t="str">
        <f>Produits!$B$86</f>
        <v>Avoine collecté (conso)</v>
      </c>
      <c r="B248" s="44" t="str">
        <f>Secteurs!$B$76</f>
        <v>Variation de stock positive</v>
      </c>
      <c r="C248">
        <f>'Prétraitement Collecte + Stock'!X8/10^3</f>
        <v>0</v>
      </c>
      <c r="D248" s="52" t="s">
        <v>953</v>
      </c>
      <c r="E248">
        <v>0</v>
      </c>
      <c r="F248" s="26">
        <v>2019</v>
      </c>
      <c r="G248" s="83" t="s">
        <v>2417</v>
      </c>
      <c r="H248" s="83"/>
      <c r="I248" s="79" t="s">
        <v>524</v>
      </c>
      <c r="J248" s="34"/>
      <c r="K248" s="34"/>
      <c r="L248" s="34"/>
      <c r="O248" s="1984"/>
    </row>
    <row r="249" spans="1:15">
      <c r="A249" s="201" t="str">
        <f>Produits!$B$71</f>
        <v>Blé dur collecté (conso)</v>
      </c>
      <c r="B249" s="44" t="str">
        <f>Secteurs!$B$76</f>
        <v>Variation de stock positive</v>
      </c>
      <c r="C249">
        <f>'Prétraitement Collecte + Stock'!X9/10^3</f>
        <v>0</v>
      </c>
      <c r="D249" s="52" t="s">
        <v>953</v>
      </c>
      <c r="E249">
        <v>0</v>
      </c>
      <c r="F249" s="26">
        <v>2019</v>
      </c>
      <c r="G249" s="83" t="s">
        <v>2417</v>
      </c>
      <c r="H249" s="83"/>
      <c r="I249" s="79" t="s">
        <v>524</v>
      </c>
      <c r="J249" s="34"/>
      <c r="K249" s="34"/>
      <c r="L249" s="34"/>
      <c r="O249" s="1984"/>
    </row>
    <row r="250" spans="1:15">
      <c r="A250" s="201" t="str">
        <f>Produits!$B$74</f>
        <v>Blé tendre collecté (conso)</v>
      </c>
      <c r="B250" s="44" t="str">
        <f>Secteurs!$B$76</f>
        <v>Variation de stock positive</v>
      </c>
      <c r="C250">
        <f>'Prétraitement Collecte + Stock'!X10/10^3</f>
        <v>1172.39569999999</v>
      </c>
      <c r="D250" s="52" t="s">
        <v>953</v>
      </c>
      <c r="F250" s="26">
        <v>2019</v>
      </c>
      <c r="G250" s="83" t="s">
        <v>2417</v>
      </c>
      <c r="H250" s="83"/>
      <c r="I250" s="79" t="s">
        <v>524</v>
      </c>
      <c r="J250" s="34"/>
      <c r="K250" s="34"/>
      <c r="L250" s="34"/>
      <c r="O250" s="1984"/>
    </row>
    <row r="251" spans="1:15">
      <c r="A251" s="44" t="str">
        <f>Produits!$B$104</f>
        <v>Epeautre collecté (conso)</v>
      </c>
      <c r="B251" s="44" t="str">
        <f>Secteurs!$B$76</f>
        <v>Variation de stock positive</v>
      </c>
      <c r="C251">
        <f>'Prétraitement Collecte + Stock'!X11/10^3</f>
        <v>0</v>
      </c>
      <c r="D251" s="52" t="s">
        <v>953</v>
      </c>
      <c r="E251">
        <v>0</v>
      </c>
      <c r="F251" s="26">
        <v>2019</v>
      </c>
      <c r="G251" s="83" t="s">
        <v>2417</v>
      </c>
      <c r="H251" s="83"/>
      <c r="I251" s="79" t="s">
        <v>524</v>
      </c>
      <c r="J251" s="34"/>
      <c r="K251" s="34"/>
      <c r="L251" s="34"/>
      <c r="O251" s="1984"/>
    </row>
    <row r="252" spans="1:15">
      <c r="A252" s="201" t="str">
        <f>Produits!$B$77</f>
        <v>Maïs-grain collecté (conso)</v>
      </c>
      <c r="B252" s="44" t="str">
        <f>Secteurs!$B$76</f>
        <v>Variation de stock positive</v>
      </c>
      <c r="C252">
        <f>'Prétraitement Collecte + Stock'!X12/10^3</f>
        <v>0</v>
      </c>
      <c r="D252" s="52" t="s">
        <v>953</v>
      </c>
      <c r="E252">
        <v>0</v>
      </c>
      <c r="F252" s="26">
        <v>2019</v>
      </c>
      <c r="G252" s="83" t="s">
        <v>2417</v>
      </c>
      <c r="H252" s="83"/>
      <c r="I252" s="79" t="s">
        <v>524</v>
      </c>
      <c r="J252" s="34"/>
      <c r="K252" s="34"/>
      <c r="L252" s="34"/>
      <c r="O252" s="1984"/>
    </row>
    <row r="253" spans="1:15">
      <c r="A253" s="201" t="str">
        <f>Produits!$B$107</f>
        <v>Méteil collecté (conso)</v>
      </c>
      <c r="B253" s="44" t="str">
        <f>Secteurs!$B$76</f>
        <v>Variation de stock positive</v>
      </c>
      <c r="C253">
        <f>'Prétraitement Collecte + Stock'!X18/10^3</f>
        <v>1.1565999999999999</v>
      </c>
      <c r="D253" s="52" t="s">
        <v>953</v>
      </c>
      <c r="F253" s="26">
        <v>2019</v>
      </c>
      <c r="G253" s="83" t="s">
        <v>2417</v>
      </c>
      <c r="H253" s="83"/>
      <c r="I253" s="79" t="s">
        <v>524</v>
      </c>
      <c r="J253" s="34"/>
      <c r="K253" s="34"/>
      <c r="L253" s="34"/>
      <c r="O253" s="1984"/>
    </row>
    <row r="254" spans="1:15">
      <c r="A254" s="44" t="str">
        <f>Produits!$B$95</f>
        <v>Millet collecté (conso)</v>
      </c>
      <c r="B254" s="44" t="str">
        <f>Secteurs!$B$76</f>
        <v>Variation de stock positive</v>
      </c>
      <c r="C254">
        <f>'Prétraitement Collecte + Stock'!X13/10^3</f>
        <v>0</v>
      </c>
      <c r="D254" s="52" t="s">
        <v>953</v>
      </c>
      <c r="E254">
        <v>0</v>
      </c>
      <c r="F254" s="26">
        <v>2019</v>
      </c>
      <c r="G254" s="83" t="s">
        <v>2417</v>
      </c>
      <c r="H254" s="83"/>
      <c r="I254" s="79" t="s">
        <v>524</v>
      </c>
      <c r="J254" s="34"/>
      <c r="K254" s="34"/>
      <c r="L254" s="34"/>
      <c r="O254" s="1984"/>
    </row>
    <row r="255" spans="1:15">
      <c r="A255" s="201" t="str">
        <f>Produits!$B$80</f>
        <v>Orge collecté (conso)</v>
      </c>
      <c r="B255" s="44" t="str">
        <f>Secteurs!$B$76</f>
        <v>Variation de stock positive</v>
      </c>
      <c r="C255">
        <f>'Prétraitement Collecte + Stock'!X14/10^3</f>
        <v>280.09699999999998</v>
      </c>
      <c r="D255" s="52" t="s">
        <v>953</v>
      </c>
      <c r="F255" s="26">
        <v>2019</v>
      </c>
      <c r="G255" s="83" t="s">
        <v>2417</v>
      </c>
      <c r="H255" s="83"/>
      <c r="I255" s="79" t="s">
        <v>524</v>
      </c>
      <c r="J255" s="34"/>
      <c r="K255" s="34"/>
      <c r="L255" s="34"/>
      <c r="O255" s="1984"/>
    </row>
    <row r="256" spans="1:15">
      <c r="A256" s="44" t="str">
        <f>Produits!$B$114</f>
        <v>Riz collecté (conso)</v>
      </c>
      <c r="B256" s="44" t="str">
        <f>Secteurs!$B$76</f>
        <v>Variation de stock positive</v>
      </c>
      <c r="C256">
        <f>'Prétraitement Collecte + Stock'!X15/10^3</f>
        <v>8.3409999999999993</v>
      </c>
      <c r="D256" s="52" t="s">
        <v>953</v>
      </c>
      <c r="F256" s="26">
        <v>2019</v>
      </c>
      <c r="G256" s="83" t="s">
        <v>2417</v>
      </c>
      <c r="H256" s="83"/>
      <c r="I256" s="79" t="s">
        <v>524</v>
      </c>
      <c r="J256" s="34"/>
      <c r="K256" s="34"/>
      <c r="L256" s="34"/>
      <c r="O256" s="1984"/>
    </row>
    <row r="257" spans="1:15">
      <c r="A257" s="44" t="str">
        <f>Produits!$B$98</f>
        <v>Sarrasin collecté (conso)</v>
      </c>
      <c r="B257" s="44" t="str">
        <f>Secteurs!$B$76</f>
        <v>Variation de stock positive</v>
      </c>
      <c r="C257">
        <f>'Prétraitement Collecte + Stock'!X16/10^3</f>
        <v>0</v>
      </c>
      <c r="D257" s="52" t="s">
        <v>953</v>
      </c>
      <c r="E257">
        <v>0</v>
      </c>
      <c r="F257" s="26">
        <v>2019</v>
      </c>
      <c r="G257" s="83" t="s">
        <v>2417</v>
      </c>
      <c r="H257" s="83"/>
      <c r="I257" s="79" t="s">
        <v>524</v>
      </c>
      <c r="J257" s="34"/>
      <c r="K257" s="34"/>
      <c r="L257" s="34"/>
      <c r="O257" s="1984"/>
    </row>
    <row r="258" spans="1:15">
      <c r="A258" s="44" t="str">
        <f>Produits!$B$83</f>
        <v>Seigle collecté (conso)</v>
      </c>
      <c r="B258" s="44" t="str">
        <f>Secteurs!$B$76</f>
        <v>Variation de stock positive</v>
      </c>
      <c r="C258">
        <f>'Prétraitement Collecte + Stock'!X17/10^3</f>
        <v>11.564300000000003</v>
      </c>
      <c r="D258" s="52" t="s">
        <v>953</v>
      </c>
      <c r="F258" s="26">
        <v>2019</v>
      </c>
      <c r="G258" s="83" t="s">
        <v>2417</v>
      </c>
      <c r="H258" s="83"/>
      <c r="I258" s="79" t="s">
        <v>524</v>
      </c>
      <c r="J258" s="34"/>
      <c r="K258" s="34"/>
      <c r="L258" s="34"/>
      <c r="O258" s="1984"/>
    </row>
    <row r="259" spans="1:15">
      <c r="A259" s="44" t="str">
        <f>Produits!$B$89</f>
        <v>Sorgho-grain collecté (conso)</v>
      </c>
      <c r="B259" s="44" t="str">
        <f>Secteurs!$B$76</f>
        <v>Variation de stock positive</v>
      </c>
      <c r="C259">
        <f>'Prétraitement Collecte + Stock'!X19/10^3</f>
        <v>12.507100000000007</v>
      </c>
      <c r="D259" s="52" t="s">
        <v>953</v>
      </c>
      <c r="F259" s="26">
        <v>2019</v>
      </c>
      <c r="G259" s="83" t="s">
        <v>2417</v>
      </c>
      <c r="H259" s="83"/>
      <c r="I259" s="79" t="s">
        <v>524</v>
      </c>
      <c r="J259" s="34"/>
      <c r="K259" s="34"/>
      <c r="L259" s="34"/>
      <c r="O259" s="1984"/>
    </row>
    <row r="260" spans="1:15">
      <c r="A260" s="44" t="str">
        <f>Produits!$B$92</f>
        <v>Triticale collecté (conso)</v>
      </c>
      <c r="B260" s="44" t="str">
        <f>Secteurs!$B$76</f>
        <v>Variation de stock positive</v>
      </c>
      <c r="C260">
        <f>'Prétraitement Collecte + Stock'!X20/10^3</f>
        <v>95.944799999999987</v>
      </c>
      <c r="D260" s="52" t="s">
        <v>953</v>
      </c>
      <c r="F260" s="26">
        <v>2019</v>
      </c>
      <c r="G260" s="83" t="s">
        <v>2417</v>
      </c>
      <c r="H260" s="83"/>
      <c r="I260" s="79" t="s">
        <v>524</v>
      </c>
      <c r="J260" s="34"/>
      <c r="K260" s="34"/>
      <c r="L260" s="34"/>
      <c r="O260" s="1984"/>
    </row>
    <row r="261" spans="1:15">
      <c r="A261" s="44" t="str">
        <f>Produits!$B$102</f>
        <v>Alpiste collecté (semence)</v>
      </c>
      <c r="B261" s="44" t="str">
        <f>Secteurs!$B$76</f>
        <v>Variation de stock positive</v>
      </c>
      <c r="C261">
        <f>'Prétraitement Collecte + Stock'!O7/10^3</f>
        <v>0</v>
      </c>
      <c r="D261" s="52" t="s">
        <v>953</v>
      </c>
      <c r="E261">
        <v>0</v>
      </c>
      <c r="F261" s="26">
        <v>2015</v>
      </c>
      <c r="G261" s="83" t="s">
        <v>2417</v>
      </c>
      <c r="H261" s="83"/>
      <c r="I261" s="79" t="s">
        <v>524</v>
      </c>
      <c r="J261" s="34"/>
      <c r="K261" s="34"/>
      <c r="L261" s="34"/>
      <c r="O261" s="1984" t="s">
        <v>1447</v>
      </c>
    </row>
    <row r="262" spans="1:15">
      <c r="A262" s="44" t="str">
        <f>Produits!$B$87</f>
        <v>Avoine collecté (semence)</v>
      </c>
      <c r="B262" s="44" t="str">
        <f>Secteurs!$B$76</f>
        <v>Variation de stock positive</v>
      </c>
      <c r="C262">
        <f>'Prétraitement Collecte + Stock'!O8/10^3</f>
        <v>0</v>
      </c>
      <c r="D262" s="52" t="s">
        <v>953</v>
      </c>
      <c r="E262">
        <v>0</v>
      </c>
      <c r="F262" s="26">
        <v>2015</v>
      </c>
      <c r="G262" s="83" t="s">
        <v>2417</v>
      </c>
      <c r="H262" s="83"/>
      <c r="I262" s="79" t="s">
        <v>524</v>
      </c>
      <c r="J262" s="34"/>
      <c r="K262" s="34"/>
      <c r="L262" s="34"/>
      <c r="O262" s="1984"/>
    </row>
    <row r="263" spans="1:15">
      <c r="A263" s="201" t="str">
        <f>Produits!$B$72</f>
        <v>Blé dur collecté (semence)</v>
      </c>
      <c r="B263" s="44" t="str">
        <f>Secteurs!$B$76</f>
        <v>Variation de stock positive</v>
      </c>
      <c r="C263">
        <f>'Prétraitement Collecte + Stock'!O9/10^3</f>
        <v>6.4855999999999998</v>
      </c>
      <c r="D263" s="52" t="s">
        <v>953</v>
      </c>
      <c r="F263" s="26">
        <v>2015</v>
      </c>
      <c r="G263" s="83" t="s">
        <v>2417</v>
      </c>
      <c r="H263" s="83"/>
      <c r="I263" s="79" t="s">
        <v>524</v>
      </c>
      <c r="J263" s="34"/>
      <c r="K263" s="34"/>
      <c r="L263" s="34"/>
      <c r="O263" s="1984"/>
    </row>
    <row r="264" spans="1:15">
      <c r="A264" s="201" t="str">
        <f>Produits!$B$75</f>
        <v>Blé tendre collecté (semence)</v>
      </c>
      <c r="B264" s="44" t="str">
        <f>Secteurs!$B$76</f>
        <v>Variation de stock positive</v>
      </c>
      <c r="C264">
        <f>'Prétraitement Collecte + Stock'!O10/10^3</f>
        <v>45.99769999999998</v>
      </c>
      <c r="D264" s="52" t="s">
        <v>953</v>
      </c>
      <c r="F264" s="26">
        <v>2015</v>
      </c>
      <c r="G264" s="83" t="s">
        <v>2417</v>
      </c>
      <c r="H264" s="83"/>
      <c r="I264" s="79" t="s">
        <v>524</v>
      </c>
      <c r="J264" s="34"/>
      <c r="K264" s="34"/>
      <c r="L264" s="34"/>
      <c r="O264" s="1984"/>
    </row>
    <row r="265" spans="1:15">
      <c r="A265" s="44" t="str">
        <f>Produits!$B$105</f>
        <v>Epeautre collecté (semence)</v>
      </c>
      <c r="B265" s="44" t="str">
        <f>Secteurs!$B$76</f>
        <v>Variation de stock positive</v>
      </c>
      <c r="C265">
        <f>'Prétraitement Collecte + Stock'!O11/10^3</f>
        <v>0</v>
      </c>
      <c r="D265" s="52" t="s">
        <v>953</v>
      </c>
      <c r="E265">
        <v>0</v>
      </c>
      <c r="F265" s="26">
        <v>2015</v>
      </c>
      <c r="G265" s="83" t="s">
        <v>2417</v>
      </c>
      <c r="H265" s="83"/>
      <c r="I265" s="79" t="s">
        <v>524</v>
      </c>
      <c r="J265" s="34"/>
      <c r="K265" s="34"/>
      <c r="L265" s="34"/>
      <c r="O265" s="1984"/>
    </row>
    <row r="266" spans="1:15">
      <c r="A266" s="201" t="str">
        <f>Produits!$B$78</f>
        <v>Maïs-grain collecté (semence)</v>
      </c>
      <c r="B266" s="44" t="str">
        <f>Secteurs!$B$76</f>
        <v>Variation de stock positive</v>
      </c>
      <c r="C266">
        <f>'Prétraitement Collecte + Stock'!O12/10^3</f>
        <v>0</v>
      </c>
      <c r="D266" s="52" t="s">
        <v>953</v>
      </c>
      <c r="E266">
        <v>0</v>
      </c>
      <c r="F266" s="26">
        <v>2015</v>
      </c>
      <c r="G266" s="83" t="s">
        <v>2417</v>
      </c>
      <c r="H266" s="83"/>
      <c r="I266" s="79" t="s">
        <v>524</v>
      </c>
      <c r="J266" s="34"/>
      <c r="K266" s="34"/>
      <c r="L266" s="34"/>
      <c r="O266" s="1984"/>
    </row>
    <row r="267" spans="1:15">
      <c r="A267" s="201" t="str">
        <f>Produits!$B$108</f>
        <v>Méteil collecté (semence)</v>
      </c>
      <c r="B267" s="44" t="str">
        <f>Secteurs!$B$76</f>
        <v>Variation de stock positive</v>
      </c>
      <c r="C267">
        <f>'Prétraitement Collecte + Stock'!O18/10^3</f>
        <v>0</v>
      </c>
      <c r="D267" s="52" t="s">
        <v>953</v>
      </c>
      <c r="E267">
        <v>0</v>
      </c>
      <c r="F267" s="26">
        <v>2015</v>
      </c>
      <c r="G267" s="83" t="s">
        <v>2417</v>
      </c>
      <c r="H267" s="83"/>
      <c r="I267" s="79" t="s">
        <v>524</v>
      </c>
      <c r="J267" s="34"/>
      <c r="K267" s="34"/>
      <c r="L267" s="34"/>
      <c r="O267" s="1984"/>
    </row>
    <row r="268" spans="1:15">
      <c r="A268" s="44" t="str">
        <f>Produits!$B$96</f>
        <v>Millet collecté (semence)</v>
      </c>
      <c r="B268" s="44" t="str">
        <f>Secteurs!$B$76</f>
        <v>Variation de stock positive</v>
      </c>
      <c r="C268">
        <f>'Prétraitement Collecte + Stock'!O13/10^3</f>
        <v>0</v>
      </c>
      <c r="D268" s="52" t="s">
        <v>953</v>
      </c>
      <c r="E268">
        <v>0</v>
      </c>
      <c r="F268" s="26">
        <v>2015</v>
      </c>
      <c r="G268" s="83" t="s">
        <v>2417</v>
      </c>
      <c r="H268" s="83"/>
      <c r="I268" s="79" t="s">
        <v>524</v>
      </c>
      <c r="J268" s="34"/>
      <c r="K268" s="34"/>
      <c r="L268" s="34"/>
      <c r="O268" s="1984"/>
    </row>
    <row r="269" spans="1:15">
      <c r="A269" s="201" t="str">
        <f>Produits!$B$81</f>
        <v>Orge collecté (semence)</v>
      </c>
      <c r="B269" s="44" t="str">
        <f>Secteurs!$B$76</f>
        <v>Variation de stock positive</v>
      </c>
      <c r="C269">
        <f>'Prétraitement Collecte + Stock'!O14/10^3</f>
        <v>15.480300000000003</v>
      </c>
      <c r="D269" s="52" t="s">
        <v>953</v>
      </c>
      <c r="F269" s="26">
        <v>2015</v>
      </c>
      <c r="G269" s="83" t="s">
        <v>2417</v>
      </c>
      <c r="H269" s="83"/>
      <c r="I269" s="79" t="s">
        <v>524</v>
      </c>
      <c r="J269" s="34"/>
      <c r="K269" s="34"/>
      <c r="L269" s="34"/>
      <c r="O269" s="1984"/>
    </row>
    <row r="270" spans="1:15">
      <c r="A270" s="44" t="str">
        <f>Produits!$B$115</f>
        <v>Riz collecté (semence)</v>
      </c>
      <c r="B270" s="44" t="str">
        <f>Secteurs!$B$76</f>
        <v>Variation de stock positive</v>
      </c>
      <c r="C270">
        <f>'Prétraitement Collecte + Stock'!O15/10^3</f>
        <v>0</v>
      </c>
      <c r="D270" s="52" t="s">
        <v>953</v>
      </c>
      <c r="E270">
        <v>0</v>
      </c>
      <c r="F270" s="26">
        <v>2015</v>
      </c>
      <c r="G270" s="83" t="s">
        <v>2417</v>
      </c>
      <c r="H270" s="83"/>
      <c r="I270" s="79" t="s">
        <v>524</v>
      </c>
      <c r="J270" s="34"/>
      <c r="K270" s="34"/>
      <c r="L270" s="34"/>
      <c r="O270" s="1984"/>
    </row>
    <row r="271" spans="1:15">
      <c r="A271" s="44" t="str">
        <f>Produits!$B$99</f>
        <v>Sarrasin collecté (semence)</v>
      </c>
      <c r="B271" s="44" t="str">
        <f>Secteurs!$B$76</f>
        <v>Variation de stock positive</v>
      </c>
      <c r="C271">
        <f>'Prétraitement Collecte + Stock'!O16/10^3</f>
        <v>0</v>
      </c>
      <c r="D271" s="52" t="s">
        <v>953</v>
      </c>
      <c r="E271">
        <v>0</v>
      </c>
      <c r="F271" s="26">
        <v>2015</v>
      </c>
      <c r="G271" s="83" t="s">
        <v>2417</v>
      </c>
      <c r="H271" s="83"/>
      <c r="I271" s="79" t="s">
        <v>524</v>
      </c>
      <c r="J271" s="34"/>
      <c r="K271" s="34"/>
      <c r="L271" s="34"/>
      <c r="O271" s="1984"/>
    </row>
    <row r="272" spans="1:15">
      <c r="A272" s="44" t="str">
        <f>Produits!$B$84</f>
        <v>Seigle collecté (semence)</v>
      </c>
      <c r="B272" s="44" t="str">
        <f>Secteurs!$B$76</f>
        <v>Variation de stock positive</v>
      </c>
      <c r="C272">
        <f>'Prétraitement Collecte + Stock'!O17/10^3</f>
        <v>1.5001</v>
      </c>
      <c r="D272" s="52" t="s">
        <v>953</v>
      </c>
      <c r="F272" s="26">
        <v>2015</v>
      </c>
      <c r="G272" s="83" t="s">
        <v>2417</v>
      </c>
      <c r="H272" s="83"/>
      <c r="I272" s="79" t="s">
        <v>524</v>
      </c>
      <c r="J272" s="34"/>
      <c r="K272" s="34"/>
      <c r="L272" s="34"/>
      <c r="O272" s="1984"/>
    </row>
    <row r="273" spans="1:15">
      <c r="A273" s="44" t="str">
        <f>Produits!$B$90</f>
        <v>Sorgho-grain collecté (semence)</v>
      </c>
      <c r="B273" s="44" t="str">
        <f>Secteurs!$B$76</f>
        <v>Variation de stock positive</v>
      </c>
      <c r="C273">
        <f>'Prétraitement Collecte + Stock'!O19/10^3</f>
        <v>0.14080000000000018</v>
      </c>
      <c r="D273" s="52" t="s">
        <v>953</v>
      </c>
      <c r="F273" s="26">
        <v>2015</v>
      </c>
      <c r="G273" s="83" t="s">
        <v>2417</v>
      </c>
      <c r="H273" s="83"/>
      <c r="I273" s="79" t="s">
        <v>524</v>
      </c>
      <c r="J273" s="34"/>
      <c r="K273" s="34"/>
      <c r="L273" s="34"/>
      <c r="O273" s="1984"/>
    </row>
    <row r="274" spans="1:15">
      <c r="A274" s="44" t="str">
        <f>Produits!$B$93</f>
        <v>Triticale collecté (semence)</v>
      </c>
      <c r="B274" s="44" t="str">
        <f>Secteurs!$B$76</f>
        <v>Variation de stock positive</v>
      </c>
      <c r="C274">
        <f>'Prétraitement Collecte + Stock'!O20/10^3</f>
        <v>7.1165000000000003</v>
      </c>
      <c r="D274" s="52" t="s">
        <v>953</v>
      </c>
      <c r="F274" s="26">
        <v>2015</v>
      </c>
      <c r="G274" s="83" t="s">
        <v>2417</v>
      </c>
      <c r="H274" s="83"/>
      <c r="I274" s="79" t="s">
        <v>524</v>
      </c>
      <c r="J274" s="34"/>
      <c r="K274" s="34"/>
      <c r="L274" s="34"/>
      <c r="O274" s="1984"/>
    </row>
    <row r="275" spans="1:15">
      <c r="A275" s="44" t="str">
        <f>Produits!$B$102</f>
        <v>Alpiste collecté (semence)</v>
      </c>
      <c r="B275" s="44" t="str">
        <f>Secteurs!$B$76</f>
        <v>Variation de stock positive</v>
      </c>
      <c r="C275">
        <f>'Prétraitement Collecte + Stock'!AE7/10^3</f>
        <v>0</v>
      </c>
      <c r="D275" s="52" t="s">
        <v>953</v>
      </c>
      <c r="E275">
        <v>0</v>
      </c>
      <c r="F275" s="26">
        <v>2019</v>
      </c>
      <c r="G275" s="83" t="s">
        <v>2417</v>
      </c>
      <c r="H275" s="83"/>
      <c r="I275" s="79" t="s">
        <v>524</v>
      </c>
      <c r="J275" s="34"/>
      <c r="K275" s="34"/>
      <c r="L275" s="34"/>
      <c r="O275" s="1984"/>
    </row>
    <row r="276" spans="1:15">
      <c r="A276" s="44" t="str">
        <f>Produits!$B$87</f>
        <v>Avoine collecté (semence)</v>
      </c>
      <c r="B276" s="44" t="str">
        <f>Secteurs!$B$76</f>
        <v>Variation de stock positive</v>
      </c>
      <c r="C276">
        <f>'Prétraitement Collecte + Stock'!AE8/10^3</f>
        <v>0</v>
      </c>
      <c r="D276" s="52" t="s">
        <v>953</v>
      </c>
      <c r="E276">
        <v>0</v>
      </c>
      <c r="F276" s="26">
        <v>2019</v>
      </c>
      <c r="G276" s="83" t="s">
        <v>2417</v>
      </c>
      <c r="H276" s="83"/>
      <c r="I276" s="79" t="s">
        <v>524</v>
      </c>
      <c r="J276" s="34"/>
      <c r="K276" s="34"/>
      <c r="L276" s="34"/>
      <c r="O276" s="1984"/>
    </row>
    <row r="277" spans="1:15">
      <c r="A277" s="201" t="str">
        <f>Produits!$B$72</f>
        <v>Blé dur collecté (semence)</v>
      </c>
      <c r="B277" s="44" t="str">
        <f>Secteurs!$B$76</f>
        <v>Variation de stock positive</v>
      </c>
      <c r="C277">
        <f>'Prétraitement Collecte + Stock'!AE9/10^3</f>
        <v>1.7576000000000003</v>
      </c>
      <c r="D277" s="52" t="s">
        <v>953</v>
      </c>
      <c r="F277" s="26">
        <v>2019</v>
      </c>
      <c r="G277" s="83" t="s">
        <v>2417</v>
      </c>
      <c r="H277" s="83"/>
      <c r="I277" s="79" t="s">
        <v>524</v>
      </c>
      <c r="J277" s="34"/>
      <c r="K277" s="34"/>
      <c r="L277" s="34"/>
      <c r="O277" s="1984"/>
    </row>
    <row r="278" spans="1:15">
      <c r="A278" s="201" t="str">
        <f>Produits!$B$75</f>
        <v>Blé tendre collecté (semence)</v>
      </c>
      <c r="B278" s="44" t="str">
        <f>Secteurs!$B$76</f>
        <v>Variation de stock positive</v>
      </c>
      <c r="C278">
        <f>'Prétraitement Collecte + Stock'!AE10/10^3</f>
        <v>21.927800000000001</v>
      </c>
      <c r="D278" s="52" t="s">
        <v>953</v>
      </c>
      <c r="F278" s="26">
        <v>2019</v>
      </c>
      <c r="G278" s="83" t="s">
        <v>2417</v>
      </c>
      <c r="H278" s="83"/>
      <c r="I278" s="79" t="s">
        <v>524</v>
      </c>
      <c r="J278" s="34"/>
      <c r="K278" s="34"/>
      <c r="L278" s="34"/>
      <c r="O278" s="1984"/>
    </row>
    <row r="279" spans="1:15">
      <c r="A279" s="44" t="str">
        <f>Produits!$B$105</f>
        <v>Epeautre collecté (semence)</v>
      </c>
      <c r="B279" s="44" t="str">
        <f>Secteurs!$B$76</f>
        <v>Variation de stock positive</v>
      </c>
      <c r="C279">
        <f>'Prétraitement Collecte + Stock'!AE11/10^3</f>
        <v>0</v>
      </c>
      <c r="D279" s="52" t="s">
        <v>953</v>
      </c>
      <c r="E279">
        <v>0</v>
      </c>
      <c r="F279" s="26">
        <v>2019</v>
      </c>
      <c r="G279" s="83" t="s">
        <v>2417</v>
      </c>
      <c r="H279" s="83"/>
      <c r="I279" s="79" t="s">
        <v>524</v>
      </c>
      <c r="J279" s="34"/>
      <c r="K279" s="34"/>
      <c r="L279" s="34"/>
      <c r="O279" s="1984"/>
    </row>
    <row r="280" spans="1:15">
      <c r="A280" s="201" t="str">
        <f>Produits!$B$78</f>
        <v>Maïs-grain collecté (semence)</v>
      </c>
      <c r="B280" s="44" t="str">
        <f>Secteurs!$B$76</f>
        <v>Variation de stock positive</v>
      </c>
      <c r="C280">
        <f>'Prétraitement Collecte + Stock'!AE12/10^3</f>
        <v>23.978399999999993</v>
      </c>
      <c r="D280" s="52" t="s">
        <v>953</v>
      </c>
      <c r="F280" s="26">
        <v>2019</v>
      </c>
      <c r="G280" s="83" t="s">
        <v>2417</v>
      </c>
      <c r="H280" s="83"/>
      <c r="I280" s="79" t="s">
        <v>524</v>
      </c>
      <c r="J280" s="34"/>
      <c r="K280" s="34"/>
      <c r="L280" s="34"/>
      <c r="O280" s="1984"/>
    </row>
    <row r="281" spans="1:15">
      <c r="A281" s="201" t="str">
        <f>Produits!$B$108</f>
        <v>Méteil collecté (semence)</v>
      </c>
      <c r="B281" s="44" t="str">
        <f>Secteurs!$B$76</f>
        <v>Variation de stock positive</v>
      </c>
      <c r="C281">
        <f>'Prétraitement Collecte + Stock'!AE18/10^3</f>
        <v>0</v>
      </c>
      <c r="D281" s="52" t="s">
        <v>953</v>
      </c>
      <c r="E281">
        <v>0</v>
      </c>
      <c r="F281" s="26">
        <v>2019</v>
      </c>
      <c r="G281" s="83" t="s">
        <v>2417</v>
      </c>
      <c r="H281" s="83"/>
      <c r="I281" s="79" t="s">
        <v>524</v>
      </c>
      <c r="J281" s="34"/>
      <c r="K281" s="34"/>
      <c r="L281" s="34"/>
      <c r="O281" s="1984"/>
    </row>
    <row r="282" spans="1:15">
      <c r="A282" s="44" t="str">
        <f>Produits!$B$96</f>
        <v>Millet collecté (semence)</v>
      </c>
      <c r="B282" s="44" t="str">
        <f>Secteurs!$B$76</f>
        <v>Variation de stock positive</v>
      </c>
      <c r="C282">
        <f>'Prétraitement Collecte + Stock'!AE13/10^3</f>
        <v>0</v>
      </c>
      <c r="D282" s="52" t="s">
        <v>953</v>
      </c>
      <c r="E282">
        <v>0</v>
      </c>
      <c r="F282" s="26">
        <v>2019</v>
      </c>
      <c r="G282" s="83" t="s">
        <v>2417</v>
      </c>
      <c r="H282" s="83"/>
      <c r="I282" s="79" t="s">
        <v>524</v>
      </c>
      <c r="J282" s="34"/>
      <c r="K282" s="34"/>
      <c r="L282" s="34"/>
      <c r="O282" s="1984"/>
    </row>
    <row r="283" spans="1:15">
      <c r="A283" s="201" t="str">
        <f>Produits!$B$81</f>
        <v>Orge collecté (semence)</v>
      </c>
      <c r="B283" s="44" t="str">
        <f>Secteurs!$B$76</f>
        <v>Variation de stock positive</v>
      </c>
      <c r="C283">
        <f>'Prétraitement Collecte + Stock'!AE14/10^3</f>
        <v>7.09</v>
      </c>
      <c r="D283" s="52" t="s">
        <v>953</v>
      </c>
      <c r="F283" s="26">
        <v>2019</v>
      </c>
      <c r="G283" s="83" t="s">
        <v>2417</v>
      </c>
      <c r="H283" s="83"/>
      <c r="I283" s="79" t="s">
        <v>524</v>
      </c>
      <c r="J283" s="34"/>
      <c r="K283" s="34"/>
      <c r="L283" s="34"/>
      <c r="O283" s="1984"/>
    </row>
    <row r="284" spans="1:15">
      <c r="A284" s="44" t="str">
        <f>Produits!$B$115</f>
        <v>Riz collecté (semence)</v>
      </c>
      <c r="B284" s="44" t="str">
        <f>Secteurs!$B$76</f>
        <v>Variation de stock positive</v>
      </c>
      <c r="C284">
        <f>'Prétraitement Collecte + Stock'!AE15/10^3</f>
        <v>0</v>
      </c>
      <c r="D284" s="52" t="s">
        <v>953</v>
      </c>
      <c r="E284">
        <v>0</v>
      </c>
      <c r="F284" s="26">
        <v>2019</v>
      </c>
      <c r="G284" s="83" t="s">
        <v>2417</v>
      </c>
      <c r="H284" s="83"/>
      <c r="I284" s="79" t="s">
        <v>524</v>
      </c>
      <c r="J284" s="34"/>
      <c r="K284" s="34"/>
      <c r="L284" s="34"/>
      <c r="O284" s="1984"/>
    </row>
    <row r="285" spans="1:15">
      <c r="A285" s="44" t="str">
        <f>Produits!$B$99</f>
        <v>Sarrasin collecté (semence)</v>
      </c>
      <c r="B285" s="44" t="str">
        <f>Secteurs!$B$76</f>
        <v>Variation de stock positive</v>
      </c>
      <c r="C285">
        <f>'Prétraitement Collecte + Stock'!AE16/10^3</f>
        <v>0</v>
      </c>
      <c r="D285" s="52" t="s">
        <v>953</v>
      </c>
      <c r="E285">
        <v>0</v>
      </c>
      <c r="F285" s="26">
        <v>2019</v>
      </c>
      <c r="G285" s="83" t="s">
        <v>2417</v>
      </c>
      <c r="H285" s="83"/>
      <c r="I285" s="79" t="s">
        <v>524</v>
      </c>
      <c r="J285" s="34"/>
      <c r="K285" s="34"/>
      <c r="L285" s="34"/>
      <c r="O285" s="1984"/>
    </row>
    <row r="286" spans="1:15">
      <c r="A286" s="44" t="str">
        <f>Produits!$B$84</f>
        <v>Seigle collecté (semence)</v>
      </c>
      <c r="B286" s="44" t="str">
        <f>Secteurs!$B$76</f>
        <v>Variation de stock positive</v>
      </c>
      <c r="C286">
        <f>'Prétraitement Collecte + Stock'!AE17/10^3</f>
        <v>0.22440000000000004</v>
      </c>
      <c r="D286" s="52" t="s">
        <v>953</v>
      </c>
      <c r="F286" s="26">
        <v>2019</v>
      </c>
      <c r="G286" s="83" t="s">
        <v>2417</v>
      </c>
      <c r="H286" s="83"/>
      <c r="I286" s="79" t="s">
        <v>524</v>
      </c>
      <c r="J286" s="34"/>
      <c r="K286" s="34"/>
      <c r="L286" s="34"/>
      <c r="O286" s="1984"/>
    </row>
    <row r="287" spans="1:15">
      <c r="A287" s="44" t="str">
        <f>Produits!$B$90</f>
        <v>Sorgho-grain collecté (semence)</v>
      </c>
      <c r="B287" s="44" t="str">
        <f>Secteurs!$B$76</f>
        <v>Variation de stock positive</v>
      </c>
      <c r="C287">
        <f>'Prétraitement Collecte + Stock'!AE19/10^3</f>
        <v>0</v>
      </c>
      <c r="D287" s="52" t="s">
        <v>953</v>
      </c>
      <c r="E287">
        <v>0</v>
      </c>
      <c r="F287" s="26">
        <v>2019</v>
      </c>
      <c r="G287" s="83" t="s">
        <v>2417</v>
      </c>
      <c r="H287" s="83"/>
      <c r="I287" s="79" t="s">
        <v>524</v>
      </c>
      <c r="J287" s="34"/>
      <c r="K287" s="34"/>
      <c r="L287" s="34"/>
      <c r="O287" s="1984"/>
    </row>
    <row r="288" spans="1:15">
      <c r="A288" s="44" t="str">
        <f>Produits!$B$93</f>
        <v>Triticale collecté (semence)</v>
      </c>
      <c r="B288" s="44" t="str">
        <f>Secteurs!$B$76</f>
        <v>Variation de stock positive</v>
      </c>
      <c r="C288">
        <f>'Prétraitement Collecte + Stock'!AE20/10^3</f>
        <v>2.9893999999999998</v>
      </c>
      <c r="D288" s="52" t="s">
        <v>953</v>
      </c>
      <c r="F288" s="26">
        <v>2019</v>
      </c>
      <c r="G288" s="83" t="s">
        <v>2417</v>
      </c>
      <c r="H288" s="83"/>
      <c r="I288" s="79" t="s">
        <v>524</v>
      </c>
      <c r="J288" s="34"/>
      <c r="K288" s="34"/>
      <c r="L288" s="34"/>
      <c r="O288" s="1984"/>
    </row>
    <row r="289" spans="1:15">
      <c r="A289" s="201" t="str">
        <f>Secteurs!$B$57</f>
        <v>OS - Alpiste (n-1)</v>
      </c>
      <c r="B289" s="44" t="str">
        <f>Produits!$B$101</f>
        <v>Alpiste collecté (conso)</v>
      </c>
      <c r="C289" s="26">
        <f>'Prétraitement Collecte + Stock'!C7/10^3</f>
        <v>0</v>
      </c>
      <c r="D289" s="52" t="s">
        <v>953</v>
      </c>
      <c r="E289" s="26"/>
      <c r="F289" s="26">
        <v>2015</v>
      </c>
      <c r="G289" s="79" t="s">
        <v>2419</v>
      </c>
      <c r="H289" s="79"/>
      <c r="I289" s="79" t="s">
        <v>524</v>
      </c>
      <c r="J289" s="34"/>
      <c r="K289" s="34"/>
      <c r="L289" s="34"/>
      <c r="O289" s="1984" t="s">
        <v>1807</v>
      </c>
    </row>
    <row r="290" spans="1:15">
      <c r="A290" s="201" t="str">
        <f>Secteurs!$B$42</f>
        <v>OS - Avoine (n-1)</v>
      </c>
      <c r="B290" s="44" t="str">
        <f>Produits!$B$86</f>
        <v>Avoine collecté (conso)</v>
      </c>
      <c r="C290" s="26">
        <f>'Prétraitement Collecte + Stock'!C8/10^3</f>
        <v>35.052800000000012</v>
      </c>
      <c r="D290" s="52" t="s">
        <v>953</v>
      </c>
      <c r="E290" s="26"/>
      <c r="F290" s="26">
        <v>2015</v>
      </c>
      <c r="G290" s="79" t="s">
        <v>2419</v>
      </c>
      <c r="H290" s="79"/>
      <c r="I290" s="79" t="s">
        <v>524</v>
      </c>
      <c r="J290" s="34"/>
      <c r="K290" s="34"/>
      <c r="L290" s="34"/>
      <c r="O290" s="1984"/>
    </row>
    <row r="291" spans="1:15">
      <c r="A291" s="201" t="str">
        <f>Secteurs!$B$24</f>
        <v>OS - Blé dur (n-1)</v>
      </c>
      <c r="B291" s="201" t="str">
        <f>Produits!$B$71</f>
        <v>Blé dur collecté (conso)</v>
      </c>
      <c r="C291" s="26">
        <f>'Prétraitement Collecte + Stock'!C9/10^3</f>
        <v>225.85830000000001</v>
      </c>
      <c r="D291" s="52" t="s">
        <v>953</v>
      </c>
      <c r="E291" s="26"/>
      <c r="F291" s="26">
        <v>2015</v>
      </c>
      <c r="G291" s="79" t="s">
        <v>2419</v>
      </c>
      <c r="H291" s="79"/>
      <c r="I291" s="79" t="s">
        <v>524</v>
      </c>
      <c r="J291" s="34"/>
      <c r="K291" s="34"/>
      <c r="L291" s="34"/>
      <c r="O291" s="1984"/>
    </row>
    <row r="292" spans="1:15">
      <c r="A292" s="201" t="str">
        <f>Secteurs!$B$27</f>
        <v>OS - Blé tendre (n-1)</v>
      </c>
      <c r="B292" s="201" t="str">
        <f>Produits!$B$74</f>
        <v>Blé tendre collecté (conso)</v>
      </c>
      <c r="C292" s="26">
        <f>'Prétraitement Collecte + Stock'!C10/10^3</f>
        <v>9724.3973999999998</v>
      </c>
      <c r="D292" s="52" t="s">
        <v>953</v>
      </c>
      <c r="E292" s="26"/>
      <c r="F292" s="26">
        <v>2015</v>
      </c>
      <c r="G292" s="79" t="s">
        <v>2419</v>
      </c>
      <c r="H292" s="79"/>
      <c r="I292" s="79" t="s">
        <v>524</v>
      </c>
      <c r="J292" s="34"/>
      <c r="K292" s="34"/>
      <c r="L292" s="34"/>
      <c r="O292" s="1984"/>
    </row>
    <row r="293" spans="1:15">
      <c r="A293" s="201" t="str">
        <f>Secteurs!$B$60</f>
        <v>OS - Epeautre (n-1)</v>
      </c>
      <c r="B293" s="44" t="str">
        <f>Produits!$B$104</f>
        <v>Epeautre collecté (conso)</v>
      </c>
      <c r="C293" s="26">
        <f>'Prétraitement Collecte + Stock'!C11/10^3</f>
        <v>0.86369999999999991</v>
      </c>
      <c r="D293" s="52" t="s">
        <v>953</v>
      </c>
      <c r="E293" s="26"/>
      <c r="F293" s="26">
        <v>2015</v>
      </c>
      <c r="G293" s="79" t="s">
        <v>2419</v>
      </c>
      <c r="H293" s="79"/>
      <c r="I293" s="79" t="s">
        <v>524</v>
      </c>
      <c r="J293" s="34"/>
      <c r="K293" s="34"/>
      <c r="L293" s="34"/>
      <c r="O293" s="1984"/>
    </row>
    <row r="294" spans="1:15">
      <c r="A294" s="201" t="str">
        <f>Secteurs!$B$33</f>
        <v>OS - Maïs-grain (n-1)</v>
      </c>
      <c r="B294" s="201" t="str">
        <f>Produits!$B$77</f>
        <v>Maïs-grain collecté (conso)</v>
      </c>
      <c r="C294" s="26">
        <f>'Prétraitement Collecte + Stock'!C12/10^3</f>
        <v>3562.6928000000003</v>
      </c>
      <c r="D294" s="52" t="s">
        <v>953</v>
      </c>
      <c r="E294" s="26"/>
      <c r="F294" s="26">
        <v>2015</v>
      </c>
      <c r="G294" s="79" t="s">
        <v>2419</v>
      </c>
      <c r="H294" s="79"/>
      <c r="I294" s="79" t="s">
        <v>524</v>
      </c>
      <c r="J294" s="34"/>
      <c r="K294" s="34"/>
      <c r="L294" s="34"/>
      <c r="O294" s="1984"/>
    </row>
    <row r="295" spans="1:15">
      <c r="A295" s="201" t="str">
        <f>Secteurs!$B$30</f>
        <v>OS - Méteil (n-1)</v>
      </c>
      <c r="B295" s="201" t="str">
        <f>Produits!$B$107</f>
        <v>Méteil collecté (conso)</v>
      </c>
      <c r="C295" s="26">
        <f>'Prétraitement Collecte + Stock'!C18/10^3</f>
        <v>4.7999999999999996E-3</v>
      </c>
      <c r="D295" s="52" t="s">
        <v>953</v>
      </c>
      <c r="F295" s="26">
        <v>2015</v>
      </c>
      <c r="G295" s="79" t="s">
        <v>2419</v>
      </c>
      <c r="H295" s="79"/>
      <c r="I295" s="79" t="s">
        <v>524</v>
      </c>
      <c r="J295" s="34"/>
      <c r="K295" s="34"/>
      <c r="L295" s="34"/>
      <c r="O295" s="1984"/>
    </row>
    <row r="296" spans="1:15">
      <c r="A296" s="201" t="str">
        <f>Secteurs!$B$51</f>
        <v>OS - Millet (n-1)</v>
      </c>
      <c r="B296" s="44" t="str">
        <f>Produits!$B$95</f>
        <v>Millet collecté (conso)</v>
      </c>
      <c r="C296" s="26">
        <f>'Prétraitement Collecte + Stock'!C13/10^3</f>
        <v>6.5250999999999992</v>
      </c>
      <c r="D296" s="52" t="s">
        <v>953</v>
      </c>
      <c r="F296" s="26">
        <v>2015</v>
      </c>
      <c r="G296" s="79" t="s">
        <v>2419</v>
      </c>
      <c r="H296" s="79"/>
      <c r="I296" s="79" t="s">
        <v>524</v>
      </c>
      <c r="J296" s="34"/>
      <c r="K296" s="34"/>
      <c r="L296" s="34"/>
      <c r="O296" s="1984"/>
    </row>
    <row r="297" spans="1:15">
      <c r="A297" s="201" t="str">
        <f>Secteurs!$B$36</f>
        <v>OS - Orge (n-1)</v>
      </c>
      <c r="B297" s="201" t="str">
        <f>Produits!$B$80</f>
        <v>Orge collecté (conso)</v>
      </c>
      <c r="C297" s="26">
        <f>'Prétraitement Collecte + Stock'!C14/10^3</f>
        <v>1804.3813999999998</v>
      </c>
      <c r="D297" s="52" t="s">
        <v>953</v>
      </c>
      <c r="F297" s="26">
        <v>2015</v>
      </c>
      <c r="G297" s="79" t="s">
        <v>2419</v>
      </c>
      <c r="H297" s="79"/>
      <c r="I297" s="79" t="s">
        <v>524</v>
      </c>
      <c r="J297" s="34"/>
      <c r="K297" s="34"/>
      <c r="L297" s="34"/>
      <c r="O297" s="1984"/>
    </row>
    <row r="298" spans="1:15">
      <c r="A298" s="201" t="str">
        <f>Secteurs!$B$69</f>
        <v>OS - Riz (n-1)</v>
      </c>
      <c r="B298" s="44" t="str">
        <f>Produits!$B$114</f>
        <v>Riz collecté (conso)</v>
      </c>
      <c r="C298" s="26">
        <f>'Prétraitement Collecte + Stock'!C15/10^3</f>
        <v>9.2171000000000003</v>
      </c>
      <c r="D298" s="52" t="s">
        <v>953</v>
      </c>
      <c r="F298" s="26">
        <v>2015</v>
      </c>
      <c r="G298" s="79" t="s">
        <v>2419</v>
      </c>
      <c r="H298" s="79"/>
      <c r="I298" s="79" t="s">
        <v>524</v>
      </c>
      <c r="J298" s="34"/>
      <c r="K298" s="34"/>
      <c r="L298" s="34"/>
      <c r="O298" s="1984"/>
    </row>
    <row r="299" spans="1:15">
      <c r="A299" s="201" t="str">
        <f>Secteurs!$B$54</f>
        <v>OS - Sarrasin (n-1)</v>
      </c>
      <c r="B299" s="44" t="str">
        <f>Produits!$B$98</f>
        <v>Sarrasin collecté (conso)</v>
      </c>
      <c r="C299" s="26">
        <f>'Prétraitement Collecte + Stock'!C16/10^3</f>
        <v>1.2238</v>
      </c>
      <c r="D299" s="52" t="s">
        <v>953</v>
      </c>
      <c r="F299" s="26">
        <v>2015</v>
      </c>
      <c r="G299" s="79" t="s">
        <v>2419</v>
      </c>
      <c r="H299" s="79"/>
      <c r="I299" s="79" t="s">
        <v>524</v>
      </c>
      <c r="J299" s="34"/>
      <c r="K299" s="34"/>
      <c r="L299" s="34"/>
      <c r="O299" s="1984"/>
    </row>
    <row r="300" spans="1:15">
      <c r="A300" s="201" t="str">
        <f>Secteurs!$B$39</f>
        <v>OS - Seigle (n-1)</v>
      </c>
      <c r="B300" s="44" t="str">
        <f>Produits!$B$83</f>
        <v>Seigle collecté (conso)</v>
      </c>
      <c r="C300" s="26">
        <f>'Prétraitement Collecte + Stock'!C17/10^3</f>
        <v>11.003500000000001</v>
      </c>
      <c r="D300" s="52" t="s">
        <v>953</v>
      </c>
      <c r="F300" s="26">
        <v>2015</v>
      </c>
      <c r="G300" s="79" t="s">
        <v>2419</v>
      </c>
      <c r="H300" s="79"/>
      <c r="I300" s="79" t="s">
        <v>524</v>
      </c>
      <c r="J300" s="34"/>
      <c r="K300" s="34"/>
      <c r="L300" s="34"/>
      <c r="O300" s="1984"/>
    </row>
    <row r="301" spans="1:15">
      <c r="A301" s="201" t="str">
        <f>Secteurs!$B$45</f>
        <v>OS - Sorgho-grain (n-1)</v>
      </c>
      <c r="B301" s="44" t="str">
        <f>Produits!$B$89</f>
        <v>Sorgho-grain collecté (conso)</v>
      </c>
      <c r="C301" s="26">
        <f>'Prétraitement Collecte + Stock'!C19/10^3</f>
        <v>35.266999999999996</v>
      </c>
      <c r="D301" s="52" t="s">
        <v>953</v>
      </c>
      <c r="F301" s="26">
        <v>2015</v>
      </c>
      <c r="G301" s="79" t="s">
        <v>2419</v>
      </c>
      <c r="H301" s="79"/>
      <c r="I301" s="79" t="s">
        <v>524</v>
      </c>
      <c r="J301" s="34"/>
      <c r="K301" s="34"/>
      <c r="L301" s="34"/>
      <c r="O301" s="1984"/>
    </row>
    <row r="302" spans="1:15">
      <c r="A302" s="201" t="str">
        <f>Secteurs!$B$48</f>
        <v>OS - Triticale (n-1)</v>
      </c>
      <c r="B302" s="44" t="str">
        <f>Produits!$B$92</f>
        <v>Triticale collecté (conso)</v>
      </c>
      <c r="C302" s="26">
        <f>'Prétraitement Collecte + Stock'!C20/10^3</f>
        <v>96.446299999999994</v>
      </c>
      <c r="D302" s="52" t="s">
        <v>953</v>
      </c>
      <c r="F302" s="26">
        <v>2015</v>
      </c>
      <c r="G302" s="79" t="s">
        <v>2419</v>
      </c>
      <c r="H302" s="79"/>
      <c r="I302" s="79" t="s">
        <v>524</v>
      </c>
      <c r="J302" s="34"/>
      <c r="K302" s="34"/>
      <c r="L302" s="34"/>
      <c r="O302" s="1984"/>
    </row>
    <row r="303" spans="1:15">
      <c r="A303" s="201" t="str">
        <f>Secteurs!$B$57</f>
        <v>OS - Alpiste (n-1)</v>
      </c>
      <c r="B303" s="44" t="str">
        <f>Produits!$B$101</f>
        <v>Alpiste collecté (conso)</v>
      </c>
      <c r="C303">
        <f>'Prétraitement Collecte + Stock'!S7/10^3</f>
        <v>5.0000000000000001E-4</v>
      </c>
      <c r="D303" s="52" t="s">
        <v>953</v>
      </c>
      <c r="F303" s="26">
        <v>2019</v>
      </c>
      <c r="G303" s="79" t="s">
        <v>2419</v>
      </c>
      <c r="H303" s="79"/>
      <c r="I303" s="79" t="s">
        <v>524</v>
      </c>
      <c r="J303" s="34"/>
      <c r="K303" s="34"/>
      <c r="L303" s="34"/>
      <c r="O303" s="1984"/>
    </row>
    <row r="304" spans="1:15">
      <c r="A304" s="201" t="str">
        <f>Secteurs!$B$42</f>
        <v>OS - Avoine (n-1)</v>
      </c>
      <c r="B304" s="44" t="str">
        <f>Produits!$B$86</f>
        <v>Avoine collecté (conso)</v>
      </c>
      <c r="C304">
        <f>'Prétraitement Collecte + Stock'!S8/10^3</f>
        <v>34.198399999999992</v>
      </c>
      <c r="D304" s="52" t="s">
        <v>953</v>
      </c>
      <c r="F304" s="26">
        <v>2019</v>
      </c>
      <c r="G304" s="79" t="s">
        <v>2419</v>
      </c>
      <c r="H304" s="79"/>
      <c r="I304" s="79" t="s">
        <v>524</v>
      </c>
      <c r="J304" s="34"/>
      <c r="K304" s="34"/>
      <c r="L304" s="34"/>
      <c r="O304" s="1984"/>
    </row>
    <row r="305" spans="1:15">
      <c r="A305" s="201" t="str">
        <f>Secteurs!$B$24</f>
        <v>OS - Blé dur (n-1)</v>
      </c>
      <c r="B305" s="201" t="str">
        <f>Produits!$B$71</f>
        <v>Blé dur collecté (conso)</v>
      </c>
      <c r="C305">
        <f>'Prétraitement Collecte + Stock'!S9/10^3</f>
        <v>527.39049999999997</v>
      </c>
      <c r="D305" s="52" t="s">
        <v>953</v>
      </c>
      <c r="F305" s="26">
        <v>2019</v>
      </c>
      <c r="G305" s="79" t="s">
        <v>2419</v>
      </c>
      <c r="H305" s="79"/>
      <c r="I305" s="79" t="s">
        <v>524</v>
      </c>
      <c r="J305" s="34"/>
      <c r="K305" s="34"/>
      <c r="L305" s="34"/>
      <c r="O305" s="1984"/>
    </row>
    <row r="306" spans="1:15">
      <c r="A306" s="201" t="str">
        <f>Secteurs!$B$27</f>
        <v>OS - Blé tendre (n-1)</v>
      </c>
      <c r="B306" s="201" t="str">
        <f>Produits!$B$74</f>
        <v>Blé tendre collecté (conso)</v>
      </c>
      <c r="C306">
        <f>'Prétraitement Collecte + Stock'!S10/10^3</f>
        <v>8270.4295000000002</v>
      </c>
      <c r="D306" s="52" t="s">
        <v>953</v>
      </c>
      <c r="F306" s="26">
        <v>2019</v>
      </c>
      <c r="G306" s="79" t="s">
        <v>2419</v>
      </c>
      <c r="H306" s="79"/>
      <c r="I306" s="79" t="s">
        <v>524</v>
      </c>
      <c r="J306" s="34"/>
      <c r="K306" s="34"/>
      <c r="L306" s="34"/>
      <c r="O306" s="1984"/>
    </row>
    <row r="307" spans="1:15">
      <c r="A307" s="201" t="str">
        <f>Secteurs!$B$60</f>
        <v>OS - Epeautre (n-1)</v>
      </c>
      <c r="B307" s="44" t="str">
        <f>Produits!$B$104</f>
        <v>Epeautre collecté (conso)</v>
      </c>
      <c r="C307">
        <f>'Prétraitement Collecte + Stock'!S11/10^3</f>
        <v>4.0483000000000002</v>
      </c>
      <c r="D307" s="52" t="s">
        <v>953</v>
      </c>
      <c r="F307" s="26">
        <v>2019</v>
      </c>
      <c r="G307" s="79" t="s">
        <v>2419</v>
      </c>
      <c r="H307" s="79"/>
      <c r="I307" s="79" t="s">
        <v>524</v>
      </c>
      <c r="J307" s="34"/>
      <c r="K307" s="34"/>
      <c r="L307" s="34"/>
      <c r="O307" s="1984"/>
    </row>
    <row r="308" spans="1:15">
      <c r="A308" s="201" t="str">
        <f>Secteurs!$B$33</f>
        <v>OS - Maïs-grain (n-1)</v>
      </c>
      <c r="B308" s="201" t="str">
        <f>Produits!$B$77</f>
        <v>Maïs-grain collecté (conso)</v>
      </c>
      <c r="C308">
        <f>'Prétraitement Collecte + Stock'!S12/10^3</f>
        <v>2200.2797</v>
      </c>
      <c r="D308" s="52" t="s">
        <v>953</v>
      </c>
      <c r="F308" s="26">
        <v>2019</v>
      </c>
      <c r="G308" s="79" t="s">
        <v>2419</v>
      </c>
      <c r="H308" s="79"/>
      <c r="I308" s="79" t="s">
        <v>524</v>
      </c>
      <c r="J308" s="34"/>
      <c r="K308" s="34"/>
      <c r="L308" s="34"/>
      <c r="O308" s="1984"/>
    </row>
    <row r="309" spans="1:15">
      <c r="A309" s="201" t="str">
        <f>Secteurs!$B$30</f>
        <v>OS - Méteil (n-1)</v>
      </c>
      <c r="B309" s="201" t="str">
        <f>Produits!$B$107</f>
        <v>Méteil collecté (conso)</v>
      </c>
      <c r="C309">
        <f>'Prétraitement Collecte + Stock'!S18/10^3</f>
        <v>0.22309999999999997</v>
      </c>
      <c r="D309" s="52" t="s">
        <v>953</v>
      </c>
      <c r="F309" s="26">
        <v>2019</v>
      </c>
      <c r="G309" s="79" t="s">
        <v>2419</v>
      </c>
      <c r="H309" s="79"/>
      <c r="I309" s="79" t="s">
        <v>524</v>
      </c>
      <c r="J309" s="34"/>
      <c r="K309" s="34"/>
      <c r="L309" s="34"/>
      <c r="O309" s="1984"/>
    </row>
    <row r="310" spans="1:15">
      <c r="A310" s="201" t="str">
        <f>Secteurs!$B$51</f>
        <v>OS - Millet (n-1)</v>
      </c>
      <c r="B310" s="44" t="str">
        <f>Produits!$B$95</f>
        <v>Millet collecté (conso)</v>
      </c>
      <c r="C310">
        <f>'Prétraitement Collecte + Stock'!S13/10^3</f>
        <v>4.4450999999999992</v>
      </c>
      <c r="D310" s="52" t="s">
        <v>953</v>
      </c>
      <c r="F310" s="26">
        <v>2019</v>
      </c>
      <c r="G310" s="79" t="s">
        <v>2419</v>
      </c>
      <c r="H310" s="79"/>
      <c r="I310" s="79" t="s">
        <v>524</v>
      </c>
      <c r="J310" s="34"/>
      <c r="K310" s="34"/>
      <c r="L310" s="34"/>
      <c r="O310" s="1984"/>
    </row>
    <row r="311" spans="1:15">
      <c r="A311" s="201" t="str">
        <f>Secteurs!$B$36</f>
        <v>OS - Orge (n-1)</v>
      </c>
      <c r="B311" s="201" t="str">
        <f>Produits!$B$80</f>
        <v>Orge collecté (conso)</v>
      </c>
      <c r="C311">
        <f>'Prétraitement Collecte + Stock'!S14/10^3</f>
        <v>1220.0096000000001</v>
      </c>
      <c r="D311" s="52" t="s">
        <v>953</v>
      </c>
      <c r="F311" s="26">
        <v>2019</v>
      </c>
      <c r="G311" s="79" t="s">
        <v>2419</v>
      </c>
      <c r="H311" s="79"/>
      <c r="I311" s="79" t="s">
        <v>524</v>
      </c>
      <c r="J311" s="34"/>
      <c r="K311" s="34"/>
      <c r="L311" s="34"/>
      <c r="O311" s="1984"/>
    </row>
    <row r="312" spans="1:15">
      <c r="A312" s="201" t="str">
        <f>Secteurs!$B$69</f>
        <v>OS - Riz (n-1)</v>
      </c>
      <c r="B312" s="44" t="str">
        <f>Produits!$B$114</f>
        <v>Riz collecté (conso)</v>
      </c>
      <c r="C312">
        <f>'Prétraitement Collecte + Stock'!S15/10^3</f>
        <v>6.7554999999999996</v>
      </c>
      <c r="D312" s="52" t="s">
        <v>953</v>
      </c>
      <c r="F312" s="26">
        <v>2019</v>
      </c>
      <c r="G312" s="79" t="s">
        <v>2419</v>
      </c>
      <c r="H312" s="79"/>
      <c r="I312" s="79" t="s">
        <v>524</v>
      </c>
      <c r="J312" s="34"/>
      <c r="K312" s="34"/>
      <c r="L312" s="34"/>
      <c r="O312" s="1984"/>
    </row>
    <row r="313" spans="1:15">
      <c r="A313" s="201" t="str">
        <f>Secteurs!$B$54</f>
        <v>OS - Sarrasin (n-1)</v>
      </c>
      <c r="B313" s="44" t="str">
        <f>Produits!$B$98</f>
        <v>Sarrasin collecté (conso)</v>
      </c>
      <c r="C313">
        <f>'Prétraitement Collecte + Stock'!S16/10^3</f>
        <v>2.7401</v>
      </c>
      <c r="D313" s="52" t="s">
        <v>953</v>
      </c>
      <c r="F313" s="26">
        <v>2019</v>
      </c>
      <c r="G313" s="79" t="s">
        <v>2419</v>
      </c>
      <c r="H313" s="79"/>
      <c r="I313" s="79" t="s">
        <v>524</v>
      </c>
      <c r="J313" s="34"/>
      <c r="K313" s="34"/>
      <c r="L313" s="34"/>
      <c r="O313" s="1984"/>
    </row>
    <row r="314" spans="1:15">
      <c r="A314" s="201" t="str">
        <f>Secteurs!$B$39</f>
        <v>OS - Seigle (n-1)</v>
      </c>
      <c r="B314" s="44" t="str">
        <f>Produits!$B$83</f>
        <v>Seigle collecté (conso)</v>
      </c>
      <c r="C314">
        <f>'Prétraitement Collecte + Stock'!S17/10^3</f>
        <v>5.3219000000000003</v>
      </c>
      <c r="D314" s="52" t="s">
        <v>953</v>
      </c>
      <c r="F314" s="26">
        <v>2019</v>
      </c>
      <c r="G314" s="79" t="s">
        <v>2419</v>
      </c>
      <c r="H314" s="79"/>
      <c r="I314" s="79" t="s">
        <v>524</v>
      </c>
      <c r="J314" s="34"/>
      <c r="K314" s="34"/>
      <c r="L314" s="34"/>
      <c r="O314" s="1984"/>
    </row>
    <row r="315" spans="1:15">
      <c r="A315" s="201" t="str">
        <f>Secteurs!$B$45</f>
        <v>OS - Sorgho-grain (n-1)</v>
      </c>
      <c r="B315" s="44" t="str">
        <f>Produits!$B$89</f>
        <v>Sorgho-grain collecté (conso)</v>
      </c>
      <c r="C315">
        <f>'Prétraitement Collecte + Stock'!S19/10^3</f>
        <v>13.963799999999999</v>
      </c>
      <c r="D315" s="52" t="s">
        <v>953</v>
      </c>
      <c r="F315" s="26">
        <v>2019</v>
      </c>
      <c r="G315" s="79" t="s">
        <v>2419</v>
      </c>
      <c r="H315" s="79"/>
      <c r="I315" s="79" t="s">
        <v>524</v>
      </c>
      <c r="J315" s="34"/>
      <c r="K315" s="34"/>
      <c r="L315" s="34"/>
      <c r="O315" s="1984"/>
    </row>
    <row r="316" spans="1:15">
      <c r="A316" s="201" t="str">
        <f>Secteurs!$B$48</f>
        <v>OS - Triticale (n-1)</v>
      </c>
      <c r="B316" s="44" t="str">
        <f>Produits!$B$92</f>
        <v>Triticale collecté (conso)</v>
      </c>
      <c r="C316">
        <f>'Prétraitement Collecte + Stock'!S20/10^3</f>
        <v>51.747300000000003</v>
      </c>
      <c r="D316" s="52" t="s">
        <v>953</v>
      </c>
      <c r="F316" s="26">
        <v>2019</v>
      </c>
      <c r="G316" s="79" t="s">
        <v>2419</v>
      </c>
      <c r="H316" s="79"/>
      <c r="I316" s="79" t="s">
        <v>524</v>
      </c>
      <c r="J316" s="34"/>
      <c r="K316" s="34"/>
      <c r="L316" s="34"/>
      <c r="O316" s="1984"/>
    </row>
    <row r="317" spans="1:15">
      <c r="A317" s="201" t="str">
        <f>Secteurs!$B$57</f>
        <v>OS - Alpiste (n-1)</v>
      </c>
      <c r="B317" s="44" t="str">
        <f>Produits!$B$102</f>
        <v>Alpiste collecté (semence)</v>
      </c>
      <c r="C317">
        <f>'Prétraitement Collecte + Stock'!J7/10^3</f>
        <v>0</v>
      </c>
      <c r="D317" s="52" t="s">
        <v>953</v>
      </c>
      <c r="F317" s="26">
        <v>2015</v>
      </c>
      <c r="G317" s="79" t="s">
        <v>2419</v>
      </c>
      <c r="H317" s="79"/>
      <c r="I317" s="79" t="s">
        <v>524</v>
      </c>
      <c r="J317" s="34"/>
      <c r="K317" s="34"/>
      <c r="L317" s="34"/>
      <c r="O317" s="1984" t="s">
        <v>1810</v>
      </c>
    </row>
    <row r="318" spans="1:15">
      <c r="A318" s="201" t="str">
        <f>Secteurs!$B$42</f>
        <v>OS - Avoine (n-1)</v>
      </c>
      <c r="B318" s="44" t="str">
        <f>Produits!$B$87</f>
        <v>Avoine collecté (semence)</v>
      </c>
      <c r="C318">
        <f>'Prétraitement Collecte + Stock'!J8/10^3</f>
        <v>3.4555000000000002</v>
      </c>
      <c r="D318" s="52" t="s">
        <v>953</v>
      </c>
      <c r="F318" s="26">
        <v>2015</v>
      </c>
      <c r="G318" s="79" t="s">
        <v>2419</v>
      </c>
      <c r="H318" s="79"/>
      <c r="I318" s="79" t="s">
        <v>524</v>
      </c>
      <c r="J318" s="34"/>
      <c r="K318" s="34"/>
      <c r="L318" s="34"/>
      <c r="O318" s="1984"/>
    </row>
    <row r="319" spans="1:15">
      <c r="A319" s="201" t="str">
        <f>Secteurs!$B$24</f>
        <v>OS - Blé dur (n-1)</v>
      </c>
      <c r="B319" s="201" t="str">
        <f>Produits!$B$72</f>
        <v>Blé dur collecté (semence)</v>
      </c>
      <c r="C319">
        <f>'Prétraitement Collecte + Stock'!J9/10^3</f>
        <v>0.74170000000000003</v>
      </c>
      <c r="D319" s="52" t="s">
        <v>953</v>
      </c>
      <c r="F319" s="26">
        <v>2015</v>
      </c>
      <c r="G319" s="79" t="s">
        <v>2419</v>
      </c>
      <c r="H319" s="79"/>
      <c r="I319" s="79" t="s">
        <v>524</v>
      </c>
      <c r="J319" s="34"/>
      <c r="K319" s="34"/>
      <c r="L319" s="34"/>
      <c r="O319" s="1984"/>
    </row>
    <row r="320" spans="1:15">
      <c r="A320" s="201" t="str">
        <f>Secteurs!$B$27</f>
        <v>OS - Blé tendre (n-1)</v>
      </c>
      <c r="B320" s="201" t="str">
        <f>Produits!$B$75</f>
        <v>Blé tendre collecté (semence)</v>
      </c>
      <c r="C320">
        <f>'Prétraitement Collecte + Stock'!J10/10^3</f>
        <v>41.451099999999997</v>
      </c>
      <c r="D320" s="52" t="s">
        <v>953</v>
      </c>
      <c r="F320" s="26">
        <v>2015</v>
      </c>
      <c r="G320" s="79" t="s">
        <v>2419</v>
      </c>
      <c r="H320" s="79"/>
      <c r="I320" s="79" t="s">
        <v>524</v>
      </c>
      <c r="J320" s="34"/>
      <c r="K320" s="34"/>
      <c r="L320" s="34"/>
      <c r="O320" s="1984"/>
    </row>
    <row r="321" spans="1:15">
      <c r="A321" s="201" t="str">
        <f>Secteurs!$B$60</f>
        <v>OS - Epeautre (n-1)</v>
      </c>
      <c r="B321" s="44" t="str">
        <f>Produits!$B$105</f>
        <v>Epeautre collecté (semence)</v>
      </c>
      <c r="C321">
        <f>'Prétraitement Collecte + Stock'!J11/10^3</f>
        <v>0.25309999999999999</v>
      </c>
      <c r="D321" s="52" t="s">
        <v>953</v>
      </c>
      <c r="F321" s="26">
        <v>2015</v>
      </c>
      <c r="G321" s="79" t="s">
        <v>2419</v>
      </c>
      <c r="H321" s="79"/>
      <c r="I321" s="79" t="s">
        <v>524</v>
      </c>
      <c r="J321" s="34"/>
      <c r="K321" s="34"/>
      <c r="L321" s="34"/>
      <c r="O321" s="1984"/>
    </row>
    <row r="322" spans="1:15">
      <c r="A322" s="201" t="str">
        <f>Secteurs!$B$33</f>
        <v>OS - Maïs-grain (n-1)</v>
      </c>
      <c r="B322" s="201" t="str">
        <f>Produits!$B$78</f>
        <v>Maïs-grain collecté (semence)</v>
      </c>
      <c r="C322">
        <f>'Prétraitement Collecte + Stock'!J12/10^3</f>
        <v>15.191099999999999</v>
      </c>
      <c r="D322" s="52" t="s">
        <v>953</v>
      </c>
      <c r="F322" s="26">
        <v>2015</v>
      </c>
      <c r="G322" s="79" t="s">
        <v>2419</v>
      </c>
      <c r="H322" s="79"/>
      <c r="I322" s="79" t="s">
        <v>524</v>
      </c>
      <c r="J322" s="34"/>
      <c r="K322" s="34"/>
      <c r="L322" s="34"/>
      <c r="O322" s="1984"/>
    </row>
    <row r="323" spans="1:15">
      <c r="A323" s="201" t="str">
        <f>Secteurs!$B$30</f>
        <v>OS - Méteil (n-1)</v>
      </c>
      <c r="B323" s="201" t="str">
        <f>Produits!$B$108</f>
        <v>Méteil collecté (semence)</v>
      </c>
      <c r="C323">
        <f>'Prétraitement Collecte + Stock'!J18/10^3</f>
        <v>0</v>
      </c>
      <c r="D323" s="52" t="s">
        <v>953</v>
      </c>
      <c r="F323" s="26">
        <v>2015</v>
      </c>
      <c r="G323" s="79" t="s">
        <v>2419</v>
      </c>
      <c r="H323" s="79"/>
      <c r="I323" s="79" t="s">
        <v>524</v>
      </c>
      <c r="J323" s="34"/>
      <c r="K323" s="34"/>
      <c r="L323" s="34"/>
      <c r="O323" s="1984"/>
    </row>
    <row r="324" spans="1:15">
      <c r="A324" s="201" t="str">
        <f>Secteurs!$B$51</f>
        <v>OS - Millet (n-1)</v>
      </c>
      <c r="B324" s="44" t="str">
        <f>Produits!$B$96</f>
        <v>Millet collecté (semence)</v>
      </c>
      <c r="C324">
        <f>'Prétraitement Collecte + Stock'!J13/10^3</f>
        <v>0</v>
      </c>
      <c r="D324" s="52" t="s">
        <v>953</v>
      </c>
      <c r="F324" s="26">
        <v>2015</v>
      </c>
      <c r="G324" s="79" t="s">
        <v>2419</v>
      </c>
      <c r="H324" s="79"/>
      <c r="I324" s="79" t="s">
        <v>524</v>
      </c>
      <c r="J324" s="34"/>
      <c r="K324" s="34"/>
      <c r="L324" s="34"/>
      <c r="O324" s="1984"/>
    </row>
    <row r="325" spans="1:15">
      <c r="A325" s="201" t="str">
        <f>Secteurs!$B$36</f>
        <v>OS - Orge (n-1)</v>
      </c>
      <c r="B325" s="201" t="str">
        <f>Produits!$B$81</f>
        <v>Orge collecté (semence)</v>
      </c>
      <c r="C325">
        <f>'Prétraitement Collecte + Stock'!J14/10^3</f>
        <v>52.040100000000002</v>
      </c>
      <c r="D325" s="52" t="s">
        <v>953</v>
      </c>
      <c r="F325" s="26">
        <v>2015</v>
      </c>
      <c r="G325" s="79" t="s">
        <v>2419</v>
      </c>
      <c r="H325" s="79"/>
      <c r="I325" s="79" t="s">
        <v>524</v>
      </c>
      <c r="J325" s="34"/>
      <c r="K325" s="34"/>
      <c r="L325" s="34"/>
      <c r="O325" s="1984"/>
    </row>
    <row r="326" spans="1:15">
      <c r="A326" s="201" t="str">
        <f>Secteurs!$B$69</f>
        <v>OS - Riz (n-1)</v>
      </c>
      <c r="B326" s="44" t="str">
        <f>Produits!$B$115</f>
        <v>Riz collecté (semence)</v>
      </c>
      <c r="C326">
        <f>'Prétraitement Collecte + Stock'!J15/10^3</f>
        <v>0</v>
      </c>
      <c r="D326" s="52" t="s">
        <v>953</v>
      </c>
      <c r="F326" s="26">
        <v>2015</v>
      </c>
      <c r="G326" s="79" t="s">
        <v>2419</v>
      </c>
      <c r="H326" s="79"/>
      <c r="I326" s="79" t="s">
        <v>524</v>
      </c>
      <c r="J326" s="34"/>
      <c r="K326" s="34"/>
      <c r="L326" s="34"/>
      <c r="O326" s="1984"/>
    </row>
    <row r="327" spans="1:15">
      <c r="A327" s="201" t="str">
        <f>Secteurs!$B$54</f>
        <v>OS - Sarrasin (n-1)</v>
      </c>
      <c r="B327" s="44" t="str">
        <f>Produits!$B$99</f>
        <v>Sarrasin collecté (semence)</v>
      </c>
      <c r="C327">
        <f>'Prétraitement Collecte + Stock'!J16/10^3</f>
        <v>8.4199999999999997E-2</v>
      </c>
      <c r="D327" s="52" t="s">
        <v>953</v>
      </c>
      <c r="F327" s="26">
        <v>2015</v>
      </c>
      <c r="G327" s="79" t="s">
        <v>2419</v>
      </c>
      <c r="H327" s="79"/>
      <c r="I327" s="79" t="s">
        <v>524</v>
      </c>
      <c r="J327" s="34"/>
      <c r="K327" s="34"/>
      <c r="L327" s="34"/>
      <c r="O327" s="1984"/>
    </row>
    <row r="328" spans="1:15">
      <c r="A328" s="201" t="str">
        <f>Secteurs!$B$39</f>
        <v>OS - Seigle (n-1)</v>
      </c>
      <c r="B328" s="44" t="str">
        <f>Produits!$B$84</f>
        <v>Seigle collecté (semence)</v>
      </c>
      <c r="C328">
        <f>'Prétraitement Collecte + Stock'!J17/10^3</f>
        <v>3.39E-2</v>
      </c>
      <c r="D328" s="52" t="s">
        <v>953</v>
      </c>
      <c r="F328" s="26">
        <v>2015</v>
      </c>
      <c r="G328" s="79" t="s">
        <v>2419</v>
      </c>
      <c r="H328" s="79"/>
      <c r="I328" s="79" t="s">
        <v>524</v>
      </c>
      <c r="J328" s="34"/>
      <c r="K328" s="34"/>
      <c r="L328" s="34"/>
      <c r="O328" s="1984"/>
    </row>
    <row r="329" spans="1:15">
      <c r="A329" s="201" t="str">
        <f>Secteurs!$B$45</f>
        <v>OS - Sorgho-grain (n-1)</v>
      </c>
      <c r="B329" s="44" t="str">
        <f>Produits!$B$90</f>
        <v>Sorgho-grain collecté (semence)</v>
      </c>
      <c r="C329">
        <f>'Prétraitement Collecte + Stock'!J19/10^3</f>
        <v>0.2833</v>
      </c>
      <c r="D329" s="52" t="s">
        <v>953</v>
      </c>
      <c r="F329" s="26">
        <v>2015</v>
      </c>
      <c r="G329" s="79" t="s">
        <v>2419</v>
      </c>
      <c r="H329" s="79"/>
      <c r="I329" s="79" t="s">
        <v>524</v>
      </c>
      <c r="J329" s="34"/>
      <c r="K329" s="34"/>
      <c r="L329" s="34"/>
      <c r="O329" s="1984"/>
    </row>
    <row r="330" spans="1:15">
      <c r="A330" s="201" t="str">
        <f>Secteurs!$B$48</f>
        <v>OS - Triticale (n-1)</v>
      </c>
      <c r="B330" s="44" t="str">
        <f>Produits!$B$93</f>
        <v>Triticale collecté (semence)</v>
      </c>
      <c r="C330">
        <f>'Prétraitement Collecte + Stock'!J20/10^3</f>
        <v>2.7029000000000001</v>
      </c>
      <c r="D330" s="52" t="s">
        <v>953</v>
      </c>
      <c r="F330" s="26">
        <v>2015</v>
      </c>
      <c r="G330" s="79" t="s">
        <v>2419</v>
      </c>
      <c r="H330" s="79"/>
      <c r="I330" s="79" t="s">
        <v>524</v>
      </c>
      <c r="J330" s="34"/>
      <c r="K330" s="34"/>
      <c r="L330" s="34"/>
      <c r="O330" s="1984"/>
    </row>
    <row r="331" spans="1:15">
      <c r="A331" s="201" t="str">
        <f>Secteurs!$B$57</f>
        <v>OS - Alpiste (n-1)</v>
      </c>
      <c r="B331" s="44" t="str">
        <f>Produits!$B$102</f>
        <v>Alpiste collecté (semence)</v>
      </c>
      <c r="C331">
        <f>'Prétraitement Collecte + Stock'!Z7/10^3</f>
        <v>0</v>
      </c>
      <c r="D331" s="52" t="s">
        <v>953</v>
      </c>
      <c r="F331" s="26">
        <v>2019</v>
      </c>
      <c r="G331" s="79" t="s">
        <v>2419</v>
      </c>
      <c r="H331" s="79"/>
      <c r="I331" s="79" t="s">
        <v>524</v>
      </c>
      <c r="J331" s="34"/>
      <c r="K331" s="34"/>
      <c r="L331" s="34"/>
      <c r="O331" s="1984"/>
    </row>
    <row r="332" spans="1:15">
      <c r="A332" s="201" t="str">
        <f>Secteurs!$B$42</f>
        <v>OS - Avoine (n-1)</v>
      </c>
      <c r="B332" s="44" t="str">
        <f>Produits!$B$87</f>
        <v>Avoine collecté (semence)</v>
      </c>
      <c r="C332">
        <f>'Prétraitement Collecte + Stock'!Z8/10^3</f>
        <v>0.85690000000000011</v>
      </c>
      <c r="D332" s="52" t="s">
        <v>953</v>
      </c>
      <c r="F332" s="26">
        <v>2019</v>
      </c>
      <c r="G332" s="79" t="s">
        <v>2419</v>
      </c>
      <c r="H332" s="79"/>
      <c r="I332" s="79" t="s">
        <v>524</v>
      </c>
      <c r="J332" s="34"/>
      <c r="K332" s="34"/>
      <c r="L332" s="34"/>
      <c r="O332" s="1984"/>
    </row>
    <row r="333" spans="1:15">
      <c r="A333" s="201" t="str">
        <f>Secteurs!$B$24</f>
        <v>OS - Blé dur (n-1)</v>
      </c>
      <c r="B333" s="201" t="str">
        <f>Produits!$B$72</f>
        <v>Blé dur collecté (semence)</v>
      </c>
      <c r="C333">
        <f>'Prétraitement Collecte + Stock'!Z9/10^3</f>
        <v>2.8153000000000001</v>
      </c>
      <c r="D333" s="52" t="s">
        <v>953</v>
      </c>
      <c r="F333" s="26">
        <v>2019</v>
      </c>
      <c r="G333" s="79" t="s">
        <v>2419</v>
      </c>
      <c r="H333" s="79"/>
      <c r="I333" s="79" t="s">
        <v>524</v>
      </c>
      <c r="J333" s="34"/>
      <c r="K333" s="34"/>
      <c r="L333" s="34"/>
      <c r="O333" s="1984"/>
    </row>
    <row r="334" spans="1:15">
      <c r="A334" s="201" t="str">
        <f>Secteurs!$B$27</f>
        <v>OS - Blé tendre (n-1)</v>
      </c>
      <c r="B334" s="201" t="str">
        <f>Produits!$B$75</f>
        <v>Blé tendre collecté (semence)</v>
      </c>
      <c r="C334">
        <f>'Prétraitement Collecte + Stock'!Z10/10^3</f>
        <v>29.941399999999998</v>
      </c>
      <c r="D334" s="52" t="s">
        <v>953</v>
      </c>
      <c r="F334" s="26">
        <v>2019</v>
      </c>
      <c r="G334" s="79" t="s">
        <v>2419</v>
      </c>
      <c r="H334" s="79"/>
      <c r="I334" s="79" t="s">
        <v>524</v>
      </c>
      <c r="J334" s="34"/>
      <c r="K334" s="34"/>
      <c r="L334" s="34"/>
      <c r="O334" s="1984"/>
    </row>
    <row r="335" spans="1:15">
      <c r="A335" s="201" t="str">
        <f>Secteurs!$B$60</f>
        <v>OS - Epeautre (n-1)</v>
      </c>
      <c r="B335" s="44" t="str">
        <f>Produits!$B$105</f>
        <v>Epeautre collecté (semence)</v>
      </c>
      <c r="C335">
        <f>'Prétraitement Collecte + Stock'!Z11/10^3</f>
        <v>0.29549999999999998</v>
      </c>
      <c r="D335" s="52" t="s">
        <v>953</v>
      </c>
      <c r="F335" s="26">
        <v>2019</v>
      </c>
      <c r="G335" s="79" t="s">
        <v>2419</v>
      </c>
      <c r="H335" s="79"/>
      <c r="I335" s="79" t="s">
        <v>524</v>
      </c>
      <c r="J335" s="34"/>
      <c r="K335" s="34"/>
      <c r="L335" s="34"/>
      <c r="O335" s="1984"/>
    </row>
    <row r="336" spans="1:15">
      <c r="A336" s="201" t="str">
        <f>Secteurs!$B$33</f>
        <v>OS - Maïs-grain (n-1)</v>
      </c>
      <c r="B336" s="201" t="str">
        <f>Produits!$B$78</f>
        <v>Maïs-grain collecté (semence)</v>
      </c>
      <c r="C336">
        <f>'Prétraitement Collecte + Stock'!Z12/10^3</f>
        <v>13.4818</v>
      </c>
      <c r="D336" s="52" t="s">
        <v>953</v>
      </c>
      <c r="F336" s="26">
        <v>2019</v>
      </c>
      <c r="G336" s="79" t="s">
        <v>2419</v>
      </c>
      <c r="H336" s="79"/>
      <c r="I336" s="79" t="s">
        <v>524</v>
      </c>
      <c r="J336" s="34"/>
      <c r="K336" s="34"/>
      <c r="L336" s="34"/>
      <c r="O336" s="1984"/>
    </row>
    <row r="337" spans="1:15">
      <c r="A337" s="201" t="str">
        <f>Secteurs!$B$30</f>
        <v>OS - Méteil (n-1)</v>
      </c>
      <c r="B337" s="201" t="str">
        <f>Produits!$B$108</f>
        <v>Méteil collecté (semence)</v>
      </c>
      <c r="C337">
        <f>'Prétraitement Collecte + Stock'!Z18/10^3</f>
        <v>0</v>
      </c>
      <c r="D337" s="52" t="s">
        <v>953</v>
      </c>
      <c r="F337" s="26">
        <v>2019</v>
      </c>
      <c r="G337" s="79" t="s">
        <v>2419</v>
      </c>
      <c r="H337" s="79"/>
      <c r="I337" s="79" t="s">
        <v>524</v>
      </c>
      <c r="J337" s="34"/>
      <c r="K337" s="34"/>
      <c r="L337" s="34"/>
      <c r="O337" s="1984"/>
    </row>
    <row r="338" spans="1:15">
      <c r="A338" s="201" t="str">
        <f>Secteurs!$B$51</f>
        <v>OS - Millet (n-1)</v>
      </c>
      <c r="B338" s="44" t="str">
        <f>Produits!$B$96</f>
        <v>Millet collecté (semence)</v>
      </c>
      <c r="C338">
        <f>'Prétraitement Collecte + Stock'!Z13/10^3</f>
        <v>0</v>
      </c>
      <c r="D338" s="52" t="s">
        <v>953</v>
      </c>
      <c r="F338" s="26">
        <v>2019</v>
      </c>
      <c r="G338" s="79" t="s">
        <v>2419</v>
      </c>
      <c r="H338" s="79"/>
      <c r="I338" s="79" t="s">
        <v>524</v>
      </c>
      <c r="J338" s="34"/>
      <c r="K338" s="34"/>
      <c r="L338" s="34"/>
      <c r="O338" s="1984"/>
    </row>
    <row r="339" spans="1:15">
      <c r="A339" s="201" t="str">
        <f>Secteurs!$B$36</f>
        <v>OS - Orge (n-1)</v>
      </c>
      <c r="B339" s="201" t="str">
        <f>Produits!$B$81</f>
        <v>Orge collecté (semence)</v>
      </c>
      <c r="C339">
        <f>'Prétraitement Collecte + Stock'!Z14/10^3</f>
        <v>29.890599999999999</v>
      </c>
      <c r="D339" s="52" t="s">
        <v>953</v>
      </c>
      <c r="F339" s="26">
        <v>2019</v>
      </c>
      <c r="G339" s="79" t="s">
        <v>2419</v>
      </c>
      <c r="H339" s="79"/>
      <c r="I339" s="79" t="s">
        <v>524</v>
      </c>
      <c r="J339" s="34"/>
      <c r="K339" s="34"/>
      <c r="L339" s="34"/>
      <c r="O339" s="1984"/>
    </row>
    <row r="340" spans="1:15">
      <c r="A340" s="201" t="str">
        <f>Secteurs!$B$69</f>
        <v>OS - Riz (n-1)</v>
      </c>
      <c r="B340" s="44" t="str">
        <f>Produits!$B$115</f>
        <v>Riz collecté (semence)</v>
      </c>
      <c r="C340">
        <f>'Prétraitement Collecte + Stock'!Z15/10^3</f>
        <v>1.6785000000000001</v>
      </c>
      <c r="D340" s="52" t="s">
        <v>953</v>
      </c>
      <c r="F340" s="26">
        <v>2019</v>
      </c>
      <c r="G340" s="79" t="s">
        <v>2419</v>
      </c>
      <c r="H340" s="79"/>
      <c r="I340" s="79" t="s">
        <v>524</v>
      </c>
      <c r="J340" s="34"/>
      <c r="K340" s="34"/>
      <c r="L340" s="34"/>
      <c r="O340" s="1984"/>
    </row>
    <row r="341" spans="1:15">
      <c r="A341" s="201" t="str">
        <f>Secteurs!$B$54</f>
        <v>OS - Sarrasin (n-1)</v>
      </c>
      <c r="B341" s="44" t="str">
        <f>Produits!$B$99</f>
        <v>Sarrasin collecté (semence)</v>
      </c>
      <c r="C341">
        <f>'Prétraitement Collecte + Stock'!Z16/10^3</f>
        <v>0.12859999999999999</v>
      </c>
      <c r="D341" s="52" t="s">
        <v>953</v>
      </c>
      <c r="F341" s="26">
        <v>2019</v>
      </c>
      <c r="G341" s="79" t="s">
        <v>2419</v>
      </c>
      <c r="H341" s="79"/>
      <c r="I341" s="79" t="s">
        <v>524</v>
      </c>
      <c r="J341" s="34"/>
      <c r="K341" s="34"/>
      <c r="L341" s="34"/>
      <c r="O341" s="1984"/>
    </row>
    <row r="342" spans="1:15">
      <c r="A342" s="201" t="str">
        <f>Secteurs!$B$39</f>
        <v>OS - Seigle (n-1)</v>
      </c>
      <c r="B342" s="44" t="str">
        <f>Produits!$B$84</f>
        <v>Seigle collecté (semence)</v>
      </c>
      <c r="C342">
        <f>'Prétraitement Collecte + Stock'!Z17/10^3</f>
        <v>0.49099999999999999</v>
      </c>
      <c r="D342" s="52" t="s">
        <v>953</v>
      </c>
      <c r="F342" s="26">
        <v>2019</v>
      </c>
      <c r="G342" s="79" t="s">
        <v>2419</v>
      </c>
      <c r="H342" s="79"/>
      <c r="I342" s="79" t="s">
        <v>524</v>
      </c>
      <c r="J342" s="34"/>
      <c r="K342" s="34"/>
      <c r="L342" s="34"/>
      <c r="O342" s="1984"/>
    </row>
    <row r="343" spans="1:15">
      <c r="A343" s="201" t="str">
        <f>Secteurs!$B$45</f>
        <v>OS - Sorgho-grain (n-1)</v>
      </c>
      <c r="B343" s="44" t="str">
        <f>Produits!$B$90</f>
        <v>Sorgho-grain collecté (semence)</v>
      </c>
      <c r="C343">
        <f>'Prétraitement Collecte + Stock'!Z19/10^3</f>
        <v>0.53349999999999997</v>
      </c>
      <c r="D343" s="52" t="s">
        <v>953</v>
      </c>
      <c r="F343" s="26">
        <v>2019</v>
      </c>
      <c r="G343" s="79" t="s">
        <v>2419</v>
      </c>
      <c r="H343" s="79"/>
      <c r="I343" s="79" t="s">
        <v>524</v>
      </c>
      <c r="J343" s="34"/>
      <c r="K343" s="34"/>
      <c r="L343" s="34"/>
      <c r="O343" s="1984"/>
    </row>
    <row r="344" spans="1:15">
      <c r="A344" s="201" t="str">
        <f>Secteurs!$B$48</f>
        <v>OS - Triticale (n-1)</v>
      </c>
      <c r="B344" s="44" t="str">
        <f>Produits!$B$93</f>
        <v>Triticale collecté (semence)</v>
      </c>
      <c r="C344">
        <f>'Prétraitement Collecte + Stock'!Z20/10^3</f>
        <v>0.29380000000000001</v>
      </c>
      <c r="D344" s="52" t="s">
        <v>953</v>
      </c>
      <c r="F344" s="26">
        <v>2019</v>
      </c>
      <c r="G344" s="79" t="s">
        <v>2419</v>
      </c>
      <c r="H344" s="79"/>
      <c r="I344" s="79" t="s">
        <v>524</v>
      </c>
      <c r="J344" s="34"/>
      <c r="K344" s="34"/>
      <c r="L344" s="34"/>
      <c r="O344" s="1984"/>
    </row>
    <row r="345" spans="1:15">
      <c r="A345" s="53" t="str">
        <f>Produits!$B$15</f>
        <v>Avoine</v>
      </c>
      <c r="B345" s="44" t="str">
        <f>Secteurs!$B$12</f>
        <v>Ferme - Avoine</v>
      </c>
      <c r="C345">
        <f>'Prétraitement Collecte + Stock'!R8/10^3</f>
        <v>184.30800000000002</v>
      </c>
      <c r="D345" s="52" t="s">
        <v>953</v>
      </c>
      <c r="F345" s="26">
        <v>2015</v>
      </c>
      <c r="G345" s="34" t="s">
        <v>2418</v>
      </c>
      <c r="H345" s="34"/>
      <c r="I345" s="79" t="s">
        <v>524</v>
      </c>
      <c r="J345" s="34"/>
      <c r="K345" s="34"/>
      <c r="L345" s="34"/>
      <c r="O345" s="1984" t="s">
        <v>1772</v>
      </c>
    </row>
    <row r="346" spans="1:15">
      <c r="A346" s="53" t="str">
        <f>Produits!$B$5</f>
        <v>Blé dur</v>
      </c>
      <c r="B346" s="44" t="str">
        <f>Secteurs!$B$6</f>
        <v>Ferme - Blé dur</v>
      </c>
      <c r="C346">
        <f>'Prétraitement Collecte + Stock'!R9/10^3</f>
        <v>102.69059999999916</v>
      </c>
      <c r="D346" s="52" t="s">
        <v>953</v>
      </c>
      <c r="F346" s="26">
        <v>2015</v>
      </c>
      <c r="G346" s="34" t="s">
        <v>2418</v>
      </c>
      <c r="H346" s="34"/>
      <c r="I346" s="79" t="s">
        <v>524</v>
      </c>
      <c r="J346" s="34"/>
      <c r="K346" s="34"/>
      <c r="L346" s="34"/>
      <c r="O346" s="1984"/>
    </row>
    <row r="347" spans="1:15">
      <c r="A347" s="53" t="str">
        <f>Produits!$B$32</f>
        <v>Blé tendre et épeautre</v>
      </c>
      <c r="B347" s="44" t="str">
        <f>Secteurs!$B$5</f>
        <v>Ferme</v>
      </c>
      <c r="C347">
        <f>'Prétraitement Collecte + Stock'!R10/10^3</f>
        <v>3973.5606000000016</v>
      </c>
      <c r="D347" s="52" t="s">
        <v>953</v>
      </c>
      <c r="F347" s="26">
        <v>2015</v>
      </c>
      <c r="G347" s="34" t="s">
        <v>2418</v>
      </c>
      <c r="H347" s="34"/>
      <c r="I347" s="79" t="s">
        <v>524</v>
      </c>
      <c r="J347" s="34"/>
      <c r="K347" s="34"/>
      <c r="L347" s="34"/>
      <c r="O347" s="1984"/>
    </row>
    <row r="348" spans="1:15">
      <c r="A348" s="53" t="str">
        <f>Produits!$B$9</f>
        <v>Maïs-grain</v>
      </c>
      <c r="B348" s="44" t="str">
        <f>Secteurs!$B$9</f>
        <v>Ferme - Maïs-grain</v>
      </c>
      <c r="C348">
        <f>'Prétraitement Collecte + Stock'!R12/10^3</f>
        <v>1670.3709000000003</v>
      </c>
      <c r="D348" s="52" t="s">
        <v>953</v>
      </c>
      <c r="F348" s="26">
        <v>2015</v>
      </c>
      <c r="G348" s="34" t="s">
        <v>2418</v>
      </c>
      <c r="H348" s="34"/>
      <c r="I348" s="79" t="s">
        <v>524</v>
      </c>
      <c r="J348" s="34"/>
      <c r="K348" s="34"/>
      <c r="L348" s="34"/>
      <c r="O348" s="1984"/>
    </row>
    <row r="349" spans="1:15">
      <c r="A349" s="53" t="str">
        <f>Produits!$B$13</f>
        <v>Orge</v>
      </c>
      <c r="B349" s="44" t="str">
        <f>Secteurs!$B$10</f>
        <v>Ferme - Orge</v>
      </c>
      <c r="C349">
        <f>'Prétraitement Collecte + Stock'!R14/10^3</f>
        <v>2209.109599999998</v>
      </c>
      <c r="D349" s="52" t="s">
        <v>953</v>
      </c>
      <c r="F349" s="26">
        <v>2015</v>
      </c>
      <c r="G349" s="34" t="s">
        <v>2418</v>
      </c>
      <c r="H349" s="34"/>
      <c r="I349" s="79" t="s">
        <v>524</v>
      </c>
      <c r="J349" s="34"/>
      <c r="K349" s="34"/>
      <c r="L349" s="34"/>
      <c r="O349" s="1984"/>
    </row>
    <row r="350" spans="1:15">
      <c r="A350" s="53" t="str">
        <f>Produits!$B$29</f>
        <v>Riz</v>
      </c>
      <c r="B350" s="44" t="str">
        <f>Secteurs!$B$21</f>
        <v>Ferme - Riz</v>
      </c>
      <c r="C350">
        <f>'Prétraitement Collecte + Stock'!R15/10^3</f>
        <v>5.9778000000000029</v>
      </c>
      <c r="D350" s="52" t="s">
        <v>953</v>
      </c>
      <c r="F350" s="26">
        <v>2015</v>
      </c>
      <c r="G350" s="34" t="s">
        <v>2418</v>
      </c>
      <c r="H350" s="34"/>
      <c r="I350" s="79" t="s">
        <v>524</v>
      </c>
      <c r="J350" s="34"/>
      <c r="K350" s="34"/>
      <c r="L350" s="34"/>
      <c r="O350" s="1984"/>
    </row>
    <row r="351" spans="1:15">
      <c r="A351" s="53" t="str">
        <f>Produits!$B$35</f>
        <v>Seigle et méteil</v>
      </c>
      <c r="B351" s="44" t="str">
        <f>Secteurs!$B$5</f>
        <v>Ferme</v>
      </c>
      <c r="C351">
        <f>'Prétraitement Collecte + Stock'!R17/10^3</f>
        <v>67.874200000000002</v>
      </c>
      <c r="D351" s="52" t="s">
        <v>953</v>
      </c>
      <c r="F351" s="26">
        <v>2015</v>
      </c>
      <c r="G351" s="34" t="s">
        <v>2418</v>
      </c>
      <c r="H351" s="34"/>
      <c r="I351" s="79" t="s">
        <v>524</v>
      </c>
      <c r="J351" s="34"/>
      <c r="K351" s="34"/>
      <c r="L351" s="34"/>
      <c r="O351" s="1984"/>
    </row>
    <row r="352" spans="1:15">
      <c r="A352" s="53" t="str">
        <f>Produits!$B$17</f>
        <v>Sorgho-grain</v>
      </c>
      <c r="B352" s="44" t="str">
        <f>Secteurs!$B$13</f>
        <v>Ferme - Sorgho-grain</v>
      </c>
      <c r="C352">
        <f>'Prétraitement Collecte + Stock'!R19/10^3</f>
        <v>35.604900000000022</v>
      </c>
      <c r="D352" s="52" t="s">
        <v>953</v>
      </c>
      <c r="F352" s="26">
        <v>2015</v>
      </c>
      <c r="G352" s="34" t="s">
        <v>2418</v>
      </c>
      <c r="H352" s="34"/>
      <c r="I352" s="79" t="s">
        <v>524</v>
      </c>
      <c r="J352" s="34"/>
      <c r="K352" s="34"/>
      <c r="L352" s="34"/>
      <c r="O352" s="1984"/>
    </row>
    <row r="353" spans="1:15">
      <c r="A353" s="53" t="str">
        <f>Produits!$B$20</f>
        <v>Triticale</v>
      </c>
      <c r="B353" s="44" t="str">
        <f>Secteurs!$B$14</f>
        <v>Ferme - Triticale</v>
      </c>
      <c r="C353">
        <f>'Prétraitement Collecte + Stock'!R20/10^3</f>
        <v>1073.2827</v>
      </c>
      <c r="D353" s="52" t="s">
        <v>953</v>
      </c>
      <c r="F353" s="26">
        <v>2015</v>
      </c>
      <c r="G353" s="34" t="s">
        <v>2418</v>
      </c>
      <c r="H353" s="34"/>
      <c r="I353" s="79" t="s">
        <v>524</v>
      </c>
      <c r="J353" s="34"/>
      <c r="K353" s="34"/>
      <c r="L353" s="34"/>
      <c r="O353" s="1984"/>
    </row>
    <row r="354" spans="1:15">
      <c r="A354" s="53" t="str">
        <f>Produits!$B$15</f>
        <v>Avoine</v>
      </c>
      <c r="B354" s="44" t="str">
        <f>Secteurs!$B$12</f>
        <v>Ferme - Avoine</v>
      </c>
      <c r="C354">
        <f>'Prétraitement Collecte + Stock'!AH8/10^3</f>
        <v>162.8843</v>
      </c>
      <c r="D354" s="52" t="s">
        <v>953</v>
      </c>
      <c r="F354" s="26">
        <v>2019</v>
      </c>
      <c r="G354" s="34" t="s">
        <v>2418</v>
      </c>
      <c r="H354" s="34"/>
      <c r="I354" s="79" t="s">
        <v>524</v>
      </c>
      <c r="J354" s="34"/>
      <c r="K354" s="34"/>
      <c r="L354" s="34"/>
      <c r="O354" s="1984"/>
    </row>
    <row r="355" spans="1:15">
      <c r="A355" s="53" t="str">
        <f>Produits!$B$5</f>
        <v>Blé dur</v>
      </c>
      <c r="B355" s="44" t="str">
        <f>Secteurs!$B$6</f>
        <v>Ferme - Blé dur</v>
      </c>
      <c r="C355">
        <v>0</v>
      </c>
      <c r="D355" s="52" t="s">
        <v>953</v>
      </c>
      <c r="F355" s="26">
        <v>2019</v>
      </c>
      <c r="G355" s="34" t="s">
        <v>2418</v>
      </c>
      <c r="H355" s="34"/>
      <c r="I355" s="79" t="s">
        <v>524</v>
      </c>
      <c r="J355" s="34"/>
      <c r="K355" s="34"/>
      <c r="L355" s="34"/>
      <c r="M355" s="52" t="s">
        <v>2436</v>
      </c>
      <c r="O355" s="1984"/>
    </row>
    <row r="356" spans="1:15">
      <c r="A356" s="53" t="str">
        <f>Produits!$B$32</f>
        <v>Blé tendre et épeautre</v>
      </c>
      <c r="B356" s="44" t="str">
        <f>Secteurs!$B$5</f>
        <v>Ferme</v>
      </c>
      <c r="C356">
        <f>'Prétraitement Collecte + Stock'!AH10/10^3</f>
        <v>2981.0151999999957</v>
      </c>
      <c r="D356" s="52" t="s">
        <v>953</v>
      </c>
      <c r="F356" s="26">
        <v>2019</v>
      </c>
      <c r="G356" s="34" t="s">
        <v>2418</v>
      </c>
      <c r="H356" s="34"/>
      <c r="I356" s="79" t="s">
        <v>524</v>
      </c>
      <c r="J356" s="34"/>
      <c r="K356" s="34"/>
      <c r="L356" s="34"/>
      <c r="O356" s="1984"/>
    </row>
    <row r="357" spans="1:15">
      <c r="A357" s="53" t="str">
        <f>Produits!$B$9</f>
        <v>Maïs-grain</v>
      </c>
      <c r="B357" s="44" t="str">
        <f>Secteurs!$B$9</f>
        <v>Ferme - Maïs-grain</v>
      </c>
      <c r="C357">
        <f>'Prétraitement Collecte + Stock'!AH12/10^3</f>
        <v>2652.6790000000001</v>
      </c>
      <c r="D357" s="52" t="s">
        <v>953</v>
      </c>
      <c r="F357" s="26">
        <v>2019</v>
      </c>
      <c r="G357" s="34" t="s">
        <v>2418</v>
      </c>
      <c r="H357" s="34"/>
      <c r="I357" s="79" t="s">
        <v>524</v>
      </c>
      <c r="J357" s="34"/>
      <c r="K357" s="34"/>
      <c r="L357" s="34"/>
      <c r="O357" s="1984"/>
    </row>
    <row r="358" spans="1:15">
      <c r="A358" s="53" t="str">
        <f>Produits!$B$13</f>
        <v>Orge</v>
      </c>
      <c r="B358" s="44" t="str">
        <f>Secteurs!$B$10</f>
        <v>Ferme - Orge</v>
      </c>
      <c r="C358">
        <f>'Prétraitement Collecte + Stock'!AH14/10^3</f>
        <v>2175.0121999999974</v>
      </c>
      <c r="D358" s="52" t="s">
        <v>953</v>
      </c>
      <c r="F358" s="26">
        <v>2019</v>
      </c>
      <c r="G358" s="34" t="s">
        <v>2418</v>
      </c>
      <c r="H358" s="34"/>
      <c r="I358" s="79" t="s">
        <v>524</v>
      </c>
      <c r="J358" s="34"/>
      <c r="K358" s="34"/>
      <c r="L358" s="34"/>
      <c r="O358" s="1984"/>
    </row>
    <row r="359" spans="1:15">
      <c r="A359" s="53" t="str">
        <f>Produits!$B$29</f>
        <v>Riz</v>
      </c>
      <c r="B359" s="44" t="str">
        <f>Secteurs!$B$21</f>
        <v>Ferme - Riz</v>
      </c>
      <c r="C359">
        <f>'Prétraitement Collecte + Stock'!AH15/10^3</f>
        <v>10.967399999999994</v>
      </c>
      <c r="D359" s="52" t="s">
        <v>953</v>
      </c>
      <c r="F359" s="26">
        <v>2019</v>
      </c>
      <c r="G359" s="34" t="s">
        <v>2418</v>
      </c>
      <c r="H359" s="34"/>
      <c r="I359" s="79" t="s">
        <v>524</v>
      </c>
      <c r="J359" s="34"/>
      <c r="K359" s="34"/>
      <c r="L359" s="34"/>
      <c r="O359" s="1984"/>
    </row>
    <row r="360" spans="1:15">
      <c r="A360" s="53" t="str">
        <f>Produits!$B$35</f>
        <v>Seigle et méteil</v>
      </c>
      <c r="B360" s="44" t="str">
        <f>Secteurs!$B$5</f>
        <v>Ferme</v>
      </c>
      <c r="C360">
        <f>'Prétraitement Collecte + Stock'!AH17/10^3</f>
        <v>77.956600000000037</v>
      </c>
      <c r="D360" s="52" t="s">
        <v>953</v>
      </c>
      <c r="F360" s="26">
        <v>2019</v>
      </c>
      <c r="G360" s="34" t="s">
        <v>2418</v>
      </c>
      <c r="H360" s="34"/>
      <c r="I360" s="79" t="s">
        <v>524</v>
      </c>
      <c r="J360" s="34"/>
      <c r="K360" s="34"/>
      <c r="L360" s="34"/>
      <c r="O360" s="1984"/>
    </row>
    <row r="361" spans="1:15">
      <c r="A361" s="53" t="str">
        <f>Produits!$B$17</f>
        <v>Sorgho-grain</v>
      </c>
      <c r="B361" s="44" t="str">
        <f>Secteurs!$B$13</f>
        <v>Ferme - Sorgho-grain</v>
      </c>
      <c r="C361">
        <f>'Prétraitement Collecte + Stock'!AH19/10^3</f>
        <v>74.897700000000015</v>
      </c>
      <c r="D361" s="52" t="s">
        <v>953</v>
      </c>
      <c r="F361" s="26">
        <v>2019</v>
      </c>
      <c r="G361" s="34" t="s">
        <v>2418</v>
      </c>
      <c r="H361" s="34"/>
      <c r="I361" s="79" t="s">
        <v>524</v>
      </c>
      <c r="J361" s="34"/>
      <c r="K361" s="34"/>
      <c r="L361" s="34"/>
      <c r="O361" s="1984"/>
    </row>
    <row r="362" spans="1:15">
      <c r="A362" s="53" t="str">
        <f>Produits!$B$20</f>
        <v>Triticale</v>
      </c>
      <c r="B362" s="44" t="str">
        <f>Secteurs!$B$14</f>
        <v>Ferme - Triticale</v>
      </c>
      <c r="C362">
        <f>'Prétraitement Collecte + Stock'!AH20/10^3</f>
        <v>926.12239999999997</v>
      </c>
      <c r="D362" s="52" t="s">
        <v>953</v>
      </c>
      <c r="F362" s="26">
        <v>2019</v>
      </c>
      <c r="G362" s="34" t="s">
        <v>2418</v>
      </c>
      <c r="H362" s="34"/>
      <c r="I362" s="79" t="s">
        <v>524</v>
      </c>
      <c r="J362" s="34"/>
      <c r="K362" s="34"/>
      <c r="L362" s="34"/>
      <c r="O362" s="1984"/>
    </row>
    <row r="363" spans="1:15">
      <c r="A363" s="44" t="str">
        <f>Produits!$B$74</f>
        <v>Blé tendre collecté (conso)</v>
      </c>
      <c r="B363" s="44" t="str">
        <f>Secteurs!$B$97</f>
        <v>Distillerie - Blé tendre</v>
      </c>
      <c r="C363" s="132">
        <f>AVERAGE('BIlan_BT 2015'!C35:D35)</f>
        <v>1560</v>
      </c>
      <c r="D363" s="52" t="s">
        <v>953</v>
      </c>
      <c r="F363" s="26">
        <v>2015</v>
      </c>
      <c r="G363" s="34" t="s">
        <v>2418</v>
      </c>
      <c r="H363" s="34"/>
      <c r="I363" s="79" t="s">
        <v>524</v>
      </c>
      <c r="J363" s="34"/>
      <c r="K363" s="34"/>
      <c r="L363" s="34"/>
      <c r="M363" s="52" t="s">
        <v>2053</v>
      </c>
      <c r="O363" s="1984" t="s">
        <v>2052</v>
      </c>
    </row>
    <row r="364" spans="1:15">
      <c r="A364" s="44" t="str">
        <f>Produits!$B$77</f>
        <v>Maïs-grain collecté (conso)</v>
      </c>
      <c r="B364" s="44" t="str">
        <f>Secteurs!$B$98</f>
        <v>Distillerie - Maïs-grain</v>
      </c>
      <c r="C364" s="132">
        <f>AVERAGE('Bilan_MA 2015'!C29:D29)</f>
        <v>495.75</v>
      </c>
      <c r="D364" s="52" t="s">
        <v>953</v>
      </c>
      <c r="F364" s="26">
        <v>2015</v>
      </c>
      <c r="G364" s="34" t="s">
        <v>2418</v>
      </c>
      <c r="H364" s="34"/>
      <c r="I364" s="79" t="s">
        <v>524</v>
      </c>
      <c r="J364" s="34"/>
      <c r="K364" s="34"/>
      <c r="L364" s="34"/>
      <c r="M364" s="52" t="s">
        <v>2053</v>
      </c>
      <c r="O364" s="1984"/>
    </row>
    <row r="365" spans="1:15">
      <c r="A365" s="44" t="str">
        <f>Produits!$B$74</f>
        <v>Blé tendre collecté (conso)</v>
      </c>
      <c r="B365" s="44" t="str">
        <f>Secteurs!$B$97</f>
        <v>Distillerie - Blé tendre</v>
      </c>
      <c r="C365" s="132">
        <f>AVERAGE('BILAN_BT 2019'!C35:D35)</f>
        <v>1560</v>
      </c>
      <c r="D365" s="52" t="s">
        <v>953</v>
      </c>
      <c r="F365" s="26">
        <v>2019</v>
      </c>
      <c r="G365" s="34" t="s">
        <v>2418</v>
      </c>
      <c r="H365" s="34"/>
      <c r="I365" s="79" t="s">
        <v>524</v>
      </c>
      <c r="J365" s="34"/>
      <c r="K365" s="34"/>
      <c r="L365" s="34"/>
      <c r="M365" s="52" t="s">
        <v>2053</v>
      </c>
      <c r="O365" s="1984"/>
    </row>
    <row r="366" spans="1:15">
      <c r="A366" s="44" t="str">
        <f>Produits!$B$77</f>
        <v>Maïs-grain collecté (conso)</v>
      </c>
      <c r="B366" s="44" t="str">
        <f>Secteurs!$B$98</f>
        <v>Distillerie - Maïs-grain</v>
      </c>
      <c r="C366" s="132">
        <f>AVERAGE('BILAN_MA 2019'!C29:D29)</f>
        <v>525</v>
      </c>
      <c r="D366" s="52" t="s">
        <v>953</v>
      </c>
      <c r="F366" s="26">
        <v>2019</v>
      </c>
      <c r="G366" s="34" t="s">
        <v>2418</v>
      </c>
      <c r="H366" s="34"/>
      <c r="I366" s="79" t="s">
        <v>524</v>
      </c>
      <c r="J366" s="34"/>
      <c r="K366" s="34"/>
      <c r="L366" s="34"/>
      <c r="M366" s="52" t="s">
        <v>2053</v>
      </c>
      <c r="O366" s="1984"/>
    </row>
    <row r="367" spans="1:15">
      <c r="A367" s="44" t="str">
        <f>Produits!$B$80</f>
        <v>Orge collecté (conso)</v>
      </c>
      <c r="B367" s="44" t="str">
        <f>Secteurs!$B$100</f>
        <v>Malterie - Orge</v>
      </c>
      <c r="C367" s="132">
        <f>AVERAGE('Bilan_OR 2015'!C29:D29)+AVERAGE('Bilan_OR 2015'!C47:D47)</f>
        <v>1690.6160635000001</v>
      </c>
      <c r="D367" s="52" t="s">
        <v>953</v>
      </c>
      <c r="F367" s="26">
        <v>2015</v>
      </c>
      <c r="G367" s="34" t="s">
        <v>2418</v>
      </c>
      <c r="H367" s="34"/>
      <c r="I367" s="79" t="s">
        <v>524</v>
      </c>
      <c r="J367" s="34"/>
      <c r="K367" s="34"/>
      <c r="L367" s="34"/>
      <c r="M367" s="52" t="s">
        <v>2053</v>
      </c>
      <c r="O367" s="1984" t="s">
        <v>2064</v>
      </c>
    </row>
    <row r="368" spans="1:15">
      <c r="A368" s="44" t="str">
        <f>Produits!$B$74</f>
        <v>Blé tendre collecté (conso)</v>
      </c>
      <c r="B368" s="44" t="str">
        <f>Secteurs!$B$101</f>
        <v>Malterie - Blé tendre</v>
      </c>
      <c r="C368">
        <f>Malterie!G7</f>
        <v>29</v>
      </c>
      <c r="D368" s="52" t="s">
        <v>953</v>
      </c>
      <c r="F368" s="26">
        <v>2015</v>
      </c>
      <c r="G368" s="34" t="s">
        <v>2418</v>
      </c>
      <c r="H368" s="34"/>
      <c r="I368" s="79" t="s">
        <v>524</v>
      </c>
      <c r="J368" s="34"/>
      <c r="K368" s="34"/>
      <c r="L368" s="34"/>
      <c r="M368" s="52" t="s">
        <v>2112</v>
      </c>
      <c r="O368" s="1984"/>
    </row>
    <row r="369" spans="1:15">
      <c r="A369" s="44" t="str">
        <f>Produits!$B$80</f>
        <v>Orge collecté (conso)</v>
      </c>
      <c r="B369" s="44" t="str">
        <f>Secteurs!$B$100</f>
        <v>Malterie - Orge</v>
      </c>
      <c r="C369" s="132">
        <f>AVERAGE('BILAN_OR 2019'!C29:D29)+AVERAGE('BILAN_OR 2019'!C47:D47)</f>
        <v>1639.1069460000001</v>
      </c>
      <c r="D369" s="52" t="s">
        <v>953</v>
      </c>
      <c r="F369" s="26">
        <v>2019</v>
      </c>
      <c r="G369" s="34" t="s">
        <v>2418</v>
      </c>
      <c r="H369" s="34"/>
      <c r="I369" s="79" t="s">
        <v>524</v>
      </c>
      <c r="J369" s="34"/>
      <c r="K369" s="34"/>
      <c r="L369" s="34"/>
      <c r="M369" s="52" t="s">
        <v>2053</v>
      </c>
      <c r="O369" s="1984"/>
    </row>
    <row r="370" spans="1:15">
      <c r="A370" s="44" t="str">
        <f>Produits!$B$74</f>
        <v>Blé tendre collecté (conso)</v>
      </c>
      <c r="B370" s="44" t="str">
        <f>Secteurs!$B$101</f>
        <v>Malterie - Blé tendre</v>
      </c>
      <c r="C370" s="132">
        <f>Malterie!S29/10^3</f>
        <v>17.969000000000001</v>
      </c>
      <c r="D370" s="52" t="s">
        <v>953</v>
      </c>
      <c r="F370" s="31">
        <v>2019</v>
      </c>
      <c r="G370" s="34" t="s">
        <v>2418</v>
      </c>
      <c r="H370" s="34"/>
      <c r="I370" s="79" t="s">
        <v>524</v>
      </c>
      <c r="J370" s="34"/>
      <c r="K370" s="34"/>
      <c r="L370" s="34"/>
      <c r="M370" s="52" t="s">
        <v>2113</v>
      </c>
      <c r="O370" s="1984"/>
    </row>
    <row r="371" spans="1:15">
      <c r="A371" s="44" t="str">
        <f>'Echanges territoires'!$B$2</f>
        <v>International</v>
      </c>
      <c r="B371" s="44" t="str">
        <f>Produits!$B$238</f>
        <v>Malt</v>
      </c>
      <c r="C371">
        <f>'Source n°3 - Comtrade'!R48/10^6</f>
        <v>13.851718999999999</v>
      </c>
      <c r="D371" s="52" t="s">
        <v>953</v>
      </c>
      <c r="F371" s="26">
        <v>2015</v>
      </c>
      <c r="G371" s="34" t="s">
        <v>2419</v>
      </c>
      <c r="H371" s="34"/>
      <c r="I371" s="79" t="s">
        <v>955</v>
      </c>
      <c r="J371" s="34"/>
      <c r="K371" s="34"/>
      <c r="L371" s="34"/>
      <c r="M371" s="52" t="s">
        <v>2115</v>
      </c>
      <c r="O371" s="1984" t="s">
        <v>2114</v>
      </c>
    </row>
    <row r="372" spans="1:15">
      <c r="A372" s="44" t="str">
        <f>Produits!$B$238</f>
        <v>Malt</v>
      </c>
      <c r="B372" s="44" t="str">
        <f>'Echanges territoires'!$B$2</f>
        <v>International</v>
      </c>
      <c r="C372">
        <f>'Source n°3 - Comtrade'!O48/10^6</f>
        <v>1188</v>
      </c>
      <c r="D372" s="52" t="s">
        <v>953</v>
      </c>
      <c r="F372" s="26">
        <v>2015</v>
      </c>
      <c r="G372" s="34" t="s">
        <v>2419</v>
      </c>
      <c r="H372" s="34"/>
      <c r="I372" s="79" t="s">
        <v>955</v>
      </c>
      <c r="J372" s="34"/>
      <c r="K372" s="34"/>
      <c r="L372" s="34"/>
      <c r="M372" s="52" t="s">
        <v>2115</v>
      </c>
      <c r="O372" s="1984"/>
    </row>
    <row r="373" spans="1:15">
      <c r="A373" s="44" t="str">
        <f>'Echanges territoires'!$B$2</f>
        <v>International</v>
      </c>
      <c r="B373" s="44" t="str">
        <f>Produits!$B$238</f>
        <v>Malt</v>
      </c>
      <c r="C373" t="e">
        <f>'Source n°3 - Comtrade'!X48/10^6</f>
        <v>#N/A</v>
      </c>
      <c r="D373" s="52" t="s">
        <v>953</v>
      </c>
      <c r="F373" s="26">
        <v>2019</v>
      </c>
      <c r="G373" s="34" t="s">
        <v>2419</v>
      </c>
      <c r="H373" s="34"/>
      <c r="I373" s="79" t="s">
        <v>955</v>
      </c>
      <c r="J373" s="34"/>
      <c r="K373" s="34"/>
      <c r="L373" s="34"/>
      <c r="M373" s="52" t="s">
        <v>2115</v>
      </c>
      <c r="O373" s="1984"/>
    </row>
    <row r="374" spans="1:15">
      <c r="A374" s="44" t="str">
        <f>Produits!$B$238</f>
        <v>Malt</v>
      </c>
      <c r="B374" s="44" t="str">
        <f>'Echanges territoires'!$B$2</f>
        <v>International</v>
      </c>
      <c r="C374">
        <f>'Source n°3 - Comtrade'!U48/10^6</f>
        <v>1130</v>
      </c>
      <c r="D374" s="52" t="s">
        <v>953</v>
      </c>
      <c r="F374" s="31">
        <v>2019</v>
      </c>
      <c r="G374" s="34" t="s">
        <v>2419</v>
      </c>
      <c r="H374" s="34"/>
      <c r="I374" s="79" t="s">
        <v>955</v>
      </c>
      <c r="J374" s="34"/>
      <c r="K374" s="34"/>
      <c r="L374" s="34"/>
      <c r="M374" s="52" t="s">
        <v>2115</v>
      </c>
      <c r="O374" s="1984"/>
    </row>
    <row r="375" spans="1:15">
      <c r="A375" s="44" t="str">
        <f>Secteurs!$B$102</f>
        <v>Brasserie</v>
      </c>
      <c r="B375" s="44" t="str">
        <f>Produits!$B$247</f>
        <v>Bière</v>
      </c>
      <c r="C375">
        <f>'Source n°2 - Prodcom'!H56/10^6</f>
        <v>1902.5462</v>
      </c>
      <c r="D375" s="52" t="s">
        <v>953</v>
      </c>
      <c r="F375" s="31">
        <v>2015</v>
      </c>
      <c r="G375" s="34" t="s">
        <v>2418</v>
      </c>
      <c r="H375" s="34"/>
      <c r="I375" s="79" t="s">
        <v>545</v>
      </c>
      <c r="J375" s="34"/>
      <c r="K375" s="34"/>
      <c r="L375" s="34"/>
      <c r="M375" s="52" t="s">
        <v>2118</v>
      </c>
      <c r="O375" s="1984" t="s">
        <v>2119</v>
      </c>
    </row>
    <row r="376" spans="1:15">
      <c r="A376" s="44" t="str">
        <f>Secteurs!$B$102</f>
        <v>Brasserie</v>
      </c>
      <c r="B376" s="44" t="str">
        <f>Produits!$B$247</f>
        <v>Bière</v>
      </c>
      <c r="C376">
        <f>'Source n°2 - Prodcom'!K56/10^6</f>
        <v>1986.5581999999999</v>
      </c>
      <c r="D376" s="52" t="s">
        <v>953</v>
      </c>
      <c r="F376" s="31">
        <v>2019</v>
      </c>
      <c r="G376" s="34" t="s">
        <v>2418</v>
      </c>
      <c r="H376" s="34"/>
      <c r="I376" s="79" t="s">
        <v>545</v>
      </c>
      <c r="J376" s="34"/>
      <c r="K376" s="34"/>
      <c r="L376" s="34"/>
      <c r="M376" s="52" t="s">
        <v>2118</v>
      </c>
      <c r="O376" s="1984"/>
    </row>
    <row r="377" spans="1:15">
      <c r="A377" s="44" t="str">
        <f>Secteurs!$B$102</f>
        <v>Brasserie</v>
      </c>
      <c r="B377" s="1881" t="str">
        <f>Produits!$B$249</f>
        <v>Drèches</v>
      </c>
      <c r="C377">
        <f>Brasserie!K5</f>
        <v>283.036</v>
      </c>
      <c r="D377" s="52" t="s">
        <v>953</v>
      </c>
      <c r="F377" s="31">
        <v>2015</v>
      </c>
      <c r="G377" s="34" t="s">
        <v>2418</v>
      </c>
      <c r="H377" s="34"/>
      <c r="I377" s="79" t="s">
        <v>2062</v>
      </c>
      <c r="J377" s="34"/>
      <c r="K377" s="34"/>
      <c r="L377" s="34"/>
      <c r="M377" s="52" t="s">
        <v>2124</v>
      </c>
      <c r="O377" s="1984"/>
    </row>
    <row r="378" spans="1:15">
      <c r="A378" s="44" t="str">
        <f>Secteurs!$B$102</f>
        <v>Brasserie</v>
      </c>
      <c r="B378" s="1881" t="str">
        <f>Produits!$B$250</f>
        <v>Levures</v>
      </c>
      <c r="C378">
        <f>Brasserie!K6</f>
        <v>47.566000000000003</v>
      </c>
      <c r="D378" s="52" t="s">
        <v>953</v>
      </c>
      <c r="F378" s="31">
        <v>2015</v>
      </c>
      <c r="G378" s="34" t="s">
        <v>2418</v>
      </c>
      <c r="H378" s="34"/>
      <c r="I378" s="79" t="s">
        <v>2062</v>
      </c>
      <c r="J378" s="34"/>
      <c r="K378" s="34"/>
      <c r="L378" s="34"/>
      <c r="M378" s="52" t="s">
        <v>2124</v>
      </c>
      <c r="O378" s="1984"/>
    </row>
    <row r="379" spans="1:15">
      <c r="A379" s="44" t="str">
        <f>Secteurs!$B$102</f>
        <v>Brasserie</v>
      </c>
      <c r="B379" s="1881" t="str">
        <f>Produits!$B$251</f>
        <v>Kieselguhr</v>
      </c>
      <c r="C379">
        <f>Brasserie!K7</f>
        <v>5.2839999999999998</v>
      </c>
      <c r="D379" s="52" t="s">
        <v>953</v>
      </c>
      <c r="F379" s="31">
        <v>2015</v>
      </c>
      <c r="G379" s="34" t="s">
        <v>2418</v>
      </c>
      <c r="H379" s="34"/>
      <c r="I379" s="79" t="s">
        <v>2062</v>
      </c>
      <c r="J379" s="34"/>
      <c r="K379" s="34"/>
      <c r="L379" s="34"/>
      <c r="M379" s="52" t="s">
        <v>2124</v>
      </c>
      <c r="O379" s="1984"/>
    </row>
    <row r="380" spans="1:15">
      <c r="A380" s="44" t="str">
        <f>Secteurs!$B$102</f>
        <v>Brasserie</v>
      </c>
      <c r="B380" s="1881" t="str">
        <f>Produits!$B$252</f>
        <v>Troubles</v>
      </c>
      <c r="C380">
        <v>0</v>
      </c>
      <c r="D380" s="52" t="s">
        <v>953</v>
      </c>
      <c r="E380">
        <v>0</v>
      </c>
      <c r="F380" s="31">
        <v>2015</v>
      </c>
      <c r="G380" s="34" t="s">
        <v>2418</v>
      </c>
      <c r="H380" s="34"/>
      <c r="M380" s="52" t="s">
        <v>2123</v>
      </c>
      <c r="O380" s="1984"/>
    </row>
    <row r="381" spans="1:15">
      <c r="A381" s="44" t="str">
        <f>Secteurs!$B$102</f>
        <v>Brasserie</v>
      </c>
      <c r="B381" s="1881" t="str">
        <f>Produits!$B$253</f>
        <v>Ecarts de production</v>
      </c>
      <c r="C381">
        <f>Brasserie!K8</f>
        <v>5.7649999999999997</v>
      </c>
      <c r="D381" s="52" t="s">
        <v>953</v>
      </c>
      <c r="F381" s="31">
        <v>2015</v>
      </c>
      <c r="G381" s="34" t="s">
        <v>2418</v>
      </c>
      <c r="H381" s="34"/>
      <c r="I381" s="79" t="s">
        <v>2062</v>
      </c>
      <c r="J381" s="34"/>
      <c r="K381" s="34"/>
      <c r="L381" s="34"/>
      <c r="M381" s="52" t="s">
        <v>2124</v>
      </c>
      <c r="O381" s="1984"/>
    </row>
    <row r="382" spans="1:15">
      <c r="A382" s="44" t="str">
        <f>Secteurs!$B$102</f>
        <v>Brasserie</v>
      </c>
      <c r="B382" s="1881" t="str">
        <f>Produits!$B$249</f>
        <v>Drèches</v>
      </c>
      <c r="C382">
        <f>Brasserie!K5</f>
        <v>283.036</v>
      </c>
      <c r="D382" s="52" t="s">
        <v>953</v>
      </c>
      <c r="F382" s="94">
        <v>2019</v>
      </c>
      <c r="G382" s="34" t="s">
        <v>2418</v>
      </c>
      <c r="H382" s="34"/>
      <c r="I382" s="79" t="s">
        <v>2062</v>
      </c>
      <c r="J382" s="34"/>
      <c r="K382" s="34"/>
      <c r="L382" s="34"/>
      <c r="M382" s="52" t="s">
        <v>2124</v>
      </c>
      <c r="O382" s="1984"/>
    </row>
    <row r="383" spans="1:15">
      <c r="A383" s="44" t="str">
        <f>Secteurs!$B$102</f>
        <v>Brasserie</v>
      </c>
      <c r="B383" s="1881" t="str">
        <f>Produits!$B$250</f>
        <v>Levures</v>
      </c>
      <c r="C383">
        <f>Brasserie!K6</f>
        <v>47.566000000000003</v>
      </c>
      <c r="D383" s="52" t="s">
        <v>953</v>
      </c>
      <c r="F383" s="94">
        <v>2019</v>
      </c>
      <c r="G383" s="34" t="s">
        <v>2418</v>
      </c>
      <c r="H383" s="34"/>
      <c r="I383" s="79" t="s">
        <v>2062</v>
      </c>
      <c r="J383" s="34"/>
      <c r="K383" s="34"/>
      <c r="L383" s="34"/>
      <c r="M383" s="52" t="s">
        <v>2124</v>
      </c>
      <c r="O383" s="1984"/>
    </row>
    <row r="384" spans="1:15">
      <c r="A384" s="44" t="str">
        <f>Secteurs!$B$102</f>
        <v>Brasserie</v>
      </c>
      <c r="B384" s="1881" t="str">
        <f>Produits!$B$251</f>
        <v>Kieselguhr</v>
      </c>
      <c r="C384">
        <f>Brasserie!K7</f>
        <v>5.2839999999999998</v>
      </c>
      <c r="D384" s="52" t="s">
        <v>953</v>
      </c>
      <c r="F384" s="94">
        <v>2019</v>
      </c>
      <c r="G384" s="34" t="s">
        <v>2418</v>
      </c>
      <c r="H384" s="34"/>
      <c r="I384" s="79" t="s">
        <v>2062</v>
      </c>
      <c r="J384" s="34"/>
      <c r="K384" s="34"/>
      <c r="L384" s="34"/>
      <c r="M384" s="52" t="s">
        <v>2124</v>
      </c>
      <c r="O384" s="1984"/>
    </row>
    <row r="385" spans="1:15">
      <c r="A385" s="44" t="str">
        <f>Secteurs!$B$102</f>
        <v>Brasserie</v>
      </c>
      <c r="B385" s="1881" t="str">
        <f>Produits!$B$252</f>
        <v>Troubles</v>
      </c>
      <c r="C385">
        <v>0</v>
      </c>
      <c r="D385" s="52" t="s">
        <v>953</v>
      </c>
      <c r="E385">
        <v>0</v>
      </c>
      <c r="F385" s="94">
        <v>2019</v>
      </c>
      <c r="G385" s="34" t="s">
        <v>2418</v>
      </c>
      <c r="H385" s="34"/>
      <c r="M385" s="52" t="s">
        <v>2123</v>
      </c>
      <c r="O385" s="1984"/>
    </row>
    <row r="386" spans="1:15">
      <c r="A386" s="44" t="str">
        <f>Secteurs!$B$102</f>
        <v>Brasserie</v>
      </c>
      <c r="B386" s="1881" t="str">
        <f>Produits!$B$253</f>
        <v>Ecarts de production</v>
      </c>
      <c r="C386">
        <f>Brasserie!K8</f>
        <v>5.7649999999999997</v>
      </c>
      <c r="D386" s="52" t="s">
        <v>953</v>
      </c>
      <c r="F386" s="94">
        <v>2019</v>
      </c>
      <c r="G386" s="34" t="s">
        <v>2418</v>
      </c>
      <c r="H386" s="34"/>
      <c r="I386" s="79" t="s">
        <v>2062</v>
      </c>
      <c r="J386" s="34"/>
      <c r="K386" s="34"/>
      <c r="L386" s="34"/>
      <c r="M386" s="52" t="s">
        <v>2124</v>
      </c>
      <c r="O386" s="1984"/>
    </row>
    <row r="387" spans="1:15">
      <c r="A387" s="44" t="str">
        <f>'Echanges territoires'!$B$2</f>
        <v>International</v>
      </c>
      <c r="B387" s="44" t="str">
        <f>Produits!$B$247</f>
        <v>Bière</v>
      </c>
      <c r="C387">
        <f>'Source n°3 - Comtrade'!R73/10^6</f>
        <v>737.47702600000002</v>
      </c>
      <c r="D387" s="52" t="s">
        <v>953</v>
      </c>
      <c r="F387" s="94">
        <v>2015</v>
      </c>
      <c r="G387" s="52" t="s">
        <v>2417</v>
      </c>
      <c r="H387" s="52"/>
      <c r="I387" s="34" t="s">
        <v>955</v>
      </c>
      <c r="J387" s="34"/>
      <c r="K387" s="34"/>
      <c r="L387" s="34"/>
      <c r="M387" s="52"/>
      <c r="O387" s="1984" t="s">
        <v>2126</v>
      </c>
    </row>
    <row r="388" spans="1:15">
      <c r="A388" s="44" t="str">
        <f>'Echanges territoires'!$B$2</f>
        <v>International</v>
      </c>
      <c r="B388" s="44" t="str">
        <f>Produits!$B$248</f>
        <v>Coproduits de Brasserie</v>
      </c>
      <c r="C388">
        <f>'Source n°3 - Comtrade'!R78/10^6</f>
        <v>182.64721299999999</v>
      </c>
      <c r="D388" s="52" t="s">
        <v>953</v>
      </c>
      <c r="F388" s="94">
        <v>2015</v>
      </c>
      <c r="G388" s="52" t="s">
        <v>2417</v>
      </c>
      <c r="H388" s="52"/>
      <c r="I388" s="34" t="s">
        <v>955</v>
      </c>
      <c r="J388" s="34"/>
      <c r="K388" s="34"/>
      <c r="L388" s="34"/>
      <c r="O388" s="1984"/>
    </row>
    <row r="389" spans="1:15">
      <c r="A389" s="44" t="str">
        <f>Produits!$B$247</f>
        <v>Bière</v>
      </c>
      <c r="B389" s="44" t="str">
        <f>'Echanges territoires'!$B$2</f>
        <v>International</v>
      </c>
      <c r="C389">
        <f>'Source n°3 - Comtrade'!O73/10^6</f>
        <v>646.67125599999997</v>
      </c>
      <c r="D389" s="52" t="s">
        <v>953</v>
      </c>
      <c r="F389" s="94">
        <v>2015</v>
      </c>
      <c r="G389" s="52" t="s">
        <v>2417</v>
      </c>
      <c r="H389" s="52"/>
      <c r="I389" s="34" t="s">
        <v>955</v>
      </c>
      <c r="J389" s="34"/>
      <c r="K389" s="34"/>
      <c r="L389" s="34"/>
      <c r="M389" s="52"/>
      <c r="O389" s="1984"/>
    </row>
    <row r="390" spans="1:15">
      <c r="A390" s="44" t="str">
        <f>Produits!$B$248</f>
        <v>Coproduits de Brasserie</v>
      </c>
      <c r="B390" s="44" t="str">
        <f>'Echanges territoires'!$B$2</f>
        <v>International</v>
      </c>
      <c r="C390">
        <f>'Source n°3 - Comtrade'!O78/10^6</f>
        <v>93.200491</v>
      </c>
      <c r="D390" s="52" t="s">
        <v>953</v>
      </c>
      <c r="F390" s="94">
        <v>2015</v>
      </c>
      <c r="G390" s="52" t="s">
        <v>2417</v>
      </c>
      <c r="H390" s="52"/>
      <c r="I390" s="34" t="s">
        <v>955</v>
      </c>
      <c r="J390" s="34"/>
      <c r="K390" s="34"/>
      <c r="L390" s="34"/>
      <c r="O390" s="1984"/>
    </row>
    <row r="391" spans="1:15">
      <c r="A391" s="44" t="str">
        <f>'Echanges territoires'!$B$2</f>
        <v>International</v>
      </c>
      <c r="B391" s="44" t="str">
        <f>Produits!$B$247</f>
        <v>Bière</v>
      </c>
      <c r="C391" t="e">
        <f>'Source n°3 - Comtrade'!X73/10^6</f>
        <v>#N/A</v>
      </c>
      <c r="D391" s="52" t="s">
        <v>953</v>
      </c>
      <c r="F391" s="94">
        <v>2019</v>
      </c>
      <c r="G391" s="52" t="s">
        <v>2417</v>
      </c>
      <c r="H391" s="52"/>
      <c r="I391" s="34" t="s">
        <v>955</v>
      </c>
      <c r="J391" s="34"/>
      <c r="K391" s="34"/>
      <c r="L391" s="34"/>
      <c r="M391" s="52"/>
      <c r="O391" s="1984"/>
    </row>
    <row r="392" spans="1:15">
      <c r="A392" s="44" t="str">
        <f>'Echanges territoires'!$B$2</f>
        <v>International</v>
      </c>
      <c r="B392" s="44" t="str">
        <f>Produits!$B$248</f>
        <v>Coproduits de Brasserie</v>
      </c>
      <c r="C392">
        <f>'Source n°3 - Comtrade'!X78/10^6</f>
        <v>246.59138799999999</v>
      </c>
      <c r="D392" s="52" t="s">
        <v>953</v>
      </c>
      <c r="F392" s="94">
        <v>2019</v>
      </c>
      <c r="G392" s="52" t="s">
        <v>2417</v>
      </c>
      <c r="H392" s="52"/>
      <c r="I392" s="34" t="s">
        <v>955</v>
      </c>
      <c r="J392" s="34"/>
      <c r="K392" s="34"/>
      <c r="L392" s="34"/>
      <c r="O392" s="1984"/>
    </row>
    <row r="393" spans="1:15">
      <c r="A393" s="44" t="str">
        <f>Produits!$B$247</f>
        <v>Bière</v>
      </c>
      <c r="B393" s="44" t="str">
        <f>'Echanges territoires'!$B$2</f>
        <v>International</v>
      </c>
      <c r="C393">
        <f>'Source n°3 - Comtrade'!U73/10^6</f>
        <v>498.36771099999999</v>
      </c>
      <c r="D393" s="52" t="s">
        <v>953</v>
      </c>
      <c r="F393" s="94">
        <v>2019</v>
      </c>
      <c r="G393" s="52" t="s">
        <v>2417</v>
      </c>
      <c r="H393" s="52"/>
      <c r="I393" s="34" t="s">
        <v>955</v>
      </c>
      <c r="J393" s="34"/>
      <c r="K393" s="34"/>
      <c r="L393" s="34"/>
      <c r="M393" s="52"/>
      <c r="O393" s="1984"/>
    </row>
    <row r="394" spans="1:15">
      <c r="A394" s="44" t="str">
        <f>Produits!$B$248</f>
        <v>Coproduits de Brasserie</v>
      </c>
      <c r="B394" s="44" t="str">
        <f>'Echanges territoires'!$B$2</f>
        <v>International</v>
      </c>
      <c r="C394">
        <f>'Source n°3 - Comtrade'!U78/10^6</f>
        <v>123.72209100000001</v>
      </c>
      <c r="D394" s="52" t="s">
        <v>953</v>
      </c>
      <c r="F394" s="94">
        <v>2019</v>
      </c>
      <c r="G394" s="52" t="s">
        <v>2417</v>
      </c>
      <c r="H394" s="52"/>
      <c r="I394" s="34" t="s">
        <v>955</v>
      </c>
      <c r="J394" s="34"/>
      <c r="K394" s="34"/>
      <c r="L394" s="34"/>
      <c r="O394" s="1984"/>
    </row>
    <row r="395" spans="1:15" ht="14.4" customHeight="1">
      <c r="A395" s="1881" t="str">
        <f>Produits!$B$250</f>
        <v>Levures</v>
      </c>
      <c r="B395" s="44" t="str">
        <f>Secteurs!$B$110</f>
        <v>Alimentation animale rente (EA) (hors FAB)</v>
      </c>
      <c r="C395">
        <f>Brasserie!G16</f>
        <v>1</v>
      </c>
      <c r="D395" s="52" t="s">
        <v>953</v>
      </c>
      <c r="F395" s="94">
        <v>2015</v>
      </c>
      <c r="G395" s="52" t="s">
        <v>2418</v>
      </c>
      <c r="H395" s="52"/>
      <c r="I395" s="79" t="s">
        <v>2062</v>
      </c>
      <c r="J395" s="34"/>
      <c r="K395" s="34"/>
      <c r="L395" s="34"/>
      <c r="M395" s="52" t="s">
        <v>2124</v>
      </c>
      <c r="O395" s="1984" t="s">
        <v>2127</v>
      </c>
    </row>
    <row r="396" spans="1:15">
      <c r="A396" s="1881" t="str">
        <f>Produits!$B$250</f>
        <v>Levures</v>
      </c>
      <c r="B396" s="44" t="str">
        <f>Secteurs!$B$108</f>
        <v>Alimentation animale</v>
      </c>
      <c r="C396">
        <f>Brasserie!G17+Brasserie!G16</f>
        <v>48</v>
      </c>
      <c r="D396" s="52" t="s">
        <v>953</v>
      </c>
      <c r="F396" s="94">
        <v>2015</v>
      </c>
      <c r="G396" s="52" t="s">
        <v>2418</v>
      </c>
      <c r="H396" s="52"/>
      <c r="I396" s="79" t="s">
        <v>2062</v>
      </c>
      <c r="J396" s="34"/>
      <c r="K396" s="34"/>
      <c r="L396" s="34"/>
      <c r="M396" s="52" t="s">
        <v>2442</v>
      </c>
      <c r="O396" s="1984"/>
    </row>
    <row r="397" spans="1:15" ht="14.4" customHeight="1">
      <c r="A397" s="1881" t="str">
        <f>Produits!$B$250</f>
        <v>Levures</v>
      </c>
      <c r="B397" s="44" t="str">
        <f>Secteurs!$B$110</f>
        <v>Alimentation animale rente (EA) (hors FAB)</v>
      </c>
      <c r="C397">
        <f>Brasserie!G18</f>
        <v>0</v>
      </c>
      <c r="D397" s="52" t="s">
        <v>953</v>
      </c>
      <c r="F397" s="94">
        <v>2019</v>
      </c>
      <c r="G397" s="52" t="s">
        <v>2418</v>
      </c>
      <c r="H397" s="52"/>
      <c r="I397" s="79" t="s">
        <v>2062</v>
      </c>
      <c r="J397" s="34"/>
      <c r="K397" s="34"/>
      <c r="L397" s="34"/>
      <c r="M397" s="52" t="s">
        <v>2124</v>
      </c>
      <c r="O397" s="1984"/>
    </row>
    <row r="398" spans="1:15">
      <c r="A398" s="1881" t="str">
        <f>Produits!$B$250</f>
        <v>Levures</v>
      </c>
      <c r="B398" s="44" t="str">
        <f>Secteurs!$B$108</f>
        <v>Alimentation animale</v>
      </c>
      <c r="C398">
        <f>Brasserie!G19+Brasserie!G18</f>
        <v>0</v>
      </c>
      <c r="D398" s="52" t="s">
        <v>953</v>
      </c>
      <c r="F398" s="94">
        <v>2019</v>
      </c>
      <c r="G398" s="52" t="s">
        <v>2418</v>
      </c>
      <c r="H398" s="52"/>
      <c r="I398" s="79" t="s">
        <v>2062</v>
      </c>
      <c r="J398" s="34"/>
      <c r="K398" s="34"/>
      <c r="L398" s="34"/>
      <c r="M398" s="52" t="s">
        <v>2442</v>
      </c>
      <c r="O398" s="1984"/>
    </row>
    <row r="399" spans="1:15">
      <c r="A399" s="44" t="str">
        <f>Produits!$B$77</f>
        <v>Maïs-grain collecté (conso)</v>
      </c>
      <c r="B399" s="44" t="str">
        <f>Secteurs!$B$94</f>
        <v>Maïserie</v>
      </c>
      <c r="C399" s="132">
        <f>AVERAGE('Bilan_MA 2015'!C28:D28)</f>
        <v>126.6675</v>
      </c>
      <c r="D399" s="52" t="s">
        <v>953</v>
      </c>
      <c r="F399" s="94">
        <v>2015</v>
      </c>
      <c r="G399" s="52" t="s">
        <v>2418</v>
      </c>
      <c r="H399" s="52"/>
      <c r="I399" s="79" t="s">
        <v>524</v>
      </c>
      <c r="J399" s="34"/>
      <c r="K399" s="34"/>
      <c r="L399" s="34"/>
      <c r="M399" s="52" t="s">
        <v>2053</v>
      </c>
      <c r="O399" s="1984" t="s">
        <v>2144</v>
      </c>
    </row>
    <row r="400" spans="1:15">
      <c r="A400" s="44" t="str">
        <f>Produits!$B$77</f>
        <v>Maïs-grain collecté (conso)</v>
      </c>
      <c r="B400" s="44" t="str">
        <f>Secteurs!$B$94</f>
        <v>Maïserie</v>
      </c>
      <c r="C400" s="132">
        <f>AVERAGE('BILAN_MA 2019'!C28:D28)</f>
        <v>86.881</v>
      </c>
      <c r="D400" s="52" t="s">
        <v>953</v>
      </c>
      <c r="F400" s="94">
        <v>2019</v>
      </c>
      <c r="G400" s="52" t="s">
        <v>2418</v>
      </c>
      <c r="H400" s="52"/>
      <c r="I400" s="79" t="s">
        <v>524</v>
      </c>
      <c r="J400" s="34"/>
      <c r="K400" s="34"/>
      <c r="L400" s="34"/>
      <c r="M400" s="52" t="s">
        <v>2053</v>
      </c>
      <c r="O400" s="1984"/>
    </row>
    <row r="401" spans="1:15">
      <c r="A401" s="44" t="str">
        <f>'Echanges territoires'!$B$2</f>
        <v>International</v>
      </c>
      <c r="B401" s="44" t="str">
        <f>Produits!$B$225</f>
        <v>Farine alimentaire</v>
      </c>
      <c r="C401">
        <f>'Source n°3 - Comtrade'!R34/10^6</f>
        <v>13.205359</v>
      </c>
      <c r="D401" s="52" t="s">
        <v>953</v>
      </c>
      <c r="F401" s="94">
        <v>2015</v>
      </c>
      <c r="G401" s="52" t="s">
        <v>2417</v>
      </c>
      <c r="H401" s="52"/>
      <c r="I401" s="34" t="s">
        <v>955</v>
      </c>
      <c r="J401" s="34"/>
      <c r="K401" s="34"/>
      <c r="L401" s="34"/>
      <c r="O401" s="1058" t="s">
        <v>2148</v>
      </c>
    </row>
    <row r="402" spans="1:15">
      <c r="A402" s="44" t="str">
        <f>'Echanges territoires'!$B$2</f>
        <v>International</v>
      </c>
      <c r="B402" s="44" t="str">
        <f>Produits!$B$227</f>
        <v>Huile de maïs</v>
      </c>
      <c r="C402">
        <f>'Source n°3 - Comtrade'!R55/10^6</f>
        <v>2.1447310000000002</v>
      </c>
      <c r="D402" s="52" t="s">
        <v>953</v>
      </c>
      <c r="F402" s="94">
        <v>2015</v>
      </c>
      <c r="G402" s="52" t="s">
        <v>2419</v>
      </c>
      <c r="H402" s="52"/>
      <c r="I402" s="34" t="s">
        <v>955</v>
      </c>
      <c r="J402" s="34"/>
      <c r="K402" s="34"/>
      <c r="L402" s="34"/>
      <c r="M402" s="52" t="s">
        <v>2150</v>
      </c>
      <c r="O402" s="228"/>
    </row>
    <row r="403" spans="1:15">
      <c r="A403" s="44" t="str">
        <f>Produits!$B$225</f>
        <v>Farine alimentaire</v>
      </c>
      <c r="B403" s="44" t="str">
        <f>'Echanges territoires'!$B$2</f>
        <v>International</v>
      </c>
      <c r="C403">
        <f>'Source n°3 - Comtrade'!O34/10^6</f>
        <v>40.188977000000001</v>
      </c>
      <c r="D403" s="52" t="s">
        <v>953</v>
      </c>
      <c r="F403" s="94">
        <v>2015</v>
      </c>
      <c r="G403" s="52" t="s">
        <v>2417</v>
      </c>
      <c r="H403" s="52"/>
      <c r="I403" s="34" t="s">
        <v>955</v>
      </c>
      <c r="J403" s="34"/>
      <c r="K403" s="34"/>
      <c r="L403" s="34"/>
      <c r="O403" s="228"/>
    </row>
    <row r="404" spans="1:15">
      <c r="A404" s="44" t="str">
        <f>Produits!$B$227</f>
        <v>Huile de maïs</v>
      </c>
      <c r="B404" s="44" t="str">
        <f>'Echanges territoires'!$B$2</f>
        <v>International</v>
      </c>
      <c r="C404">
        <f>'Source n°3 - Comtrade'!O55/10^6</f>
        <v>9.4478430000000007</v>
      </c>
      <c r="D404" s="52" t="s">
        <v>953</v>
      </c>
      <c r="F404" s="94">
        <v>2015</v>
      </c>
      <c r="G404" s="52" t="s">
        <v>2419</v>
      </c>
      <c r="H404" s="52"/>
      <c r="I404" s="34" t="s">
        <v>955</v>
      </c>
      <c r="J404" s="34"/>
      <c r="K404" s="34"/>
      <c r="L404" s="34"/>
      <c r="M404" s="52" t="s">
        <v>2150</v>
      </c>
      <c r="O404" s="228"/>
    </row>
    <row r="405" spans="1:15">
      <c r="A405" s="44" t="str">
        <f>'Echanges territoires'!$B$2</f>
        <v>International</v>
      </c>
      <c r="B405" s="44" t="str">
        <f>Produits!$B$225</f>
        <v>Farine alimentaire</v>
      </c>
      <c r="C405">
        <f>'Source n°3 - Comtrade'!X34/10^6</f>
        <v>21.648799</v>
      </c>
      <c r="D405" s="52" t="s">
        <v>953</v>
      </c>
      <c r="F405" s="94">
        <v>2019</v>
      </c>
      <c r="G405" s="52" t="s">
        <v>2417</v>
      </c>
      <c r="H405" s="52"/>
      <c r="I405" s="34" t="s">
        <v>955</v>
      </c>
      <c r="J405" s="34"/>
      <c r="K405" s="34"/>
      <c r="L405" s="34"/>
      <c r="O405" s="228"/>
    </row>
    <row r="406" spans="1:15">
      <c r="A406" s="44" t="str">
        <f>'Echanges territoires'!$B$2</f>
        <v>International</v>
      </c>
      <c r="B406" s="44" t="str">
        <f>Produits!$B$227</f>
        <v>Huile de maïs</v>
      </c>
      <c r="C406">
        <f>'Source n°3 - Comtrade'!X55/10^6</f>
        <v>1.9678629999999999</v>
      </c>
      <c r="D406" s="52" t="s">
        <v>953</v>
      </c>
      <c r="F406" s="94">
        <v>2019</v>
      </c>
      <c r="G406" s="52" t="s">
        <v>2419</v>
      </c>
      <c r="H406" s="52"/>
      <c r="I406" s="34" t="s">
        <v>955</v>
      </c>
      <c r="J406" s="34"/>
      <c r="K406" s="34"/>
      <c r="L406" s="34"/>
      <c r="M406" s="52" t="s">
        <v>2150</v>
      </c>
      <c r="O406" s="228"/>
    </row>
    <row r="407" spans="1:15">
      <c r="A407" s="44" t="str">
        <f>Produits!$B$225</f>
        <v>Farine alimentaire</v>
      </c>
      <c r="B407" s="44" t="str">
        <f>'Echanges territoires'!$B$2</f>
        <v>International</v>
      </c>
      <c r="C407">
        <f>'Source n°3 - Comtrade'!U34/10^6</f>
        <v>36.072830000000003</v>
      </c>
      <c r="D407" s="52" t="s">
        <v>953</v>
      </c>
      <c r="F407" s="94">
        <v>2019</v>
      </c>
      <c r="G407" s="52" t="s">
        <v>2417</v>
      </c>
      <c r="H407" s="52"/>
      <c r="I407" s="34" t="s">
        <v>955</v>
      </c>
      <c r="J407" s="34"/>
      <c r="K407" s="34"/>
      <c r="L407" s="34"/>
      <c r="O407" s="228"/>
    </row>
    <row r="408" spans="1:15">
      <c r="A408" s="44" t="str">
        <f>Produits!$B$227</f>
        <v>Huile de maïs</v>
      </c>
      <c r="B408" s="44" t="str">
        <f>'Echanges territoires'!$B$2</f>
        <v>International</v>
      </c>
      <c r="C408">
        <f>'Source n°3 - Comtrade'!U55/10^6</f>
        <v>3.4052639999999998</v>
      </c>
      <c r="D408" s="52" t="s">
        <v>953</v>
      </c>
      <c r="F408" s="94">
        <v>2019</v>
      </c>
      <c r="G408" s="52" t="s">
        <v>2419</v>
      </c>
      <c r="H408" s="52"/>
      <c r="I408" s="34" t="s">
        <v>955</v>
      </c>
      <c r="J408" s="34"/>
      <c r="K408" s="34"/>
      <c r="L408" s="34"/>
      <c r="M408" s="52" t="s">
        <v>2150</v>
      </c>
      <c r="O408" s="228"/>
    </row>
    <row r="409" spans="1:15">
      <c r="A409" s="44" t="str">
        <f>Produits!$B$71</f>
        <v>Blé dur collecté (conso)</v>
      </c>
      <c r="B409" s="44" t="str">
        <f>Secteurs!$B$92</f>
        <v>Semoulerie</v>
      </c>
      <c r="C409">
        <f>'Semoulerie + Fab. pâtes'!C6/10^3</f>
        <v>597.54</v>
      </c>
      <c r="D409" s="52" t="s">
        <v>953</v>
      </c>
      <c r="F409" s="94">
        <v>2015</v>
      </c>
      <c r="G409" s="52" t="s">
        <v>2417</v>
      </c>
      <c r="H409" s="52"/>
      <c r="I409" t="s">
        <v>2160</v>
      </c>
      <c r="O409" s="1984" t="s">
        <v>2159</v>
      </c>
    </row>
    <row r="410" spans="1:15">
      <c r="A410" s="44" t="str">
        <f>Secteurs!$B$92</f>
        <v>Semoulerie</v>
      </c>
      <c r="B410" s="44" t="str">
        <f>Produits!$B$212</f>
        <v>Semoule</v>
      </c>
      <c r="C410">
        <f>'Semoulerie + Fab. pâtes'!C7/10^3</f>
        <v>491.74099999999999</v>
      </c>
      <c r="D410" s="52" t="s">
        <v>953</v>
      </c>
      <c r="F410" s="94">
        <v>2015</v>
      </c>
      <c r="G410" s="52" t="s">
        <v>2417</v>
      </c>
      <c r="H410" s="52"/>
      <c r="I410" t="s">
        <v>2160</v>
      </c>
      <c r="O410" s="1984"/>
    </row>
    <row r="411" spans="1:15">
      <c r="A411" s="44" t="str">
        <f>Secteurs!$B$92</f>
        <v>Semoulerie</v>
      </c>
      <c r="B411" s="44" t="str">
        <f>Produits!$B$213</f>
        <v>Coproduits de Semoulerie</v>
      </c>
      <c r="C411">
        <f>'Semoulerie + Fab. pâtes'!C10/10^3</f>
        <v>143.41</v>
      </c>
      <c r="D411" s="52" t="s">
        <v>953</v>
      </c>
      <c r="F411" s="94">
        <v>2015</v>
      </c>
      <c r="G411" s="52" t="s">
        <v>2417</v>
      </c>
      <c r="H411" s="52"/>
      <c r="I411" t="s">
        <v>2160</v>
      </c>
      <c r="O411" s="1984"/>
    </row>
    <row r="412" spans="1:15">
      <c r="A412" s="44" t="str">
        <f>Produits!$B$212</f>
        <v>Semoule</v>
      </c>
      <c r="B412" s="44" t="str">
        <f>'Echanges territoires'!$B$2</f>
        <v>International</v>
      </c>
      <c r="C412">
        <f>'Semoulerie + Fab. pâtes'!C8/10^3</f>
        <v>58.816000000000003</v>
      </c>
      <c r="D412" s="52" t="s">
        <v>953</v>
      </c>
      <c r="F412" s="94">
        <v>2015</v>
      </c>
      <c r="G412" s="52" t="s">
        <v>2417</v>
      </c>
      <c r="H412" s="52"/>
      <c r="I412" t="s">
        <v>2160</v>
      </c>
      <c r="O412" s="1984"/>
    </row>
    <row r="413" spans="1:15">
      <c r="A413" s="44" t="str">
        <f>Produits!$B$212</f>
        <v>Semoule</v>
      </c>
      <c r="B413" s="44" t="str">
        <f>Secteurs!$B$93</f>
        <v>Indus. pâtes &amp; couscous</v>
      </c>
      <c r="C413">
        <f>'Semoulerie + Fab. pâtes'!C9/10^3</f>
        <v>397.44600000000003</v>
      </c>
      <c r="D413" s="52" t="s">
        <v>953</v>
      </c>
      <c r="F413" s="94">
        <v>2015</v>
      </c>
      <c r="G413" s="52" t="s">
        <v>2417</v>
      </c>
      <c r="H413" s="52"/>
      <c r="I413" t="s">
        <v>2160</v>
      </c>
      <c r="O413" s="1984"/>
    </row>
    <row r="414" spans="1:15">
      <c r="A414" s="44" t="str">
        <f>Secteurs!$B$93</f>
        <v>Indus. pâtes &amp; couscous</v>
      </c>
      <c r="B414" s="44" t="str">
        <f>Produits!$B$218</f>
        <v>Pâtes alimentaires sèches non préparées</v>
      </c>
      <c r="C414">
        <f>'Semoulerie + Fab. pâtes'!C30/10^3</f>
        <v>237.15700000000001</v>
      </c>
      <c r="D414" s="52" t="s">
        <v>953</v>
      </c>
      <c r="F414" s="94">
        <v>2015</v>
      </c>
      <c r="G414" s="52" t="s">
        <v>2417</v>
      </c>
      <c r="H414" s="52"/>
      <c r="I414" t="s">
        <v>2160</v>
      </c>
      <c r="O414" s="1984"/>
    </row>
    <row r="415" spans="1:15">
      <c r="A415" s="44" t="str">
        <f>Secteurs!$B$93</f>
        <v>Indus. pâtes &amp; couscous</v>
      </c>
      <c r="B415" s="44" t="str">
        <f>Produits!$B$219</f>
        <v>Couscous non préparé</v>
      </c>
      <c r="C415">
        <f>'Semoulerie + Fab. pâtes'!C31/10^3</f>
        <v>91.585999999999999</v>
      </c>
      <c r="D415" s="52" t="s">
        <v>953</v>
      </c>
      <c r="F415" s="94">
        <v>2015</v>
      </c>
      <c r="G415" s="52" t="s">
        <v>2417</v>
      </c>
      <c r="H415" s="52"/>
      <c r="I415" t="s">
        <v>2160</v>
      </c>
      <c r="O415" s="1984"/>
    </row>
    <row r="416" spans="1:15">
      <c r="A416" s="44" t="str">
        <f>'Echanges territoires'!$B$2</f>
        <v>International</v>
      </c>
      <c r="B416" s="44" t="str">
        <f>Produits!$B$218</f>
        <v>Pâtes alimentaires sèches non préparées</v>
      </c>
      <c r="C416">
        <f>'Semoulerie + Fab. pâtes'!E30/10^3</f>
        <v>291.76499999999999</v>
      </c>
      <c r="D416" s="52" t="s">
        <v>953</v>
      </c>
      <c r="F416" s="94">
        <v>2015</v>
      </c>
      <c r="G416" s="52" t="s">
        <v>2417</v>
      </c>
      <c r="H416" s="52"/>
      <c r="I416" t="s">
        <v>2160</v>
      </c>
      <c r="O416" s="1984"/>
    </row>
    <row r="417" spans="1:15">
      <c r="A417" s="44" t="str">
        <f>'Echanges territoires'!$B$2</f>
        <v>International</v>
      </c>
      <c r="B417" s="44" t="str">
        <f>Produits!$B$219</f>
        <v>Couscous non préparé</v>
      </c>
      <c r="C417">
        <f>'Semoulerie + Fab. pâtes'!E31/10^3</f>
        <v>25.802</v>
      </c>
      <c r="D417" s="52" t="s">
        <v>953</v>
      </c>
      <c r="F417" s="94">
        <v>2015</v>
      </c>
      <c r="G417" s="52" t="s">
        <v>2417</v>
      </c>
      <c r="H417" s="52"/>
      <c r="I417" t="s">
        <v>2160</v>
      </c>
      <c r="O417" s="1984"/>
    </row>
    <row r="418" spans="1:15">
      <c r="A418" s="44" t="str">
        <f>Produits!$B$218</f>
        <v>Pâtes alimentaires sèches non préparées</v>
      </c>
      <c r="B418" s="44" t="str">
        <f>'Echanges territoires'!$B$2</f>
        <v>International</v>
      </c>
      <c r="C418">
        <f>'Semoulerie + Fab. pâtes'!D30/10^3</f>
        <v>42.006999999999998</v>
      </c>
      <c r="D418" s="52" t="s">
        <v>953</v>
      </c>
      <c r="F418" s="94">
        <v>2015</v>
      </c>
      <c r="G418" s="52" t="s">
        <v>2417</v>
      </c>
      <c r="H418" s="52"/>
      <c r="I418" t="s">
        <v>2160</v>
      </c>
      <c r="O418" s="1984"/>
    </row>
    <row r="419" spans="1:15">
      <c r="A419" s="44" t="str">
        <f>Produits!$B$219</f>
        <v>Couscous non préparé</v>
      </c>
      <c r="B419" s="44" t="str">
        <f>'Echanges territoires'!$B$2</f>
        <v>International</v>
      </c>
      <c r="C419">
        <f>'Semoulerie + Fab. pâtes'!D31/10^3</f>
        <v>20.882999999999999</v>
      </c>
      <c r="D419" s="52" t="s">
        <v>953</v>
      </c>
      <c r="F419" s="94">
        <v>2015</v>
      </c>
      <c r="G419" s="52" t="s">
        <v>2417</v>
      </c>
      <c r="H419" s="52"/>
      <c r="I419" t="s">
        <v>2160</v>
      </c>
      <c r="O419" s="1984"/>
    </row>
    <row r="420" spans="1:15">
      <c r="A420" s="44" t="str">
        <f>Produits!$B$71</f>
        <v>Blé dur collecté (conso)</v>
      </c>
      <c r="B420" s="44" t="str">
        <f>Secteurs!$B$92</f>
        <v>Semoulerie</v>
      </c>
      <c r="C420">
        <f>'Semoulerie + Fab. pâtes'!D6/10^3</f>
        <v>592.74699999999996</v>
      </c>
      <c r="D420" s="52" t="s">
        <v>953</v>
      </c>
      <c r="F420" s="94">
        <v>2019</v>
      </c>
      <c r="G420" s="52" t="s">
        <v>2417</v>
      </c>
      <c r="H420" s="52"/>
      <c r="I420" t="s">
        <v>2160</v>
      </c>
      <c r="O420" s="1984"/>
    </row>
    <row r="421" spans="1:15">
      <c r="A421" s="44" t="str">
        <f>Secteurs!$B$92</f>
        <v>Semoulerie</v>
      </c>
      <c r="B421" s="44" t="str">
        <f>Produits!$B$212</f>
        <v>Semoule</v>
      </c>
      <c r="C421">
        <f>'Semoulerie + Fab. pâtes'!D7/10^3</f>
        <v>453.73599999999999</v>
      </c>
      <c r="D421" s="52" t="s">
        <v>953</v>
      </c>
      <c r="F421" s="94">
        <v>2019</v>
      </c>
      <c r="G421" s="52" t="s">
        <v>2417</v>
      </c>
      <c r="H421" s="52"/>
      <c r="I421" t="s">
        <v>2160</v>
      </c>
      <c r="O421" s="1984"/>
    </row>
    <row r="422" spans="1:15">
      <c r="A422" s="44" t="str">
        <f>Secteurs!$B$92</f>
        <v>Semoulerie</v>
      </c>
      <c r="B422" s="44" t="str">
        <f>Produits!$B$213</f>
        <v>Coproduits de Semoulerie</v>
      </c>
      <c r="C422">
        <f>'Semoulerie + Fab. pâtes'!D10/10^3</f>
        <v>142.25899999999999</v>
      </c>
      <c r="D422" s="52" t="s">
        <v>953</v>
      </c>
      <c r="F422" s="94">
        <v>2019</v>
      </c>
      <c r="G422" s="52" t="s">
        <v>2417</v>
      </c>
      <c r="H422" s="52"/>
      <c r="I422" t="s">
        <v>2160</v>
      </c>
      <c r="O422" s="1984"/>
    </row>
    <row r="423" spans="1:15">
      <c r="A423" s="44" t="str">
        <f>Produits!$B$212</f>
        <v>Semoule</v>
      </c>
      <c r="B423" s="44" t="str">
        <f>'Echanges territoires'!$B$2</f>
        <v>International</v>
      </c>
      <c r="C423">
        <f>'Semoulerie + Fab. pâtes'!D8/10^3</f>
        <v>56.811999999999998</v>
      </c>
      <c r="D423" s="52" t="s">
        <v>953</v>
      </c>
      <c r="F423" s="94">
        <v>2019</v>
      </c>
      <c r="G423" s="52" t="s">
        <v>2417</v>
      </c>
      <c r="H423" s="52"/>
      <c r="I423" t="s">
        <v>2160</v>
      </c>
      <c r="O423" s="1984"/>
    </row>
    <row r="424" spans="1:15">
      <c r="A424" s="44" t="str">
        <f>Produits!$B$212</f>
        <v>Semoule</v>
      </c>
      <c r="B424" s="44" t="str">
        <f>Secteurs!$B$93</f>
        <v>Indus. pâtes &amp; couscous</v>
      </c>
      <c r="C424">
        <f>'Semoulerie + Fab. pâtes'!D9/10^3</f>
        <v>361.56599999999997</v>
      </c>
      <c r="D424" s="52" t="s">
        <v>953</v>
      </c>
      <c r="F424" s="94">
        <v>2019</v>
      </c>
      <c r="G424" s="52" t="s">
        <v>2417</v>
      </c>
      <c r="H424" s="52"/>
      <c r="I424" t="s">
        <v>2160</v>
      </c>
      <c r="O424" s="1984"/>
    </row>
    <row r="425" spans="1:15">
      <c r="A425" s="44" t="str">
        <f>Secteurs!$B$93</f>
        <v>Indus. pâtes &amp; couscous</v>
      </c>
      <c r="B425" s="44" t="str">
        <f>Produits!$B$218</f>
        <v>Pâtes alimentaires sèches non préparées</v>
      </c>
      <c r="C425">
        <f>'Semoulerie + Fab. pâtes'!G30/10^3</f>
        <v>235.98099999999999</v>
      </c>
      <c r="D425" s="52" t="s">
        <v>953</v>
      </c>
      <c r="F425" s="94">
        <v>2019</v>
      </c>
      <c r="G425" s="52" t="s">
        <v>2417</v>
      </c>
      <c r="H425" s="52"/>
      <c r="I425" t="s">
        <v>2160</v>
      </c>
      <c r="O425" s="1984"/>
    </row>
    <row r="426" spans="1:15">
      <c r="A426" s="44" t="str">
        <f>Secteurs!$B$93</f>
        <v>Indus. pâtes &amp; couscous</v>
      </c>
      <c r="B426" s="44" t="str">
        <f>Produits!$B$219</f>
        <v>Couscous non préparé</v>
      </c>
      <c r="C426">
        <f>'Semoulerie + Fab. pâtes'!G31/10^3</f>
        <v>83.658000000000001</v>
      </c>
      <c r="D426" s="52" t="s">
        <v>953</v>
      </c>
      <c r="F426" s="94">
        <v>2019</v>
      </c>
      <c r="G426" s="52" t="s">
        <v>2417</v>
      </c>
      <c r="H426" s="52"/>
      <c r="I426" t="s">
        <v>2160</v>
      </c>
      <c r="O426" s="1984"/>
    </row>
    <row r="427" spans="1:15">
      <c r="A427" s="44" t="str">
        <f>'Echanges territoires'!$B$2</f>
        <v>International</v>
      </c>
      <c r="B427" s="44" t="str">
        <f>Produits!$B$218</f>
        <v>Pâtes alimentaires sèches non préparées</v>
      </c>
      <c r="C427">
        <f>'Semoulerie + Fab. pâtes'!I30/10^3</f>
        <v>344.61799999999999</v>
      </c>
      <c r="D427" s="52" t="s">
        <v>953</v>
      </c>
      <c r="F427" s="94">
        <v>2019</v>
      </c>
      <c r="G427" s="52" t="s">
        <v>2417</v>
      </c>
      <c r="H427" s="52"/>
      <c r="I427" t="s">
        <v>2160</v>
      </c>
      <c r="O427" s="1984"/>
    </row>
    <row r="428" spans="1:15">
      <c r="A428" s="44" t="str">
        <f>'Echanges territoires'!$B$2</f>
        <v>International</v>
      </c>
      <c r="B428" s="44" t="str">
        <f>Produits!$B$219</f>
        <v>Couscous non préparé</v>
      </c>
      <c r="C428">
        <f>'Semoulerie + Fab. pâtes'!I31/10^3</f>
        <v>28.606999999999999</v>
      </c>
      <c r="D428" s="52" t="s">
        <v>953</v>
      </c>
      <c r="F428" s="94">
        <v>2019</v>
      </c>
      <c r="G428" s="52" t="s">
        <v>2417</v>
      </c>
      <c r="H428" s="52"/>
      <c r="I428" t="s">
        <v>2160</v>
      </c>
      <c r="O428" s="1984"/>
    </row>
    <row r="429" spans="1:15">
      <c r="A429" s="44" t="str">
        <f>Produits!$B$218</f>
        <v>Pâtes alimentaires sèches non préparées</v>
      </c>
      <c r="B429" s="44" t="str">
        <f>'Echanges territoires'!$B$2</f>
        <v>International</v>
      </c>
      <c r="C429">
        <f>'Semoulerie + Fab. pâtes'!H30/10^3</f>
        <v>43.347999999999999</v>
      </c>
      <c r="D429" s="52" t="s">
        <v>953</v>
      </c>
      <c r="F429" s="94">
        <v>2019</v>
      </c>
      <c r="G429" s="52" t="s">
        <v>2417</v>
      </c>
      <c r="H429" s="52"/>
      <c r="I429" t="s">
        <v>2160</v>
      </c>
      <c r="O429" s="1984"/>
    </row>
    <row r="430" spans="1:15">
      <c r="A430" s="44" t="str">
        <f>Produits!$B$219</f>
        <v>Couscous non préparé</v>
      </c>
      <c r="B430" s="44" t="str">
        <f>'Echanges territoires'!$B$2</f>
        <v>International</v>
      </c>
      <c r="C430">
        <f>'Semoulerie + Fab. pâtes'!H31/10^3</f>
        <v>17.212</v>
      </c>
      <c r="D430" s="52" t="s">
        <v>953</v>
      </c>
      <c r="F430" s="94">
        <v>2019</v>
      </c>
      <c r="G430" s="52" t="s">
        <v>2417</v>
      </c>
      <c r="H430" s="52"/>
      <c r="I430" t="s">
        <v>2160</v>
      </c>
      <c r="O430" s="1984"/>
    </row>
    <row r="431" spans="1:15">
      <c r="A431" s="44" t="str">
        <f>Produits!$B$74</f>
        <v>Blé tendre collecté (conso)</v>
      </c>
      <c r="B431" s="44" t="str">
        <f>Secteurs!$B$88</f>
        <v>Meunerie - Blé tendre</v>
      </c>
      <c r="C431">
        <f>'Meunerie avec négociants'!F20/10^3</f>
        <v>5336.4783779999907</v>
      </c>
      <c r="D431" s="52" t="s">
        <v>953</v>
      </c>
      <c r="F431" s="94">
        <v>2015</v>
      </c>
      <c r="G431" s="52" t="s">
        <v>2417</v>
      </c>
      <c r="H431" s="52"/>
      <c r="I431" s="79" t="s">
        <v>524</v>
      </c>
      <c r="J431" s="34"/>
      <c r="K431" s="34"/>
      <c r="L431" s="34"/>
      <c r="O431" s="1984" t="s">
        <v>2252</v>
      </c>
    </row>
    <row r="432" spans="1:15">
      <c r="A432" s="44" t="str">
        <f>Produits!$B$83</f>
        <v>Seigle collecté (conso)</v>
      </c>
      <c r="B432" s="44" t="str">
        <f>Secteurs!$B$90</f>
        <v>Meunerie - Seigle</v>
      </c>
      <c r="C432" s="192">
        <f>AVERAGE('Bilan_SE 2015'!C26:D26)</f>
        <v>17.019500000000001</v>
      </c>
      <c r="D432" s="52" t="s">
        <v>953</v>
      </c>
      <c r="F432" s="94">
        <v>2015</v>
      </c>
      <c r="G432" s="52" t="s">
        <v>2418</v>
      </c>
      <c r="H432" s="52"/>
      <c r="I432" s="79" t="s">
        <v>524</v>
      </c>
      <c r="J432" s="34"/>
      <c r="K432" s="34"/>
      <c r="L432" s="34"/>
      <c r="M432" s="52" t="s">
        <v>2053</v>
      </c>
      <c r="O432" s="1984"/>
    </row>
    <row r="433" spans="1:15">
      <c r="A433" s="44" t="str">
        <f>Produits!$B$74</f>
        <v>Blé tendre collecté (conso)</v>
      </c>
      <c r="B433" s="44" t="str">
        <f>Secteurs!$B$88</f>
        <v>Meunerie - Blé tendre</v>
      </c>
      <c r="C433">
        <f>'Meunerie avec négociants'!F24/10^3</f>
        <v>5012.6124030000001</v>
      </c>
      <c r="D433" s="52" t="s">
        <v>953</v>
      </c>
      <c r="F433" s="94">
        <v>2019</v>
      </c>
      <c r="G433" s="52" t="s">
        <v>2417</v>
      </c>
      <c r="H433" s="52"/>
      <c r="I433" s="79" t="s">
        <v>524</v>
      </c>
      <c r="J433" s="34"/>
      <c r="K433" s="34"/>
      <c r="L433" s="34"/>
      <c r="O433" s="1984"/>
    </row>
    <row r="434" spans="1:15">
      <c r="A434" s="44" t="str">
        <f>Produits!$B$104</f>
        <v>Epeautre collecté (conso)</v>
      </c>
      <c r="B434" s="44" t="str">
        <f>Secteurs!$B$89</f>
        <v>Meunerie - Epeautre</v>
      </c>
      <c r="C434">
        <f>'Issues meunerie + MEO'!I10/10^3</f>
        <v>9.94</v>
      </c>
      <c r="D434" s="52" t="s">
        <v>953</v>
      </c>
      <c r="F434" s="94">
        <v>2019</v>
      </c>
      <c r="G434" s="52" t="s">
        <v>2418</v>
      </c>
      <c r="H434" s="52"/>
      <c r="I434" s="79" t="s">
        <v>524</v>
      </c>
      <c r="J434" s="34"/>
      <c r="K434" s="34"/>
      <c r="L434" s="34"/>
      <c r="M434" s="52" t="s">
        <v>2273</v>
      </c>
      <c r="O434" s="1984"/>
    </row>
    <row r="435" spans="1:15">
      <c r="A435" s="44" t="str">
        <f>Produits!$B$83</f>
        <v>Seigle collecté (conso)</v>
      </c>
      <c r="B435" s="44" t="str">
        <f>Secteurs!$B$90</f>
        <v>Meunerie - Seigle</v>
      </c>
      <c r="C435" s="192">
        <f>AVERAGE('Bilan_SE 2019'!D26:E26)</f>
        <v>14.741099999999999</v>
      </c>
      <c r="D435" s="52" t="s">
        <v>953</v>
      </c>
      <c r="F435" s="94">
        <v>2019</v>
      </c>
      <c r="G435" s="52" t="s">
        <v>2418</v>
      </c>
      <c r="H435" s="52"/>
      <c r="I435" s="79" t="s">
        <v>524</v>
      </c>
      <c r="J435" s="34"/>
      <c r="K435" s="34"/>
      <c r="L435" s="34"/>
      <c r="M435" s="52" t="s">
        <v>2053</v>
      </c>
      <c r="O435" s="1984"/>
    </row>
    <row r="436" spans="1:15">
      <c r="A436" s="44" t="str">
        <f>Produits!$B$98</f>
        <v>Sarrasin collecté (conso)</v>
      </c>
      <c r="B436" s="44" t="str">
        <f>Secteurs!$B$91</f>
        <v>Meunerie - Sarrasin</v>
      </c>
      <c r="C436">
        <f>'Issues meunerie + MEO'!Q10/10^3</f>
        <v>12.986736000000002</v>
      </c>
      <c r="D436" s="52" t="s">
        <v>953</v>
      </c>
      <c r="F436" s="94">
        <v>2019</v>
      </c>
      <c r="G436" s="52" t="s">
        <v>2418</v>
      </c>
      <c r="H436" s="52"/>
      <c r="I436" s="79" t="s">
        <v>524</v>
      </c>
      <c r="J436" s="34"/>
      <c r="K436" s="34"/>
      <c r="L436" s="34"/>
      <c r="M436" s="52" t="s">
        <v>2273</v>
      </c>
      <c r="O436" s="1984"/>
    </row>
    <row r="437" spans="1:15">
      <c r="A437" s="44" t="str">
        <f>Secteurs!$B$88</f>
        <v>Meunerie - Blé tendre</v>
      </c>
      <c r="B437" s="44" t="str">
        <f>Produits!$B$185</f>
        <v>Farine de blé tendre</v>
      </c>
      <c r="C437">
        <f>'Meunerie avec négociants'!J20/10^3</f>
        <v>4168.88344100001</v>
      </c>
      <c r="D437" s="52" t="s">
        <v>953</v>
      </c>
      <c r="F437" s="94">
        <v>2015</v>
      </c>
      <c r="G437" s="52" t="s">
        <v>2417</v>
      </c>
      <c r="H437" s="52"/>
      <c r="I437" s="79" t="s">
        <v>524</v>
      </c>
      <c r="J437" s="34"/>
      <c r="K437" s="34"/>
      <c r="L437" s="34"/>
      <c r="O437" s="1985" t="s">
        <v>2323</v>
      </c>
    </row>
    <row r="438" spans="1:15">
      <c r="A438" s="44" t="str">
        <f>Secteurs!$B$88</f>
        <v>Meunerie - Blé tendre</v>
      </c>
      <c r="B438" s="44" t="str">
        <f>Produits!$B$185</f>
        <v>Farine de blé tendre</v>
      </c>
      <c r="C438">
        <f>'Meunerie avec négociants'!J24/10^3</f>
        <v>3950.7369290000001</v>
      </c>
      <c r="D438" s="52" t="s">
        <v>953</v>
      </c>
      <c r="F438" s="94">
        <v>2019</v>
      </c>
      <c r="G438" s="52" t="s">
        <v>2417</v>
      </c>
      <c r="H438" s="52"/>
      <c r="I438" s="79" t="s">
        <v>524</v>
      </c>
      <c r="J438" s="34"/>
      <c r="K438" s="34"/>
      <c r="L438" s="34"/>
      <c r="O438" s="1985"/>
    </row>
    <row r="439" spans="1:15">
      <c r="A439" s="44" t="str">
        <f>'Echanges territoires'!$B$2</f>
        <v>International</v>
      </c>
      <c r="B439" s="44" t="str">
        <f>Produits!$B$185</f>
        <v>Farine de blé tendre</v>
      </c>
      <c r="C439">
        <f>'Source n°3 - Comtrade'!R33/10^6</f>
        <v>323.32034499999997</v>
      </c>
      <c r="D439" s="52" t="s">
        <v>953</v>
      </c>
      <c r="F439" s="94">
        <v>2015</v>
      </c>
      <c r="G439" s="52" t="s">
        <v>2417</v>
      </c>
      <c r="H439" s="52"/>
      <c r="I439" s="79" t="s">
        <v>955</v>
      </c>
      <c r="J439" s="34"/>
      <c r="K439" s="34"/>
      <c r="L439" s="34"/>
      <c r="O439" s="1984" t="s">
        <v>2329</v>
      </c>
    </row>
    <row r="440" spans="1:15">
      <c r="A440" s="44" t="str">
        <f>'Echanges territoires'!$B$2</f>
        <v>International</v>
      </c>
      <c r="B440" s="44" t="str">
        <f>Produits!$B$191</f>
        <v>Issues de meunerie de blé tendre</v>
      </c>
      <c r="C440">
        <f>'Source n°3 - Comtrade'!R75/10^6</f>
        <v>27.324043</v>
      </c>
      <c r="D440" s="52" t="s">
        <v>953</v>
      </c>
      <c r="F440" s="94">
        <v>2015</v>
      </c>
      <c r="G440" s="52" t="s">
        <v>2417</v>
      </c>
      <c r="H440" s="52"/>
      <c r="I440" s="79" t="s">
        <v>955</v>
      </c>
      <c r="J440" s="34"/>
      <c r="K440" s="34"/>
      <c r="L440" s="34"/>
      <c r="O440" s="1984"/>
    </row>
    <row r="441" spans="1:15">
      <c r="A441" s="44" t="str">
        <f>Produits!$B$185</f>
        <v>Farine de blé tendre</v>
      </c>
      <c r="B441" s="44" t="str">
        <f>'Echanges territoires'!$B$2</f>
        <v>International</v>
      </c>
      <c r="C441">
        <f>'Source n°3 - Comtrade'!O33/10^6</f>
        <v>374.28636699999998</v>
      </c>
      <c r="D441" s="52" t="s">
        <v>953</v>
      </c>
      <c r="F441" s="94">
        <v>2015</v>
      </c>
      <c r="G441" s="52" t="s">
        <v>2417</v>
      </c>
      <c r="H441" s="52"/>
      <c r="I441" s="79" t="s">
        <v>955</v>
      </c>
      <c r="J441" s="34"/>
      <c r="K441" s="34"/>
      <c r="L441" s="34"/>
      <c r="O441" s="1984"/>
    </row>
    <row r="442" spans="1:15">
      <c r="A442" s="44" t="str">
        <f>Produits!$B$191</f>
        <v>Issues de meunerie de blé tendre</v>
      </c>
      <c r="B442" s="44" t="str">
        <f>'Echanges territoires'!$B$2</f>
        <v>International</v>
      </c>
      <c r="C442">
        <f>'Source n°3 - Comtrade'!O75/10^6</f>
        <v>388.90568300000001</v>
      </c>
      <c r="D442" s="52" t="s">
        <v>953</v>
      </c>
      <c r="F442" s="94">
        <v>2015</v>
      </c>
      <c r="G442" s="52" t="s">
        <v>2417</v>
      </c>
      <c r="H442" s="52"/>
      <c r="I442" s="79" t="s">
        <v>955</v>
      </c>
      <c r="J442" s="34"/>
      <c r="K442" s="34"/>
      <c r="L442" s="34"/>
      <c r="O442" s="1984"/>
    </row>
    <row r="443" spans="1:15">
      <c r="A443" s="44" t="str">
        <f>'Echanges territoires'!$B$2</f>
        <v>International</v>
      </c>
      <c r="B443" s="44" t="str">
        <f>Produits!$B$185</f>
        <v>Farine de blé tendre</v>
      </c>
      <c r="C443">
        <f>'Source n°3 - Comtrade'!X33/10^6</f>
        <v>268.583327</v>
      </c>
      <c r="D443" s="52" t="s">
        <v>953</v>
      </c>
      <c r="F443" s="94">
        <v>2019</v>
      </c>
      <c r="G443" s="52" t="s">
        <v>2417</v>
      </c>
      <c r="H443" s="52"/>
      <c r="I443" s="79" t="s">
        <v>955</v>
      </c>
      <c r="J443" s="34"/>
      <c r="K443" s="34"/>
      <c r="L443" s="34"/>
      <c r="O443" s="1984"/>
    </row>
    <row r="444" spans="1:15">
      <c r="A444" s="44" t="str">
        <f>'Echanges territoires'!$B$2</f>
        <v>International</v>
      </c>
      <c r="B444" s="44" t="str">
        <f>Produits!$B$191</f>
        <v>Issues de meunerie de blé tendre</v>
      </c>
      <c r="C444">
        <f>'Source n°3 - Comtrade'!X75/10^6</f>
        <v>32.848421999999999</v>
      </c>
      <c r="D444" s="52" t="s">
        <v>953</v>
      </c>
      <c r="F444" s="94">
        <v>2019</v>
      </c>
      <c r="G444" s="52" t="s">
        <v>2417</v>
      </c>
      <c r="H444" s="52"/>
      <c r="I444" s="79" t="s">
        <v>955</v>
      </c>
      <c r="J444" s="34"/>
      <c r="K444" s="34"/>
      <c r="L444" s="34"/>
      <c r="O444" s="1984"/>
    </row>
    <row r="445" spans="1:15">
      <c r="A445" s="44" t="str">
        <f>Produits!$B$185</f>
        <v>Farine de blé tendre</v>
      </c>
      <c r="B445" s="44" t="str">
        <f>'Echanges territoires'!$B$2</f>
        <v>International</v>
      </c>
      <c r="C445">
        <f>'Source n°3 - Comtrade'!U33/10^6</f>
        <v>169.29377299999999</v>
      </c>
      <c r="D445" s="52" t="s">
        <v>953</v>
      </c>
      <c r="F445" s="94">
        <v>2019</v>
      </c>
      <c r="G445" s="52" t="s">
        <v>2417</v>
      </c>
      <c r="H445" s="52"/>
      <c r="I445" s="79" t="s">
        <v>955</v>
      </c>
      <c r="J445" s="34"/>
      <c r="K445" s="34"/>
      <c r="L445" s="34"/>
      <c r="O445" s="1984"/>
    </row>
    <row r="446" spans="1:15">
      <c r="A446" s="44" t="str">
        <f>Produits!$B$191</f>
        <v>Issues de meunerie de blé tendre</v>
      </c>
      <c r="B446" s="44" t="str">
        <f>'Echanges territoires'!$B$2</f>
        <v>International</v>
      </c>
      <c r="C446">
        <f>'Source n°3 - Comtrade'!U75/10^6</f>
        <v>350.98730599999999</v>
      </c>
      <c r="D446" s="52" t="s">
        <v>953</v>
      </c>
      <c r="F446" s="94">
        <v>2019</v>
      </c>
      <c r="G446" s="52" t="s">
        <v>2417</v>
      </c>
      <c r="H446" s="52"/>
      <c r="I446" s="79" t="s">
        <v>955</v>
      </c>
      <c r="J446" s="34"/>
      <c r="K446" s="34"/>
      <c r="L446" s="34"/>
      <c r="O446" s="1984"/>
    </row>
    <row r="447" spans="1:15" ht="14.4" customHeight="1">
      <c r="A447" s="44" t="str">
        <f>Produits!$B$185</f>
        <v>Farine de blé tendre</v>
      </c>
      <c r="B447" s="44" t="str">
        <f>Secteurs!$B$116</f>
        <v>Boulangerie et pâtisserie artisanale</v>
      </c>
      <c r="C447">
        <f>'Meunerie avec négociants'!N20/10^3</f>
        <v>1256.21955399999</v>
      </c>
      <c r="D447" s="52" t="s">
        <v>953</v>
      </c>
      <c r="F447" s="94">
        <v>2015</v>
      </c>
      <c r="G447" s="52" t="s">
        <v>2419</v>
      </c>
      <c r="H447" s="52"/>
      <c r="I447" s="79" t="s">
        <v>524</v>
      </c>
      <c r="J447" s="34"/>
      <c r="K447" s="34"/>
      <c r="L447" s="34"/>
      <c r="O447" s="1984" t="s">
        <v>2330</v>
      </c>
    </row>
    <row r="448" spans="1:15">
      <c r="A448" s="44" t="str">
        <f>Produits!$B$185</f>
        <v>Farine de blé tendre</v>
      </c>
      <c r="B448" s="44" t="str">
        <f>Secteurs!$B$117</f>
        <v>Boulangerie et pâtisserie industrielle</v>
      </c>
      <c r="C448">
        <f>'Meunerie avec négociants'!O20/10^3</f>
        <v>753.62901100000011</v>
      </c>
      <c r="D448" s="52" t="s">
        <v>953</v>
      </c>
      <c r="F448" s="94">
        <v>2015</v>
      </c>
      <c r="G448" s="52" t="s">
        <v>2419</v>
      </c>
      <c r="H448" s="52"/>
      <c r="I448" s="79" t="s">
        <v>524</v>
      </c>
      <c r="J448" s="34"/>
      <c r="K448" s="34"/>
      <c r="L448" s="34"/>
      <c r="O448" s="1984"/>
    </row>
    <row r="449" spans="1:15">
      <c r="A449" s="44" t="str">
        <f>Produits!$B$185</f>
        <v>Farine de blé tendre</v>
      </c>
      <c r="B449" s="44" t="str">
        <f>Secteurs!$B$118</f>
        <v>Labo boulangerie GMS</v>
      </c>
      <c r="C449">
        <f>'Meunerie avec négociants'!P20/10^3</f>
        <v>210.35233600000001</v>
      </c>
      <c r="D449" s="52" t="s">
        <v>953</v>
      </c>
      <c r="F449" s="94">
        <v>2015</v>
      </c>
      <c r="G449" s="52" t="s">
        <v>2419</v>
      </c>
      <c r="H449" s="52"/>
      <c r="I449" s="79" t="s">
        <v>524</v>
      </c>
      <c r="J449" s="34"/>
      <c r="K449" s="34"/>
      <c r="L449" s="34"/>
      <c r="O449" s="1984"/>
    </row>
    <row r="450" spans="1:15">
      <c r="A450" s="44" t="str">
        <f>Produits!$B$185</f>
        <v>Farine de blé tendre</v>
      </c>
      <c r="B450" s="44" t="str">
        <f>Secteurs!$B$119</f>
        <v>Secteur public</v>
      </c>
      <c r="C450">
        <f>'Meunerie avec négociants'!Q20/10^3</f>
        <v>1.31315</v>
      </c>
      <c r="D450" s="52" t="s">
        <v>953</v>
      </c>
      <c r="F450" s="94">
        <v>2015</v>
      </c>
      <c r="G450" s="52" t="s">
        <v>2419</v>
      </c>
      <c r="H450" s="52"/>
      <c r="I450" s="79" t="s">
        <v>524</v>
      </c>
      <c r="J450" s="34"/>
      <c r="K450" s="34"/>
      <c r="L450" s="34"/>
      <c r="O450" s="1984"/>
    </row>
    <row r="451" spans="1:15">
      <c r="A451" s="44" t="str">
        <f>Produits!$B$185</f>
        <v>Farine de blé tendre</v>
      </c>
      <c r="B451" s="44" t="str">
        <f>Secteurs!$B$121</f>
        <v>Conditionneurs en sachets</v>
      </c>
      <c r="C451">
        <f>'Meunerie avec négociants'!R20/10^3</f>
        <v>2.55017</v>
      </c>
      <c r="D451" s="52" t="s">
        <v>953</v>
      </c>
      <c r="F451" s="94">
        <v>2015</v>
      </c>
      <c r="G451" s="52" t="s">
        <v>2419</v>
      </c>
      <c r="H451" s="52"/>
      <c r="I451" s="79" t="s">
        <v>524</v>
      </c>
      <c r="J451" s="34"/>
      <c r="K451" s="34"/>
      <c r="L451" s="34"/>
      <c r="O451" s="1984"/>
    </row>
    <row r="452" spans="1:15">
      <c r="A452" s="44" t="str">
        <f>Produits!$B$185</f>
        <v>Farine de blé tendre</v>
      </c>
      <c r="B452" s="44" t="str">
        <f>Secteurs!$B$122</f>
        <v>Ventes de sachets</v>
      </c>
      <c r="C452">
        <f>'Meunerie avec négociants'!S20/10^3</f>
        <v>208.243131000001</v>
      </c>
      <c r="D452" s="52" t="s">
        <v>953</v>
      </c>
      <c r="F452" s="94">
        <v>2015</v>
      </c>
      <c r="G452" s="52" t="s">
        <v>2419</v>
      </c>
      <c r="H452" s="52"/>
      <c r="I452" s="79" t="s">
        <v>524</v>
      </c>
      <c r="J452" s="34"/>
      <c r="K452" s="34"/>
      <c r="L452" s="34"/>
      <c r="O452" s="1984"/>
    </row>
    <row r="453" spans="1:15">
      <c r="A453" s="44" t="str">
        <f>Produits!$B$185</f>
        <v>Farine de blé tendre</v>
      </c>
      <c r="B453" s="44" t="str">
        <f>Secteurs!$B$124</f>
        <v>Industries utilisatrices alimentaires</v>
      </c>
      <c r="C453">
        <f>'Meunerie avec négociants'!T20/10^3</f>
        <v>975.12929699999802</v>
      </c>
      <c r="D453" s="52" t="s">
        <v>953</v>
      </c>
      <c r="F453" s="94">
        <v>2015</v>
      </c>
      <c r="G453" s="52" t="s">
        <v>2419</v>
      </c>
      <c r="H453" s="52"/>
      <c r="I453" s="79" t="s">
        <v>524</v>
      </c>
      <c r="J453" s="34"/>
      <c r="K453" s="34"/>
      <c r="L453" s="34"/>
      <c r="O453" s="1984"/>
    </row>
    <row r="454" spans="1:15">
      <c r="A454" s="44" t="str">
        <f>Produits!$B$185</f>
        <v>Farine de blé tendre</v>
      </c>
      <c r="B454" s="44" t="str">
        <f>Secteurs!$B$125</f>
        <v>Utilisations diverses alimentaires</v>
      </c>
      <c r="C454">
        <f>'Meunerie avec négociants'!U20/10^3</f>
        <v>106.68178999999999</v>
      </c>
      <c r="D454" s="52" t="s">
        <v>953</v>
      </c>
      <c r="F454" s="94">
        <v>2015</v>
      </c>
      <c r="G454" s="52" t="s">
        <v>2419</v>
      </c>
      <c r="H454" s="52"/>
      <c r="I454" s="79" t="s">
        <v>524</v>
      </c>
      <c r="J454" s="34"/>
      <c r="K454" s="34"/>
      <c r="L454" s="34"/>
      <c r="O454" s="1984"/>
    </row>
    <row r="455" spans="1:15">
      <c r="A455" s="44" t="str">
        <f>Produits!$B$185</f>
        <v>Farine de blé tendre</v>
      </c>
      <c r="B455" s="44" t="str">
        <f>Secteurs!$B$127</f>
        <v>Fabricants de mixes ou prémixes</v>
      </c>
      <c r="C455">
        <f>'Meunerie avec négociants'!V20/10^3</f>
        <v>20.374076000000002</v>
      </c>
      <c r="D455" s="52" t="s">
        <v>953</v>
      </c>
      <c r="F455" s="94">
        <v>2015</v>
      </c>
      <c r="G455" s="52" t="s">
        <v>2419</v>
      </c>
      <c r="H455" s="52"/>
      <c r="I455" s="79" t="s">
        <v>524</v>
      </c>
      <c r="J455" s="34"/>
      <c r="K455" s="34"/>
      <c r="L455" s="34"/>
      <c r="O455" s="1984"/>
    </row>
    <row r="456" spans="1:15">
      <c r="A456" s="44" t="str">
        <f>Produits!$B$185</f>
        <v>Farine de blé tendre</v>
      </c>
      <c r="B456" s="44" t="str">
        <f>Secteurs!$B$128</f>
        <v>Fabrication de mixes ou prémixes</v>
      </c>
      <c r="C456">
        <f>'Meunerie avec négociants'!W20/10^3</f>
        <v>80.560222999999993</v>
      </c>
      <c r="D456" s="52" t="s">
        <v>953</v>
      </c>
      <c r="F456" s="94">
        <v>2015</v>
      </c>
      <c r="G456" s="52" t="s">
        <v>2419</v>
      </c>
      <c r="H456" s="52"/>
      <c r="I456" s="79" t="s">
        <v>524</v>
      </c>
      <c r="J456" s="34"/>
      <c r="K456" s="34"/>
      <c r="L456" s="34"/>
      <c r="O456" s="1984"/>
    </row>
    <row r="457" spans="1:15">
      <c r="A457" s="44" t="str">
        <f>Produits!$B$185</f>
        <v>Farine de blé tendre</v>
      </c>
      <c r="B457" s="44" t="str">
        <f>Secteurs!$B$129</f>
        <v>Négociants en farine</v>
      </c>
      <c r="C457">
        <f>'Meunerie avec négociants'!X20/10^3</f>
        <v>62.026638999999903</v>
      </c>
      <c r="D457" s="52" t="s">
        <v>953</v>
      </c>
      <c r="F457" s="94">
        <v>2015</v>
      </c>
      <c r="G457" s="52" t="s">
        <v>2419</v>
      </c>
      <c r="H457" s="52"/>
      <c r="I457" s="79" t="s">
        <v>524</v>
      </c>
      <c r="J457" s="34"/>
      <c r="K457" s="34"/>
      <c r="L457" s="34"/>
      <c r="O457" s="1984"/>
    </row>
    <row r="458" spans="1:15">
      <c r="A458" s="44" t="str">
        <f>Produits!$B$185</f>
        <v>Farine de blé tendre</v>
      </c>
      <c r="B458" s="44" t="str">
        <f>Secteurs!$B$108</f>
        <v>Alimentation animale</v>
      </c>
      <c r="C458">
        <f>'Meunerie avec négociants'!Z20/10^3</f>
        <v>58.464358999999995</v>
      </c>
      <c r="D458" s="52" t="s">
        <v>953</v>
      </c>
      <c r="F458" s="94">
        <v>2015</v>
      </c>
      <c r="G458" s="52" t="s">
        <v>2419</v>
      </c>
      <c r="H458" s="52"/>
      <c r="I458" s="79" t="s">
        <v>524</v>
      </c>
      <c r="J458" s="34"/>
      <c r="K458" s="34"/>
      <c r="L458" s="34"/>
      <c r="O458" s="1984"/>
    </row>
    <row r="459" spans="1:15">
      <c r="A459" s="44" t="str">
        <f>Produits!$B$185</f>
        <v>Farine de blé tendre</v>
      </c>
      <c r="B459" s="44" t="str">
        <f>Secteurs!$B$84</f>
        <v>Amidonnerie</v>
      </c>
      <c r="C459">
        <f>'Meunerie avec négociants'!AA20/10^3</f>
        <v>3.4712100000000001</v>
      </c>
      <c r="D459" s="52" t="s">
        <v>953</v>
      </c>
      <c r="F459" s="94">
        <v>2015</v>
      </c>
      <c r="G459" s="52" t="s">
        <v>2419</v>
      </c>
      <c r="H459" s="52"/>
      <c r="I459" s="79" t="s">
        <v>524</v>
      </c>
      <c r="J459" s="34"/>
      <c r="K459" s="34"/>
      <c r="L459" s="34"/>
      <c r="O459" s="1984"/>
    </row>
    <row r="460" spans="1:15">
      <c r="A460" s="44" t="str">
        <f>Produits!$B$185</f>
        <v>Farine de blé tendre</v>
      </c>
      <c r="B460" s="44" t="str">
        <f>Secteurs!$B$116</f>
        <v>Boulangerie et pâtisserie artisanale</v>
      </c>
      <c r="C460">
        <f>'Meunerie avec négociants'!N24/10^3</f>
        <v>1192.6700930000002</v>
      </c>
      <c r="D460" s="52" t="s">
        <v>953</v>
      </c>
      <c r="F460" s="94">
        <v>2019</v>
      </c>
      <c r="G460" s="52" t="s">
        <v>2419</v>
      </c>
      <c r="H460" s="52"/>
      <c r="I460" s="79" t="s">
        <v>524</v>
      </c>
      <c r="J460" s="34"/>
      <c r="K460" s="34"/>
      <c r="L460" s="34"/>
      <c r="O460" s="1984"/>
    </row>
    <row r="461" spans="1:15">
      <c r="A461" s="44" t="str">
        <f>Produits!$B$185</f>
        <v>Farine de blé tendre</v>
      </c>
      <c r="B461" s="44" t="str">
        <f>Secteurs!$B$117</f>
        <v>Boulangerie et pâtisserie industrielle</v>
      </c>
      <c r="C461">
        <f>'Meunerie avec négociants'!O24/10^3</f>
        <v>767.00312499999995</v>
      </c>
      <c r="D461" s="52" t="s">
        <v>953</v>
      </c>
      <c r="F461" s="94">
        <v>2019</v>
      </c>
      <c r="G461" s="52" t="s">
        <v>2419</v>
      </c>
      <c r="H461" s="52"/>
      <c r="I461" s="79" t="s">
        <v>524</v>
      </c>
      <c r="J461" s="34"/>
      <c r="K461" s="34"/>
      <c r="L461" s="34"/>
      <c r="O461" s="1984"/>
    </row>
    <row r="462" spans="1:15">
      <c r="A462" s="44" t="str">
        <f>Produits!$B$185</f>
        <v>Farine de blé tendre</v>
      </c>
      <c r="B462" s="44" t="str">
        <f>Secteurs!$B$118</f>
        <v>Labo boulangerie GMS</v>
      </c>
      <c r="C462">
        <f>'Meunerie avec négociants'!P24/10^3</f>
        <v>201.57171199999999</v>
      </c>
      <c r="D462" s="52" t="s">
        <v>953</v>
      </c>
      <c r="F462" s="94">
        <v>2019</v>
      </c>
      <c r="G462" s="52" t="s">
        <v>2419</v>
      </c>
      <c r="H462" s="52"/>
      <c r="I462" s="79" t="s">
        <v>524</v>
      </c>
      <c r="J462" s="34"/>
      <c r="K462" s="34"/>
      <c r="L462" s="34"/>
      <c r="O462" s="1984"/>
    </row>
    <row r="463" spans="1:15">
      <c r="A463" s="44" t="str">
        <f>Produits!$B$185</f>
        <v>Farine de blé tendre</v>
      </c>
      <c r="B463" s="44" t="str">
        <f>Secteurs!$B$119</f>
        <v>Secteur public</v>
      </c>
      <c r="C463">
        <f>'Meunerie avec négociants'!Q24/10^3</f>
        <v>1.088479</v>
      </c>
      <c r="D463" s="52" t="s">
        <v>953</v>
      </c>
      <c r="F463" s="94">
        <v>2019</v>
      </c>
      <c r="G463" s="52" t="s">
        <v>2419</v>
      </c>
      <c r="H463" s="52"/>
      <c r="I463" s="79" t="s">
        <v>524</v>
      </c>
      <c r="J463" s="34"/>
      <c r="K463" s="34"/>
      <c r="L463" s="34"/>
      <c r="O463" s="1984"/>
    </row>
    <row r="464" spans="1:15">
      <c r="A464" s="44" t="str">
        <f>Produits!$B$185</f>
        <v>Farine de blé tendre</v>
      </c>
      <c r="B464" s="44" t="str">
        <f>Secteurs!$B$121</f>
        <v>Conditionneurs en sachets</v>
      </c>
      <c r="C464">
        <f>'Meunerie avec négociants'!R24/10^3</f>
        <v>0.27854399999999996</v>
      </c>
      <c r="D464" s="52" t="s">
        <v>953</v>
      </c>
      <c r="F464" s="94">
        <v>2019</v>
      </c>
      <c r="G464" s="52" t="s">
        <v>2419</v>
      </c>
      <c r="H464" s="52"/>
      <c r="I464" s="79" t="s">
        <v>524</v>
      </c>
      <c r="J464" s="34"/>
      <c r="K464" s="34"/>
      <c r="L464" s="34"/>
      <c r="O464" s="1984"/>
    </row>
    <row r="465" spans="1:15">
      <c r="A465" s="44" t="str">
        <f>Produits!$B$185</f>
        <v>Farine de blé tendre</v>
      </c>
      <c r="B465" s="44" t="str">
        <f>Secteurs!$B$122</f>
        <v>Ventes de sachets</v>
      </c>
      <c r="C465">
        <f>'Meunerie avec négociants'!S24/10^3</f>
        <v>202.18884200000099</v>
      </c>
      <c r="D465" s="52" t="s">
        <v>953</v>
      </c>
      <c r="F465" s="94">
        <v>2019</v>
      </c>
      <c r="G465" s="52" t="s">
        <v>2419</v>
      </c>
      <c r="H465" s="52"/>
      <c r="I465" s="79" t="s">
        <v>524</v>
      </c>
      <c r="J465" s="34"/>
      <c r="K465" s="34"/>
      <c r="L465" s="34"/>
      <c r="O465" s="1984"/>
    </row>
    <row r="466" spans="1:15">
      <c r="A466" s="44" t="str">
        <f>Produits!$B$185</f>
        <v>Farine de blé tendre</v>
      </c>
      <c r="B466" s="44" t="str">
        <f>Secteurs!$B$124</f>
        <v>Industries utilisatrices alimentaires</v>
      </c>
      <c r="C466">
        <f>'Meunerie avec négociants'!T24/10^3</f>
        <v>957.48950100000206</v>
      </c>
      <c r="D466" s="52" t="s">
        <v>953</v>
      </c>
      <c r="F466" s="94">
        <v>2019</v>
      </c>
      <c r="G466" s="52" t="s">
        <v>2419</v>
      </c>
      <c r="H466" s="52"/>
      <c r="I466" s="79" t="s">
        <v>524</v>
      </c>
      <c r="J466" s="34"/>
      <c r="K466" s="34"/>
      <c r="L466" s="34"/>
      <c r="O466" s="1984"/>
    </row>
    <row r="467" spans="1:15">
      <c r="A467" s="44" t="str">
        <f>Produits!$B$185</f>
        <v>Farine de blé tendre</v>
      </c>
      <c r="B467" s="44" t="str">
        <f>Secteurs!$B$125</f>
        <v>Utilisations diverses alimentaires</v>
      </c>
      <c r="C467">
        <f>'Meunerie avec négociants'!U24/10^3</f>
        <v>107.047572000001</v>
      </c>
      <c r="D467" s="52" t="s">
        <v>953</v>
      </c>
      <c r="F467" s="94">
        <v>2019</v>
      </c>
      <c r="G467" s="52" t="s">
        <v>2419</v>
      </c>
      <c r="H467" s="52"/>
      <c r="I467" s="79" t="s">
        <v>524</v>
      </c>
      <c r="J467" s="34"/>
      <c r="K467" s="34"/>
      <c r="L467" s="34"/>
      <c r="O467" s="1984"/>
    </row>
    <row r="468" spans="1:15">
      <c r="A468" s="44" t="str">
        <f>Produits!$B$185</f>
        <v>Farine de blé tendre</v>
      </c>
      <c r="B468" s="44" t="str">
        <f>Secteurs!$B$127</f>
        <v>Fabricants de mixes ou prémixes</v>
      </c>
      <c r="C468">
        <f>'Meunerie avec négociants'!V24/10^3</f>
        <v>18.359510999999998</v>
      </c>
      <c r="D468" s="52" t="s">
        <v>953</v>
      </c>
      <c r="F468" s="94">
        <v>2019</v>
      </c>
      <c r="G468" s="52" t="s">
        <v>2419</v>
      </c>
      <c r="H468" s="52"/>
      <c r="I468" s="79" t="s">
        <v>524</v>
      </c>
      <c r="J468" s="34"/>
      <c r="K468" s="34"/>
      <c r="L468" s="34"/>
      <c r="O468" s="1984"/>
    </row>
    <row r="469" spans="1:15">
      <c r="A469" s="44" t="str">
        <f>Produits!$B$185</f>
        <v>Farine de blé tendre</v>
      </c>
      <c r="B469" s="44" t="str">
        <f>Secteurs!$B$128</f>
        <v>Fabrication de mixes ou prémixes</v>
      </c>
      <c r="C469">
        <f>'Meunerie avec négociants'!W24/10^3</f>
        <v>71.338894000000096</v>
      </c>
      <c r="D469" s="52" t="s">
        <v>953</v>
      </c>
      <c r="F469" s="94">
        <v>2019</v>
      </c>
      <c r="G469" s="52" t="s">
        <v>2419</v>
      </c>
      <c r="H469" s="52"/>
      <c r="I469" s="79" t="s">
        <v>524</v>
      </c>
      <c r="J469" s="34"/>
      <c r="K469" s="34"/>
      <c r="L469" s="34"/>
      <c r="O469" s="1984"/>
    </row>
    <row r="470" spans="1:15">
      <c r="A470" s="44" t="str">
        <f>Produits!$B$185</f>
        <v>Farine de blé tendre</v>
      </c>
      <c r="B470" s="44" t="str">
        <f>Secteurs!$B$129</f>
        <v>Négociants en farine</v>
      </c>
      <c r="C470">
        <f>'Meunerie avec négociants'!X24/10^3</f>
        <v>53.617564000000002</v>
      </c>
      <c r="D470" s="52" t="s">
        <v>953</v>
      </c>
      <c r="F470" s="94">
        <v>2019</v>
      </c>
      <c r="G470" s="52" t="s">
        <v>2419</v>
      </c>
      <c r="H470" s="52"/>
      <c r="I470" s="79" t="s">
        <v>524</v>
      </c>
      <c r="J470" s="34"/>
      <c r="K470" s="34"/>
      <c r="L470" s="34"/>
      <c r="O470" s="1984"/>
    </row>
    <row r="471" spans="1:15">
      <c r="A471" s="44" t="str">
        <f>Produits!$B$185</f>
        <v>Farine de blé tendre</v>
      </c>
      <c r="B471" s="44" t="str">
        <f>Secteurs!$B$108</f>
        <v>Alimentation animale</v>
      </c>
      <c r="C471">
        <f>'Meunerie avec négociants'!Z24/10^3</f>
        <v>65.239075000000099</v>
      </c>
      <c r="D471" s="52" t="s">
        <v>953</v>
      </c>
      <c r="F471" s="94">
        <v>2019</v>
      </c>
      <c r="G471" s="52" t="s">
        <v>2419</v>
      </c>
      <c r="H471" s="52"/>
      <c r="I471" s="79" t="s">
        <v>524</v>
      </c>
      <c r="J471" s="34"/>
      <c r="K471" s="34"/>
      <c r="L471" s="34"/>
      <c r="O471" s="1984"/>
    </row>
    <row r="472" spans="1:15">
      <c r="A472" s="44" t="str">
        <f>Produits!$B$185</f>
        <v>Farine de blé tendre</v>
      </c>
      <c r="B472" s="44" t="str">
        <f>Secteurs!$B$85</f>
        <v>Amidonnerie - Blé tendre</v>
      </c>
      <c r="C472">
        <f>'Meunerie avec négociants'!AA24/10^3</f>
        <v>29.071330000000003</v>
      </c>
      <c r="D472" s="52" t="s">
        <v>953</v>
      </c>
      <c r="F472" s="94">
        <v>2019</v>
      </c>
      <c r="G472" s="52" t="s">
        <v>2419</v>
      </c>
      <c r="H472" s="52"/>
      <c r="I472" s="79" t="s">
        <v>524</v>
      </c>
      <c r="J472" s="34"/>
      <c r="K472" s="34"/>
      <c r="L472" s="34"/>
      <c r="O472" s="1984"/>
    </row>
    <row r="473" spans="1:15">
      <c r="A473" s="44" t="str">
        <f>Produits!$B$74</f>
        <v>Blé tendre collecté (conso)</v>
      </c>
      <c r="B473" s="44" t="str">
        <f>Secteurs!$B$85</f>
        <v>Amidonnerie - Blé tendre</v>
      </c>
      <c r="C473" s="132">
        <f>Amidonnerie!C82</f>
        <v>2900</v>
      </c>
      <c r="D473" s="52" t="s">
        <v>953</v>
      </c>
      <c r="F473" s="94">
        <v>2015</v>
      </c>
      <c r="G473" s="52" t="s">
        <v>2419</v>
      </c>
      <c r="H473" s="52"/>
      <c r="I473" s="79" t="s">
        <v>2062</v>
      </c>
      <c r="J473" s="34"/>
      <c r="K473" s="34"/>
      <c r="L473" s="34"/>
      <c r="O473" s="1984" t="s">
        <v>2358</v>
      </c>
    </row>
    <row r="474" spans="1:15">
      <c r="A474" s="44" t="str">
        <f>Produits!$B$77</f>
        <v>Maïs-grain collecté (conso)</v>
      </c>
      <c r="B474" s="44" t="str">
        <f>Secteurs!$B$86</f>
        <v>Amidonnerie - Maïs</v>
      </c>
      <c r="C474" s="132">
        <f>Amidonnerie!G82</f>
        <v>2200</v>
      </c>
      <c r="D474" s="52" t="s">
        <v>953</v>
      </c>
      <c r="F474" s="94">
        <v>2015</v>
      </c>
      <c r="G474" s="52" t="s">
        <v>2419</v>
      </c>
      <c r="H474" s="52"/>
      <c r="I474" s="79" t="s">
        <v>2062</v>
      </c>
      <c r="J474" s="34"/>
      <c r="K474" s="34"/>
      <c r="L474" s="34"/>
      <c r="O474" s="1984"/>
    </row>
    <row r="475" spans="1:15">
      <c r="A475" s="44" t="str">
        <f>Produits!$B$74</f>
        <v>Blé tendre collecté (conso)</v>
      </c>
      <c r="B475" s="44" t="str">
        <f>Secteurs!$B$85</f>
        <v>Amidonnerie - Blé tendre</v>
      </c>
      <c r="C475" s="132">
        <f>Amidonnerie!C83</f>
        <v>2700</v>
      </c>
      <c r="D475" s="52" t="s">
        <v>953</v>
      </c>
      <c r="F475" s="94">
        <v>2019</v>
      </c>
      <c r="G475" s="52" t="s">
        <v>2419</v>
      </c>
      <c r="H475" s="52"/>
      <c r="I475" s="79" t="s">
        <v>2359</v>
      </c>
      <c r="J475" s="34"/>
      <c r="K475" s="34"/>
      <c r="L475" s="34"/>
      <c r="O475" s="1984"/>
    </row>
    <row r="476" spans="1:15">
      <c r="A476" s="44" t="str">
        <f>Produits!$B$77</f>
        <v>Maïs-grain collecté (conso)</v>
      </c>
      <c r="B476" s="44" t="str">
        <f>Secteurs!$B$86</f>
        <v>Amidonnerie - Maïs</v>
      </c>
      <c r="C476" s="132">
        <f>Amidonnerie!G83</f>
        <v>2100</v>
      </c>
      <c r="D476" s="52" t="s">
        <v>953</v>
      </c>
      <c r="F476" s="94">
        <v>2019</v>
      </c>
      <c r="G476" s="52" t="s">
        <v>2419</v>
      </c>
      <c r="H476" s="52"/>
      <c r="I476" s="79" t="s">
        <v>2359</v>
      </c>
      <c r="J476" s="34"/>
      <c r="K476" s="34"/>
      <c r="L476" s="34"/>
      <c r="O476" s="1984"/>
    </row>
    <row r="477" spans="1:15">
      <c r="A477" s="44" t="str">
        <f>Secteurs!$B$85</f>
        <v>Amidonnerie - Blé tendre</v>
      </c>
      <c r="B477" s="44" t="str">
        <f>Produits!$B$175</f>
        <v>Amidon de blé tendre</v>
      </c>
      <c r="C477">
        <f>Amidonnerie!D82</f>
        <v>1474</v>
      </c>
      <c r="D477" s="52" t="s">
        <v>953</v>
      </c>
      <c r="F477" s="94">
        <v>2015</v>
      </c>
      <c r="G477" s="52" t="s">
        <v>2419</v>
      </c>
      <c r="H477" s="52"/>
      <c r="I477" s="79" t="s">
        <v>2359</v>
      </c>
      <c r="J477" s="34"/>
      <c r="K477" s="34"/>
      <c r="L477" s="34"/>
      <c r="O477" s="1984" t="s">
        <v>2360</v>
      </c>
    </row>
    <row r="478" spans="1:15">
      <c r="A478" s="44" t="str">
        <f>Secteurs!$B$85</f>
        <v>Amidonnerie - Blé tendre</v>
      </c>
      <c r="B478" s="44" t="str">
        <f>Produits!$B$180</f>
        <v>Wheat gluten feed et solubles</v>
      </c>
      <c r="C478">
        <f>Amidonnerie!E82</f>
        <v>600</v>
      </c>
      <c r="D478" s="52" t="s">
        <v>953</v>
      </c>
      <c r="F478" s="94">
        <v>2015</v>
      </c>
      <c r="G478" s="52" t="s">
        <v>2419</v>
      </c>
      <c r="H478" s="52"/>
      <c r="I478" s="79" t="s">
        <v>2062</v>
      </c>
      <c r="J478" s="34"/>
      <c r="K478" s="34"/>
      <c r="L478" s="34"/>
      <c r="O478" s="1984"/>
    </row>
    <row r="479" spans="1:15">
      <c r="A479" s="44" t="str">
        <f>Secteurs!$B$85</f>
        <v>Amidonnerie - Blé tendre</v>
      </c>
      <c r="B479" s="44" t="str">
        <f>Produits!$B$181</f>
        <v>Sons d'amidonnerie</v>
      </c>
      <c r="C479">
        <f>Amidonnerie!F82</f>
        <v>600</v>
      </c>
      <c r="D479" s="52" t="s">
        <v>953</v>
      </c>
      <c r="F479" s="94">
        <v>2015</v>
      </c>
      <c r="G479" s="52" t="s">
        <v>2419</v>
      </c>
      <c r="H479" s="52"/>
      <c r="I479" s="79" t="s">
        <v>2062</v>
      </c>
      <c r="J479" s="34"/>
      <c r="K479" s="34"/>
      <c r="L479" s="34"/>
      <c r="O479" s="1984"/>
    </row>
    <row r="480" spans="1:15">
      <c r="A480" s="44" t="str">
        <f>Secteurs!$B$86</f>
        <v>Amidonnerie - Maïs</v>
      </c>
      <c r="B480" s="44" t="str">
        <f>Produits!$B$176</f>
        <v>Amidon de maïs</v>
      </c>
      <c r="C480">
        <f>Amidonnerie!H82</f>
        <v>1641.5</v>
      </c>
      <c r="D480" s="52" t="s">
        <v>953</v>
      </c>
      <c r="F480" s="94">
        <v>2015</v>
      </c>
      <c r="G480" s="52" t="s">
        <v>2419</v>
      </c>
      <c r="H480" s="52"/>
      <c r="I480" s="79" t="s">
        <v>2359</v>
      </c>
      <c r="J480" s="34"/>
      <c r="K480" s="34"/>
      <c r="L480" s="34"/>
      <c r="O480" s="1984"/>
    </row>
    <row r="481" spans="1:15">
      <c r="A481" s="44" t="str">
        <f>Secteurs!$B$86</f>
        <v>Amidonnerie - Maïs</v>
      </c>
      <c r="B481" s="44" t="str">
        <f>Produits!$B$183</f>
        <v>Corn gluten feed et solubles</v>
      </c>
      <c r="C481">
        <f>Amidonnerie!I82</f>
        <v>500</v>
      </c>
      <c r="D481" s="52" t="s">
        <v>953</v>
      </c>
      <c r="F481" s="94">
        <v>2015</v>
      </c>
      <c r="G481" s="52" t="s">
        <v>2419</v>
      </c>
      <c r="H481" s="52"/>
      <c r="I481" s="79" t="s">
        <v>2062</v>
      </c>
      <c r="J481" s="34"/>
      <c r="K481" s="34"/>
      <c r="L481" s="34"/>
      <c r="O481" s="1984"/>
    </row>
    <row r="482" spans="1:15">
      <c r="A482" s="44" t="str">
        <f>Secteurs!$B$84</f>
        <v>Amidonnerie</v>
      </c>
      <c r="B482" s="44" t="str">
        <f>Produits!$B$177</f>
        <v>Gluten</v>
      </c>
      <c r="C482">
        <f>Amidonnerie!J82</f>
        <v>200</v>
      </c>
      <c r="D482" s="52" t="s">
        <v>953</v>
      </c>
      <c r="F482" s="94">
        <v>2015</v>
      </c>
      <c r="G482" s="52" t="s">
        <v>2419</v>
      </c>
      <c r="H482" s="52"/>
      <c r="I482" s="79" t="s">
        <v>2062</v>
      </c>
      <c r="J482" s="34"/>
      <c r="K482" s="34"/>
      <c r="L482" s="34"/>
      <c r="O482" s="1984"/>
    </row>
    <row r="483" spans="1:15">
      <c r="A483" s="44" t="str">
        <f>Secteurs!$B$85</f>
        <v>Amidonnerie - Blé tendre</v>
      </c>
      <c r="B483" s="44" t="s">
        <v>192</v>
      </c>
      <c r="C483">
        <f>Amidonnerie!D83</f>
        <v>1457</v>
      </c>
      <c r="D483" s="52" t="s">
        <v>953</v>
      </c>
      <c r="F483" s="94">
        <v>2019</v>
      </c>
      <c r="G483" s="52" t="s">
        <v>2419</v>
      </c>
      <c r="H483" s="52"/>
      <c r="I483" s="79" t="s">
        <v>2359</v>
      </c>
      <c r="J483" s="34"/>
      <c r="K483" s="34"/>
      <c r="L483" s="34"/>
      <c r="O483" s="1984"/>
    </row>
    <row r="484" spans="1:15">
      <c r="A484" s="44" t="str">
        <f>Secteurs!$B$86</f>
        <v>Amidonnerie - Maïs</v>
      </c>
      <c r="B484" s="44" t="s">
        <v>194</v>
      </c>
      <c r="C484">
        <f>Amidonnerie!H83</f>
        <v>1364</v>
      </c>
      <c r="D484" s="52" t="s">
        <v>953</v>
      </c>
      <c r="F484" s="94">
        <v>2019</v>
      </c>
      <c r="G484" s="52" t="s">
        <v>2419</v>
      </c>
      <c r="H484" s="52"/>
      <c r="I484" s="79" t="s">
        <v>2359</v>
      </c>
      <c r="J484" s="34"/>
      <c r="K484" s="34"/>
      <c r="L484" s="34"/>
      <c r="O484" s="1984"/>
    </row>
    <row r="485" spans="1:15">
      <c r="A485" s="44" t="str">
        <f>'Echanges territoires'!$B$2</f>
        <v>International</v>
      </c>
      <c r="B485" s="44" t="s">
        <v>192</v>
      </c>
      <c r="C485">
        <f>'Source n°3 - Comtrade'!R50/10^6</f>
        <v>57.624333999999998</v>
      </c>
      <c r="D485" s="52" t="s">
        <v>953</v>
      </c>
      <c r="F485" s="94">
        <v>2015</v>
      </c>
      <c r="G485" s="52" t="s">
        <v>2417</v>
      </c>
      <c r="H485" s="52"/>
      <c r="I485" s="79" t="s">
        <v>955</v>
      </c>
      <c r="J485" s="34"/>
      <c r="K485" s="34"/>
      <c r="L485" s="34"/>
      <c r="O485" s="1984" t="s">
        <v>2367</v>
      </c>
    </row>
    <row r="486" spans="1:15">
      <c r="A486" s="44" t="str">
        <f>'Echanges territoires'!$B$2</f>
        <v>International</v>
      </c>
      <c r="B486" s="44" t="s">
        <v>194</v>
      </c>
      <c r="C486">
        <f>'Source n°3 - Comtrade'!R51/10^6</f>
        <v>79.363236999999998</v>
      </c>
      <c r="D486" s="52" t="s">
        <v>953</v>
      </c>
      <c r="F486" s="94">
        <v>2015</v>
      </c>
      <c r="G486" s="52" t="s">
        <v>2417</v>
      </c>
      <c r="H486" s="52"/>
      <c r="I486" s="79" t="s">
        <v>955</v>
      </c>
      <c r="J486" s="34"/>
      <c r="K486" s="34"/>
      <c r="L486" s="34"/>
      <c r="O486" s="1984"/>
    </row>
    <row r="487" spans="1:15">
      <c r="A487" s="44" t="str">
        <f>'Echanges territoires'!$B$2</f>
        <v>International</v>
      </c>
      <c r="B487" s="44" t="str">
        <f>Produits!$B$177</f>
        <v>Gluten</v>
      </c>
      <c r="C487">
        <f>'Source n°3 - Comtrade'!R54/10^6</f>
        <v>48.882435000000001</v>
      </c>
      <c r="D487" s="52" t="s">
        <v>953</v>
      </c>
      <c r="F487" s="94">
        <v>2015</v>
      </c>
      <c r="G487" s="52" t="s">
        <v>2419</v>
      </c>
      <c r="H487" s="52"/>
      <c r="I487" s="79" t="s">
        <v>955</v>
      </c>
      <c r="J487" s="34"/>
      <c r="K487" s="34"/>
      <c r="L487" s="34"/>
      <c r="M487" s="52" t="s">
        <v>2420</v>
      </c>
      <c r="O487" s="1984"/>
    </row>
    <row r="488" spans="1:15">
      <c r="A488" s="44" t="s">
        <v>192</v>
      </c>
      <c r="B488" s="44" t="str">
        <f>'Echanges territoires'!$B$2</f>
        <v>International</v>
      </c>
      <c r="C488">
        <f>'Source n°3 - Comtrade'!O50/10^6</f>
        <v>69.706320000000005</v>
      </c>
      <c r="D488" s="52" t="s">
        <v>953</v>
      </c>
      <c r="F488" s="94">
        <v>2015</v>
      </c>
      <c r="G488" s="52" t="s">
        <v>2417</v>
      </c>
      <c r="H488" s="52"/>
      <c r="I488" s="79" t="s">
        <v>955</v>
      </c>
      <c r="J488" s="34"/>
      <c r="K488" s="34"/>
      <c r="L488" s="34"/>
      <c r="O488" s="1984"/>
    </row>
    <row r="489" spans="1:15">
      <c r="A489" s="44" t="s">
        <v>194</v>
      </c>
      <c r="B489" s="44" t="str">
        <f>'Echanges territoires'!$B$2</f>
        <v>International</v>
      </c>
      <c r="C489" t="e">
        <f>'Source n°3 - Comtrade'!O51/10^6</f>
        <v>#N/A</v>
      </c>
      <c r="D489" s="52" t="s">
        <v>953</v>
      </c>
      <c r="F489" s="94">
        <v>2015</v>
      </c>
      <c r="G489" s="52" t="s">
        <v>2417</v>
      </c>
      <c r="H489" s="52"/>
      <c r="I489" s="79" t="s">
        <v>955</v>
      </c>
      <c r="J489" s="34"/>
      <c r="K489" s="34"/>
      <c r="L489" s="34"/>
      <c r="O489" s="1984"/>
    </row>
    <row r="490" spans="1:15">
      <c r="A490" s="44" t="str">
        <f>Produits!$B$177</f>
        <v>Gluten</v>
      </c>
      <c r="B490" s="44" t="str">
        <f>'Echanges territoires'!$B$2</f>
        <v>International</v>
      </c>
      <c r="C490">
        <f>'Source n°3 - Comtrade'!O54/10^6</f>
        <v>122.888057</v>
      </c>
      <c r="D490" s="52" t="s">
        <v>953</v>
      </c>
      <c r="F490" s="94">
        <v>2015</v>
      </c>
      <c r="G490" s="52" t="s">
        <v>2419</v>
      </c>
      <c r="H490" s="52"/>
      <c r="I490" s="79" t="s">
        <v>955</v>
      </c>
      <c r="J490" s="34"/>
      <c r="K490" s="34"/>
      <c r="L490" s="34"/>
      <c r="O490" s="1984"/>
    </row>
    <row r="491" spans="1:15">
      <c r="A491" s="44" t="str">
        <f>'Echanges territoires'!$B$2</f>
        <v>International</v>
      </c>
      <c r="B491" s="44" t="s">
        <v>192</v>
      </c>
      <c r="C491">
        <f>'Source n°3 - Comtrade'!X50/10^6</f>
        <v>46.440063000000002</v>
      </c>
      <c r="D491" s="52" t="s">
        <v>953</v>
      </c>
      <c r="F491" s="94">
        <v>2019</v>
      </c>
      <c r="G491" s="52" t="s">
        <v>2417</v>
      </c>
      <c r="H491" s="52"/>
      <c r="I491" s="79" t="s">
        <v>955</v>
      </c>
      <c r="J491" s="34"/>
      <c r="K491" s="34"/>
      <c r="L491" s="34"/>
      <c r="O491" s="1984"/>
    </row>
    <row r="492" spans="1:15">
      <c r="A492" s="44" t="str">
        <f>'Echanges territoires'!$B$2</f>
        <v>International</v>
      </c>
      <c r="B492" s="44" t="s">
        <v>194</v>
      </c>
      <c r="C492">
        <f>'Source n°3 - Comtrade'!X51/10^6</f>
        <v>133.28527099999999</v>
      </c>
      <c r="D492" s="52" t="s">
        <v>953</v>
      </c>
      <c r="F492" s="94">
        <v>2019</v>
      </c>
      <c r="G492" s="52" t="s">
        <v>2417</v>
      </c>
      <c r="H492" s="52"/>
      <c r="I492" s="79" t="s">
        <v>955</v>
      </c>
      <c r="J492" s="34"/>
      <c r="K492" s="34"/>
      <c r="L492" s="34"/>
      <c r="O492" s="1984"/>
    </row>
    <row r="493" spans="1:15">
      <c r="A493" s="44" t="str">
        <f>'Echanges territoires'!$B$2</f>
        <v>International</v>
      </c>
      <c r="B493" s="44" t="str">
        <f>Produits!$B$177</f>
        <v>Gluten</v>
      </c>
      <c r="C493">
        <f>'Source n°3 - Comtrade'!X54/10^6</f>
        <v>63.656382000000001</v>
      </c>
      <c r="D493" s="52" t="s">
        <v>953</v>
      </c>
      <c r="F493" s="94">
        <v>2019</v>
      </c>
      <c r="G493" s="52" t="s">
        <v>2419</v>
      </c>
      <c r="H493" s="52"/>
      <c r="I493" s="79" t="s">
        <v>955</v>
      </c>
      <c r="J493" s="34"/>
      <c r="K493" s="34"/>
      <c r="L493" s="34"/>
      <c r="O493" s="1984"/>
    </row>
    <row r="494" spans="1:15">
      <c r="A494" s="44" t="s">
        <v>192</v>
      </c>
      <c r="B494" s="44" t="str">
        <f>'Echanges territoires'!$B$2</f>
        <v>International</v>
      </c>
      <c r="C494">
        <f>'Source n°3 - Comtrade'!U50/10^6</f>
        <v>95.671053999999998</v>
      </c>
      <c r="D494" s="52" t="s">
        <v>953</v>
      </c>
      <c r="F494" s="94">
        <v>2019</v>
      </c>
      <c r="G494" s="52" t="s">
        <v>2417</v>
      </c>
      <c r="H494" s="52"/>
      <c r="I494" s="79" t="s">
        <v>955</v>
      </c>
      <c r="J494" s="34"/>
      <c r="K494" s="34"/>
      <c r="L494" s="34"/>
      <c r="O494" s="1984"/>
    </row>
    <row r="495" spans="1:15">
      <c r="A495" s="44" t="s">
        <v>194</v>
      </c>
      <c r="B495" s="44" t="str">
        <f>'Echanges territoires'!$B$2</f>
        <v>International</v>
      </c>
      <c r="C495" t="e">
        <f>'Source n°3 - Comtrade'!U51/10^6</f>
        <v>#N/A</v>
      </c>
      <c r="D495" s="52" t="s">
        <v>953</v>
      </c>
      <c r="F495" s="94">
        <v>2019</v>
      </c>
      <c r="G495" s="52" t="s">
        <v>2417</v>
      </c>
      <c r="H495" s="52"/>
      <c r="I495" s="79" t="s">
        <v>955</v>
      </c>
      <c r="J495" s="34"/>
      <c r="K495" s="34"/>
      <c r="L495" s="34"/>
      <c r="O495" s="1984"/>
    </row>
    <row r="496" spans="1:15">
      <c r="A496" s="44" t="str">
        <f>Produits!$B$177</f>
        <v>Gluten</v>
      </c>
      <c r="B496" s="44" t="str">
        <f>'Echanges territoires'!$B$2</f>
        <v>International</v>
      </c>
      <c r="C496">
        <f>'Source n°3 - Comtrade'!U54/10^6</f>
        <v>129.681667</v>
      </c>
      <c r="D496" s="52" t="s">
        <v>953</v>
      </c>
      <c r="F496" s="94">
        <v>2019</v>
      </c>
      <c r="G496" s="52" t="s">
        <v>2419</v>
      </c>
      <c r="H496" s="52"/>
      <c r="I496" s="79" t="s">
        <v>955</v>
      </c>
      <c r="J496" s="34"/>
      <c r="K496" s="34"/>
      <c r="L496" s="34"/>
      <c r="O496" s="1984"/>
    </row>
    <row r="497" spans="1:15">
      <c r="A497" s="44" t="str">
        <f>Secteurs!$B$103</f>
        <v>Décorticage</v>
      </c>
      <c r="B497" s="44" t="str">
        <f>Produits!$B$255</f>
        <v>Riz, complet (surplus)</v>
      </c>
      <c r="C497">
        <f>('Source n°2 - Prodcom'!H7/10^6)</f>
        <v>6.1301189999999997</v>
      </c>
      <c r="D497" s="52" t="s">
        <v>953</v>
      </c>
      <c r="F497" s="94">
        <v>2015</v>
      </c>
      <c r="G497" s="52" t="s">
        <v>2419</v>
      </c>
      <c r="H497" s="52"/>
      <c r="I497" s="79" t="s">
        <v>545</v>
      </c>
      <c r="J497" s="34"/>
      <c r="K497" s="34"/>
      <c r="L497" s="34"/>
      <c r="M497" s="52" t="s">
        <v>2381</v>
      </c>
      <c r="O497" s="1984" t="s">
        <v>2380</v>
      </c>
    </row>
    <row r="498" spans="1:15">
      <c r="A498" s="44" t="str">
        <f>Secteurs!$B$104</f>
        <v>Blanchiment</v>
      </c>
      <c r="B498" s="44" t="str">
        <f>Produits!$B$259</f>
        <v>Riz, partiellement ou totalement blanchi</v>
      </c>
      <c r="C498">
        <f>'Source n°2 - Prodcom'!H8/10^6</f>
        <v>141.97086100000001</v>
      </c>
      <c r="D498" s="52" t="s">
        <v>953</v>
      </c>
      <c r="F498" s="94">
        <v>2015</v>
      </c>
      <c r="G498" s="52" t="s">
        <v>2419</v>
      </c>
      <c r="H498" s="52"/>
      <c r="I498" s="79" t="s">
        <v>545</v>
      </c>
      <c r="J498" s="34"/>
      <c r="K498" s="34"/>
      <c r="L498" s="34"/>
      <c r="O498" s="1984"/>
    </row>
    <row r="499" spans="1:15">
      <c r="A499" s="44" t="str">
        <f>Secteurs!$B$104</f>
        <v>Blanchiment</v>
      </c>
      <c r="B499" s="44" t="str">
        <f>Produits!$B$262</f>
        <v>Brisures de riz</v>
      </c>
      <c r="C499">
        <f>'Source n°2 - Prodcom'!H9/10^6</f>
        <v>25.051696</v>
      </c>
      <c r="D499" s="52" t="s">
        <v>953</v>
      </c>
      <c r="F499" s="94">
        <v>2015</v>
      </c>
      <c r="G499" s="52" t="s">
        <v>2419</v>
      </c>
      <c r="H499" s="52"/>
      <c r="I499" s="79" t="s">
        <v>545</v>
      </c>
      <c r="J499" s="34"/>
      <c r="K499" s="34"/>
      <c r="L499" s="34"/>
      <c r="O499" s="1984"/>
    </row>
    <row r="500" spans="1:15">
      <c r="A500" s="44" t="str">
        <f>Secteurs!$B$103</f>
        <v>Décorticage</v>
      </c>
      <c r="B500" s="44" t="str">
        <f>Produits!$B$255</f>
        <v>Riz, complet (surplus)</v>
      </c>
      <c r="C500" t="e">
        <f>'Source n°2 - Prodcom'!K7/10^6</f>
        <v>#N/A</v>
      </c>
      <c r="D500" s="52" t="s">
        <v>953</v>
      </c>
      <c r="F500" s="94">
        <v>2019</v>
      </c>
      <c r="G500" s="52" t="s">
        <v>2419</v>
      </c>
      <c r="H500" s="52"/>
      <c r="I500" s="79" t="s">
        <v>545</v>
      </c>
      <c r="J500" s="34"/>
      <c r="K500" s="34"/>
      <c r="L500" s="34"/>
      <c r="O500" s="1984"/>
    </row>
    <row r="501" spans="1:15">
      <c r="A501" s="44" t="str">
        <f>Secteurs!$B$104</f>
        <v>Blanchiment</v>
      </c>
      <c r="B501" s="44" t="str">
        <f>Produits!$B$259</f>
        <v>Riz, partiellement ou totalement blanchi</v>
      </c>
      <c r="C501">
        <f>'Source n°2 - Prodcom'!K8/10^6</f>
        <v>132.75540799999999</v>
      </c>
      <c r="D501" s="52" t="s">
        <v>953</v>
      </c>
      <c r="F501" s="94">
        <v>2019</v>
      </c>
      <c r="G501" s="52" t="s">
        <v>2419</v>
      </c>
      <c r="H501" s="52"/>
      <c r="I501" s="79" t="s">
        <v>545</v>
      </c>
      <c r="J501" s="34"/>
      <c r="K501" s="34"/>
      <c r="L501" s="34"/>
      <c r="O501" s="1984"/>
    </row>
    <row r="502" spans="1:15">
      <c r="A502" s="44" t="str">
        <f>Secteurs!$B$104</f>
        <v>Blanchiment</v>
      </c>
      <c r="B502" s="44" t="str">
        <f>Produits!$B$262</f>
        <v>Brisures de riz</v>
      </c>
      <c r="C502" t="e">
        <f>'Source n°2 - Prodcom'!K9/10^6</f>
        <v>#N/A</v>
      </c>
      <c r="D502" s="52" t="s">
        <v>953</v>
      </c>
      <c r="F502" s="94">
        <v>2019</v>
      </c>
      <c r="G502" s="52" t="s">
        <v>2419</v>
      </c>
      <c r="H502" s="52"/>
      <c r="I502" s="79" t="s">
        <v>545</v>
      </c>
      <c r="J502" s="34"/>
      <c r="K502" s="34"/>
      <c r="L502" s="34"/>
      <c r="O502" s="1984"/>
    </row>
    <row r="503" spans="1:15">
      <c r="A503" s="44" t="str">
        <f>'Echanges territoires'!$B$2</f>
        <v>International</v>
      </c>
      <c r="B503" s="44" t="str">
        <f>Produits!$B$254</f>
        <v>Riz, complet</v>
      </c>
      <c r="C503">
        <f>'Source n°3 - Comtrade'!R20/10^6</f>
        <v>105.634747</v>
      </c>
      <c r="D503" s="52" t="s">
        <v>953</v>
      </c>
      <c r="F503" s="94">
        <v>2015</v>
      </c>
      <c r="G503" s="52" t="s">
        <v>2417</v>
      </c>
      <c r="H503" s="52"/>
      <c r="I503" s="79" t="s">
        <v>955</v>
      </c>
      <c r="J503" s="34"/>
      <c r="K503" s="34"/>
      <c r="L503" s="34"/>
      <c r="O503" s="1984" t="s">
        <v>2382</v>
      </c>
    </row>
    <row r="504" spans="1:15">
      <c r="A504" s="44" t="str">
        <f>'Echanges territoires'!$B$2</f>
        <v>International</v>
      </c>
      <c r="B504" s="44" t="str">
        <f>Produits!$B$259</f>
        <v>Riz, partiellement ou totalement blanchi</v>
      </c>
      <c r="C504">
        <f>'Source n°3 - Comtrade'!R21/10^6</f>
        <v>336.98938900000002</v>
      </c>
      <c r="D504" s="52" t="s">
        <v>953</v>
      </c>
      <c r="F504" s="94">
        <v>2015</v>
      </c>
      <c r="G504" s="52" t="s">
        <v>2417</v>
      </c>
      <c r="H504" s="52"/>
      <c r="I504" s="79" t="s">
        <v>955</v>
      </c>
      <c r="J504" s="34"/>
      <c r="K504" s="34"/>
      <c r="L504" s="34"/>
      <c r="O504" s="1984"/>
    </row>
    <row r="505" spans="1:15">
      <c r="A505" s="44" t="str">
        <f>'Echanges territoires'!$B$2</f>
        <v>International</v>
      </c>
      <c r="B505" s="44" t="str">
        <f>Produits!$B$262</f>
        <v>Brisures de riz</v>
      </c>
      <c r="C505">
        <f>'Source n°3 - Comtrade'!R22/10^6</f>
        <v>115.016958</v>
      </c>
      <c r="D505" s="52" t="s">
        <v>953</v>
      </c>
      <c r="F505" s="94">
        <v>2015</v>
      </c>
      <c r="G505" s="52" t="s">
        <v>2417</v>
      </c>
      <c r="H505" s="52"/>
      <c r="I505" s="79" t="s">
        <v>955</v>
      </c>
      <c r="J505" s="34"/>
      <c r="K505" s="34"/>
      <c r="L505" s="34"/>
      <c r="O505" s="1984"/>
    </row>
    <row r="506" spans="1:15">
      <c r="A506" s="44" t="str">
        <f>Produits!$B$254</f>
        <v>Riz, complet</v>
      </c>
      <c r="B506" s="44" t="str">
        <f>'Echanges territoires'!$B$2</f>
        <v>International</v>
      </c>
      <c r="C506">
        <f>'Source n°3 - Comtrade'!O20/10^6</f>
        <v>7.9106329999999998</v>
      </c>
      <c r="D506" s="52" t="s">
        <v>953</v>
      </c>
      <c r="F506" s="94">
        <v>2015</v>
      </c>
      <c r="G506" s="52" t="s">
        <v>2417</v>
      </c>
      <c r="H506" s="52"/>
      <c r="I506" s="79" t="s">
        <v>955</v>
      </c>
      <c r="J506" s="34"/>
      <c r="K506" s="34"/>
      <c r="L506" s="34"/>
      <c r="O506" s="1984"/>
    </row>
    <row r="507" spans="1:15">
      <c r="A507" s="44" t="str">
        <f>Produits!$B$259</f>
        <v>Riz, partiellement ou totalement blanchi</v>
      </c>
      <c r="B507" s="44" t="str">
        <f>'Echanges territoires'!$B$2</f>
        <v>International</v>
      </c>
      <c r="C507">
        <f>'Source n°3 - Comtrade'!O21/10^6</f>
        <v>48.720421999999999</v>
      </c>
      <c r="D507" s="52" t="s">
        <v>953</v>
      </c>
      <c r="F507" s="94">
        <v>2015</v>
      </c>
      <c r="G507" s="52" t="s">
        <v>2417</v>
      </c>
      <c r="H507" s="52"/>
      <c r="I507" s="79" t="s">
        <v>955</v>
      </c>
      <c r="J507" s="34"/>
      <c r="K507" s="34"/>
      <c r="L507" s="34"/>
      <c r="O507" s="1984"/>
    </row>
    <row r="508" spans="1:15">
      <c r="A508" s="44" t="str">
        <f>Produits!$B$262</f>
        <v>Brisures de riz</v>
      </c>
      <c r="B508" s="44" t="str">
        <f>'Echanges territoires'!$B$2</f>
        <v>International</v>
      </c>
      <c r="C508">
        <f>'Source n°3 - Comtrade'!O22/10^6</f>
        <v>5.2657720000000001</v>
      </c>
      <c r="D508" s="52" t="s">
        <v>953</v>
      </c>
      <c r="F508" s="94">
        <v>2015</v>
      </c>
      <c r="G508" s="52" t="s">
        <v>2417</v>
      </c>
      <c r="H508" s="52"/>
      <c r="I508" s="79" t="s">
        <v>955</v>
      </c>
      <c r="J508" s="34"/>
      <c r="K508" s="34"/>
      <c r="L508" s="34"/>
      <c r="O508" s="1984"/>
    </row>
    <row r="509" spans="1:15">
      <c r="A509" s="44" t="str">
        <f>'Echanges territoires'!$B$2</f>
        <v>International</v>
      </c>
      <c r="B509" s="44" t="str">
        <f>Produits!$B$254</f>
        <v>Riz, complet</v>
      </c>
      <c r="C509">
        <f>'Source n°3 - Comtrade'!X20/10^6</f>
        <v>101.82722800000001</v>
      </c>
      <c r="D509" s="52" t="s">
        <v>953</v>
      </c>
      <c r="F509" s="94">
        <v>2019</v>
      </c>
      <c r="G509" s="52" t="s">
        <v>2417</v>
      </c>
      <c r="H509" s="52"/>
      <c r="I509" s="79" t="s">
        <v>955</v>
      </c>
      <c r="J509" s="34"/>
      <c r="K509" s="34"/>
      <c r="L509" s="34"/>
      <c r="O509" s="1984"/>
    </row>
    <row r="510" spans="1:15">
      <c r="A510" s="44" t="str">
        <f>'Echanges territoires'!$B$2</f>
        <v>International</v>
      </c>
      <c r="B510" s="44" t="str">
        <f>Produits!$B$259</f>
        <v>Riz, partiellement ou totalement blanchi</v>
      </c>
      <c r="C510">
        <f>'Source n°3 - Comtrade'!X21/10^6</f>
        <v>366.987551</v>
      </c>
      <c r="D510" s="52" t="s">
        <v>953</v>
      </c>
      <c r="F510" s="94">
        <v>2019</v>
      </c>
      <c r="G510" s="52" t="s">
        <v>2417</v>
      </c>
      <c r="H510" s="52"/>
      <c r="I510" s="79" t="s">
        <v>955</v>
      </c>
      <c r="J510" s="34"/>
      <c r="K510" s="34"/>
      <c r="L510" s="34"/>
      <c r="O510" s="1984"/>
    </row>
    <row r="511" spans="1:15">
      <c r="A511" s="44" t="str">
        <f>'Echanges territoires'!$B$2</f>
        <v>International</v>
      </c>
      <c r="B511" s="44" t="str">
        <f>Produits!$B$262</f>
        <v>Brisures de riz</v>
      </c>
      <c r="C511">
        <f>'Source n°3 - Comtrade'!X22/10^6</f>
        <v>116.936998</v>
      </c>
      <c r="D511" s="52" t="s">
        <v>953</v>
      </c>
      <c r="F511" s="94">
        <v>2019</v>
      </c>
      <c r="G511" s="52" t="s">
        <v>2417</v>
      </c>
      <c r="H511" s="52"/>
      <c r="I511" s="79" t="s">
        <v>955</v>
      </c>
      <c r="J511" s="34"/>
      <c r="K511" s="34"/>
      <c r="L511" s="34"/>
      <c r="O511" s="1984"/>
    </row>
    <row r="512" spans="1:15">
      <c r="A512" s="44" t="str">
        <f>Produits!$B$254</f>
        <v>Riz, complet</v>
      </c>
      <c r="B512" s="44" t="str">
        <f>'Echanges territoires'!$B$2</f>
        <v>International</v>
      </c>
      <c r="C512">
        <f>'Source n°3 - Comtrade'!U20/10^6</f>
        <v>3.9115690000000001</v>
      </c>
      <c r="D512" s="52" t="s">
        <v>953</v>
      </c>
      <c r="F512" s="94">
        <v>2019</v>
      </c>
      <c r="G512" s="52" t="s">
        <v>2417</v>
      </c>
      <c r="H512" s="52"/>
      <c r="I512" s="79" t="s">
        <v>955</v>
      </c>
      <c r="J512" s="34"/>
      <c r="K512" s="34"/>
      <c r="L512" s="34"/>
      <c r="O512" s="1984"/>
    </row>
    <row r="513" spans="1:17">
      <c r="A513" s="44" t="str">
        <f>Produits!$B$259</f>
        <v>Riz, partiellement ou totalement blanchi</v>
      </c>
      <c r="B513" s="44" t="str">
        <f>'Echanges territoires'!$B$2</f>
        <v>International</v>
      </c>
      <c r="C513">
        <f>'Source n°3 - Comtrade'!U21/10^6</f>
        <v>35.632162000000001</v>
      </c>
      <c r="D513" s="52" t="s">
        <v>953</v>
      </c>
      <c r="F513" s="94">
        <v>2019</v>
      </c>
      <c r="G513" s="52" t="s">
        <v>2417</v>
      </c>
      <c r="H513" s="52"/>
      <c r="I513" s="79" t="s">
        <v>955</v>
      </c>
      <c r="J513" s="34"/>
      <c r="K513" s="34"/>
      <c r="L513" s="34"/>
      <c r="O513" s="1984"/>
    </row>
    <row r="514" spans="1:17">
      <c r="A514" s="44" t="str">
        <f>Produits!$B$262</f>
        <v>Brisures de riz</v>
      </c>
      <c r="B514" s="44" t="str">
        <f>'Echanges territoires'!$B$2</f>
        <v>International</v>
      </c>
      <c r="C514" t="e">
        <f>'Source n°3 - Comtrade'!U22/10^6</f>
        <v>#N/A</v>
      </c>
      <c r="D514" s="52" t="s">
        <v>953</v>
      </c>
      <c r="F514" s="94">
        <v>2019</v>
      </c>
      <c r="G514" s="52" t="s">
        <v>2417</v>
      </c>
      <c r="H514" s="52"/>
      <c r="I514" s="79" t="s">
        <v>955</v>
      </c>
      <c r="J514" s="34"/>
      <c r="K514" s="34"/>
      <c r="L514" s="34"/>
      <c r="O514" s="1984"/>
    </row>
    <row r="515" spans="1:17">
      <c r="A515" s="44" t="str">
        <f>Produits!$B$74</f>
        <v>Blé tendre collecté (conso)</v>
      </c>
      <c r="B515" s="44" t="str">
        <f>Secteurs!$B$111</f>
        <v>FAB</v>
      </c>
      <c r="C515">
        <f>'MP FAB - Agreste'!C8</f>
        <v>4618.6000000000004</v>
      </c>
      <c r="D515" s="52" t="s">
        <v>953</v>
      </c>
      <c r="F515" s="94">
        <v>2015</v>
      </c>
      <c r="G515" s="52" t="s">
        <v>2417</v>
      </c>
      <c r="H515" s="52"/>
      <c r="I515" s="79" t="s">
        <v>525</v>
      </c>
      <c r="J515" s="34"/>
      <c r="K515" s="34"/>
      <c r="L515" s="34"/>
      <c r="O515" s="1984" t="s">
        <v>1305</v>
      </c>
    </row>
    <row r="516" spans="1:17">
      <c r="A516" s="44" t="str">
        <f>Produits!$B$80</f>
        <v>Orge collecté (conso)</v>
      </c>
      <c r="B516" s="44" t="str">
        <f>Secteurs!$B$111</f>
        <v>FAB</v>
      </c>
      <c r="C516">
        <f>'MP FAB - Agreste'!C9</f>
        <v>987.4</v>
      </c>
      <c r="D516" s="52" t="s">
        <v>953</v>
      </c>
      <c r="F516" s="94">
        <v>2015</v>
      </c>
      <c r="G516" s="52" t="s">
        <v>2417</v>
      </c>
      <c r="H516" s="52"/>
      <c r="I516" s="79" t="s">
        <v>525</v>
      </c>
      <c r="J516" s="34"/>
      <c r="K516" s="34"/>
      <c r="L516" s="34"/>
      <c r="O516" s="1984"/>
    </row>
    <row r="517" spans="1:17">
      <c r="A517" s="44" t="str">
        <f>Produits!$B$77</f>
        <v>Maïs-grain collecté (conso)</v>
      </c>
      <c r="B517" s="44" t="str">
        <f>Secteurs!$B$111</f>
        <v>FAB</v>
      </c>
      <c r="C517">
        <f>'MP FAB - Agreste'!C10</f>
        <v>3706.2</v>
      </c>
      <c r="D517" s="52" t="s">
        <v>953</v>
      </c>
      <c r="F517" s="94">
        <v>2015</v>
      </c>
      <c r="G517" s="52" t="s">
        <v>2417</v>
      </c>
      <c r="H517" s="52"/>
      <c r="I517" s="79" t="s">
        <v>525</v>
      </c>
      <c r="J517" s="34"/>
      <c r="K517" s="34"/>
      <c r="L517" s="34"/>
      <c r="O517" s="1984"/>
    </row>
    <row r="518" spans="1:17">
      <c r="A518" s="44" t="str">
        <f>Produits!$B$86</f>
        <v>Avoine collecté (conso)</v>
      </c>
      <c r="B518" s="44" t="str">
        <f>Secteurs!$B$111</f>
        <v>FAB</v>
      </c>
      <c r="C518">
        <f>'MP FAB - Agreste'!C11</f>
        <v>87.4</v>
      </c>
      <c r="D518" s="52" t="s">
        <v>953</v>
      </c>
      <c r="F518" s="94">
        <v>2015</v>
      </c>
      <c r="G518" s="52" t="s">
        <v>2417</v>
      </c>
      <c r="H518" s="52"/>
      <c r="I518" s="79" t="s">
        <v>525</v>
      </c>
      <c r="J518" s="34"/>
      <c r="K518" s="34"/>
      <c r="L518" s="34"/>
      <c r="O518" s="1984"/>
    </row>
    <row r="519" spans="1:17">
      <c r="A519" s="44" t="str">
        <f>Produits!$B$89</f>
        <v>Sorgho-grain collecté (conso)</v>
      </c>
      <c r="B519" s="44" t="str">
        <f>Secteurs!$B$111</f>
        <v>FAB</v>
      </c>
      <c r="C519">
        <f>'MP FAB - Agreste'!C12</f>
        <v>61.6</v>
      </c>
      <c r="D519" s="52" t="s">
        <v>953</v>
      </c>
      <c r="F519" s="94">
        <v>2015</v>
      </c>
      <c r="G519" s="52" t="s">
        <v>2417</v>
      </c>
      <c r="H519" s="52"/>
      <c r="I519" s="79" t="s">
        <v>525</v>
      </c>
      <c r="J519" s="34"/>
      <c r="K519" s="34"/>
      <c r="L519" s="34"/>
      <c r="M519" s="52"/>
      <c r="O519" s="1984"/>
      <c r="P519" s="52"/>
      <c r="Q519" s="52"/>
    </row>
    <row r="520" spans="1:17">
      <c r="A520" s="44" t="str">
        <f>Produits!$B$92</f>
        <v>Triticale collecté (conso)</v>
      </c>
      <c r="B520" s="44" t="str">
        <f>Secteurs!$B$111</f>
        <v>FAB</v>
      </c>
      <c r="C520">
        <f>'MP FAB - Agreste'!C13</f>
        <v>670.6</v>
      </c>
      <c r="D520" s="52" t="s">
        <v>953</v>
      </c>
      <c r="F520" s="94">
        <v>2015</v>
      </c>
      <c r="G520" s="52" t="s">
        <v>2417</v>
      </c>
      <c r="H520" s="52"/>
      <c r="I520" s="79" t="s">
        <v>525</v>
      </c>
      <c r="J520" s="34"/>
      <c r="K520" s="34"/>
      <c r="L520" s="34"/>
      <c r="M520" s="52"/>
      <c r="O520" s="1984"/>
    </row>
    <row r="521" spans="1:17">
      <c r="A521" s="44" t="str">
        <f>Produits!$B$271</f>
        <v>Sons blé tendre</v>
      </c>
      <c r="B521" s="44" t="str">
        <f>Secteurs!$B$111</f>
        <v>FAB</v>
      </c>
      <c r="C521">
        <f>'MP FAB - Agreste'!C16</f>
        <v>798.8</v>
      </c>
      <c r="D521" s="52" t="s">
        <v>953</v>
      </c>
      <c r="F521" s="94">
        <v>2015</v>
      </c>
      <c r="G521" s="52" t="s">
        <v>2417</v>
      </c>
      <c r="H521" s="52"/>
      <c r="I521" s="79" t="s">
        <v>525</v>
      </c>
      <c r="J521" s="34"/>
      <c r="K521" s="34"/>
      <c r="L521" s="34"/>
      <c r="M521" s="52"/>
      <c r="O521" s="1984"/>
    </row>
    <row r="522" spans="1:17">
      <c r="A522" s="44" t="str">
        <f>Produits!$B$274</f>
        <v>Remoulages et farines basses</v>
      </c>
      <c r="B522" s="44" t="str">
        <f>Secteurs!$B$111</f>
        <v>FAB</v>
      </c>
      <c r="C522">
        <f>'MP FAB - Agreste'!C17</f>
        <v>207</v>
      </c>
      <c r="D522" s="52" t="s">
        <v>953</v>
      </c>
      <c r="F522" s="94">
        <v>2015</v>
      </c>
      <c r="G522" s="52" t="s">
        <v>2417</v>
      </c>
      <c r="H522" s="52"/>
      <c r="I522" s="79" t="s">
        <v>525</v>
      </c>
      <c r="J522" s="34"/>
      <c r="K522" s="34"/>
      <c r="L522" s="34"/>
      <c r="O522" s="1984"/>
      <c r="P522" s="52"/>
      <c r="Q522" s="52"/>
    </row>
    <row r="523" spans="1:17">
      <c r="A523" s="44" t="str">
        <f>Produits!$B$183</f>
        <v>Corn gluten feed et solubles</v>
      </c>
      <c r="B523" s="44" t="str">
        <f>Secteurs!$B$111</f>
        <v>FAB</v>
      </c>
      <c r="C523">
        <f>'MP FAB - Agreste'!C19</f>
        <v>86.6</v>
      </c>
      <c r="D523" s="52" t="s">
        <v>953</v>
      </c>
      <c r="F523" s="94">
        <v>2015</v>
      </c>
      <c r="G523" s="52" t="s">
        <v>2417</v>
      </c>
      <c r="H523" s="52"/>
      <c r="I523" s="79" t="s">
        <v>525</v>
      </c>
      <c r="J523" s="34"/>
      <c r="K523" s="34"/>
      <c r="L523" s="34"/>
      <c r="O523" s="1984"/>
    </row>
    <row r="524" spans="1:17">
      <c r="A524" s="44" t="str">
        <f>Produits!$B$234</f>
        <v>Drèches et solubles de maïs</v>
      </c>
      <c r="B524" s="44" t="str">
        <f>Secteurs!$B$111</f>
        <v>FAB</v>
      </c>
      <c r="C524">
        <f>'MP FAB - Agreste'!C20</f>
        <v>354.3</v>
      </c>
      <c r="D524" s="52" t="s">
        <v>953</v>
      </c>
      <c r="F524" s="94">
        <v>2015</v>
      </c>
      <c r="G524" s="52" t="s">
        <v>2417</v>
      </c>
      <c r="H524" s="52"/>
      <c r="I524" s="79" t="s">
        <v>525</v>
      </c>
      <c r="J524" s="34"/>
      <c r="K524" s="34"/>
      <c r="L524" s="34"/>
      <c r="O524" s="1984"/>
    </row>
    <row r="525" spans="1:17">
      <c r="A525" s="44" t="str">
        <f>Produits!$B$177</f>
        <v>Gluten</v>
      </c>
      <c r="B525" s="44" t="str">
        <f>Secteurs!$B$111</f>
        <v>FAB</v>
      </c>
      <c r="C525">
        <f>'MP FAB - Agreste'!C22</f>
        <v>38.6</v>
      </c>
      <c r="D525" s="52" t="s">
        <v>953</v>
      </c>
      <c r="F525" s="94">
        <v>2015</v>
      </c>
      <c r="G525" s="52" t="s">
        <v>2417</v>
      </c>
      <c r="H525" s="52"/>
      <c r="I525" s="79" t="s">
        <v>525</v>
      </c>
      <c r="J525" s="34"/>
      <c r="K525" s="34"/>
      <c r="L525" s="34"/>
      <c r="O525" s="1984"/>
    </row>
    <row r="526" spans="1:17">
      <c r="A526" s="44" t="str">
        <f>Produits!$B$180</f>
        <v>Wheat gluten feed et solubles</v>
      </c>
      <c r="B526" s="44" t="str">
        <f>Secteurs!$B$111</f>
        <v>FAB</v>
      </c>
      <c r="C526">
        <f>'MP FAB - Agreste'!C23</f>
        <v>323.39999999999998</v>
      </c>
      <c r="D526" s="52" t="s">
        <v>953</v>
      </c>
      <c r="F526" s="94">
        <v>2015</v>
      </c>
      <c r="G526" s="52" t="s">
        <v>2417</v>
      </c>
      <c r="H526" s="52"/>
      <c r="I526" s="79" t="s">
        <v>525</v>
      </c>
      <c r="J526" s="34"/>
      <c r="K526" s="34"/>
      <c r="L526" s="34"/>
      <c r="O526" s="1984"/>
    </row>
    <row r="527" spans="1:17">
      <c r="A527" s="44" t="str">
        <f>Produits!$B$228</f>
        <v>Tourteaux de maïs</v>
      </c>
      <c r="B527" s="44" t="str">
        <f>Secteurs!$B$111</f>
        <v>FAB</v>
      </c>
      <c r="C527">
        <f>'MP FAB - Agreste'!C28</f>
        <v>46.1</v>
      </c>
      <c r="D527" s="52" t="s">
        <v>953</v>
      </c>
      <c r="F527" s="94">
        <v>2015</v>
      </c>
      <c r="G527" s="52" t="s">
        <v>2417</v>
      </c>
      <c r="H527" s="52"/>
      <c r="I527" s="79" t="s">
        <v>525</v>
      </c>
      <c r="J527" s="34"/>
      <c r="K527" s="34"/>
      <c r="L527" s="34"/>
      <c r="O527" s="1984"/>
      <c r="Q527" s="52"/>
    </row>
    <row r="528" spans="1:17">
      <c r="A528" s="44" t="str">
        <f>Produits!$B$74</f>
        <v>Blé tendre collecté (conso)</v>
      </c>
      <c r="B528" s="44" t="str">
        <f>Secteurs!$B$111</f>
        <v>FAB</v>
      </c>
      <c r="C528">
        <f>'MP FAB - Agreste'!B8</f>
        <v>4638.2</v>
      </c>
      <c r="D528" s="52" t="s">
        <v>953</v>
      </c>
      <c r="F528" s="94">
        <v>2019</v>
      </c>
      <c r="G528" s="52" t="s">
        <v>2419</v>
      </c>
      <c r="H528" s="52"/>
      <c r="I528" s="79" t="s">
        <v>525</v>
      </c>
      <c r="J528" s="34"/>
      <c r="K528" s="34"/>
      <c r="L528" s="34"/>
      <c r="M528" s="52" t="s">
        <v>2399</v>
      </c>
      <c r="O528" s="1984"/>
      <c r="Q528" s="52"/>
    </row>
    <row r="529" spans="1:17">
      <c r="A529" s="44" t="str">
        <f>Produits!$B$80</f>
        <v>Orge collecté (conso)</v>
      </c>
      <c r="B529" s="44" t="str">
        <f>Secteurs!$B$111</f>
        <v>FAB</v>
      </c>
      <c r="C529">
        <f>'MP FAB - Agreste'!B9</f>
        <v>1614.6</v>
      </c>
      <c r="D529" s="52" t="s">
        <v>953</v>
      </c>
      <c r="F529" s="94">
        <v>2019</v>
      </c>
      <c r="G529" s="52" t="s">
        <v>2419</v>
      </c>
      <c r="H529" s="52"/>
      <c r="I529" s="79" t="s">
        <v>525</v>
      </c>
      <c r="J529" s="34"/>
      <c r="K529" s="34"/>
      <c r="L529" s="34"/>
      <c r="M529" s="52" t="s">
        <v>2399</v>
      </c>
      <c r="O529" s="1984"/>
    </row>
    <row r="530" spans="1:17">
      <c r="A530" s="44" t="str">
        <f>Produits!$B$77</f>
        <v>Maïs-grain collecté (conso)</v>
      </c>
      <c r="B530" s="44" t="str">
        <f>Secteurs!$B$111</f>
        <v>FAB</v>
      </c>
      <c r="C530">
        <f>'MP FAB - Agreste'!B10</f>
        <v>3366.2</v>
      </c>
      <c r="D530" s="52" t="s">
        <v>953</v>
      </c>
      <c r="F530" s="94">
        <v>2019</v>
      </c>
      <c r="G530" s="52" t="s">
        <v>2419</v>
      </c>
      <c r="H530" s="52"/>
      <c r="I530" s="79" t="s">
        <v>525</v>
      </c>
      <c r="J530" s="34"/>
      <c r="K530" s="34"/>
      <c r="L530" s="34"/>
      <c r="M530" s="52" t="s">
        <v>2399</v>
      </c>
      <c r="O530" s="1984"/>
      <c r="Q530" s="52"/>
    </row>
    <row r="531" spans="1:17">
      <c r="A531" s="44" t="str">
        <f>Produits!$B$86</f>
        <v>Avoine collecté (conso)</v>
      </c>
      <c r="B531" s="44" t="str">
        <f>Secteurs!$B$111</f>
        <v>FAB</v>
      </c>
      <c r="C531">
        <f>'MP FAB - Agreste'!B11</f>
        <v>81.400000000000006</v>
      </c>
      <c r="D531" s="52" t="s">
        <v>953</v>
      </c>
      <c r="F531" s="94">
        <v>2019</v>
      </c>
      <c r="G531" s="52" t="s">
        <v>2419</v>
      </c>
      <c r="H531" s="52"/>
      <c r="I531" s="79" t="s">
        <v>525</v>
      </c>
      <c r="J531" s="34"/>
      <c r="K531" s="34"/>
      <c r="L531" s="34"/>
      <c r="M531" s="52" t="s">
        <v>2399</v>
      </c>
      <c r="O531" s="1984"/>
      <c r="Q531" s="52"/>
    </row>
    <row r="532" spans="1:17">
      <c r="A532" s="44" t="str">
        <f>Produits!$B$89</f>
        <v>Sorgho-grain collecté (conso)</v>
      </c>
      <c r="B532" s="44" t="str">
        <f>Secteurs!$B$111</f>
        <v>FAB</v>
      </c>
      <c r="C532">
        <f>'MP FAB - Agreste'!B12</f>
        <v>48.2</v>
      </c>
      <c r="D532" s="52" t="s">
        <v>953</v>
      </c>
      <c r="F532" s="94">
        <v>2019</v>
      </c>
      <c r="G532" s="52" t="s">
        <v>2419</v>
      </c>
      <c r="H532" s="52"/>
      <c r="I532" s="79" t="s">
        <v>525</v>
      </c>
      <c r="J532" s="34"/>
      <c r="K532" s="34"/>
      <c r="L532" s="34"/>
      <c r="M532" s="52" t="s">
        <v>2399</v>
      </c>
      <c r="O532" s="1984"/>
    </row>
    <row r="533" spans="1:17">
      <c r="A533" s="44" t="str">
        <f>Produits!$B$92</f>
        <v>Triticale collecté (conso)</v>
      </c>
      <c r="B533" s="44" t="str">
        <f>Secteurs!$B$111</f>
        <v>FAB</v>
      </c>
      <c r="C533">
        <f>'MP FAB - Agreste'!B13</f>
        <v>451.5</v>
      </c>
      <c r="D533" s="52" t="s">
        <v>953</v>
      </c>
      <c r="F533" s="94">
        <v>2019</v>
      </c>
      <c r="G533" s="52" t="s">
        <v>2419</v>
      </c>
      <c r="H533" s="52"/>
      <c r="I533" s="79" t="s">
        <v>525</v>
      </c>
      <c r="J533" s="34"/>
      <c r="K533" s="34"/>
      <c r="L533" s="34"/>
      <c r="M533" s="52" t="s">
        <v>2399</v>
      </c>
      <c r="O533" s="1984"/>
    </row>
    <row r="534" spans="1:17">
      <c r="A534" s="44" t="str">
        <f>Produits!$B$271</f>
        <v>Sons blé tendre</v>
      </c>
      <c r="B534" s="44" t="str">
        <f>Secteurs!$B$111</f>
        <v>FAB</v>
      </c>
      <c r="C534">
        <f>'MP FAB - Agreste'!B16</f>
        <v>723.7</v>
      </c>
      <c r="D534" s="52" t="s">
        <v>953</v>
      </c>
      <c r="F534" s="94">
        <v>2019</v>
      </c>
      <c r="G534" s="52" t="s">
        <v>2419</v>
      </c>
      <c r="H534" s="52"/>
      <c r="I534" s="79" t="s">
        <v>525</v>
      </c>
      <c r="J534" s="34"/>
      <c r="K534" s="34"/>
      <c r="L534" s="34"/>
      <c r="M534" s="52" t="s">
        <v>2399</v>
      </c>
      <c r="O534" s="1984"/>
    </row>
    <row r="535" spans="1:17">
      <c r="A535" s="44" t="str">
        <f>Produits!$B$274</f>
        <v>Remoulages et farines basses</v>
      </c>
      <c r="B535" s="44" t="str">
        <f>Secteurs!$B$111</f>
        <v>FAB</v>
      </c>
      <c r="C535">
        <f>'MP FAB - Agreste'!B17</f>
        <v>167.2</v>
      </c>
      <c r="D535" s="52" t="s">
        <v>953</v>
      </c>
      <c r="F535" s="94">
        <v>2019</v>
      </c>
      <c r="G535" s="52" t="s">
        <v>2419</v>
      </c>
      <c r="H535" s="52"/>
      <c r="I535" s="79" t="s">
        <v>525</v>
      </c>
      <c r="J535" s="34"/>
      <c r="K535" s="34"/>
      <c r="L535" s="34"/>
      <c r="M535" s="52" t="s">
        <v>2399</v>
      </c>
      <c r="O535" s="1984"/>
    </row>
    <row r="536" spans="1:17">
      <c r="A536" s="44" t="str">
        <f>Produits!$B$183</f>
        <v>Corn gluten feed et solubles</v>
      </c>
      <c r="B536" s="44" t="str">
        <f>Secteurs!$B$111</f>
        <v>FAB</v>
      </c>
      <c r="C536">
        <f>'MP FAB - Agreste'!B19</f>
        <v>78.5</v>
      </c>
      <c r="D536" s="52" t="s">
        <v>953</v>
      </c>
      <c r="F536" s="94">
        <v>2019</v>
      </c>
      <c r="G536" s="52" t="s">
        <v>2419</v>
      </c>
      <c r="H536" s="52"/>
      <c r="I536" s="79" t="s">
        <v>525</v>
      </c>
      <c r="J536" s="34"/>
      <c r="K536" s="34"/>
      <c r="L536" s="34"/>
      <c r="M536" s="52" t="s">
        <v>2399</v>
      </c>
      <c r="O536" s="1984"/>
    </row>
    <row r="537" spans="1:17">
      <c r="A537" s="44" t="str">
        <f>Produits!$B$234</f>
        <v>Drèches et solubles de maïs</v>
      </c>
      <c r="B537" s="44" t="str">
        <f>Secteurs!$B$111</f>
        <v>FAB</v>
      </c>
      <c r="C537">
        <f>'MP FAB - Agreste'!B20</f>
        <v>370.8</v>
      </c>
      <c r="D537" s="52" t="s">
        <v>953</v>
      </c>
      <c r="F537" s="94">
        <v>2019</v>
      </c>
      <c r="G537" s="52" t="s">
        <v>2419</v>
      </c>
      <c r="H537" s="52"/>
      <c r="I537" s="79" t="s">
        <v>525</v>
      </c>
      <c r="J537" s="34"/>
      <c r="K537" s="34"/>
      <c r="L537" s="34"/>
      <c r="M537" s="52" t="s">
        <v>2399</v>
      </c>
      <c r="O537" s="1984"/>
    </row>
    <row r="538" spans="1:17">
      <c r="A538" s="44" t="str">
        <f>Produits!$B$177</f>
        <v>Gluten</v>
      </c>
      <c r="B538" s="44" t="str">
        <f>Secteurs!$B$111</f>
        <v>FAB</v>
      </c>
      <c r="C538">
        <f>'MP FAB - Agreste'!B22</f>
        <v>53.1</v>
      </c>
      <c r="D538" s="52" t="s">
        <v>953</v>
      </c>
      <c r="F538" s="94">
        <v>2019</v>
      </c>
      <c r="G538" s="52" t="s">
        <v>2419</v>
      </c>
      <c r="H538" s="52"/>
      <c r="I538" s="79" t="s">
        <v>525</v>
      </c>
      <c r="J538" s="34"/>
      <c r="K538" s="34"/>
      <c r="L538" s="34"/>
      <c r="M538" s="52" t="s">
        <v>2399</v>
      </c>
      <c r="O538" s="1984"/>
    </row>
    <row r="539" spans="1:17">
      <c r="A539" s="44" t="str">
        <f>Produits!$B$180</f>
        <v>Wheat gluten feed et solubles</v>
      </c>
      <c r="B539" s="44" t="str">
        <f>Secteurs!$B$111</f>
        <v>FAB</v>
      </c>
      <c r="C539">
        <f>'MP FAB - Agreste'!B23</f>
        <v>328.5</v>
      </c>
      <c r="D539" s="52" t="s">
        <v>953</v>
      </c>
      <c r="F539" s="94">
        <v>2019</v>
      </c>
      <c r="G539" s="52" t="s">
        <v>2419</v>
      </c>
      <c r="H539" s="52"/>
      <c r="I539" s="79" t="s">
        <v>525</v>
      </c>
      <c r="J539" s="34"/>
      <c r="K539" s="34"/>
      <c r="L539" s="34"/>
      <c r="M539" s="52" t="s">
        <v>2399</v>
      </c>
      <c r="O539" s="1984"/>
    </row>
    <row r="540" spans="1:17">
      <c r="A540" s="44" t="str">
        <f>Produits!$B$228</f>
        <v>Tourteaux de maïs</v>
      </c>
      <c r="B540" s="44" t="str">
        <f>Secteurs!$B$111</f>
        <v>FAB</v>
      </c>
      <c r="C540">
        <f>'MP FAB - Agreste'!B28</f>
        <v>29.9</v>
      </c>
      <c r="D540" s="52" t="s">
        <v>953</v>
      </c>
      <c r="F540" s="94">
        <v>2019</v>
      </c>
      <c r="G540" s="52" t="s">
        <v>2419</v>
      </c>
      <c r="H540" s="52"/>
      <c r="I540" s="79" t="s">
        <v>525</v>
      </c>
      <c r="J540" s="34"/>
      <c r="K540" s="34"/>
      <c r="L540" s="34"/>
      <c r="M540" s="52" t="s">
        <v>2399</v>
      </c>
      <c r="O540" s="1984"/>
    </row>
    <row r="541" spans="1:17">
      <c r="A541" s="44" t="str">
        <f>Produits!$B$71</f>
        <v>Blé dur collecté (conso)</v>
      </c>
      <c r="B541" s="44" t="str">
        <f>Secteurs!$B$111</f>
        <v>FAB</v>
      </c>
      <c r="C541" s="192">
        <f>AVERAGE('Bilan_BD 2015'!C33:D33)</f>
        <v>1.2227000000000001</v>
      </c>
      <c r="D541" s="52" t="s">
        <v>953</v>
      </c>
      <c r="F541" s="94">
        <v>2015</v>
      </c>
      <c r="G541" s="52" t="s">
        <v>2418</v>
      </c>
      <c r="H541" s="52"/>
      <c r="I541" s="79" t="s">
        <v>524</v>
      </c>
      <c r="J541" s="34"/>
      <c r="K541" s="34"/>
      <c r="L541" s="34"/>
      <c r="M541" s="52" t="s">
        <v>2053</v>
      </c>
      <c r="O541" s="1984" t="s">
        <v>2400</v>
      </c>
    </row>
    <row r="542" spans="1:17">
      <c r="A542" s="44" t="str">
        <f>Produits!$B$71</f>
        <v>Blé dur collecté (conso)</v>
      </c>
      <c r="B542" s="44" t="str">
        <f>Secteurs!$B$111</f>
        <v>FAB</v>
      </c>
      <c r="C542" s="192">
        <f>AVERAGE('BILAN_BD 2019'!C33:D33)</f>
        <v>40</v>
      </c>
      <c r="D542" s="52" t="s">
        <v>953</v>
      </c>
      <c r="F542" s="94">
        <v>2019</v>
      </c>
      <c r="G542" s="52" t="s">
        <v>2418</v>
      </c>
      <c r="H542" s="52"/>
      <c r="I542" s="79" t="s">
        <v>524</v>
      </c>
      <c r="J542" s="34"/>
      <c r="K542" s="34"/>
      <c r="L542" s="34"/>
      <c r="M542" s="52" t="s">
        <v>2053</v>
      </c>
      <c r="O542" s="1984"/>
    </row>
    <row r="543" spans="1:17">
      <c r="A543" s="44" t="str">
        <f>Produits!$B$80</f>
        <v>Orge collecté (conso)</v>
      </c>
      <c r="B543" s="44" t="str">
        <f>Secteurs!$B$130</f>
        <v>Autres IAA ou consommation humaine</v>
      </c>
      <c r="C543" s="132">
        <f>AVERAGE('Bilan_OR 2015'!C30:D30)</f>
        <v>20</v>
      </c>
      <c r="D543" s="52" t="s">
        <v>953</v>
      </c>
      <c r="F543" s="94">
        <v>2015</v>
      </c>
      <c r="G543" s="52" t="s">
        <v>2418</v>
      </c>
      <c r="H543" s="52"/>
      <c r="I543" s="79" t="s">
        <v>524</v>
      </c>
      <c r="J543" s="34"/>
      <c r="K543" s="34"/>
      <c r="L543" s="34"/>
      <c r="M543" s="52" t="s">
        <v>2053</v>
      </c>
      <c r="O543" s="1984"/>
    </row>
    <row r="544" spans="1:17">
      <c r="A544" s="44" t="str">
        <f>Produits!$B$80</f>
        <v>Orge collecté (conso)</v>
      </c>
      <c r="B544" s="44" t="str">
        <f>Secteurs!$B$130</f>
        <v>Autres IAA ou consommation humaine</v>
      </c>
      <c r="C544" s="132">
        <f>AVERAGE('BILAN_OR 2019'!C30:D30)</f>
        <v>20</v>
      </c>
      <c r="D544" s="52" t="s">
        <v>953</v>
      </c>
      <c r="F544" s="94">
        <v>2019</v>
      </c>
      <c r="G544" s="52" t="s">
        <v>2418</v>
      </c>
      <c r="H544" s="52"/>
      <c r="I544" s="79" t="s">
        <v>524</v>
      </c>
      <c r="J544" s="34"/>
      <c r="K544" s="34"/>
      <c r="L544" s="34"/>
      <c r="M544" s="52" t="s">
        <v>2053</v>
      </c>
      <c r="O544" s="1984"/>
    </row>
    <row r="545" spans="1:15">
      <c r="A545" s="44" t="str">
        <f>Produits!$B$83</f>
        <v>Seigle collecté (conso)</v>
      </c>
      <c r="B545" s="44" t="str">
        <f>Secteurs!$B$111</f>
        <v>FAB</v>
      </c>
      <c r="C545" s="192">
        <f>AVERAGE('Bilan_SE 2015'!C28:D28)</f>
        <v>9.4155000000000015</v>
      </c>
      <c r="D545" s="52" t="s">
        <v>953</v>
      </c>
      <c r="F545" s="94">
        <v>2015</v>
      </c>
      <c r="G545" s="52" t="s">
        <v>2418</v>
      </c>
      <c r="H545" s="52"/>
      <c r="I545" s="79" t="s">
        <v>524</v>
      </c>
      <c r="J545" s="34"/>
      <c r="K545" s="34"/>
      <c r="L545" s="34"/>
      <c r="M545" s="52" t="s">
        <v>2053</v>
      </c>
      <c r="O545" s="1984"/>
    </row>
    <row r="546" spans="1:15">
      <c r="A546" s="44" t="str">
        <f>Produits!$B$83</f>
        <v>Seigle collecté (conso)</v>
      </c>
      <c r="B546" s="44" t="str">
        <f>Secteurs!$B$111</f>
        <v>FAB</v>
      </c>
      <c r="C546" s="192">
        <f>AVERAGE('Bilan_SE 2019'!D28:E28)</f>
        <v>4.4260000000000002</v>
      </c>
      <c r="D546" s="52" t="s">
        <v>953</v>
      </c>
      <c r="F546" s="94">
        <v>2019</v>
      </c>
      <c r="G546" s="52" t="s">
        <v>2418</v>
      </c>
      <c r="H546" s="52"/>
      <c r="I546" s="79" t="s">
        <v>524</v>
      </c>
      <c r="J546" s="34"/>
      <c r="K546" s="34"/>
      <c r="L546" s="34"/>
      <c r="M546" s="52" t="s">
        <v>2053</v>
      </c>
      <c r="O546" s="1984"/>
    </row>
    <row r="547" spans="1:15">
      <c r="A547" s="44" t="str">
        <f>Produits!$B$86</f>
        <v>Avoine collecté (conso)</v>
      </c>
      <c r="B547" s="44" t="str">
        <f>Secteurs!$B$130</f>
        <v>Autres IAA ou consommation humaine</v>
      </c>
      <c r="C547">
        <f>AVERAGE('Bilan_AV 2015'!C25:D25)</f>
        <v>10</v>
      </c>
      <c r="D547" s="52" t="s">
        <v>953</v>
      </c>
      <c r="F547" s="94">
        <v>2015</v>
      </c>
      <c r="G547" s="52" t="s">
        <v>2418</v>
      </c>
      <c r="H547" s="52"/>
      <c r="I547" s="79" t="s">
        <v>524</v>
      </c>
      <c r="J547" s="34"/>
      <c r="K547" s="34"/>
      <c r="L547" s="34"/>
      <c r="M547" s="52" t="s">
        <v>2053</v>
      </c>
      <c r="O547" s="1984"/>
    </row>
    <row r="548" spans="1:15">
      <c r="A548" s="44" t="str">
        <f>Produits!$B$86</f>
        <v>Avoine collecté (conso)</v>
      </c>
      <c r="B548" s="44" t="str">
        <f>Secteurs!$B$130</f>
        <v>Autres IAA ou consommation humaine</v>
      </c>
      <c r="C548">
        <f>AVERAGE('Bilan_AV 2019'!C25:D25)</f>
        <v>10</v>
      </c>
      <c r="D548" s="52" t="s">
        <v>953</v>
      </c>
      <c r="F548" s="94">
        <v>2019</v>
      </c>
      <c r="G548" s="52" t="s">
        <v>2418</v>
      </c>
      <c r="H548" s="52"/>
      <c r="I548" s="79" t="s">
        <v>524</v>
      </c>
      <c r="J548" s="34"/>
      <c r="K548" s="34"/>
      <c r="L548" s="34"/>
      <c r="M548" s="52" t="s">
        <v>2053</v>
      </c>
      <c r="O548" s="1984"/>
    </row>
    <row r="549" spans="1:15">
      <c r="A549" s="44" t="str">
        <f>Secteurs!$B$73</f>
        <v>Variation de stock négative</v>
      </c>
      <c r="B549" s="44" t="str">
        <f>Produits!$B$130</f>
        <v>Blé tendre autoconsommé</v>
      </c>
      <c r="C549" s="132">
        <f>'Stockage à la ferme - FAM'!G27</f>
        <v>0</v>
      </c>
      <c r="D549" s="52" t="s">
        <v>953</v>
      </c>
      <c r="E549">
        <v>0</v>
      </c>
      <c r="F549" s="94">
        <v>2015</v>
      </c>
      <c r="G549" s="52" t="s">
        <v>2419</v>
      </c>
      <c r="H549" s="52"/>
      <c r="I549" s="79" t="s">
        <v>524</v>
      </c>
      <c r="J549" s="34"/>
      <c r="K549" s="34"/>
      <c r="L549" s="34"/>
      <c r="O549" s="1984" t="s">
        <v>2429</v>
      </c>
    </row>
    <row r="550" spans="1:15">
      <c r="A550" s="44" t="str">
        <f>Secteurs!$B$73</f>
        <v>Variation de stock négative</v>
      </c>
      <c r="B550" s="44" t="str">
        <f>Produits!$B$132</f>
        <v>Maïs-grain autoconsommé</v>
      </c>
      <c r="C550" s="132">
        <f>'Stockage à la ferme - FAM'!G28</f>
        <v>34</v>
      </c>
      <c r="D550" s="52" t="s">
        <v>953</v>
      </c>
      <c r="F550" s="94">
        <v>2015</v>
      </c>
      <c r="G550" s="52" t="s">
        <v>2419</v>
      </c>
      <c r="H550" s="52"/>
      <c r="I550" s="79" t="s">
        <v>524</v>
      </c>
      <c r="J550" s="34"/>
      <c r="K550" s="34"/>
      <c r="L550" s="34"/>
      <c r="M550" s="52" t="s">
        <v>2431</v>
      </c>
      <c r="O550" s="1984"/>
    </row>
    <row r="551" spans="1:15">
      <c r="A551" s="44" t="str">
        <f>Secteurs!$B$73</f>
        <v>Variation de stock négative</v>
      </c>
      <c r="B551" s="44" t="str">
        <f>Produits!$B$136</f>
        <v>Orge autoconsommé</v>
      </c>
      <c r="C551" s="132">
        <f>'Stockage à la ferme - FAM'!G29</f>
        <v>0</v>
      </c>
      <c r="D551" s="52" t="s">
        <v>953</v>
      </c>
      <c r="E551">
        <v>0</v>
      </c>
      <c r="F551" s="94">
        <v>2015</v>
      </c>
      <c r="G551" s="52" t="s">
        <v>2419</v>
      </c>
      <c r="H551" s="52"/>
      <c r="I551" s="79" t="s">
        <v>524</v>
      </c>
      <c r="J551" s="34"/>
      <c r="K551" s="34"/>
      <c r="L551" s="34"/>
      <c r="O551" s="1984"/>
    </row>
    <row r="552" spans="1:15">
      <c r="A552" s="44" t="str">
        <f>Secteurs!$B$73</f>
        <v>Variation de stock négative</v>
      </c>
      <c r="B552" s="44" t="str">
        <f>Produits!$B$128</f>
        <v>Blé dur autoconsommé</v>
      </c>
      <c r="C552" s="132">
        <f>'Stockage à la ferme - FAM'!G30</f>
        <v>0</v>
      </c>
      <c r="D552" s="52" t="s">
        <v>953</v>
      </c>
      <c r="E552">
        <v>0</v>
      </c>
      <c r="F552" s="94">
        <v>2015</v>
      </c>
      <c r="G552" s="52" t="s">
        <v>2419</v>
      </c>
      <c r="H552" s="52"/>
      <c r="I552" s="79" t="s">
        <v>524</v>
      </c>
      <c r="J552" s="34"/>
      <c r="K552" s="34"/>
      <c r="L552" s="34"/>
      <c r="O552" s="1984"/>
    </row>
    <row r="553" spans="1:15">
      <c r="A553" s="44" t="str">
        <f>Produits!$B$130</f>
        <v>Blé tendre autoconsommé</v>
      </c>
      <c r="B553" s="44" t="str">
        <f>Secteurs!$B$76</f>
        <v>Variation de stock positive</v>
      </c>
      <c r="C553" s="132">
        <f>'Stockage à la ferme - FAM'!F27</f>
        <v>2099</v>
      </c>
      <c r="D553" s="52" t="s">
        <v>953</v>
      </c>
      <c r="F553" s="94">
        <v>2015</v>
      </c>
      <c r="G553" s="52" t="s">
        <v>2419</v>
      </c>
      <c r="H553" s="52"/>
      <c r="I553" s="79" t="s">
        <v>524</v>
      </c>
      <c r="J553" s="34"/>
      <c r="K553" s="34"/>
      <c r="L553" s="34"/>
      <c r="O553" s="1984" t="s">
        <v>2430</v>
      </c>
    </row>
    <row r="554" spans="1:15">
      <c r="A554" s="44" t="str">
        <f>Produits!$B$132</f>
        <v>Maïs-grain autoconsommé</v>
      </c>
      <c r="B554" s="44" t="str">
        <f>Secteurs!$B$76</f>
        <v>Variation de stock positive</v>
      </c>
      <c r="C554" s="132">
        <f>'Stockage à la ferme - FAM'!F28</f>
        <v>0</v>
      </c>
      <c r="D554" s="52" t="s">
        <v>953</v>
      </c>
      <c r="E554">
        <v>0</v>
      </c>
      <c r="F554" s="94">
        <v>2015</v>
      </c>
      <c r="G554" s="52" t="s">
        <v>2419</v>
      </c>
      <c r="H554" s="52"/>
      <c r="I554" s="79" t="s">
        <v>524</v>
      </c>
      <c r="J554" s="34"/>
      <c r="K554" s="34"/>
      <c r="L554" s="34"/>
      <c r="M554" s="52" t="s">
        <v>2431</v>
      </c>
      <c r="O554" s="1984"/>
    </row>
    <row r="555" spans="1:15">
      <c r="A555" s="44" t="str">
        <f>Produits!$B$136</f>
        <v>Orge autoconsommé</v>
      </c>
      <c r="B555" s="44" t="str">
        <f>Secteurs!$B$76</f>
        <v>Variation de stock positive</v>
      </c>
      <c r="C555" s="132">
        <f>'Stockage à la ferme - FAM'!F29</f>
        <v>143</v>
      </c>
      <c r="D555" s="52" t="s">
        <v>953</v>
      </c>
      <c r="F555" s="94">
        <v>2015</v>
      </c>
      <c r="G555" s="52" t="s">
        <v>2419</v>
      </c>
      <c r="H555" s="52"/>
      <c r="I555" s="79" t="s">
        <v>524</v>
      </c>
      <c r="J555" s="34"/>
      <c r="K555" s="34"/>
      <c r="L555" s="34"/>
      <c r="O555" s="1984"/>
    </row>
    <row r="556" spans="1:15">
      <c r="A556" s="44" t="str">
        <f>Produits!$B$128</f>
        <v>Blé dur autoconsommé</v>
      </c>
      <c r="B556" s="44" t="str">
        <f>Secteurs!$B$76</f>
        <v>Variation de stock positive</v>
      </c>
      <c r="C556" s="132">
        <f>'Stockage à la ferme - FAM'!F30</f>
        <v>157</v>
      </c>
      <c r="D556" s="52" t="s">
        <v>953</v>
      </c>
      <c r="F556" s="94">
        <v>2015</v>
      </c>
      <c r="G556" s="52" t="s">
        <v>2419</v>
      </c>
      <c r="H556" s="52"/>
      <c r="I556" s="79" t="s">
        <v>524</v>
      </c>
      <c r="J556" s="34"/>
      <c r="K556" s="34"/>
      <c r="L556" s="34"/>
      <c r="O556" s="1984"/>
    </row>
    <row r="557" spans="1:15">
      <c r="A557" s="201" t="str">
        <f>Secteurs!$B$3</f>
        <v>Culture de céréales (hors riz)</v>
      </c>
      <c r="B557" s="44" t="str">
        <f>Produits!$B$7</f>
        <v>Blé tendre</v>
      </c>
      <c r="C557" s="132">
        <f>'BIlan_BT 2015'!D9</f>
        <v>40910.299100000004</v>
      </c>
      <c r="D557" s="52" t="s">
        <v>953</v>
      </c>
      <c r="F557" s="94">
        <v>2015</v>
      </c>
      <c r="G557" s="52" t="s">
        <v>2417</v>
      </c>
      <c r="H557" s="52"/>
      <c r="I557" s="79" t="s">
        <v>524</v>
      </c>
      <c r="J557" s="34"/>
      <c r="K557" s="34"/>
      <c r="L557" s="34"/>
      <c r="M557" s="52" t="s">
        <v>2438</v>
      </c>
      <c r="O557" s="1984" t="s">
        <v>2437</v>
      </c>
    </row>
    <row r="558" spans="1:15">
      <c r="A558" s="201" t="str">
        <f>Secteurs!$B$3</f>
        <v>Culture de céréales (hors riz)</v>
      </c>
      <c r="B558" s="44" t="str">
        <f>Produits!$B$14</f>
        <v>Seigle</v>
      </c>
      <c r="C558" s="192">
        <f>'Bilan_SE 2015'!D10</f>
        <v>123.492</v>
      </c>
      <c r="D558" s="52" t="s">
        <v>953</v>
      </c>
      <c r="F558" s="94">
        <v>2015</v>
      </c>
      <c r="G558" s="52" t="s">
        <v>2417</v>
      </c>
      <c r="H558" s="52"/>
      <c r="I558" s="79" t="s">
        <v>524</v>
      </c>
      <c r="J558" s="34"/>
      <c r="K558" s="34"/>
      <c r="L558" s="34"/>
      <c r="M558" s="52" t="s">
        <v>2438</v>
      </c>
      <c r="O558" s="1984"/>
    </row>
    <row r="559" spans="1:15">
      <c r="A559" s="201" t="str">
        <f>Secteurs!$B$3</f>
        <v>Culture de céréales (hors riz)</v>
      </c>
      <c r="B559" s="44" t="str">
        <f>Produits!$B$7</f>
        <v>Blé tendre</v>
      </c>
      <c r="C559" s="132">
        <f>'BILAN_BT 2019'!D9</f>
        <v>39551.378700000001</v>
      </c>
      <c r="D559" s="52" t="s">
        <v>953</v>
      </c>
      <c r="F559" s="94">
        <v>2019</v>
      </c>
      <c r="G559" s="52" t="s">
        <v>2417</v>
      </c>
      <c r="H559" s="52"/>
      <c r="I559" s="79" t="s">
        <v>524</v>
      </c>
      <c r="J559" s="34"/>
      <c r="K559" s="34"/>
      <c r="L559" s="34"/>
      <c r="M559" s="52" t="s">
        <v>2438</v>
      </c>
      <c r="O559" s="1984"/>
    </row>
    <row r="560" spans="1:15">
      <c r="A560" s="201" t="str">
        <f>Secteurs!$B$3</f>
        <v>Culture de céréales (hors riz)</v>
      </c>
      <c r="B560" s="44" t="str">
        <f>Produits!$B$14</f>
        <v>Seigle</v>
      </c>
      <c r="C560" s="192">
        <f>'Bilan_SE 2019'!E10</f>
        <v>136.95500000000001</v>
      </c>
      <c r="D560" s="52" t="s">
        <v>953</v>
      </c>
      <c r="F560" s="94">
        <v>2019</v>
      </c>
      <c r="G560" s="52" t="s">
        <v>2417</v>
      </c>
      <c r="H560" s="52"/>
      <c r="I560" s="79" t="s">
        <v>524</v>
      </c>
      <c r="J560" s="34"/>
      <c r="K560" s="34"/>
      <c r="L560" s="34"/>
      <c r="M560" s="52" t="s">
        <v>2438</v>
      </c>
      <c r="O560" s="1984"/>
    </row>
    <row r="561" spans="1:8">
      <c r="A561" s="1974" t="s">
        <v>310</v>
      </c>
      <c r="B561" s="1974" t="s">
        <v>2735</v>
      </c>
      <c r="C561" s="1974"/>
      <c r="D561" s="1974"/>
      <c r="E561" s="1974"/>
      <c r="F561" s="1977">
        <v>2015</v>
      </c>
      <c r="H561" s="1974" t="s">
        <v>2788</v>
      </c>
    </row>
    <row r="562" spans="1:8">
      <c r="A562" s="1974" t="s">
        <v>310</v>
      </c>
      <c r="B562" s="1974" t="s">
        <v>2736</v>
      </c>
      <c r="C562" s="1974"/>
      <c r="D562" s="1974"/>
      <c r="E562" s="1974"/>
      <c r="F562" s="1977">
        <v>2015</v>
      </c>
      <c r="H562" s="1974" t="s">
        <v>2788</v>
      </c>
    </row>
    <row r="563" spans="1:8">
      <c r="A563" s="1974" t="s">
        <v>2735</v>
      </c>
      <c r="B563" s="1974" t="s">
        <v>310</v>
      </c>
      <c r="C563" s="1974"/>
      <c r="D563" s="1974"/>
      <c r="E563" s="1974"/>
      <c r="F563" s="1977">
        <v>2015</v>
      </c>
      <c r="H563" s="1974" t="s">
        <v>2788</v>
      </c>
    </row>
    <row r="564" spans="1:8">
      <c r="A564" s="1974" t="s">
        <v>2736</v>
      </c>
      <c r="B564" s="1974" t="s">
        <v>310</v>
      </c>
      <c r="C564" s="1974"/>
      <c r="D564" s="1974"/>
      <c r="E564" s="1974"/>
      <c r="F564" s="1977">
        <v>2015</v>
      </c>
      <c r="H564" s="1974" t="s">
        <v>2788</v>
      </c>
    </row>
    <row r="565" spans="1:8">
      <c r="A565" s="1974" t="s">
        <v>2734</v>
      </c>
      <c r="B565" s="1974" t="s">
        <v>2744</v>
      </c>
      <c r="C565" s="1974"/>
      <c r="D565" s="1974"/>
      <c r="E565" s="1974"/>
      <c r="F565" s="1977">
        <v>2015</v>
      </c>
      <c r="H565" s="1974" t="s">
        <v>2788</v>
      </c>
    </row>
    <row r="566" spans="1:8">
      <c r="A566" s="1974" t="s">
        <v>2734</v>
      </c>
      <c r="B566" s="1974" t="s">
        <v>2746</v>
      </c>
      <c r="C566" s="1974"/>
      <c r="D566" s="1974"/>
      <c r="E566" s="1974"/>
      <c r="F566" s="1977">
        <v>2015</v>
      </c>
      <c r="H566" s="1974" t="s">
        <v>2788</v>
      </c>
    </row>
    <row r="567" spans="1:8">
      <c r="A567" s="1974" t="s">
        <v>2734</v>
      </c>
      <c r="B567" s="1974" t="s">
        <v>2774</v>
      </c>
      <c r="C567" s="1974"/>
      <c r="D567" s="1974"/>
      <c r="E567" s="1974"/>
      <c r="F567" s="1977">
        <v>2015</v>
      </c>
      <c r="H567" s="1974" t="s">
        <v>2788</v>
      </c>
    </row>
    <row r="568" spans="1:8">
      <c r="A568" s="1974" t="s">
        <v>2734</v>
      </c>
      <c r="B568" s="1974" t="s">
        <v>2750</v>
      </c>
      <c r="C568" s="1974"/>
      <c r="D568" s="1974"/>
      <c r="E568" s="1974"/>
      <c r="F568" s="1977">
        <v>2015</v>
      </c>
      <c r="H568" s="1974" t="s">
        <v>2788</v>
      </c>
    </row>
    <row r="569" spans="1:8">
      <c r="A569" s="1974" t="s">
        <v>2734</v>
      </c>
      <c r="B569" s="1974" t="s">
        <v>2751</v>
      </c>
      <c r="C569" s="1974"/>
      <c r="D569" s="1974"/>
      <c r="E569" s="1974"/>
      <c r="F569" s="1977">
        <v>2015</v>
      </c>
      <c r="H569" s="1974" t="s">
        <v>2788</v>
      </c>
    </row>
    <row r="570" spans="1:8">
      <c r="A570" s="1974" t="s">
        <v>2782</v>
      </c>
      <c r="B570" s="1974" t="s">
        <v>2743</v>
      </c>
      <c r="C570" s="1974"/>
      <c r="D570" s="1974"/>
      <c r="E570" s="1974"/>
      <c r="F570" s="1977">
        <v>2015</v>
      </c>
      <c r="H570" s="1974" t="s">
        <v>2789</v>
      </c>
    </row>
    <row r="571" spans="1:8">
      <c r="A571" s="1974" t="s">
        <v>2782</v>
      </c>
      <c r="B571" s="1974" t="s">
        <v>2744</v>
      </c>
      <c r="C571" s="1974"/>
      <c r="D571" s="1974"/>
      <c r="E571" s="1974"/>
      <c r="F571" s="1977">
        <v>2015</v>
      </c>
      <c r="H571" s="1974" t="s">
        <v>2789</v>
      </c>
    </row>
    <row r="572" spans="1:8">
      <c r="A572" s="1974" t="s">
        <v>2752</v>
      </c>
      <c r="B572" s="1974" t="s">
        <v>2743</v>
      </c>
      <c r="C572" s="1974"/>
      <c r="D572" s="1974"/>
      <c r="E572" s="1974"/>
      <c r="F572" s="1977">
        <v>2015</v>
      </c>
      <c r="H572" s="1974" t="s">
        <v>2789</v>
      </c>
    </row>
    <row r="573" spans="1:8">
      <c r="A573" s="1974" t="s">
        <v>2752</v>
      </c>
      <c r="B573" s="1974" t="s">
        <v>2745</v>
      </c>
      <c r="C573" s="1974"/>
      <c r="D573" s="1974"/>
      <c r="E573" s="1974"/>
      <c r="F573" s="1977">
        <v>2015</v>
      </c>
      <c r="H573" s="1974" t="s">
        <v>2788</v>
      </c>
    </row>
    <row r="574" spans="1:8">
      <c r="A574" s="1974" t="s">
        <v>2752</v>
      </c>
      <c r="B574" s="1974" t="s">
        <v>2747</v>
      </c>
      <c r="C574" s="1974"/>
      <c r="D574" s="1974"/>
      <c r="E574" s="1974"/>
      <c r="F574" s="1977">
        <v>2015</v>
      </c>
      <c r="H574" s="1974" t="s">
        <v>2788</v>
      </c>
    </row>
    <row r="575" spans="1:8">
      <c r="A575" s="1974" t="s">
        <v>2752</v>
      </c>
      <c r="B575" s="1974" t="s">
        <v>2750</v>
      </c>
      <c r="C575" s="1974"/>
      <c r="D575" s="1974"/>
      <c r="E575" s="1974"/>
      <c r="F575" s="1977">
        <v>2015</v>
      </c>
      <c r="H575" s="1974" t="s">
        <v>2788</v>
      </c>
    </row>
    <row r="576" spans="1:8">
      <c r="A576" s="1974" t="s">
        <v>2735</v>
      </c>
      <c r="B576" s="1974" t="s">
        <v>2746</v>
      </c>
      <c r="C576" s="1974"/>
      <c r="D576" s="1974"/>
      <c r="E576" s="1974"/>
      <c r="F576" s="1977">
        <v>2015</v>
      </c>
      <c r="H576" s="1974" t="s">
        <v>2788</v>
      </c>
    </row>
    <row r="577" spans="1:8">
      <c r="A577" s="1974" t="s">
        <v>2753</v>
      </c>
      <c r="B577" s="1974" t="s">
        <v>2744</v>
      </c>
      <c r="C577" s="1974"/>
      <c r="D577" s="1974"/>
      <c r="E577" s="1974"/>
      <c r="F577" s="1977">
        <v>2015</v>
      </c>
      <c r="H577" s="1974" t="s">
        <v>2789</v>
      </c>
    </row>
    <row r="578" spans="1:8">
      <c r="A578" s="1974" t="s">
        <v>2753</v>
      </c>
      <c r="B578" s="1974" t="s">
        <v>2774</v>
      </c>
      <c r="C578" s="1974"/>
      <c r="D578" s="1974"/>
      <c r="E578" s="1974"/>
      <c r="F578" s="1977">
        <v>2015</v>
      </c>
      <c r="H578" s="1974" t="s">
        <v>2788</v>
      </c>
    </row>
    <row r="579" spans="1:8">
      <c r="A579" s="1974" t="s">
        <v>2736</v>
      </c>
      <c r="B579" s="1974" t="s">
        <v>2746</v>
      </c>
      <c r="C579" s="1974"/>
      <c r="D579" s="1974"/>
      <c r="E579" s="1974"/>
      <c r="F579" s="1977">
        <v>2015</v>
      </c>
      <c r="H579" s="1974" t="s">
        <v>2788</v>
      </c>
    </row>
    <row r="580" spans="1:8">
      <c r="A580" s="1974" t="s">
        <v>2736</v>
      </c>
      <c r="B580" s="1974" t="s">
        <v>2774</v>
      </c>
      <c r="C580" s="1974"/>
      <c r="D580" s="1974"/>
      <c r="E580" s="1974"/>
      <c r="F580" s="1977">
        <v>2015</v>
      </c>
      <c r="H580" s="1974" t="s">
        <v>2788</v>
      </c>
    </row>
    <row r="581" spans="1:8">
      <c r="A581" s="1974" t="s">
        <v>310</v>
      </c>
      <c r="B581" s="1974" t="s">
        <v>2735</v>
      </c>
      <c r="C581" s="1974"/>
      <c r="D581" s="1974"/>
      <c r="E581" s="1974"/>
      <c r="F581" s="1977">
        <v>2019</v>
      </c>
      <c r="H581" s="1974" t="s">
        <v>2788</v>
      </c>
    </row>
    <row r="582" spans="1:8">
      <c r="A582" s="1974" t="s">
        <v>310</v>
      </c>
      <c r="B582" s="1974" t="s">
        <v>2736</v>
      </c>
      <c r="C582" s="1974"/>
      <c r="D582" s="1974"/>
      <c r="E582" s="1974"/>
      <c r="F582" s="1977">
        <v>2019</v>
      </c>
      <c r="H582" s="1974" t="s">
        <v>2788</v>
      </c>
    </row>
    <row r="583" spans="1:8">
      <c r="A583" s="1974" t="s">
        <v>2735</v>
      </c>
      <c r="B583" s="1974" t="s">
        <v>310</v>
      </c>
      <c r="C583" s="1974"/>
      <c r="D583" s="1974"/>
      <c r="E583" s="1974"/>
      <c r="F583" s="1977">
        <v>2019</v>
      </c>
      <c r="H583" s="1974" t="s">
        <v>2788</v>
      </c>
    </row>
    <row r="584" spans="1:8">
      <c r="A584" s="1974" t="s">
        <v>2736</v>
      </c>
      <c r="B584" s="1974" t="s">
        <v>310</v>
      </c>
      <c r="C584" s="1974"/>
      <c r="D584" s="1974"/>
      <c r="E584" s="1974"/>
      <c r="F584" s="1977">
        <v>2019</v>
      </c>
      <c r="H584" s="1974" t="s">
        <v>2788</v>
      </c>
    </row>
    <row r="585" spans="1:8">
      <c r="A585" s="1974" t="s">
        <v>2734</v>
      </c>
      <c r="B585" s="1974" t="s">
        <v>2744</v>
      </c>
      <c r="C585" s="1974"/>
      <c r="D585" s="1974"/>
      <c r="E585" s="1974"/>
      <c r="F585" s="1977">
        <v>2019</v>
      </c>
      <c r="H585" s="1974" t="s">
        <v>2788</v>
      </c>
    </row>
    <row r="586" spans="1:8">
      <c r="A586" s="1974" t="s">
        <v>2734</v>
      </c>
      <c r="B586" s="1974" t="s">
        <v>2746</v>
      </c>
      <c r="C586" s="1974"/>
      <c r="D586" s="1974"/>
      <c r="E586" s="1974"/>
      <c r="F586" s="1977">
        <v>2019</v>
      </c>
      <c r="H586" s="1974" t="s">
        <v>2788</v>
      </c>
    </row>
    <row r="587" spans="1:8">
      <c r="A587" s="1974" t="s">
        <v>2734</v>
      </c>
      <c r="B587" s="1974" t="s">
        <v>2774</v>
      </c>
      <c r="C587" s="1974"/>
      <c r="D587" s="1974"/>
      <c r="E587" s="1974"/>
      <c r="F587" s="1977">
        <v>2019</v>
      </c>
      <c r="H587" s="1974" t="s">
        <v>2788</v>
      </c>
    </row>
    <row r="588" spans="1:8">
      <c r="A588" s="1974" t="s">
        <v>2734</v>
      </c>
      <c r="B588" s="1974" t="s">
        <v>2750</v>
      </c>
      <c r="C588" s="1974"/>
      <c r="D588" s="1974"/>
      <c r="E588" s="1974"/>
      <c r="F588" s="1977">
        <v>2019</v>
      </c>
      <c r="H588" s="1974" t="s">
        <v>2788</v>
      </c>
    </row>
    <row r="589" spans="1:8">
      <c r="A589" s="1974" t="s">
        <v>2734</v>
      </c>
      <c r="B589" s="1974" t="s">
        <v>2751</v>
      </c>
      <c r="C589" s="1974"/>
      <c r="D589" s="1974"/>
      <c r="E589" s="1974"/>
      <c r="F589" s="1977">
        <v>2019</v>
      </c>
      <c r="H589" s="1974" t="s">
        <v>2788</v>
      </c>
    </row>
    <row r="590" spans="1:8">
      <c r="A590" s="1974" t="s">
        <v>2782</v>
      </c>
      <c r="B590" s="1974" t="s">
        <v>2743</v>
      </c>
      <c r="C590" s="1974"/>
      <c r="D590" s="1974"/>
      <c r="E590" s="1974"/>
      <c r="F590" s="1977">
        <v>2019</v>
      </c>
      <c r="H590" s="1974" t="s">
        <v>2789</v>
      </c>
    </row>
    <row r="591" spans="1:8">
      <c r="A591" s="1974" t="s">
        <v>2782</v>
      </c>
      <c r="B591" s="1974" t="s">
        <v>2744</v>
      </c>
      <c r="C591" s="1974"/>
      <c r="D591" s="1974"/>
      <c r="E591" s="1974"/>
      <c r="F591" s="1977">
        <v>2019</v>
      </c>
      <c r="H591" s="1974" t="s">
        <v>2789</v>
      </c>
    </row>
    <row r="592" spans="1:8">
      <c r="A592" s="1974" t="s">
        <v>2752</v>
      </c>
      <c r="B592" s="1974" t="s">
        <v>2743</v>
      </c>
      <c r="C592" s="1974"/>
      <c r="D592" s="1974"/>
      <c r="E592" s="1974"/>
      <c r="F592" s="1977">
        <v>2019</v>
      </c>
      <c r="H592" s="1974" t="s">
        <v>2789</v>
      </c>
    </row>
    <row r="593" spans="1:8">
      <c r="A593" s="1974" t="s">
        <v>2752</v>
      </c>
      <c r="B593" s="1974" t="s">
        <v>2745</v>
      </c>
      <c r="C593" s="1974"/>
      <c r="D593" s="1974"/>
      <c r="E593" s="1974"/>
      <c r="F593" s="1977">
        <v>2019</v>
      </c>
      <c r="H593" s="1974" t="s">
        <v>2788</v>
      </c>
    </row>
    <row r="594" spans="1:8">
      <c r="A594" s="1974" t="s">
        <v>2752</v>
      </c>
      <c r="B594" s="1974" t="s">
        <v>2747</v>
      </c>
      <c r="C594" s="1974"/>
      <c r="D594" s="1974"/>
      <c r="E594" s="1974"/>
      <c r="F594" s="1977">
        <v>2019</v>
      </c>
      <c r="H594" s="1974" t="s">
        <v>2788</v>
      </c>
    </row>
    <row r="595" spans="1:8">
      <c r="A595" s="1974" t="s">
        <v>2752</v>
      </c>
      <c r="B595" s="1974" t="s">
        <v>2750</v>
      </c>
      <c r="C595" s="1974"/>
      <c r="D595" s="1974"/>
      <c r="E595" s="1974"/>
      <c r="F595" s="1977">
        <v>2019</v>
      </c>
      <c r="H595" s="1974" t="s">
        <v>2788</v>
      </c>
    </row>
    <row r="596" spans="1:8">
      <c r="A596" s="1974" t="s">
        <v>2735</v>
      </c>
      <c r="B596" s="1974" t="s">
        <v>2746</v>
      </c>
      <c r="C596" s="1974"/>
      <c r="D596" s="1974"/>
      <c r="E596" s="1974"/>
      <c r="F596" s="1977">
        <v>2019</v>
      </c>
      <c r="H596" s="1974" t="s">
        <v>2788</v>
      </c>
    </row>
    <row r="597" spans="1:8">
      <c r="A597" s="1974" t="s">
        <v>2753</v>
      </c>
      <c r="B597" s="1974" t="s">
        <v>2744</v>
      </c>
      <c r="C597" s="1974"/>
      <c r="D597" s="1974"/>
      <c r="E597" s="1974"/>
      <c r="F597" s="1977">
        <v>2019</v>
      </c>
      <c r="H597" s="1974" t="s">
        <v>2789</v>
      </c>
    </row>
    <row r="598" spans="1:8">
      <c r="A598" s="1974" t="s">
        <v>2753</v>
      </c>
      <c r="B598" s="1974" t="s">
        <v>2774</v>
      </c>
      <c r="C598" s="1974"/>
      <c r="D598" s="1974"/>
      <c r="E598" s="1974"/>
      <c r="F598" s="1977">
        <v>2019</v>
      </c>
      <c r="H598" s="1974" t="s">
        <v>2788</v>
      </c>
    </row>
    <row r="599" spans="1:8">
      <c r="A599" s="1974" t="s">
        <v>2736</v>
      </c>
      <c r="B599" s="1974" t="s">
        <v>2746</v>
      </c>
      <c r="C599" s="1974"/>
      <c r="D599" s="1974"/>
      <c r="E599" s="1974"/>
      <c r="F599" s="1977">
        <v>2019</v>
      </c>
      <c r="H599" s="1974" t="s">
        <v>2788</v>
      </c>
    </row>
    <row r="600" spans="1:8">
      <c r="A600" s="1974" t="s">
        <v>2736</v>
      </c>
      <c r="B600" s="1974" t="s">
        <v>2774</v>
      </c>
      <c r="C600" s="1974"/>
      <c r="D600" s="1974"/>
      <c r="E600" s="1974"/>
      <c r="F600" s="1977">
        <v>2019</v>
      </c>
      <c r="H600" s="1974" t="s">
        <v>2788</v>
      </c>
    </row>
  </sheetData>
  <mergeCells count="34">
    <mergeCell ref="O345:O362"/>
    <mergeCell ref="O363:O366"/>
    <mergeCell ref="O29:O120"/>
    <mergeCell ref="O121:O148"/>
    <mergeCell ref="O149:O176"/>
    <mergeCell ref="O177:O204"/>
    <mergeCell ref="O205:O232"/>
    <mergeCell ref="O2:O28"/>
    <mergeCell ref="O233:O260"/>
    <mergeCell ref="O261:O288"/>
    <mergeCell ref="O289:O316"/>
    <mergeCell ref="O317:O344"/>
    <mergeCell ref="O437:O438"/>
    <mergeCell ref="O367:O370"/>
    <mergeCell ref="O371:O374"/>
    <mergeCell ref="O375:O386"/>
    <mergeCell ref="O387:O394"/>
    <mergeCell ref="O395:O398"/>
    <mergeCell ref="J1:K1"/>
    <mergeCell ref="O557:O560"/>
    <mergeCell ref="O485:O496"/>
    <mergeCell ref="O497:O502"/>
    <mergeCell ref="O503:O514"/>
    <mergeCell ref="O515:O540"/>
    <mergeCell ref="O541:O548"/>
    <mergeCell ref="O553:O556"/>
    <mergeCell ref="O549:O552"/>
    <mergeCell ref="O439:O446"/>
    <mergeCell ref="O447:O472"/>
    <mergeCell ref="O473:O476"/>
    <mergeCell ref="O477:O484"/>
    <mergeCell ref="O399:O400"/>
    <mergeCell ref="O409:O430"/>
    <mergeCell ref="O431:O436"/>
  </mergeCells>
  <phoneticPr fontId="23" type="noConversion"/>
  <pageMargins left="0.75" right="0.75" top="1" bottom="1" header="0.5" footer="0.5"/>
  <pageSetup paperSize="9" orientation="portrait"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O10"/>
  <sheetViews>
    <sheetView workbookViewId="0">
      <pane xSplit="2" ySplit="1" topLeftCell="C2" activePane="bottomRight" state="frozen"/>
      <selection activeCell="B28" sqref="B28"/>
      <selection pane="topRight" activeCell="B28" sqref="B28"/>
      <selection pane="bottomLeft" activeCell="B28" sqref="B28"/>
      <selection pane="bottomRight" activeCell="I5" sqref="I5"/>
    </sheetView>
  </sheetViews>
  <sheetFormatPr baseColWidth="10" defaultColWidth="9.109375" defaultRowHeight="14.4"/>
  <cols>
    <col min="1" max="1" width="26.109375" bestFit="1" customWidth="1"/>
    <col min="2" max="2" width="21.77734375" bestFit="1" customWidth="1"/>
    <col min="3" max="3" width="10.77734375" bestFit="1" customWidth="1"/>
    <col min="4" max="4" width="11.21875" bestFit="1" customWidth="1"/>
    <col min="5" max="5" width="6.6640625" bestFit="1" customWidth="1"/>
    <col min="6" max="6" width="12.88671875" bestFit="1" customWidth="1"/>
    <col min="7" max="7" width="7.6640625" bestFit="1" customWidth="1"/>
    <col min="8" max="8" width="9.5546875" bestFit="1" customWidth="1"/>
    <col min="9" max="9" width="13.44140625" bestFit="1" customWidth="1"/>
    <col min="12" max="12" width="11.6640625" customWidth="1"/>
    <col min="13" max="13" width="12.88671875" customWidth="1"/>
    <col min="14" max="14" width="13.21875" customWidth="1"/>
  </cols>
  <sheetData>
    <row r="1" spans="1:15" ht="39" customHeight="1" thickBot="1">
      <c r="A1" s="1943" t="s">
        <v>311</v>
      </c>
      <c r="B1" s="1943" t="s">
        <v>312</v>
      </c>
      <c r="C1" s="1944" t="s">
        <v>371</v>
      </c>
      <c r="D1" s="1944" t="s">
        <v>372</v>
      </c>
      <c r="E1" s="1944" t="s">
        <v>595</v>
      </c>
      <c r="F1" s="1941" t="s">
        <v>314</v>
      </c>
      <c r="G1" s="1942" t="str">
        <f>Etiquettes!$A$13</f>
        <v>Année</v>
      </c>
      <c r="H1" s="1942" t="str">
        <f>Etiquettes!$A$14</f>
        <v>Fiabilité</v>
      </c>
      <c r="I1" s="1942" t="str">
        <f>Etiquettes!$A$15</f>
        <v>Nuances vue synthétique</v>
      </c>
      <c r="J1" s="1944" t="s">
        <v>315</v>
      </c>
      <c r="K1" s="1941" t="s">
        <v>1297</v>
      </c>
      <c r="L1" s="1944" t="s">
        <v>531</v>
      </c>
      <c r="M1" s="1944" t="s">
        <v>2656</v>
      </c>
      <c r="N1" s="1941" t="s">
        <v>2670</v>
      </c>
      <c r="O1" s="1941" t="s">
        <v>1805</v>
      </c>
    </row>
    <row r="2" spans="1:15" ht="15" thickTop="1">
      <c r="A2" s="26" t="str">
        <f>Secteurs!$B$3</f>
        <v>Culture de céréales (hors riz)</v>
      </c>
      <c r="B2" s="26" t="str">
        <f>Produits!$B$19</f>
        <v>Sorgho-grain (semence)</v>
      </c>
      <c r="C2" s="26">
        <f>'Récolte Sorgho grain'!C13/10^3</f>
        <v>1.25</v>
      </c>
      <c r="E2" s="52" t="s">
        <v>953</v>
      </c>
      <c r="F2" s="52"/>
      <c r="G2">
        <v>2015</v>
      </c>
      <c r="H2" s="83" t="s">
        <v>2417</v>
      </c>
      <c r="I2" s="83"/>
      <c r="J2" s="79" t="s">
        <v>2142</v>
      </c>
      <c r="K2" s="34"/>
      <c r="L2" s="34"/>
      <c r="M2" s="52" t="s">
        <v>2143</v>
      </c>
      <c r="N2" s="228"/>
    </row>
    <row r="3" spans="1:15" ht="14.4" customHeight="1">
      <c r="A3" t="str">
        <f>'Echanges territoires'!$B$2</f>
        <v>International</v>
      </c>
      <c r="B3" t="str">
        <f>Produits!$B$223</f>
        <v>Semoule, gritz, hominy</v>
      </c>
      <c r="D3">
        <f>'Source n°3 - Comtrade'!R37/10^6</f>
        <v>11.800174999999999</v>
      </c>
      <c r="E3" s="52" t="s">
        <v>953</v>
      </c>
      <c r="F3" s="52"/>
      <c r="G3">
        <v>2015</v>
      </c>
      <c r="H3" s="52" t="s">
        <v>2419</v>
      </c>
      <c r="I3" s="52"/>
      <c r="J3" s="34" t="s">
        <v>955</v>
      </c>
      <c r="K3" s="34"/>
      <c r="L3" s="34"/>
      <c r="M3" s="52" t="s">
        <v>2151</v>
      </c>
      <c r="O3" s="228" t="s">
        <v>2148</v>
      </c>
    </row>
    <row r="4" spans="1:15">
      <c r="A4" t="str">
        <f>'Echanges territoires'!$B$2</f>
        <v>International</v>
      </c>
      <c r="B4" t="str">
        <f>Produits!$B$226</f>
        <v>Farine fourragère</v>
      </c>
      <c r="D4">
        <f>'Source n°3 - Comtrade'!R74/10^6</f>
        <v>9.7336740000000006</v>
      </c>
      <c r="E4" s="52" t="s">
        <v>953</v>
      </c>
      <c r="F4" s="52"/>
      <c r="G4">
        <v>2015</v>
      </c>
      <c r="H4" s="52" t="s">
        <v>2419</v>
      </c>
      <c r="I4" s="52"/>
      <c r="J4" s="34" t="s">
        <v>955</v>
      </c>
      <c r="K4" s="34"/>
      <c r="L4" s="34"/>
      <c r="M4" s="52" t="s">
        <v>2149</v>
      </c>
      <c r="N4" s="228"/>
    </row>
    <row r="5" spans="1:15">
      <c r="A5" t="str">
        <f>Produits!$B$223</f>
        <v>Semoule, gritz, hominy</v>
      </c>
      <c r="B5" t="str">
        <f>'Echanges territoires'!$B$2</f>
        <v>International</v>
      </c>
      <c r="D5">
        <f>'Source n°3 - Comtrade'!O37/10^6</f>
        <v>97.775388000000007</v>
      </c>
      <c r="E5" s="52" t="s">
        <v>953</v>
      </c>
      <c r="F5" s="52"/>
      <c r="G5">
        <v>2015</v>
      </c>
      <c r="H5" s="52" t="s">
        <v>2419</v>
      </c>
      <c r="I5" s="52"/>
      <c r="J5" s="34" t="s">
        <v>955</v>
      </c>
      <c r="K5" s="34"/>
      <c r="L5" s="34"/>
      <c r="M5" s="52" t="s">
        <v>2151</v>
      </c>
      <c r="N5" s="228"/>
    </row>
    <row r="6" spans="1:15">
      <c r="A6" t="str">
        <f>Produits!$B$226</f>
        <v>Farine fourragère</v>
      </c>
      <c r="B6" t="str">
        <f>'Echanges territoires'!$B$2</f>
        <v>International</v>
      </c>
      <c r="D6">
        <f>'Source n°3 - Comtrade'!O74/10^6</f>
        <v>136.08626899999999</v>
      </c>
      <c r="E6" s="52" t="s">
        <v>953</v>
      </c>
      <c r="F6" s="52"/>
      <c r="G6">
        <v>2015</v>
      </c>
      <c r="H6" s="52" t="s">
        <v>2419</v>
      </c>
      <c r="I6" s="52"/>
      <c r="J6" s="34" t="s">
        <v>955</v>
      </c>
      <c r="K6" s="34"/>
      <c r="L6" s="34"/>
      <c r="M6" s="52" t="s">
        <v>2149</v>
      </c>
      <c r="N6" s="228"/>
    </row>
    <row r="7" spans="1:15">
      <c r="A7" t="str">
        <f>'Echanges territoires'!$B$2</f>
        <v>International</v>
      </c>
      <c r="B7" t="str">
        <f>Produits!$B$223</f>
        <v>Semoule, gritz, hominy</v>
      </c>
      <c r="D7">
        <f>'Source n°3 - Comtrade'!X37/10^6</f>
        <v>13.300770999999999</v>
      </c>
      <c r="E7" s="52" t="s">
        <v>953</v>
      </c>
      <c r="F7" s="52"/>
      <c r="G7">
        <v>2019</v>
      </c>
      <c r="H7" s="52" t="s">
        <v>2419</v>
      </c>
      <c r="I7" s="52"/>
      <c r="J7" s="34" t="s">
        <v>955</v>
      </c>
      <c r="K7" s="34"/>
      <c r="L7" s="34"/>
      <c r="M7" s="52" t="s">
        <v>2151</v>
      </c>
      <c r="N7" s="228"/>
    </row>
    <row r="8" spans="1:15">
      <c r="A8" t="str">
        <f>'Echanges territoires'!$B$2</f>
        <v>International</v>
      </c>
      <c r="B8" t="str">
        <f>Produits!$B$226</f>
        <v>Farine fourragère</v>
      </c>
      <c r="D8">
        <f>'Source n°3 - Comtrade'!X74/10^6</f>
        <v>9.0653749999999995</v>
      </c>
      <c r="E8" s="52" t="s">
        <v>953</v>
      </c>
      <c r="F8" s="52"/>
      <c r="G8">
        <v>2019</v>
      </c>
      <c r="H8" s="52" t="s">
        <v>2419</v>
      </c>
      <c r="I8" s="52"/>
      <c r="J8" s="34" t="s">
        <v>955</v>
      </c>
      <c r="K8" s="34"/>
      <c r="L8" s="34"/>
      <c r="M8" s="52" t="s">
        <v>2149</v>
      </c>
      <c r="N8" s="228"/>
    </row>
    <row r="9" spans="1:15">
      <c r="A9" t="str">
        <f>Produits!$B$223</f>
        <v>Semoule, gritz, hominy</v>
      </c>
      <c r="B9" t="str">
        <f>'Echanges territoires'!$B$2</f>
        <v>International</v>
      </c>
      <c r="D9">
        <f>'Source n°3 - Comtrade'!U37/10^6</f>
        <v>49.848312</v>
      </c>
      <c r="E9" s="52" t="s">
        <v>953</v>
      </c>
      <c r="F9" s="52"/>
      <c r="G9">
        <v>2019</v>
      </c>
      <c r="H9" s="52" t="s">
        <v>2419</v>
      </c>
      <c r="I9" s="52"/>
      <c r="J9" s="34" t="s">
        <v>955</v>
      </c>
      <c r="K9" s="34"/>
      <c r="L9" s="34"/>
      <c r="M9" s="52" t="s">
        <v>2151</v>
      </c>
      <c r="N9" s="228"/>
    </row>
    <row r="10" spans="1:15">
      <c r="A10" t="str">
        <f>Produits!$B$226</f>
        <v>Farine fourragère</v>
      </c>
      <c r="B10" t="str">
        <f>'Echanges territoires'!$B$2</f>
        <v>International</v>
      </c>
      <c r="D10">
        <f>'Source n°3 - Comtrade'!U74/10^6</f>
        <v>62.416235</v>
      </c>
      <c r="E10" s="52" t="s">
        <v>953</v>
      </c>
      <c r="F10" s="52"/>
      <c r="G10">
        <v>2019</v>
      </c>
      <c r="H10" s="52" t="s">
        <v>2419</v>
      </c>
      <c r="I10" s="52"/>
      <c r="J10" s="34" t="s">
        <v>955</v>
      </c>
      <c r="K10" s="34"/>
      <c r="L10" s="34"/>
      <c r="M10" s="52" t="s">
        <v>2149</v>
      </c>
      <c r="N10" s="228"/>
    </row>
  </sheetData>
  <pageMargins left="0.75" right="0.75" top="1" bottom="1" header="0.5" footer="0.5"/>
  <legacy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O577"/>
  <sheetViews>
    <sheetView zoomScaleNormal="100" workbookViewId="0">
      <pane xSplit="3" ySplit="1" topLeftCell="D539" activePane="bottomRight" state="frozen"/>
      <selection pane="topRight" activeCell="D1" sqref="D1"/>
      <selection pane="bottomLeft" activeCell="A2" sqref="A2"/>
      <selection pane="bottomRight" activeCell="F582" sqref="F582"/>
    </sheetView>
  </sheetViews>
  <sheetFormatPr baseColWidth="10" defaultColWidth="9.109375" defaultRowHeight="14.4"/>
  <cols>
    <col min="1" max="1" width="12.5546875" style="94" customWidth="1"/>
    <col min="2" max="3" width="46.77734375" bestFit="1" customWidth="1"/>
    <col min="4" max="4" width="12.77734375" customWidth="1"/>
    <col min="5" max="5" width="20.77734375" customWidth="1"/>
    <col min="6" max="6" width="20.33203125" customWidth="1"/>
    <col min="7" max="7" width="7.6640625" bestFit="1" customWidth="1"/>
    <col min="8" max="8" width="13.44140625" bestFit="1" customWidth="1"/>
    <col min="9" max="9" width="28.44140625" customWidth="1"/>
    <col min="10" max="10" width="31.5546875" customWidth="1"/>
    <col min="11" max="11" width="11.33203125" bestFit="1" customWidth="1"/>
    <col min="12" max="12" width="14.88671875" customWidth="1"/>
    <col min="13" max="13" width="29.44140625" customWidth="1"/>
    <col min="14" max="14" width="12" bestFit="1" customWidth="1"/>
    <col min="15" max="15" width="11.6640625" customWidth="1"/>
  </cols>
  <sheetData>
    <row r="1" spans="1:15" ht="43.8" customHeight="1" thickBot="1">
      <c r="A1" s="1940" t="s">
        <v>389</v>
      </c>
      <c r="B1" s="1937" t="s">
        <v>311</v>
      </c>
      <c r="C1" s="1937" t="s">
        <v>312</v>
      </c>
      <c r="D1" s="1937" t="s">
        <v>390</v>
      </c>
      <c r="E1" s="1937" t="s">
        <v>391</v>
      </c>
      <c r="F1" s="1937" t="s">
        <v>392</v>
      </c>
      <c r="G1" s="1939" t="str">
        <f>Etiquettes!$A$13</f>
        <v>Année</v>
      </c>
      <c r="H1" s="1942" t="str">
        <f>Etiquettes!$A$15</f>
        <v>Nuances vue synthétique</v>
      </c>
      <c r="I1" s="1937" t="s">
        <v>393</v>
      </c>
      <c r="J1" s="1937" t="s">
        <v>315</v>
      </c>
      <c r="K1" s="1937" t="s">
        <v>1297</v>
      </c>
      <c r="L1" s="1937" t="s">
        <v>531</v>
      </c>
      <c r="M1" s="1937" t="s">
        <v>2656</v>
      </c>
      <c r="N1" s="1937" t="s">
        <v>2670</v>
      </c>
      <c r="O1" s="1945" t="s">
        <v>1805</v>
      </c>
    </row>
    <row r="2" spans="1:15" ht="15" thickTop="1">
      <c r="A2" s="1972">
        <v>1</v>
      </c>
      <c r="B2" s="1938" t="str">
        <f>Produits!$B$128</f>
        <v>Blé dur autoconsommé</v>
      </c>
      <c r="C2" s="1938" t="str">
        <f>Secteurs!$B$80</f>
        <v>Semences fermières</v>
      </c>
      <c r="D2" s="1938"/>
      <c r="E2" s="1938">
        <v>-1</v>
      </c>
      <c r="F2">
        <v>-1</v>
      </c>
      <c r="I2" s="1994" t="s">
        <v>1836</v>
      </c>
      <c r="J2" s="1993" t="s">
        <v>1841</v>
      </c>
      <c r="K2" s="1936"/>
      <c r="L2" s="1930"/>
      <c r="M2" s="1991"/>
      <c r="N2" s="1938"/>
      <c r="O2" s="1990" t="s">
        <v>1811</v>
      </c>
    </row>
    <row r="3" spans="1:15">
      <c r="A3" s="94">
        <v>1</v>
      </c>
      <c r="B3" t="str">
        <f>Produits!$B$72</f>
        <v>Blé dur collecté (semence)</v>
      </c>
      <c r="C3" t="str">
        <f>Secteurs!$B$81</f>
        <v>Semences certifiées</v>
      </c>
      <c r="E3">
        <f>'Prétraitement semence fermière'!E3</f>
        <v>0.36054421768707484</v>
      </c>
      <c r="F3">
        <f>'Prétraitement semence fermière'!F3</f>
        <v>0.39664804469273746</v>
      </c>
      <c r="I3" s="1992"/>
      <c r="J3" s="1991"/>
      <c r="K3" s="1930"/>
      <c r="L3" s="1930"/>
      <c r="M3" s="1991"/>
      <c r="O3" s="1988"/>
    </row>
    <row r="4" spans="1:15">
      <c r="A4" s="94">
        <v>2</v>
      </c>
      <c r="B4" t="str">
        <f>Produits!$B$130</f>
        <v>Blé tendre autoconsommé</v>
      </c>
      <c r="C4" t="str">
        <f>Secteurs!$B$80</f>
        <v>Semences fermières</v>
      </c>
      <c r="E4">
        <v>-1</v>
      </c>
      <c r="F4">
        <v>-1</v>
      </c>
      <c r="I4" s="1992" t="s">
        <v>1837</v>
      </c>
      <c r="J4" s="1991" t="s">
        <v>1841</v>
      </c>
      <c r="K4" s="1930"/>
      <c r="L4" s="1930"/>
      <c r="M4" s="1991"/>
      <c r="O4" s="1988"/>
    </row>
    <row r="5" spans="1:15">
      <c r="A5" s="94">
        <v>2</v>
      </c>
      <c r="B5" t="str">
        <f>Produits!$B$75</f>
        <v>Blé tendre collecté (semence)</v>
      </c>
      <c r="C5" t="str">
        <f>Secteurs!$B$81</f>
        <v>Semences certifiées</v>
      </c>
      <c r="E5">
        <f>'Prétraitement semence fermière'!E4</f>
        <v>1.0345528455284554</v>
      </c>
      <c r="F5">
        <f>'Prétraitement semence fermière'!F4</f>
        <v>1.1343283582089552</v>
      </c>
      <c r="I5" s="1992"/>
      <c r="J5" s="1991"/>
      <c r="K5" s="1930"/>
      <c r="L5" s="1930"/>
      <c r="M5" s="1991"/>
      <c r="O5" s="1988"/>
    </row>
    <row r="6" spans="1:15">
      <c r="A6" s="94">
        <v>3</v>
      </c>
      <c r="B6" t="str">
        <f>Produits!$B$131</f>
        <v>Méteil autoconsommé</v>
      </c>
      <c r="C6" t="str">
        <f>Secteurs!$B$80</f>
        <v>Semences fermières</v>
      </c>
      <c r="D6">
        <v>-1</v>
      </c>
      <c r="I6" s="1992" t="s">
        <v>1843</v>
      </c>
      <c r="J6" s="1992" t="s">
        <v>1842</v>
      </c>
      <c r="K6" s="1929"/>
      <c r="L6" s="1929"/>
      <c r="M6" s="1991" t="s">
        <v>1835</v>
      </c>
      <c r="O6" s="1988"/>
    </row>
    <row r="7" spans="1:15">
      <c r="A7" s="94">
        <v>3</v>
      </c>
      <c r="B7" t="str">
        <f>Produits!$B$108</f>
        <v>Méteil collecté (semence)</v>
      </c>
      <c r="C7" t="str">
        <f>Secteurs!$B$81</f>
        <v>Semences certifiées</v>
      </c>
      <c r="D7">
        <f>'Prétraitement semence fermière'!D5</f>
        <v>1</v>
      </c>
      <c r="I7" s="1992"/>
      <c r="J7" s="1992"/>
      <c r="K7" s="1929"/>
      <c r="L7" s="1929"/>
      <c r="M7" s="1991"/>
      <c r="O7" s="1988"/>
    </row>
    <row r="8" spans="1:15">
      <c r="A8" s="94">
        <v>4</v>
      </c>
      <c r="B8" t="str">
        <f>Produits!$B$134</f>
        <v>Maïs-grain (semence) autoconsommé</v>
      </c>
      <c r="C8" t="str">
        <f>Secteurs!$B$80</f>
        <v>Semences fermières</v>
      </c>
      <c r="E8">
        <v>-1</v>
      </c>
      <c r="F8">
        <v>-1</v>
      </c>
      <c r="I8" s="1992" t="s">
        <v>1838</v>
      </c>
      <c r="J8" s="1991" t="s">
        <v>1841</v>
      </c>
      <c r="K8" s="1930"/>
      <c r="L8" s="1930"/>
      <c r="M8" s="1991"/>
      <c r="O8" s="1988"/>
    </row>
    <row r="9" spans="1:15">
      <c r="A9" s="94">
        <v>4</v>
      </c>
      <c r="B9" t="str">
        <f>Produits!$B$78</f>
        <v>Maïs-grain collecté (semence)</v>
      </c>
      <c r="C9" t="str">
        <f>Secteurs!$B$81</f>
        <v>Semences certifiées</v>
      </c>
      <c r="E9">
        <f>'Prétraitement semence fermière'!E6</f>
        <v>1.001001001001001E-3</v>
      </c>
      <c r="F9">
        <f>'Prétraitement semence fermière'!F6</f>
        <v>1.001001001001001E-3</v>
      </c>
      <c r="I9" s="1992"/>
      <c r="J9" s="1991"/>
      <c r="K9" s="1930"/>
      <c r="L9" s="1930"/>
      <c r="M9" s="1991"/>
      <c r="O9" s="1988"/>
    </row>
    <row r="10" spans="1:15">
      <c r="A10" s="94">
        <v>5</v>
      </c>
      <c r="B10" t="str">
        <f>Produits!$B$136</f>
        <v>Orge autoconsommé</v>
      </c>
      <c r="C10" t="str">
        <f>Secteurs!$B$80</f>
        <v>Semences fermières</v>
      </c>
      <c r="E10">
        <v>-1</v>
      </c>
      <c r="F10">
        <v>-1</v>
      </c>
      <c r="I10" s="1992" t="s">
        <v>1839</v>
      </c>
      <c r="J10" s="1991" t="s">
        <v>1841</v>
      </c>
      <c r="K10" s="1930"/>
      <c r="L10" s="1930"/>
      <c r="M10" s="1991"/>
      <c r="O10" s="1988"/>
    </row>
    <row r="11" spans="1:15">
      <c r="A11" s="94">
        <v>5</v>
      </c>
      <c r="B11" t="str">
        <f>Produits!$B$81</f>
        <v>Orge collecté (semence)</v>
      </c>
      <c r="C11" t="str">
        <f>Secteurs!$B$81</f>
        <v>Semences certifiées</v>
      </c>
      <c r="E11">
        <f>'Prétraitement semence fermière'!E7</f>
        <v>0.71526586620926247</v>
      </c>
      <c r="F11">
        <f>'Prétraitement semence fermière'!F7</f>
        <v>0.80180180180180183</v>
      </c>
      <c r="I11" s="1992"/>
      <c r="J11" s="1991"/>
      <c r="K11" s="1930"/>
      <c r="L11" s="1930"/>
      <c r="M11" s="1991"/>
      <c r="O11" s="1988"/>
    </row>
    <row r="12" spans="1:15">
      <c r="A12" s="94">
        <v>6</v>
      </c>
      <c r="B12" t="str">
        <f>Produits!$B$137</f>
        <v>Seigle autoconsommé</v>
      </c>
      <c r="C12" t="str">
        <f>Secteurs!$B$80</f>
        <v>Semences fermières</v>
      </c>
      <c r="D12">
        <v>-1</v>
      </c>
      <c r="I12" s="1992" t="s">
        <v>1843</v>
      </c>
      <c r="J12" s="1992" t="s">
        <v>1842</v>
      </c>
      <c r="K12" s="1929"/>
      <c r="L12" s="1929"/>
      <c r="M12" s="1991" t="s">
        <v>1835</v>
      </c>
      <c r="O12" s="1988"/>
    </row>
    <row r="13" spans="1:15">
      <c r="A13" s="94">
        <v>6</v>
      </c>
      <c r="B13" t="str">
        <f>Produits!$B$84</f>
        <v>Seigle collecté (semence)</v>
      </c>
      <c r="C13" t="str">
        <f>Secteurs!$B$81</f>
        <v>Semences certifiées</v>
      </c>
      <c r="D13">
        <f>'Prétraitement semence fermière'!D8</f>
        <v>1</v>
      </c>
      <c r="I13" s="1992"/>
      <c r="J13" s="1992"/>
      <c r="K13" s="1929"/>
      <c r="L13" s="1929"/>
      <c r="M13" s="1991"/>
      <c r="O13" s="1988"/>
    </row>
    <row r="14" spans="1:15">
      <c r="A14" s="94">
        <v>7</v>
      </c>
      <c r="B14" t="str">
        <f>Produits!$B$138</f>
        <v>Avoine autoconsommé</v>
      </c>
      <c r="C14" t="str">
        <f>Secteurs!$B$80</f>
        <v>Semences fermières</v>
      </c>
      <c r="D14">
        <v>-1</v>
      </c>
      <c r="I14" s="1992" t="s">
        <v>1843</v>
      </c>
      <c r="J14" s="1992" t="s">
        <v>1842</v>
      </c>
      <c r="K14" s="1929"/>
      <c r="L14" s="1929"/>
      <c r="M14" s="1991" t="s">
        <v>1835</v>
      </c>
      <c r="O14" s="1988"/>
    </row>
    <row r="15" spans="1:15">
      <c r="A15" s="94">
        <v>7</v>
      </c>
      <c r="B15" t="str">
        <f>Produits!$B$87</f>
        <v>Avoine collecté (semence)</v>
      </c>
      <c r="C15" t="str">
        <f>Secteurs!$B$81</f>
        <v>Semences certifiées</v>
      </c>
      <c r="D15">
        <f>'Prétraitement semence fermière'!D9</f>
        <v>1</v>
      </c>
      <c r="I15" s="1992"/>
      <c r="J15" s="1992"/>
      <c r="K15" s="1929"/>
      <c r="L15" s="1929"/>
      <c r="M15" s="1991"/>
      <c r="O15" s="1988"/>
    </row>
    <row r="16" spans="1:15" ht="14.4" customHeight="1">
      <c r="A16" s="94">
        <v>8</v>
      </c>
      <c r="B16" t="str">
        <f>Produits!$B$142</f>
        <v>Sorgho-grain (semence) autoconsommé</v>
      </c>
      <c r="C16" t="str">
        <f>Secteurs!$B$80</f>
        <v>Semences fermières</v>
      </c>
      <c r="E16">
        <v>-1</v>
      </c>
      <c r="F16">
        <v>-1</v>
      </c>
      <c r="I16" s="1992" t="s">
        <v>1838</v>
      </c>
      <c r="J16" s="1992" t="s">
        <v>1842</v>
      </c>
      <c r="K16" s="1929"/>
      <c r="L16" s="1929"/>
      <c r="M16" s="1992" t="s">
        <v>2732</v>
      </c>
      <c r="N16" s="1987" t="s">
        <v>1661</v>
      </c>
      <c r="O16" s="1988"/>
    </row>
    <row r="17" spans="1:15">
      <c r="A17" s="94">
        <v>8</v>
      </c>
      <c r="B17" t="str">
        <f>Produits!$B$90</f>
        <v>Sorgho-grain collecté (semence)</v>
      </c>
      <c r="C17" t="str">
        <f>Secteurs!$B$81</f>
        <v>Semences certifiées</v>
      </c>
      <c r="E17">
        <f>'Prétraitement semence fermière'!E10</f>
        <v>1.001001001001001E-3</v>
      </c>
      <c r="F17">
        <f>'Prétraitement semence fermière'!F10</f>
        <v>1.001001001001001E-3</v>
      </c>
      <c r="I17" s="1992"/>
      <c r="J17" s="1992"/>
      <c r="K17" s="1929"/>
      <c r="L17" s="1929"/>
      <c r="M17" s="1991"/>
      <c r="N17" s="1987"/>
      <c r="O17" s="1988"/>
    </row>
    <row r="18" spans="1:15">
      <c r="A18" s="94">
        <v>9</v>
      </c>
      <c r="B18" t="str">
        <f>Produits!$B$143</f>
        <v>Triticale autoconsommé</v>
      </c>
      <c r="C18" t="str">
        <f>Secteurs!$B$80</f>
        <v>Semences fermières</v>
      </c>
      <c r="E18">
        <v>-1</v>
      </c>
      <c r="F18">
        <v>-1</v>
      </c>
      <c r="I18" s="1992" t="s">
        <v>1840</v>
      </c>
      <c r="J18" s="1991" t="s">
        <v>1841</v>
      </c>
      <c r="K18" s="1930"/>
      <c r="L18" s="1930"/>
      <c r="M18" s="1991"/>
      <c r="O18" s="1988"/>
    </row>
    <row r="19" spans="1:15">
      <c r="A19" s="94">
        <v>9</v>
      </c>
      <c r="B19" t="str">
        <f>Produits!$B$93</f>
        <v>Triticale collecté (semence)</v>
      </c>
      <c r="C19" t="str">
        <f>Secteurs!$B$81</f>
        <v>Semences certifiées</v>
      </c>
      <c r="E19">
        <f>'Prétraitement semence fermière'!E11</f>
        <v>1.028397565922921</v>
      </c>
      <c r="F19">
        <f>'Prétraitement semence fermière'!F11</f>
        <v>1.2271714922048997</v>
      </c>
      <c r="I19" s="1992"/>
      <c r="J19" s="1991"/>
      <c r="K19" s="1930"/>
      <c r="L19" s="1930"/>
      <c r="M19" s="1991"/>
      <c r="O19" s="1988"/>
    </row>
    <row r="20" spans="1:15">
      <c r="A20" s="94">
        <v>10</v>
      </c>
      <c r="B20" t="str">
        <f>Produits!$B$145</f>
        <v>Millet autoconsommé</v>
      </c>
      <c r="C20" t="str">
        <f>Secteurs!$B$80</f>
        <v>Semences fermières</v>
      </c>
      <c r="D20">
        <v>-1</v>
      </c>
      <c r="I20" s="1992" t="s">
        <v>1843</v>
      </c>
      <c r="J20" s="1992" t="s">
        <v>1842</v>
      </c>
      <c r="K20" s="1929"/>
      <c r="L20" s="1929"/>
      <c r="M20" s="1991" t="s">
        <v>1835</v>
      </c>
      <c r="O20" s="1988"/>
    </row>
    <row r="21" spans="1:15">
      <c r="A21" s="94">
        <v>10</v>
      </c>
      <c r="B21" t="str">
        <f>Produits!$B$96</f>
        <v>Millet collecté (semence)</v>
      </c>
      <c r="C21" t="str">
        <f>Secteurs!$B$81</f>
        <v>Semences certifiées</v>
      </c>
      <c r="D21">
        <f>'Prétraitement semence fermière'!D12</f>
        <v>1</v>
      </c>
      <c r="I21" s="1992"/>
      <c r="J21" s="1992"/>
      <c r="K21" s="1929"/>
      <c r="L21" s="1929"/>
      <c r="M21" s="1991"/>
      <c r="O21" s="1988"/>
    </row>
    <row r="22" spans="1:15">
      <c r="A22" s="94">
        <v>11</v>
      </c>
      <c r="B22" t="str">
        <f>Produits!$B$147</f>
        <v>Sarrasin autoconsommé</v>
      </c>
      <c r="C22" t="str">
        <f>Secteurs!$B$80</f>
        <v>Semences fermières</v>
      </c>
      <c r="D22">
        <v>-1</v>
      </c>
      <c r="I22" s="1992" t="s">
        <v>1843</v>
      </c>
      <c r="J22" s="1992" t="s">
        <v>1842</v>
      </c>
      <c r="K22" s="1929"/>
      <c r="L22" s="1929"/>
      <c r="M22" s="1991" t="s">
        <v>1835</v>
      </c>
      <c r="O22" s="1988"/>
    </row>
    <row r="23" spans="1:15">
      <c r="A23" s="94">
        <v>11</v>
      </c>
      <c r="B23" t="str">
        <f>Produits!$B$99</f>
        <v>Sarrasin collecté (semence)</v>
      </c>
      <c r="C23" t="str">
        <f>Secteurs!$B$81</f>
        <v>Semences certifiées</v>
      </c>
      <c r="D23">
        <f>'Prétraitement semence fermière'!D13</f>
        <v>1</v>
      </c>
      <c r="I23" s="1992"/>
      <c r="J23" s="1992"/>
      <c r="K23" s="1929"/>
      <c r="L23" s="1929"/>
      <c r="M23" s="1991"/>
      <c r="O23" s="1988"/>
    </row>
    <row r="24" spans="1:15">
      <c r="A24" s="94">
        <v>12</v>
      </c>
      <c r="B24" t="str">
        <f>Produits!$B$148</f>
        <v>Alpiste autoconsommé</v>
      </c>
      <c r="C24" t="str">
        <f>Secteurs!$B$80</f>
        <v>Semences fermières</v>
      </c>
      <c r="D24">
        <v>-1</v>
      </c>
      <c r="I24" s="1992" t="s">
        <v>1843</v>
      </c>
      <c r="J24" s="1992" t="s">
        <v>1842</v>
      </c>
      <c r="K24" s="1929"/>
      <c r="L24" s="1929"/>
      <c r="M24" s="1991" t="s">
        <v>1835</v>
      </c>
      <c r="O24" s="1988"/>
    </row>
    <row r="25" spans="1:15">
      <c r="A25" s="94">
        <v>12</v>
      </c>
      <c r="B25" t="str">
        <f>Produits!$B$102</f>
        <v>Alpiste collecté (semence)</v>
      </c>
      <c r="C25" t="str">
        <f>Secteurs!$B$81</f>
        <v>Semences certifiées</v>
      </c>
      <c r="D25">
        <f>'Prétraitement semence fermière'!D14</f>
        <v>1</v>
      </c>
      <c r="I25" s="1992"/>
      <c r="J25" s="1992"/>
      <c r="K25" s="1929"/>
      <c r="L25" s="1929"/>
      <c r="M25" s="1991"/>
      <c r="O25" s="1988"/>
    </row>
    <row r="26" spans="1:15">
      <c r="A26" s="94">
        <v>13</v>
      </c>
      <c r="B26" t="str">
        <f>Produits!$B$149</f>
        <v>Epeautre autoconsommé</v>
      </c>
      <c r="C26" t="str">
        <f>Secteurs!$B$80</f>
        <v>Semences fermières</v>
      </c>
      <c r="D26">
        <v>-1</v>
      </c>
      <c r="I26" s="1992" t="s">
        <v>1843</v>
      </c>
      <c r="J26" s="1992" t="s">
        <v>1842</v>
      </c>
      <c r="K26" s="1929"/>
      <c r="L26" s="1929"/>
      <c r="M26" s="1991" t="s">
        <v>1835</v>
      </c>
      <c r="O26" s="1988"/>
    </row>
    <row r="27" spans="1:15">
      <c r="A27" s="94">
        <v>13</v>
      </c>
      <c r="B27" t="str">
        <f>Produits!$B$105</f>
        <v>Epeautre collecté (semence)</v>
      </c>
      <c r="C27" t="str">
        <f>Secteurs!$B$81</f>
        <v>Semences certifiées</v>
      </c>
      <c r="D27">
        <f>'Prétraitement semence fermière'!D15</f>
        <v>1</v>
      </c>
      <c r="I27" s="1992"/>
      <c r="J27" s="1992"/>
      <c r="K27" s="1929"/>
      <c r="L27" s="1929"/>
      <c r="M27" s="1991"/>
      <c r="O27" s="1988"/>
    </row>
    <row r="28" spans="1:15">
      <c r="A28" s="94">
        <v>14</v>
      </c>
      <c r="B28" t="str">
        <f>Produits!$B$150</f>
        <v>Autres céréales, autres autoconsommées</v>
      </c>
      <c r="C28" t="str">
        <f>Secteurs!$B$80</f>
        <v>Semences fermières</v>
      </c>
      <c r="D28">
        <v>-1</v>
      </c>
      <c r="I28" s="1992" t="s">
        <v>1843</v>
      </c>
      <c r="J28" s="1992" t="s">
        <v>1842</v>
      </c>
      <c r="K28" s="1929"/>
      <c r="L28" s="1929"/>
      <c r="M28" s="1991" t="s">
        <v>1835</v>
      </c>
      <c r="O28" s="1988"/>
    </row>
    <row r="29" spans="1:15">
      <c r="A29" s="94">
        <v>14</v>
      </c>
      <c r="B29" t="str">
        <f>Produits!$B$109</f>
        <v>Fonio collecté</v>
      </c>
      <c r="C29" t="str">
        <f>Secteurs!$B$81</f>
        <v>Semences certifiées</v>
      </c>
      <c r="D29">
        <f>'Prétraitement semence fermière'!D16</f>
        <v>1</v>
      </c>
      <c r="I29" s="1992"/>
      <c r="J29" s="1992"/>
      <c r="K29" s="1929"/>
      <c r="L29" s="1929"/>
      <c r="M29" s="1991"/>
      <c r="O29" s="1988"/>
    </row>
    <row r="30" spans="1:15">
      <c r="A30" s="94">
        <v>14</v>
      </c>
      <c r="B30" t="str">
        <f>Produits!$B$110</f>
        <v>Quinoa collecté</v>
      </c>
      <c r="C30" t="str">
        <f>Secteurs!$B$81</f>
        <v>Semences certifiées</v>
      </c>
      <c r="D30">
        <f>'Prétraitement semence fermière'!D16</f>
        <v>1</v>
      </c>
      <c r="I30" s="1992"/>
      <c r="J30" s="1992"/>
      <c r="K30" s="1929"/>
      <c r="L30" s="1929"/>
      <c r="M30" s="1991"/>
      <c r="O30" s="1988"/>
    </row>
    <row r="31" spans="1:15">
      <c r="A31" s="94">
        <v>14</v>
      </c>
      <c r="B31" t="str">
        <f>Produits!$B$111</f>
        <v>Autres céréales collectées</v>
      </c>
      <c r="C31" t="str">
        <f>Secteurs!$B$81</f>
        <v>Semences certifiées</v>
      </c>
      <c r="D31">
        <f>'Prétraitement semence fermière'!D16</f>
        <v>1</v>
      </c>
      <c r="I31" s="1992"/>
      <c r="J31" s="1992"/>
      <c r="K31" s="1929"/>
      <c r="L31" s="1929"/>
      <c r="M31" s="1991"/>
      <c r="O31" s="1988"/>
    </row>
    <row r="32" spans="1:15">
      <c r="A32" s="94">
        <v>15</v>
      </c>
      <c r="B32" t="str">
        <f>Produits!$B$151</f>
        <v>Mélanges de céréales (hors méteil) autoconsommés</v>
      </c>
      <c r="C32" t="str">
        <f>Secteurs!$B$80</f>
        <v>Semences fermières</v>
      </c>
      <c r="D32">
        <v>-1</v>
      </c>
      <c r="I32" s="1992" t="s">
        <v>1843</v>
      </c>
      <c r="J32" s="1992" t="s">
        <v>1842</v>
      </c>
      <c r="K32" s="1929"/>
      <c r="L32" s="1929"/>
      <c r="M32" s="1991" t="s">
        <v>1835</v>
      </c>
      <c r="O32" s="1988"/>
    </row>
    <row r="33" spans="1:15">
      <c r="A33" s="94">
        <v>15</v>
      </c>
      <c r="B33" t="str">
        <f>Produits!$B$112</f>
        <v>Mélanges de céréales (hors méteil) collectés</v>
      </c>
      <c r="C33" t="str">
        <f>Secteurs!$B$81</f>
        <v>Semences certifiées</v>
      </c>
      <c r="D33">
        <f>'Prétraitement semence fermière'!D17</f>
        <v>1</v>
      </c>
      <c r="I33" s="1992"/>
      <c r="J33" s="1992"/>
      <c r="K33" s="1929"/>
      <c r="L33" s="1929"/>
      <c r="M33" s="1991"/>
      <c r="O33" s="1988"/>
    </row>
    <row r="34" spans="1:15">
      <c r="A34" s="94">
        <v>17</v>
      </c>
      <c r="B34" t="str">
        <f>Produits!$B$152</f>
        <v>Riz autoconsommé</v>
      </c>
      <c r="C34" t="str">
        <f>Secteurs!$B$80</f>
        <v>Semences fermières</v>
      </c>
      <c r="D34">
        <v>-1</v>
      </c>
      <c r="I34" s="1992" t="s">
        <v>1843</v>
      </c>
      <c r="J34" s="1992" t="s">
        <v>1842</v>
      </c>
      <c r="K34" s="1929"/>
      <c r="L34" s="1929"/>
      <c r="M34" s="1991" t="s">
        <v>1835</v>
      </c>
      <c r="O34" s="1988"/>
    </row>
    <row r="35" spans="1:15">
      <c r="A35" s="94">
        <v>17</v>
      </c>
      <c r="B35" t="str">
        <f>Produits!$B$115</f>
        <v>Riz collecté (semence)</v>
      </c>
      <c r="C35" t="str">
        <f>Secteurs!$B$81</f>
        <v>Semences certifiées</v>
      </c>
      <c r="D35">
        <f>'Prétraitement semence fermière'!D18</f>
        <v>1</v>
      </c>
      <c r="I35" s="1992"/>
      <c r="J35" s="1992"/>
      <c r="K35" s="1929"/>
      <c r="L35" s="1929"/>
      <c r="M35" s="1991"/>
      <c r="O35" s="1988"/>
    </row>
    <row r="36" spans="1:15">
      <c r="A36" s="94">
        <v>18</v>
      </c>
      <c r="B36" t="str">
        <f>Produits!$B$70</f>
        <v>Blé dur collecté</v>
      </c>
      <c r="C36" t="str">
        <f>Secteurs!$B$83</f>
        <v>Freinte</v>
      </c>
      <c r="D36">
        <v>-1</v>
      </c>
      <c r="I36" s="1985" t="s">
        <v>1844</v>
      </c>
      <c r="J36" s="1989" t="s">
        <v>342</v>
      </c>
      <c r="K36" s="1931"/>
      <c r="L36" s="1931"/>
      <c r="M36" s="1984" t="s">
        <v>1845</v>
      </c>
      <c r="O36" s="1984" t="s">
        <v>1879</v>
      </c>
    </row>
    <row r="37" spans="1:15">
      <c r="A37" s="94">
        <v>18</v>
      </c>
      <c r="B37" t="str">
        <f>Secteurs!$B$23</f>
        <v>OS - Blé dur</v>
      </c>
      <c r="C37" t="str">
        <f>Produits!$B$70</f>
        <v>Blé dur collecté</v>
      </c>
      <c r="D37">
        <v>1E-3</v>
      </c>
      <c r="I37" s="1985"/>
      <c r="J37" s="1988"/>
      <c r="K37" s="1931"/>
      <c r="L37" s="1931"/>
      <c r="M37" s="1984"/>
      <c r="O37" s="1984"/>
    </row>
    <row r="38" spans="1:15">
      <c r="A38" s="94">
        <v>19</v>
      </c>
      <c r="B38" t="str">
        <f>Produits!$B$73</f>
        <v>Blé tendre collecté</v>
      </c>
      <c r="C38" t="str">
        <f>Secteurs!$B$83</f>
        <v>Freinte</v>
      </c>
      <c r="D38">
        <v>-1</v>
      </c>
      <c r="I38" s="1985" t="s">
        <v>1844</v>
      </c>
      <c r="J38" s="1989" t="s">
        <v>1846</v>
      </c>
      <c r="K38" s="1931"/>
      <c r="L38" s="1931"/>
      <c r="M38" s="1984" t="s">
        <v>1845</v>
      </c>
      <c r="O38" s="1984"/>
    </row>
    <row r="39" spans="1:15">
      <c r="A39" s="94">
        <v>19</v>
      </c>
      <c r="B39" t="str">
        <f>Secteurs!$B$26</f>
        <v>OS - Blé tendre</v>
      </c>
      <c r="C39" t="str">
        <f>Produits!$B$73</f>
        <v>Blé tendre collecté</v>
      </c>
      <c r="D39">
        <v>1E-3</v>
      </c>
      <c r="I39" s="1985"/>
      <c r="J39" s="1988"/>
      <c r="K39" s="1931"/>
      <c r="L39" s="1931"/>
      <c r="M39" s="1984"/>
      <c r="O39" s="1984"/>
    </row>
    <row r="40" spans="1:15">
      <c r="A40" s="94">
        <v>20</v>
      </c>
      <c r="B40" t="str">
        <f>Produits!$B$76</f>
        <v>Maïs-grain collecté</v>
      </c>
      <c r="C40" t="str">
        <f>Secteurs!$B$83</f>
        <v>Freinte</v>
      </c>
      <c r="D40">
        <v>-1</v>
      </c>
      <c r="I40" s="1985" t="s">
        <v>1844</v>
      </c>
      <c r="J40" s="1989" t="s">
        <v>1847</v>
      </c>
      <c r="K40" s="1931"/>
      <c r="L40" s="1931"/>
      <c r="M40" s="1984" t="s">
        <v>1845</v>
      </c>
      <c r="O40" s="1984"/>
    </row>
    <row r="41" spans="1:15">
      <c r="A41" s="94">
        <v>20</v>
      </c>
      <c r="B41" t="str">
        <f>Secteurs!$B$32</f>
        <v>OS - Maïs-grain</v>
      </c>
      <c r="C41" t="str">
        <f>Produits!$B$76</f>
        <v>Maïs-grain collecté</v>
      </c>
      <c r="D41">
        <v>1E-3</v>
      </c>
      <c r="I41" s="1985"/>
      <c r="J41" s="1988"/>
      <c r="K41" s="1931"/>
      <c r="L41" s="1931"/>
      <c r="M41" s="1984"/>
      <c r="O41" s="1984"/>
    </row>
    <row r="42" spans="1:15">
      <c r="A42" s="94">
        <v>21</v>
      </c>
      <c r="B42" t="str">
        <f>Produits!$B$79</f>
        <v>Orge collecté</v>
      </c>
      <c r="C42" t="str">
        <f>Secteurs!$B$83</f>
        <v>Freinte</v>
      </c>
      <c r="D42">
        <v>-1</v>
      </c>
      <c r="I42" s="1985" t="s">
        <v>1844</v>
      </c>
      <c r="J42" s="1989" t="s">
        <v>1848</v>
      </c>
      <c r="K42" s="1931"/>
      <c r="L42" s="1931"/>
      <c r="M42" s="1984" t="s">
        <v>1845</v>
      </c>
      <c r="O42" s="1984"/>
    </row>
    <row r="43" spans="1:15">
      <c r="A43" s="94">
        <v>21</v>
      </c>
      <c r="B43" t="str">
        <f>Secteurs!$B$35</f>
        <v>OS - Orge</v>
      </c>
      <c r="C43" t="str">
        <f>Produits!$B$79</f>
        <v>Orge collecté</v>
      </c>
      <c r="D43">
        <v>1E-3</v>
      </c>
      <c r="I43" s="1985"/>
      <c r="J43" s="1988"/>
      <c r="K43" s="1931"/>
      <c r="L43" s="1931"/>
      <c r="M43" s="1984"/>
      <c r="O43" s="1984"/>
    </row>
    <row r="44" spans="1:15">
      <c r="A44" s="94">
        <v>22</v>
      </c>
      <c r="B44" t="str">
        <f>Produits!$B$82</f>
        <v>Seigle collecté</v>
      </c>
      <c r="C44" t="str">
        <f>Secteurs!$B$83</f>
        <v>Freinte</v>
      </c>
      <c r="D44">
        <v>-1</v>
      </c>
      <c r="I44" s="1985" t="s">
        <v>1844</v>
      </c>
      <c r="J44" s="1989" t="s">
        <v>1849</v>
      </c>
      <c r="K44" s="1931"/>
      <c r="L44" s="1931"/>
      <c r="M44" s="1984" t="s">
        <v>1845</v>
      </c>
      <c r="O44" s="1984"/>
    </row>
    <row r="45" spans="1:15">
      <c r="A45" s="94">
        <v>22</v>
      </c>
      <c r="B45" t="str">
        <f>Secteurs!$B$38</f>
        <v>OS - Seigle</v>
      </c>
      <c r="C45" t="str">
        <f>Produits!$B$82</f>
        <v>Seigle collecté</v>
      </c>
      <c r="D45">
        <v>1E-3</v>
      </c>
      <c r="I45" s="1985"/>
      <c r="J45" s="1988"/>
      <c r="K45" s="1931"/>
      <c r="L45" s="1931"/>
      <c r="M45" s="1984"/>
      <c r="O45" s="1984"/>
    </row>
    <row r="46" spans="1:15">
      <c r="A46" s="94">
        <v>23</v>
      </c>
      <c r="B46" t="str">
        <f>Produits!$B$85</f>
        <v>Avoine collecté</v>
      </c>
      <c r="C46" t="str">
        <f>Secteurs!$B$83</f>
        <v>Freinte</v>
      </c>
      <c r="D46">
        <v>-1</v>
      </c>
      <c r="I46" s="1985" t="s">
        <v>1844</v>
      </c>
      <c r="J46" s="1989" t="s">
        <v>1850</v>
      </c>
      <c r="K46" s="1931"/>
      <c r="L46" s="1931"/>
      <c r="M46" s="1984" t="s">
        <v>1845</v>
      </c>
      <c r="O46" s="1984"/>
    </row>
    <row r="47" spans="1:15">
      <c r="A47" s="94">
        <v>23</v>
      </c>
      <c r="B47" t="str">
        <f>Secteurs!$B$41</f>
        <v>OS - Avoine</v>
      </c>
      <c r="C47" t="str">
        <f>Produits!$B$85</f>
        <v>Avoine collecté</v>
      </c>
      <c r="D47">
        <v>1E-3</v>
      </c>
      <c r="I47" s="1985"/>
      <c r="J47" s="1988"/>
      <c r="K47" s="1931"/>
      <c r="L47" s="1931"/>
      <c r="M47" s="1984"/>
      <c r="O47" s="1984"/>
    </row>
    <row r="48" spans="1:15">
      <c r="A48" s="94">
        <v>24</v>
      </c>
      <c r="B48" t="str">
        <f>Produits!$B$88</f>
        <v>Sorgho-grain collecté</v>
      </c>
      <c r="C48" t="str">
        <f>Secteurs!$B$83</f>
        <v>Freinte</v>
      </c>
      <c r="D48">
        <v>-1</v>
      </c>
      <c r="I48" s="1985" t="s">
        <v>1844</v>
      </c>
      <c r="J48" s="1989" t="s">
        <v>1851</v>
      </c>
      <c r="K48" s="1931"/>
      <c r="L48" s="1931"/>
      <c r="M48" s="1984" t="s">
        <v>1845</v>
      </c>
      <c r="O48" s="1984"/>
    </row>
    <row r="49" spans="1:15">
      <c r="A49" s="94">
        <v>24</v>
      </c>
      <c r="B49" t="str">
        <f>Secteurs!$B$44</f>
        <v>OS - Sorgho-grain</v>
      </c>
      <c r="C49" t="str">
        <f>Produits!$B$88</f>
        <v>Sorgho-grain collecté</v>
      </c>
      <c r="D49">
        <v>1E-3</v>
      </c>
      <c r="I49" s="1985"/>
      <c r="J49" s="1988"/>
      <c r="K49" s="1931"/>
      <c r="L49" s="1931"/>
      <c r="M49" s="1984"/>
      <c r="O49" s="1984"/>
    </row>
    <row r="50" spans="1:15">
      <c r="A50" s="94">
        <v>25</v>
      </c>
      <c r="B50" t="str">
        <f>Produits!$B$91</f>
        <v>Triticale collecté</v>
      </c>
      <c r="C50" t="str">
        <f>Secteurs!$B$83</f>
        <v>Freinte</v>
      </c>
      <c r="D50">
        <v>-1</v>
      </c>
      <c r="I50" s="1985" t="s">
        <v>1844</v>
      </c>
      <c r="J50" s="1989" t="s">
        <v>1852</v>
      </c>
      <c r="K50" s="1931"/>
      <c r="L50" s="1931"/>
      <c r="M50" s="1984" t="s">
        <v>1845</v>
      </c>
      <c r="O50" s="1984"/>
    </row>
    <row r="51" spans="1:15">
      <c r="A51" s="94">
        <v>25</v>
      </c>
      <c r="B51" t="str">
        <f>Secteurs!$B$47</f>
        <v>OS - Triticale</v>
      </c>
      <c r="C51" t="str">
        <f>Produits!$B$91</f>
        <v>Triticale collecté</v>
      </c>
      <c r="D51">
        <v>1E-3</v>
      </c>
      <c r="I51" s="1985"/>
      <c r="J51" s="1988"/>
      <c r="K51" s="1931"/>
      <c r="L51" s="1931"/>
      <c r="M51" s="1984"/>
      <c r="O51" s="1984"/>
    </row>
    <row r="52" spans="1:15">
      <c r="A52" s="94">
        <v>26</v>
      </c>
      <c r="B52" t="str">
        <f>Produits!$B$94</f>
        <v>Millet collecté</v>
      </c>
      <c r="C52" t="str">
        <f>Secteurs!$B$83</f>
        <v>Freinte</v>
      </c>
      <c r="D52">
        <v>-1</v>
      </c>
      <c r="I52" s="1985" t="s">
        <v>1844</v>
      </c>
      <c r="J52" s="1989" t="s">
        <v>1853</v>
      </c>
      <c r="K52" s="1931"/>
      <c r="L52" s="1931"/>
      <c r="M52" s="1984" t="s">
        <v>1845</v>
      </c>
      <c r="O52" s="1984"/>
    </row>
    <row r="53" spans="1:15">
      <c r="A53" s="94">
        <v>26</v>
      </c>
      <c r="B53" t="str">
        <f>Secteurs!$B$50</f>
        <v>OS - Millet</v>
      </c>
      <c r="C53" t="str">
        <f>Produits!$B$94</f>
        <v>Millet collecté</v>
      </c>
      <c r="D53">
        <v>1E-3</v>
      </c>
      <c r="I53" s="1985"/>
      <c r="J53" s="1988"/>
      <c r="K53" s="1931"/>
      <c r="L53" s="1931"/>
      <c r="M53" s="1984"/>
      <c r="O53" s="1984"/>
    </row>
    <row r="54" spans="1:15">
      <c r="A54" s="94">
        <v>27</v>
      </c>
      <c r="B54" t="str">
        <f>Produits!$B$97</f>
        <v>Sarrasin collecté</v>
      </c>
      <c r="C54" t="str">
        <f>Secteurs!$B$83</f>
        <v>Freinte</v>
      </c>
      <c r="D54">
        <v>-1</v>
      </c>
      <c r="I54" s="1985" t="s">
        <v>1844</v>
      </c>
      <c r="J54" s="1989" t="s">
        <v>1854</v>
      </c>
      <c r="K54" s="1931"/>
      <c r="L54" s="1931"/>
      <c r="M54" s="1984" t="s">
        <v>1845</v>
      </c>
      <c r="O54" s="1984"/>
    </row>
    <row r="55" spans="1:15">
      <c r="A55" s="94">
        <v>27</v>
      </c>
      <c r="B55" t="str">
        <f>Secteurs!$B$53</f>
        <v>OS - Sarrasin</v>
      </c>
      <c r="C55" t="str">
        <f>Produits!$B$97</f>
        <v>Sarrasin collecté</v>
      </c>
      <c r="D55">
        <v>1E-3</v>
      </c>
      <c r="I55" s="1985"/>
      <c r="J55" s="1988"/>
      <c r="K55" s="1931"/>
      <c r="L55" s="1931"/>
      <c r="M55" s="1984"/>
      <c r="O55" s="1984"/>
    </row>
    <row r="56" spans="1:15">
      <c r="A56" s="94">
        <v>28</v>
      </c>
      <c r="B56" t="str">
        <f>Produits!$B$100</f>
        <v>Alpiste collecté</v>
      </c>
      <c r="C56" t="str">
        <f>Secteurs!$B$83</f>
        <v>Freinte</v>
      </c>
      <c r="D56">
        <v>-1</v>
      </c>
      <c r="I56" s="1985" t="s">
        <v>1844</v>
      </c>
      <c r="J56" s="1989" t="s">
        <v>1855</v>
      </c>
      <c r="K56" s="1931"/>
      <c r="L56" s="1931"/>
      <c r="M56" s="1984" t="s">
        <v>1845</v>
      </c>
      <c r="O56" s="1984"/>
    </row>
    <row r="57" spans="1:15">
      <c r="A57" s="94">
        <v>28</v>
      </c>
      <c r="B57" t="str">
        <f>Secteurs!$B$56</f>
        <v>OS - Alpiste</v>
      </c>
      <c r="C57" t="str">
        <f>Produits!$B$100</f>
        <v>Alpiste collecté</v>
      </c>
      <c r="D57">
        <v>1E-3</v>
      </c>
      <c r="I57" s="1985"/>
      <c r="J57" s="1988"/>
      <c r="K57" s="1931"/>
      <c r="L57" s="1931"/>
      <c r="M57" s="1984"/>
      <c r="O57" s="1984"/>
    </row>
    <row r="58" spans="1:15">
      <c r="A58" s="94">
        <v>29</v>
      </c>
      <c r="B58" t="str">
        <f>Produits!$B$103</f>
        <v>Epeautre collecté</v>
      </c>
      <c r="C58" t="str">
        <f>Secteurs!$B$83</f>
        <v>Freinte</v>
      </c>
      <c r="D58">
        <v>-1</v>
      </c>
      <c r="I58" s="1985" t="s">
        <v>1844</v>
      </c>
      <c r="J58" s="1989" t="s">
        <v>1856</v>
      </c>
      <c r="K58" s="1931"/>
      <c r="L58" s="1931"/>
      <c r="M58" s="1984" t="s">
        <v>1845</v>
      </c>
      <c r="O58" s="1984"/>
    </row>
    <row r="59" spans="1:15">
      <c r="A59" s="94">
        <v>29</v>
      </c>
      <c r="B59" t="str">
        <f>Secteurs!$B$59</f>
        <v>OS - Epeautre</v>
      </c>
      <c r="C59" t="str">
        <f>Produits!$B$103</f>
        <v>Epeautre collecté</v>
      </c>
      <c r="D59">
        <v>1E-3</v>
      </c>
      <c r="I59" s="1985"/>
      <c r="J59" s="1988"/>
      <c r="K59" s="1931"/>
      <c r="L59" s="1931"/>
      <c r="M59" s="1984"/>
      <c r="O59" s="1984"/>
    </row>
    <row r="60" spans="1:15">
      <c r="A60" s="94">
        <v>30</v>
      </c>
      <c r="B60" t="str">
        <f>Produits!$B$106</f>
        <v>Méteil collecté</v>
      </c>
      <c r="C60" t="str">
        <f>Secteurs!$B$83</f>
        <v>Freinte</v>
      </c>
      <c r="D60">
        <v>-1</v>
      </c>
      <c r="I60" s="1985" t="s">
        <v>1844</v>
      </c>
      <c r="J60" s="1989" t="s">
        <v>1857</v>
      </c>
      <c r="K60" s="1931"/>
      <c r="L60" s="1931"/>
      <c r="M60" s="1984" t="s">
        <v>1845</v>
      </c>
      <c r="O60" s="1984"/>
    </row>
    <row r="61" spans="1:15">
      <c r="A61" s="94">
        <v>30</v>
      </c>
      <c r="B61" t="str">
        <f>Secteurs!$B$29</f>
        <v>OS - Méteil</v>
      </c>
      <c r="C61" t="str">
        <f>Produits!$B$106</f>
        <v>Méteil collecté</v>
      </c>
      <c r="D61">
        <v>1E-3</v>
      </c>
      <c r="I61" s="1985"/>
      <c r="J61" s="1988"/>
      <c r="K61" s="1931"/>
      <c r="L61" s="1931"/>
      <c r="M61" s="1984"/>
      <c r="O61" s="1984"/>
    </row>
    <row r="62" spans="1:15">
      <c r="A62" s="94">
        <v>31</v>
      </c>
      <c r="B62" t="str">
        <f>Produits!$B$109</f>
        <v>Fonio collecté</v>
      </c>
      <c r="C62" t="str">
        <f>Secteurs!$B$83</f>
        <v>Freinte</v>
      </c>
      <c r="D62">
        <v>-1</v>
      </c>
      <c r="I62" s="1985" t="s">
        <v>1844</v>
      </c>
      <c r="J62" s="1989" t="s">
        <v>1858</v>
      </c>
      <c r="K62" s="1931"/>
      <c r="L62" s="1931"/>
      <c r="M62" s="1984" t="s">
        <v>1845</v>
      </c>
      <c r="O62" s="1984"/>
    </row>
    <row r="63" spans="1:15">
      <c r="A63" s="94">
        <v>31</v>
      </c>
      <c r="B63" t="str">
        <f>Secteurs!$B$62</f>
        <v>OS - Autres céréales, autres</v>
      </c>
      <c r="C63" t="str">
        <f>Produits!$B$109</f>
        <v>Fonio collecté</v>
      </c>
      <c r="D63">
        <v>1E-3</v>
      </c>
      <c r="I63" s="1985"/>
      <c r="J63" s="1988"/>
      <c r="K63" s="1931"/>
      <c r="L63" s="1931"/>
      <c r="M63" s="1984"/>
      <c r="O63" s="1984"/>
    </row>
    <row r="64" spans="1:15">
      <c r="A64" s="94">
        <v>32</v>
      </c>
      <c r="B64" t="str">
        <f>Produits!$B$110</f>
        <v>Quinoa collecté</v>
      </c>
      <c r="C64" t="str">
        <f>Secteurs!$B$83</f>
        <v>Freinte</v>
      </c>
      <c r="D64">
        <v>-1</v>
      </c>
      <c r="I64" s="1985" t="s">
        <v>1844</v>
      </c>
      <c r="J64" s="1989" t="s">
        <v>1859</v>
      </c>
      <c r="K64" s="1931"/>
      <c r="L64" s="1931"/>
      <c r="M64" s="1984" t="s">
        <v>1845</v>
      </c>
      <c r="O64" s="1984"/>
    </row>
    <row r="65" spans="1:15">
      <c r="A65" s="94">
        <v>32</v>
      </c>
      <c r="B65" t="str">
        <f>Secteurs!$B$62</f>
        <v>OS - Autres céréales, autres</v>
      </c>
      <c r="C65" t="str">
        <f>Produits!$B$110</f>
        <v>Quinoa collecté</v>
      </c>
      <c r="D65">
        <v>1E-3</v>
      </c>
      <c r="I65" s="1985"/>
      <c r="J65" s="1988"/>
      <c r="K65" s="1931"/>
      <c r="L65" s="1931"/>
      <c r="M65" s="1984"/>
      <c r="O65" s="1984"/>
    </row>
    <row r="66" spans="1:15">
      <c r="A66" s="94">
        <v>33</v>
      </c>
      <c r="B66" t="str">
        <f>Produits!$B$111</f>
        <v>Autres céréales collectées</v>
      </c>
      <c r="C66" t="str">
        <f>Secteurs!$B$83</f>
        <v>Freinte</v>
      </c>
      <c r="D66">
        <v>-1</v>
      </c>
      <c r="I66" s="1985" t="s">
        <v>1844</v>
      </c>
      <c r="J66" s="1989" t="s">
        <v>1860</v>
      </c>
      <c r="K66" s="1931"/>
      <c r="L66" s="1931"/>
      <c r="M66" s="1984" t="s">
        <v>1845</v>
      </c>
      <c r="O66" s="1984"/>
    </row>
    <row r="67" spans="1:15">
      <c r="A67" s="94">
        <v>33</v>
      </c>
      <c r="B67" t="str">
        <f>Secteurs!$B$62</f>
        <v>OS - Autres céréales, autres</v>
      </c>
      <c r="C67" t="str">
        <f>Produits!$B$111</f>
        <v>Autres céréales collectées</v>
      </c>
      <c r="D67">
        <v>1E-3</v>
      </c>
      <c r="I67" s="1985"/>
      <c r="J67" s="1988"/>
      <c r="K67" s="1931"/>
      <c r="L67" s="1931"/>
      <c r="M67" s="1984"/>
      <c r="O67" s="1984"/>
    </row>
    <row r="68" spans="1:15">
      <c r="A68" s="94">
        <v>34</v>
      </c>
      <c r="B68" t="str">
        <f>Produits!$B$112</f>
        <v>Mélanges de céréales (hors méteil) collectés</v>
      </c>
      <c r="C68" t="str">
        <f>Secteurs!$B$83</f>
        <v>Freinte</v>
      </c>
      <c r="D68">
        <v>-1</v>
      </c>
      <c r="I68" s="1985" t="s">
        <v>1844</v>
      </c>
      <c r="J68" s="1989" t="s">
        <v>1861</v>
      </c>
      <c r="K68" s="1931"/>
      <c r="L68" s="1931"/>
      <c r="M68" s="1984" t="s">
        <v>1845</v>
      </c>
      <c r="O68" s="1984"/>
    </row>
    <row r="69" spans="1:15">
      <c r="A69" s="94">
        <v>34</v>
      </c>
      <c r="B69" t="str">
        <f>Secteurs!$B$65</f>
        <v>OS - Mélanges de céréales (hors méteil)</v>
      </c>
      <c r="C69" t="str">
        <f>Produits!$B$112</f>
        <v>Mélanges de céréales (hors méteil) collectés</v>
      </c>
      <c r="D69">
        <v>1E-3</v>
      </c>
      <c r="I69" s="1985"/>
      <c r="J69" s="1988"/>
      <c r="K69" s="1931"/>
      <c r="L69" s="1931"/>
      <c r="M69" s="1984"/>
      <c r="O69" s="1984"/>
    </row>
    <row r="70" spans="1:15">
      <c r="A70" s="94">
        <v>36</v>
      </c>
      <c r="B70" t="str">
        <f>Produits!$B$128</f>
        <v>Blé dur autoconsommé</v>
      </c>
      <c r="C70" t="str">
        <f>Secteurs!$B$83</f>
        <v>Freinte</v>
      </c>
      <c r="D70">
        <v>-1</v>
      </c>
      <c r="I70" s="1985" t="s">
        <v>1877</v>
      </c>
      <c r="J70" s="1989" t="s">
        <v>1862</v>
      </c>
      <c r="K70" s="1931"/>
      <c r="L70" s="1931"/>
      <c r="M70" s="1984" t="s">
        <v>1845</v>
      </c>
      <c r="O70" s="1984" t="s">
        <v>1878</v>
      </c>
    </row>
    <row r="71" spans="1:15">
      <c r="A71" s="94">
        <v>36</v>
      </c>
      <c r="B71" t="str">
        <f>Secteurs!$B$6</f>
        <v>Ferme - Blé dur</v>
      </c>
      <c r="C71" t="str">
        <f>Produits!$B$128</f>
        <v>Blé dur autoconsommé</v>
      </c>
      <c r="D71">
        <v>1E-3</v>
      </c>
      <c r="I71" s="1985"/>
      <c r="J71" s="1988"/>
      <c r="K71" s="1931"/>
      <c r="L71" s="1931"/>
      <c r="M71" s="1984"/>
      <c r="O71" s="1984"/>
    </row>
    <row r="72" spans="1:15" ht="14.4" customHeight="1">
      <c r="A72" s="94">
        <v>37</v>
      </c>
      <c r="B72" t="str">
        <f>Produits!$B$130</f>
        <v>Blé tendre autoconsommé</v>
      </c>
      <c r="C72" t="str">
        <f>Secteurs!$B$83</f>
        <v>Freinte</v>
      </c>
      <c r="D72">
        <v>-1</v>
      </c>
      <c r="I72" s="1985" t="s">
        <v>1877</v>
      </c>
      <c r="J72" s="1989" t="s">
        <v>1863</v>
      </c>
      <c r="K72" s="1931"/>
      <c r="L72" s="1931"/>
      <c r="M72" s="1984" t="s">
        <v>1845</v>
      </c>
      <c r="O72" s="1984"/>
    </row>
    <row r="73" spans="1:15">
      <c r="A73" s="94">
        <v>37</v>
      </c>
      <c r="B73" t="str">
        <f>Secteurs!$B$7</f>
        <v>Ferme - Blé tendre</v>
      </c>
      <c r="C73" t="str">
        <f>Produits!$B$130</f>
        <v>Blé tendre autoconsommé</v>
      </c>
      <c r="D73">
        <v>1E-3</v>
      </c>
      <c r="I73" s="1985"/>
      <c r="J73" s="1988"/>
      <c r="K73" s="1931"/>
      <c r="L73" s="1931"/>
      <c r="M73" s="1984"/>
      <c r="O73" s="1984"/>
    </row>
    <row r="74" spans="1:15" ht="14.4" customHeight="1">
      <c r="A74" s="94">
        <v>38</v>
      </c>
      <c r="B74" t="str">
        <f>Produits!$B$131</f>
        <v>Méteil autoconsommé</v>
      </c>
      <c r="C74" t="str">
        <f>Secteurs!$B$83</f>
        <v>Freinte</v>
      </c>
      <c r="D74">
        <v>-1</v>
      </c>
      <c r="I74" s="1985" t="s">
        <v>1877</v>
      </c>
      <c r="J74" s="1989" t="s">
        <v>1864</v>
      </c>
      <c r="K74" s="1931"/>
      <c r="L74" s="1931"/>
      <c r="M74" s="1984" t="s">
        <v>1845</v>
      </c>
      <c r="O74" s="1984"/>
    </row>
    <row r="75" spans="1:15">
      <c r="A75" s="94">
        <v>38</v>
      </c>
      <c r="B75" t="str">
        <f>Secteurs!$B$8</f>
        <v>Ferme - Méteil</v>
      </c>
      <c r="C75" t="str">
        <f>Produits!$B$131</f>
        <v>Méteil autoconsommé</v>
      </c>
      <c r="D75">
        <v>1E-3</v>
      </c>
      <c r="I75" s="1985"/>
      <c r="J75" s="1988"/>
      <c r="K75" s="1931"/>
      <c r="L75" s="1931"/>
      <c r="M75" s="1984"/>
      <c r="O75" s="1984"/>
    </row>
    <row r="76" spans="1:15" ht="14.4" customHeight="1">
      <c r="A76" s="94">
        <v>39</v>
      </c>
      <c r="B76" t="str">
        <f>Produits!$B$132</f>
        <v>Maïs-grain autoconsommé</v>
      </c>
      <c r="C76" t="str">
        <f>Secteurs!$B$83</f>
        <v>Freinte</v>
      </c>
      <c r="D76">
        <v>-1</v>
      </c>
      <c r="I76" s="1985" t="s">
        <v>1877</v>
      </c>
      <c r="J76" s="1989" t="s">
        <v>1865</v>
      </c>
      <c r="K76" s="1931"/>
      <c r="L76" s="1931"/>
      <c r="M76" s="1984" t="s">
        <v>1845</v>
      </c>
      <c r="O76" s="1984"/>
    </row>
    <row r="77" spans="1:15">
      <c r="A77" s="94">
        <v>39</v>
      </c>
      <c r="B77" t="str">
        <f>Secteurs!$B$9</f>
        <v>Ferme - Maïs-grain</v>
      </c>
      <c r="C77" t="str">
        <f>Produits!$B$132</f>
        <v>Maïs-grain autoconsommé</v>
      </c>
      <c r="D77">
        <v>1E-3</v>
      </c>
      <c r="I77" s="1985"/>
      <c r="J77" s="1988"/>
      <c r="K77" s="1931"/>
      <c r="L77" s="1931"/>
      <c r="M77" s="1984"/>
      <c r="O77" s="1984"/>
    </row>
    <row r="78" spans="1:15" ht="14.4" customHeight="1">
      <c r="A78" s="94">
        <v>40</v>
      </c>
      <c r="B78" t="str">
        <f>Produits!$B$136</f>
        <v>Orge autoconsommé</v>
      </c>
      <c r="C78" t="str">
        <f>Secteurs!$B$83</f>
        <v>Freinte</v>
      </c>
      <c r="D78">
        <v>-1</v>
      </c>
      <c r="I78" s="1985" t="s">
        <v>1877</v>
      </c>
      <c r="J78" s="1989" t="s">
        <v>1866</v>
      </c>
      <c r="K78" s="1931"/>
      <c r="L78" s="1931"/>
      <c r="M78" s="1984" t="s">
        <v>1845</v>
      </c>
      <c r="O78" s="1984"/>
    </row>
    <row r="79" spans="1:15">
      <c r="A79" s="94">
        <v>40</v>
      </c>
      <c r="B79" t="str">
        <f>Secteurs!$B$10</f>
        <v>Ferme - Orge</v>
      </c>
      <c r="C79" t="str">
        <f>Produits!$B$136</f>
        <v>Orge autoconsommé</v>
      </c>
      <c r="D79">
        <v>1E-3</v>
      </c>
      <c r="I79" s="1985"/>
      <c r="J79" s="1988"/>
      <c r="K79" s="1931"/>
      <c r="L79" s="1931"/>
      <c r="M79" s="1984"/>
      <c r="O79" s="1984"/>
    </row>
    <row r="80" spans="1:15" ht="14.4" customHeight="1">
      <c r="A80" s="94">
        <v>41</v>
      </c>
      <c r="B80" t="str">
        <f>Produits!$B$137</f>
        <v>Seigle autoconsommé</v>
      </c>
      <c r="C80" t="str">
        <f>Secteurs!$B$83</f>
        <v>Freinte</v>
      </c>
      <c r="D80">
        <v>-1</v>
      </c>
      <c r="I80" s="1985" t="s">
        <v>1877</v>
      </c>
      <c r="J80" s="1989" t="s">
        <v>1867</v>
      </c>
      <c r="K80" s="1931"/>
      <c r="L80" s="1931"/>
      <c r="M80" s="1984" t="s">
        <v>1845</v>
      </c>
      <c r="O80" s="1984"/>
    </row>
    <row r="81" spans="1:15">
      <c r="A81" s="94">
        <v>41</v>
      </c>
      <c r="B81" t="str">
        <f>Secteurs!$B$11</f>
        <v>Ferme - Seigle</v>
      </c>
      <c r="C81" t="str">
        <f>Produits!$B$137</f>
        <v>Seigle autoconsommé</v>
      </c>
      <c r="D81">
        <v>1E-3</v>
      </c>
      <c r="I81" s="1985"/>
      <c r="J81" s="1988"/>
      <c r="K81" s="1931"/>
      <c r="L81" s="1931"/>
      <c r="M81" s="1984"/>
      <c r="O81" s="1984"/>
    </row>
    <row r="82" spans="1:15" ht="14.4" customHeight="1">
      <c r="A82" s="94">
        <v>42</v>
      </c>
      <c r="B82" t="str">
        <f>Produits!$B$138</f>
        <v>Avoine autoconsommé</v>
      </c>
      <c r="C82" t="str">
        <f>Secteurs!$B$83</f>
        <v>Freinte</v>
      </c>
      <c r="D82">
        <v>-1</v>
      </c>
      <c r="I82" s="1985" t="s">
        <v>1877</v>
      </c>
      <c r="J82" s="1989" t="s">
        <v>1868</v>
      </c>
      <c r="K82" s="1931"/>
      <c r="L82" s="1931"/>
      <c r="M82" s="1984" t="s">
        <v>1845</v>
      </c>
      <c r="O82" s="1984"/>
    </row>
    <row r="83" spans="1:15">
      <c r="A83" s="94">
        <v>42</v>
      </c>
      <c r="B83" t="str">
        <f>Secteurs!$B$12</f>
        <v>Ferme - Avoine</v>
      </c>
      <c r="C83" t="str">
        <f>Produits!$B$138</f>
        <v>Avoine autoconsommé</v>
      </c>
      <c r="D83">
        <v>1E-3</v>
      </c>
      <c r="I83" s="1985"/>
      <c r="J83" s="1988"/>
      <c r="K83" s="1931"/>
      <c r="L83" s="1931"/>
      <c r="M83" s="1984"/>
      <c r="O83" s="1984"/>
    </row>
    <row r="84" spans="1:15" ht="14.4" customHeight="1">
      <c r="A84" s="94">
        <v>43</v>
      </c>
      <c r="B84" t="str">
        <f>Produits!$B$140</f>
        <v>Sorgho-grain autoconsommé</v>
      </c>
      <c r="C84" t="str">
        <f>Secteurs!$B$83</f>
        <v>Freinte</v>
      </c>
      <c r="D84">
        <v>-1</v>
      </c>
      <c r="I84" s="1985" t="s">
        <v>1877</v>
      </c>
      <c r="J84" s="1989" t="s">
        <v>1869</v>
      </c>
      <c r="K84" s="1931"/>
      <c r="L84" s="1931"/>
      <c r="M84" s="1984" t="s">
        <v>1845</v>
      </c>
      <c r="O84" s="1984"/>
    </row>
    <row r="85" spans="1:15">
      <c r="A85" s="94">
        <v>43</v>
      </c>
      <c r="B85" t="str">
        <f>Secteurs!$B$13</f>
        <v>Ferme - Sorgho-grain</v>
      </c>
      <c r="C85" t="str">
        <f>Produits!$B$140</f>
        <v>Sorgho-grain autoconsommé</v>
      </c>
      <c r="D85">
        <v>1E-3</v>
      </c>
      <c r="I85" s="1985"/>
      <c r="J85" s="1988"/>
      <c r="K85" s="1931"/>
      <c r="L85" s="1931"/>
      <c r="M85" s="1984"/>
      <c r="O85" s="1984"/>
    </row>
    <row r="86" spans="1:15" ht="14.4" customHeight="1">
      <c r="A86" s="94">
        <v>44</v>
      </c>
      <c r="B86" t="str">
        <f>Produits!$B$143</f>
        <v>Triticale autoconsommé</v>
      </c>
      <c r="C86" t="str">
        <f>Secteurs!$B$83</f>
        <v>Freinte</v>
      </c>
      <c r="D86">
        <v>-1</v>
      </c>
      <c r="I86" s="1985" t="s">
        <v>1877</v>
      </c>
      <c r="J86" s="1989" t="s">
        <v>1870</v>
      </c>
      <c r="K86" s="1931"/>
      <c r="L86" s="1931"/>
      <c r="M86" s="1984" t="s">
        <v>1845</v>
      </c>
      <c r="O86" s="1984"/>
    </row>
    <row r="87" spans="1:15">
      <c r="A87" s="94">
        <v>44</v>
      </c>
      <c r="B87" t="str">
        <f>Secteurs!$B$14</f>
        <v>Ferme - Triticale</v>
      </c>
      <c r="C87" t="str">
        <f>Produits!$B$143</f>
        <v>Triticale autoconsommé</v>
      </c>
      <c r="D87">
        <v>1E-3</v>
      </c>
      <c r="I87" s="1985"/>
      <c r="J87" s="1988"/>
      <c r="K87" s="1931"/>
      <c r="L87" s="1931"/>
      <c r="M87" s="1984"/>
      <c r="O87" s="1984"/>
    </row>
    <row r="88" spans="1:15" ht="14.4" customHeight="1">
      <c r="A88" s="94">
        <v>45</v>
      </c>
      <c r="B88" t="str">
        <f>Produits!$B$145</f>
        <v>Millet autoconsommé</v>
      </c>
      <c r="C88" t="str">
        <f>Secteurs!$B$83</f>
        <v>Freinte</v>
      </c>
      <c r="D88">
        <v>-1</v>
      </c>
      <c r="I88" s="1985" t="s">
        <v>1877</v>
      </c>
      <c r="J88" s="1989" t="s">
        <v>1871</v>
      </c>
      <c r="K88" s="1931"/>
      <c r="L88" s="1931"/>
      <c r="M88" s="1984" t="s">
        <v>1845</v>
      </c>
      <c r="O88" s="1984"/>
    </row>
    <row r="89" spans="1:15">
      <c r="A89" s="94">
        <v>45</v>
      </c>
      <c r="B89" t="str">
        <f>Secteurs!$B$15</f>
        <v>Ferme - Millet</v>
      </c>
      <c r="C89" t="str">
        <f>Produits!$B$145</f>
        <v>Millet autoconsommé</v>
      </c>
      <c r="D89">
        <v>1E-3</v>
      </c>
      <c r="I89" s="1985"/>
      <c r="J89" s="1988"/>
      <c r="K89" s="1931"/>
      <c r="L89" s="1931"/>
      <c r="M89" s="1984"/>
      <c r="O89" s="1984"/>
    </row>
    <row r="90" spans="1:15" ht="14.4" customHeight="1">
      <c r="A90" s="94">
        <v>46</v>
      </c>
      <c r="B90" t="str">
        <f>Produits!$B$147</f>
        <v>Sarrasin autoconsommé</v>
      </c>
      <c r="C90" t="str">
        <f>Secteurs!$B$83</f>
        <v>Freinte</v>
      </c>
      <c r="D90">
        <v>-1</v>
      </c>
      <c r="I90" s="1985" t="s">
        <v>1877</v>
      </c>
      <c r="J90" s="1989" t="s">
        <v>1872</v>
      </c>
      <c r="K90" s="1931"/>
      <c r="L90" s="1931"/>
      <c r="M90" s="1984" t="s">
        <v>1845</v>
      </c>
      <c r="O90" s="1984"/>
    </row>
    <row r="91" spans="1:15">
      <c r="A91" s="94">
        <v>46</v>
      </c>
      <c r="B91" t="str">
        <f>Secteurs!$B$16</f>
        <v>Ferme - Sarrasin</v>
      </c>
      <c r="C91" t="str">
        <f>Produits!$B$147</f>
        <v>Sarrasin autoconsommé</v>
      </c>
      <c r="D91">
        <v>1E-3</v>
      </c>
      <c r="I91" s="1985"/>
      <c r="J91" s="1988"/>
      <c r="K91" s="1931"/>
      <c r="L91" s="1931"/>
      <c r="M91" s="1984"/>
      <c r="O91" s="1984"/>
    </row>
    <row r="92" spans="1:15" ht="14.4" customHeight="1">
      <c r="A92" s="94">
        <v>47</v>
      </c>
      <c r="B92" t="str">
        <f>Produits!$B$148</f>
        <v>Alpiste autoconsommé</v>
      </c>
      <c r="C92" t="str">
        <f>Secteurs!$B$83</f>
        <v>Freinte</v>
      </c>
      <c r="D92">
        <v>-1</v>
      </c>
      <c r="I92" s="1985" t="s">
        <v>1877</v>
      </c>
      <c r="J92" s="1989" t="s">
        <v>1873</v>
      </c>
      <c r="K92" s="1931"/>
      <c r="L92" s="1931"/>
      <c r="M92" s="1984" t="s">
        <v>1845</v>
      </c>
      <c r="O92" s="1984"/>
    </row>
    <row r="93" spans="1:15">
      <c r="A93" s="94">
        <v>47</v>
      </c>
      <c r="B93" t="str">
        <f>Secteurs!$B$17</f>
        <v>Ferme - Alpiste</v>
      </c>
      <c r="C93" t="str">
        <f>Produits!$B$148</f>
        <v>Alpiste autoconsommé</v>
      </c>
      <c r="D93">
        <v>1E-3</v>
      </c>
      <c r="I93" s="1985"/>
      <c r="J93" s="1988"/>
      <c r="K93" s="1931"/>
      <c r="L93" s="1931"/>
      <c r="M93" s="1984"/>
      <c r="O93" s="1984"/>
    </row>
    <row r="94" spans="1:15" ht="14.4" customHeight="1">
      <c r="A94" s="94">
        <v>48</v>
      </c>
      <c r="B94" t="str">
        <f>Produits!$B$149</f>
        <v>Epeautre autoconsommé</v>
      </c>
      <c r="C94" t="str">
        <f>Secteurs!$B$83</f>
        <v>Freinte</v>
      </c>
      <c r="D94">
        <v>-1</v>
      </c>
      <c r="I94" s="1985" t="s">
        <v>1877</v>
      </c>
      <c r="J94" s="1989" t="s">
        <v>1874</v>
      </c>
      <c r="K94" s="1931"/>
      <c r="L94" s="1931"/>
      <c r="M94" s="1984" t="s">
        <v>1845</v>
      </c>
      <c r="O94" s="1984"/>
    </row>
    <row r="95" spans="1:15">
      <c r="A95" s="94">
        <v>48</v>
      </c>
      <c r="B95" t="str">
        <f>Secteurs!$B$18</f>
        <v>Ferme - Epeautre</v>
      </c>
      <c r="C95" t="str">
        <f>Produits!$B$149</f>
        <v>Epeautre autoconsommé</v>
      </c>
      <c r="D95">
        <v>1E-3</v>
      </c>
      <c r="I95" s="1985"/>
      <c r="J95" s="1988"/>
      <c r="K95" s="1931"/>
      <c r="L95" s="1931"/>
      <c r="M95" s="1984"/>
      <c r="O95" s="1984"/>
    </row>
    <row r="96" spans="1:15" ht="14.4" customHeight="1">
      <c r="A96" s="94">
        <v>49</v>
      </c>
      <c r="B96" t="str">
        <f>Produits!$B$150</f>
        <v>Autres céréales, autres autoconsommées</v>
      </c>
      <c r="C96" t="str">
        <f>Secteurs!$B$83</f>
        <v>Freinte</v>
      </c>
      <c r="D96">
        <v>-1</v>
      </c>
      <c r="I96" s="1985" t="s">
        <v>1877</v>
      </c>
      <c r="J96" s="1989" t="s">
        <v>1875</v>
      </c>
      <c r="K96" s="1931"/>
      <c r="L96" s="1931"/>
      <c r="M96" s="1984" t="s">
        <v>1845</v>
      </c>
      <c r="O96" s="1984"/>
    </row>
    <row r="97" spans="1:15">
      <c r="A97" s="94">
        <v>49</v>
      </c>
      <c r="B97" t="str">
        <f>Secteurs!$B$19</f>
        <v>Ferme - Autres céréales, autres</v>
      </c>
      <c r="C97" t="str">
        <f>Produits!$B$150</f>
        <v>Autres céréales, autres autoconsommées</v>
      </c>
      <c r="D97">
        <v>1E-3</v>
      </c>
      <c r="I97" s="1985"/>
      <c r="J97" s="1988"/>
      <c r="K97" s="1931"/>
      <c r="L97" s="1931"/>
      <c r="M97" s="1984"/>
      <c r="O97" s="1984"/>
    </row>
    <row r="98" spans="1:15" ht="14.4" customHeight="1">
      <c r="A98" s="94">
        <v>50</v>
      </c>
      <c r="B98" t="str">
        <f>Produits!$B$151</f>
        <v>Mélanges de céréales (hors méteil) autoconsommés</v>
      </c>
      <c r="C98" t="str">
        <f>Secteurs!$B$83</f>
        <v>Freinte</v>
      </c>
      <c r="D98">
        <v>-1</v>
      </c>
      <c r="I98" s="1985" t="s">
        <v>1877</v>
      </c>
      <c r="J98" s="1989" t="s">
        <v>1876</v>
      </c>
      <c r="K98" s="1931"/>
      <c r="L98" s="1931"/>
      <c r="M98" s="1984" t="s">
        <v>1845</v>
      </c>
      <c r="O98" s="1984"/>
    </row>
    <row r="99" spans="1:15">
      <c r="A99" s="94">
        <v>50</v>
      </c>
      <c r="B99" t="str">
        <f>Secteurs!$B$20</f>
        <v>Ferme - Mélanges de céréales (hors méteil)</v>
      </c>
      <c r="C99" t="str">
        <f>Produits!$B$151</f>
        <v>Mélanges de céréales (hors méteil) autoconsommés</v>
      </c>
      <c r="D99">
        <v>1E-3</v>
      </c>
      <c r="I99" s="1985"/>
      <c r="J99" s="1988"/>
      <c r="K99" s="1931"/>
      <c r="L99" s="1931"/>
      <c r="M99" s="1984"/>
      <c r="O99" s="1984"/>
    </row>
    <row r="100" spans="1:15">
      <c r="A100" s="94">
        <v>52</v>
      </c>
      <c r="B100" t="str">
        <f>Produits!$B$128</f>
        <v>Blé dur autoconsommé</v>
      </c>
      <c r="C100" t="str">
        <f>Secteurs!$B$82</f>
        <v>Pertes</v>
      </c>
      <c r="E100">
        <v>-1</v>
      </c>
      <c r="F100">
        <v>-1</v>
      </c>
      <c r="I100" s="1984" t="s">
        <v>1883</v>
      </c>
      <c r="J100" s="1984" t="s">
        <v>1881</v>
      </c>
      <c r="K100" s="196"/>
      <c r="L100" s="196"/>
      <c r="M100" s="1984" t="s">
        <v>1882</v>
      </c>
      <c r="O100" s="1984" t="s">
        <v>1880</v>
      </c>
    </row>
    <row r="101" spans="1:15">
      <c r="A101" s="94">
        <v>52</v>
      </c>
      <c r="B101" t="str">
        <f>Secteurs!$B$6</f>
        <v>Ferme - Blé dur</v>
      </c>
      <c r="C101" t="str">
        <f>Produits!$B$128</f>
        <v>Blé dur autoconsommé</v>
      </c>
      <c r="E101">
        <v>0.01</v>
      </c>
      <c r="F101">
        <v>0.05</v>
      </c>
      <c r="I101" s="1988"/>
      <c r="J101" s="1984"/>
      <c r="K101" s="196"/>
      <c r="L101" s="196"/>
      <c r="M101" s="1984"/>
      <c r="O101" s="1984"/>
    </row>
    <row r="102" spans="1:15">
      <c r="A102" s="94">
        <v>53</v>
      </c>
      <c r="B102" t="str">
        <f>Produits!$B$130</f>
        <v>Blé tendre autoconsommé</v>
      </c>
      <c r="C102" t="str">
        <f>Secteurs!$B$82</f>
        <v>Pertes</v>
      </c>
      <c r="E102">
        <v>-1</v>
      </c>
      <c r="F102">
        <v>-1</v>
      </c>
      <c r="I102" s="1984" t="s">
        <v>1883</v>
      </c>
      <c r="J102" s="1984" t="s">
        <v>1881</v>
      </c>
      <c r="K102" s="196"/>
      <c r="L102" s="196"/>
      <c r="M102" s="1984" t="s">
        <v>1882</v>
      </c>
      <c r="O102" s="1984"/>
    </row>
    <row r="103" spans="1:15">
      <c r="A103" s="94">
        <v>53</v>
      </c>
      <c r="B103" t="str">
        <f>Secteurs!$B$7</f>
        <v>Ferme - Blé tendre</v>
      </c>
      <c r="C103" t="str">
        <f>Produits!$B$130</f>
        <v>Blé tendre autoconsommé</v>
      </c>
      <c r="E103">
        <v>0.01</v>
      </c>
      <c r="F103">
        <v>0.05</v>
      </c>
      <c r="I103" s="1988"/>
      <c r="J103" s="1984"/>
      <c r="K103" s="196"/>
      <c r="L103" s="196"/>
      <c r="M103" s="1984"/>
      <c r="O103" s="1984"/>
    </row>
    <row r="104" spans="1:15">
      <c r="A104" s="94">
        <v>54</v>
      </c>
      <c r="B104" t="str">
        <f>Produits!$B$131</f>
        <v>Méteil autoconsommé</v>
      </c>
      <c r="C104" t="str">
        <f>Secteurs!$B$82</f>
        <v>Pertes</v>
      </c>
      <c r="E104">
        <v>-1</v>
      </c>
      <c r="F104">
        <v>-1</v>
      </c>
      <c r="I104" s="1984" t="s">
        <v>1883</v>
      </c>
      <c r="J104" s="1984" t="s">
        <v>1881</v>
      </c>
      <c r="K104" s="196"/>
      <c r="L104" s="196"/>
      <c r="M104" s="1984" t="s">
        <v>1882</v>
      </c>
      <c r="O104" s="1984"/>
    </row>
    <row r="105" spans="1:15">
      <c r="A105" s="94">
        <v>54</v>
      </c>
      <c r="B105" t="str">
        <f>Secteurs!$B$8</f>
        <v>Ferme - Méteil</v>
      </c>
      <c r="C105" t="str">
        <f>Produits!$B$131</f>
        <v>Méteil autoconsommé</v>
      </c>
      <c r="E105">
        <v>0.01</v>
      </c>
      <c r="F105">
        <v>0.05</v>
      </c>
      <c r="I105" s="1988"/>
      <c r="J105" s="1984"/>
      <c r="K105" s="196"/>
      <c r="L105" s="196"/>
      <c r="M105" s="1984"/>
      <c r="O105" s="1984"/>
    </row>
    <row r="106" spans="1:15">
      <c r="A106" s="94">
        <v>55</v>
      </c>
      <c r="B106" t="str">
        <f>Produits!$B$132</f>
        <v>Maïs-grain autoconsommé</v>
      </c>
      <c r="C106" t="str">
        <f>Secteurs!$B$82</f>
        <v>Pertes</v>
      </c>
      <c r="E106">
        <v>-1</v>
      </c>
      <c r="F106">
        <v>-1</v>
      </c>
      <c r="I106" s="1984" t="s">
        <v>1883</v>
      </c>
      <c r="J106" s="1984" t="s">
        <v>1881</v>
      </c>
      <c r="K106" s="196"/>
      <c r="L106" s="196"/>
      <c r="M106" s="1984" t="s">
        <v>1882</v>
      </c>
      <c r="O106" s="1984"/>
    </row>
    <row r="107" spans="1:15">
      <c r="A107" s="94">
        <v>55</v>
      </c>
      <c r="B107" t="str">
        <f>Secteurs!$B$9</f>
        <v>Ferme - Maïs-grain</v>
      </c>
      <c r="C107" t="str">
        <f>Produits!$B$132</f>
        <v>Maïs-grain autoconsommé</v>
      </c>
      <c r="E107">
        <v>0.01</v>
      </c>
      <c r="F107">
        <v>0.05</v>
      </c>
      <c r="I107" s="1988"/>
      <c r="J107" s="1984"/>
      <c r="K107" s="196"/>
      <c r="L107" s="196"/>
      <c r="M107" s="1984"/>
      <c r="O107" s="1984"/>
    </row>
    <row r="108" spans="1:15">
      <c r="A108" s="94">
        <v>56</v>
      </c>
      <c r="B108" t="str">
        <f>Produits!$B$136</f>
        <v>Orge autoconsommé</v>
      </c>
      <c r="C108" t="str">
        <f>Secteurs!$B$82</f>
        <v>Pertes</v>
      </c>
      <c r="E108">
        <v>-1</v>
      </c>
      <c r="F108">
        <v>-1</v>
      </c>
      <c r="I108" s="1984" t="s">
        <v>1883</v>
      </c>
      <c r="J108" s="1984" t="s">
        <v>1881</v>
      </c>
      <c r="K108" s="196"/>
      <c r="L108" s="196"/>
      <c r="M108" s="1984" t="s">
        <v>1882</v>
      </c>
      <c r="O108" s="1984"/>
    </row>
    <row r="109" spans="1:15">
      <c r="A109" s="94">
        <v>56</v>
      </c>
      <c r="B109" t="str">
        <f>Secteurs!$B$10</f>
        <v>Ferme - Orge</v>
      </c>
      <c r="C109" t="str">
        <f>Produits!$B$136</f>
        <v>Orge autoconsommé</v>
      </c>
      <c r="E109">
        <v>0.01</v>
      </c>
      <c r="F109">
        <v>0.05</v>
      </c>
      <c r="I109" s="1988"/>
      <c r="J109" s="1984"/>
      <c r="K109" s="196"/>
      <c r="L109" s="196"/>
      <c r="M109" s="1984"/>
      <c r="O109" s="1984"/>
    </row>
    <row r="110" spans="1:15">
      <c r="A110" s="94">
        <v>57</v>
      </c>
      <c r="B110" t="str">
        <f>Produits!$B$137</f>
        <v>Seigle autoconsommé</v>
      </c>
      <c r="C110" t="str">
        <f>Secteurs!$B$82</f>
        <v>Pertes</v>
      </c>
      <c r="E110">
        <v>-1</v>
      </c>
      <c r="F110">
        <v>-1</v>
      </c>
      <c r="I110" s="1984" t="s">
        <v>1883</v>
      </c>
      <c r="J110" s="1984" t="s">
        <v>1881</v>
      </c>
      <c r="K110" s="196"/>
      <c r="L110" s="196"/>
      <c r="M110" s="1984" t="s">
        <v>1882</v>
      </c>
      <c r="O110" s="1984"/>
    </row>
    <row r="111" spans="1:15">
      <c r="A111" s="94">
        <v>57</v>
      </c>
      <c r="B111" t="str">
        <f>Secteurs!$B$11</f>
        <v>Ferme - Seigle</v>
      </c>
      <c r="C111" t="str">
        <f>Produits!$B$137</f>
        <v>Seigle autoconsommé</v>
      </c>
      <c r="E111">
        <v>0.01</v>
      </c>
      <c r="F111">
        <v>0.05</v>
      </c>
      <c r="I111" s="1988"/>
      <c r="J111" s="1984"/>
      <c r="K111" s="196"/>
      <c r="L111" s="196"/>
      <c r="M111" s="1984"/>
      <c r="O111" s="1984"/>
    </row>
    <row r="112" spans="1:15">
      <c r="A112" s="94">
        <v>58</v>
      </c>
      <c r="B112" t="str">
        <f>Produits!$B$138</f>
        <v>Avoine autoconsommé</v>
      </c>
      <c r="C112" t="str">
        <f>Secteurs!$B$82</f>
        <v>Pertes</v>
      </c>
      <c r="E112">
        <v>-1</v>
      </c>
      <c r="F112">
        <v>-1</v>
      </c>
      <c r="I112" s="1984" t="s">
        <v>1883</v>
      </c>
      <c r="J112" s="1984" t="s">
        <v>1881</v>
      </c>
      <c r="K112" s="196"/>
      <c r="L112" s="196"/>
      <c r="M112" s="1984" t="s">
        <v>1882</v>
      </c>
      <c r="O112" s="1984"/>
    </row>
    <row r="113" spans="1:15">
      <c r="A113" s="94">
        <v>58</v>
      </c>
      <c r="B113" t="str">
        <f>Secteurs!$B$12</f>
        <v>Ferme - Avoine</v>
      </c>
      <c r="C113" t="str">
        <f>Produits!$B$138</f>
        <v>Avoine autoconsommé</v>
      </c>
      <c r="E113">
        <v>0.01</v>
      </c>
      <c r="F113">
        <v>0.05</v>
      </c>
      <c r="I113" s="1988"/>
      <c r="J113" s="1984"/>
      <c r="K113" s="196"/>
      <c r="L113" s="196"/>
      <c r="M113" s="1984"/>
      <c r="O113" s="1984"/>
    </row>
    <row r="114" spans="1:15">
      <c r="A114" s="94">
        <v>59</v>
      </c>
      <c r="B114" t="str">
        <f>Produits!$B$140</f>
        <v>Sorgho-grain autoconsommé</v>
      </c>
      <c r="C114" t="str">
        <f>Secteurs!$B$82</f>
        <v>Pertes</v>
      </c>
      <c r="E114">
        <v>-1</v>
      </c>
      <c r="F114">
        <v>-1</v>
      </c>
      <c r="I114" s="1984" t="s">
        <v>1883</v>
      </c>
      <c r="J114" s="1984" t="s">
        <v>1881</v>
      </c>
      <c r="K114" s="196"/>
      <c r="L114" s="196"/>
      <c r="M114" s="1984" t="s">
        <v>1882</v>
      </c>
      <c r="O114" s="1984"/>
    </row>
    <row r="115" spans="1:15">
      <c r="A115" s="94">
        <v>59</v>
      </c>
      <c r="B115" t="str">
        <f>Secteurs!$B$13</f>
        <v>Ferme - Sorgho-grain</v>
      </c>
      <c r="C115" t="str">
        <f>Produits!$B$140</f>
        <v>Sorgho-grain autoconsommé</v>
      </c>
      <c r="E115">
        <v>0.01</v>
      </c>
      <c r="F115">
        <v>0.05</v>
      </c>
      <c r="I115" s="1988"/>
      <c r="J115" s="1984"/>
      <c r="K115" s="196"/>
      <c r="L115" s="196"/>
      <c r="M115" s="1984"/>
      <c r="O115" s="1984"/>
    </row>
    <row r="116" spans="1:15">
      <c r="A116" s="94">
        <v>60</v>
      </c>
      <c r="B116" t="str">
        <f>Produits!$B$143</f>
        <v>Triticale autoconsommé</v>
      </c>
      <c r="C116" t="str">
        <f>Secteurs!$B$82</f>
        <v>Pertes</v>
      </c>
      <c r="E116">
        <v>-1</v>
      </c>
      <c r="F116">
        <v>-1</v>
      </c>
      <c r="I116" s="1984" t="s">
        <v>1883</v>
      </c>
      <c r="J116" s="1984" t="s">
        <v>1881</v>
      </c>
      <c r="K116" s="196"/>
      <c r="L116" s="196"/>
      <c r="M116" s="1984" t="s">
        <v>1882</v>
      </c>
      <c r="O116" s="1984"/>
    </row>
    <row r="117" spans="1:15">
      <c r="A117" s="94">
        <v>60</v>
      </c>
      <c r="B117" t="str">
        <f>Secteurs!$B$14</f>
        <v>Ferme - Triticale</v>
      </c>
      <c r="C117" t="str">
        <f>Produits!$B$143</f>
        <v>Triticale autoconsommé</v>
      </c>
      <c r="E117">
        <v>0.01</v>
      </c>
      <c r="F117">
        <v>0.05</v>
      </c>
      <c r="I117" s="1988"/>
      <c r="J117" s="1984"/>
      <c r="K117" s="196"/>
      <c r="L117" s="196"/>
      <c r="M117" s="1984"/>
      <c r="O117" s="1984"/>
    </row>
    <row r="118" spans="1:15">
      <c r="A118" s="94">
        <v>61</v>
      </c>
      <c r="B118" t="str">
        <f>Produits!$B$145</f>
        <v>Millet autoconsommé</v>
      </c>
      <c r="C118" t="str">
        <f>Secteurs!$B$82</f>
        <v>Pertes</v>
      </c>
      <c r="E118">
        <v>-1</v>
      </c>
      <c r="F118">
        <v>-1</v>
      </c>
      <c r="I118" s="1984" t="s">
        <v>1883</v>
      </c>
      <c r="J118" s="1984" t="s">
        <v>1881</v>
      </c>
      <c r="K118" s="196"/>
      <c r="L118" s="196"/>
      <c r="M118" s="1984" t="s">
        <v>1882</v>
      </c>
      <c r="O118" s="1984"/>
    </row>
    <row r="119" spans="1:15">
      <c r="A119" s="94">
        <v>61</v>
      </c>
      <c r="B119" t="str">
        <f>Secteurs!$B$15</f>
        <v>Ferme - Millet</v>
      </c>
      <c r="C119" t="str">
        <f>Produits!$B$145</f>
        <v>Millet autoconsommé</v>
      </c>
      <c r="E119">
        <v>0.01</v>
      </c>
      <c r="F119">
        <v>0.05</v>
      </c>
      <c r="I119" s="1988"/>
      <c r="J119" s="1984"/>
      <c r="K119" s="196"/>
      <c r="L119" s="196"/>
      <c r="M119" s="1984"/>
      <c r="O119" s="1984"/>
    </row>
    <row r="120" spans="1:15">
      <c r="A120" s="94">
        <v>62</v>
      </c>
      <c r="B120" t="str">
        <f>Produits!$B$147</f>
        <v>Sarrasin autoconsommé</v>
      </c>
      <c r="C120" t="str">
        <f>Secteurs!$B$82</f>
        <v>Pertes</v>
      </c>
      <c r="E120">
        <v>-1</v>
      </c>
      <c r="F120">
        <v>-1</v>
      </c>
      <c r="I120" s="1984" t="s">
        <v>1883</v>
      </c>
      <c r="J120" s="1984" t="s">
        <v>1881</v>
      </c>
      <c r="K120" s="196"/>
      <c r="L120" s="196"/>
      <c r="M120" s="1984" t="s">
        <v>1882</v>
      </c>
      <c r="O120" s="1984"/>
    </row>
    <row r="121" spans="1:15">
      <c r="A121" s="94">
        <v>62</v>
      </c>
      <c r="B121" t="str">
        <f>Secteurs!$B$16</f>
        <v>Ferme - Sarrasin</v>
      </c>
      <c r="C121" t="str">
        <f>Produits!$B$147</f>
        <v>Sarrasin autoconsommé</v>
      </c>
      <c r="E121">
        <v>0.01</v>
      </c>
      <c r="F121">
        <v>0.05</v>
      </c>
      <c r="I121" s="1988"/>
      <c r="J121" s="1984"/>
      <c r="K121" s="196"/>
      <c r="L121" s="196"/>
      <c r="M121" s="1984"/>
      <c r="O121" s="1984"/>
    </row>
    <row r="122" spans="1:15">
      <c r="A122" s="94">
        <v>63</v>
      </c>
      <c r="B122" t="str">
        <f>Produits!$B$148</f>
        <v>Alpiste autoconsommé</v>
      </c>
      <c r="C122" t="str">
        <f>Secteurs!$B$82</f>
        <v>Pertes</v>
      </c>
      <c r="E122">
        <v>-1</v>
      </c>
      <c r="F122">
        <v>-1</v>
      </c>
      <c r="I122" s="1984" t="s">
        <v>1883</v>
      </c>
      <c r="J122" s="1984" t="s">
        <v>1881</v>
      </c>
      <c r="K122" s="196"/>
      <c r="L122" s="196"/>
      <c r="M122" s="1984" t="s">
        <v>1882</v>
      </c>
      <c r="O122" s="1984"/>
    </row>
    <row r="123" spans="1:15">
      <c r="A123" s="94">
        <v>63</v>
      </c>
      <c r="B123" t="str">
        <f>Secteurs!$B$17</f>
        <v>Ferme - Alpiste</v>
      </c>
      <c r="C123" t="str">
        <f>Produits!$B$148</f>
        <v>Alpiste autoconsommé</v>
      </c>
      <c r="E123">
        <v>0.01</v>
      </c>
      <c r="F123">
        <v>0.05</v>
      </c>
      <c r="I123" s="1988"/>
      <c r="J123" s="1984"/>
      <c r="K123" s="196"/>
      <c r="L123" s="196"/>
      <c r="M123" s="1984"/>
      <c r="O123" s="1984"/>
    </row>
    <row r="124" spans="1:15">
      <c r="A124" s="94">
        <v>64</v>
      </c>
      <c r="B124" t="str">
        <f>Produits!$B$149</f>
        <v>Epeautre autoconsommé</v>
      </c>
      <c r="C124" t="str">
        <f>Secteurs!$B$82</f>
        <v>Pertes</v>
      </c>
      <c r="E124">
        <v>-1</v>
      </c>
      <c r="F124">
        <v>-1</v>
      </c>
      <c r="I124" s="1984" t="s">
        <v>1883</v>
      </c>
      <c r="J124" s="1984" t="s">
        <v>1881</v>
      </c>
      <c r="K124" s="196"/>
      <c r="L124" s="196"/>
      <c r="M124" s="1984" t="s">
        <v>1882</v>
      </c>
      <c r="O124" s="1984"/>
    </row>
    <row r="125" spans="1:15">
      <c r="A125" s="94">
        <v>64</v>
      </c>
      <c r="B125" t="str">
        <f>Secteurs!$B$18</f>
        <v>Ferme - Epeautre</v>
      </c>
      <c r="C125" t="str">
        <f>Produits!$B$149</f>
        <v>Epeautre autoconsommé</v>
      </c>
      <c r="E125">
        <v>0.01</v>
      </c>
      <c r="F125">
        <v>0.05</v>
      </c>
      <c r="I125" s="1988"/>
      <c r="J125" s="1984"/>
      <c r="K125" s="196"/>
      <c r="L125" s="196"/>
      <c r="M125" s="1984"/>
      <c r="O125" s="1984"/>
    </row>
    <row r="126" spans="1:15">
      <c r="A126" s="94">
        <v>65</v>
      </c>
      <c r="B126" t="str">
        <f>Produits!$B$150</f>
        <v>Autres céréales, autres autoconsommées</v>
      </c>
      <c r="C126" t="str">
        <f>Secteurs!$B$82</f>
        <v>Pertes</v>
      </c>
      <c r="E126">
        <v>-1</v>
      </c>
      <c r="F126">
        <v>-1</v>
      </c>
      <c r="I126" s="1984" t="s">
        <v>1883</v>
      </c>
      <c r="J126" s="1984" t="s">
        <v>1881</v>
      </c>
      <c r="K126" s="196"/>
      <c r="L126" s="196"/>
      <c r="M126" s="1984" t="s">
        <v>1882</v>
      </c>
      <c r="O126" s="1984"/>
    </row>
    <row r="127" spans="1:15">
      <c r="A127" s="94">
        <v>65</v>
      </c>
      <c r="B127" t="str">
        <f>Secteurs!$B$19</f>
        <v>Ferme - Autres céréales, autres</v>
      </c>
      <c r="C127" t="str">
        <f>Produits!$B$150</f>
        <v>Autres céréales, autres autoconsommées</v>
      </c>
      <c r="E127">
        <v>0.01</v>
      </c>
      <c r="F127">
        <v>0.05</v>
      </c>
      <c r="I127" s="1988"/>
      <c r="J127" s="1984"/>
      <c r="K127" s="196"/>
      <c r="L127" s="196"/>
      <c r="M127" s="1984"/>
      <c r="O127" s="1984"/>
    </row>
    <row r="128" spans="1:15">
      <c r="A128" s="94">
        <v>66</v>
      </c>
      <c r="B128" t="str">
        <f>Produits!$B$151</f>
        <v>Mélanges de céréales (hors méteil) autoconsommés</v>
      </c>
      <c r="C128" t="str">
        <f>Secteurs!$B$82</f>
        <v>Pertes</v>
      </c>
      <c r="E128">
        <v>-1</v>
      </c>
      <c r="F128">
        <v>-1</v>
      </c>
      <c r="I128" s="1984" t="s">
        <v>1883</v>
      </c>
      <c r="J128" s="1984" t="s">
        <v>1881</v>
      </c>
      <c r="K128" s="196"/>
      <c r="L128" s="196"/>
      <c r="M128" s="1984" t="s">
        <v>1882</v>
      </c>
      <c r="O128" s="1984"/>
    </row>
    <row r="129" spans="1:15">
      <c r="A129" s="94">
        <v>66</v>
      </c>
      <c r="B129" t="str">
        <f>Secteurs!$B$20</f>
        <v>Ferme - Mélanges de céréales (hors méteil)</v>
      </c>
      <c r="C129" t="str">
        <f>Produits!$B$151</f>
        <v>Mélanges de céréales (hors méteil) autoconsommés</v>
      </c>
      <c r="E129">
        <v>0.01</v>
      </c>
      <c r="F129">
        <v>0.05</v>
      </c>
      <c r="I129" s="1988"/>
      <c r="J129" s="1984"/>
      <c r="K129" s="196"/>
      <c r="L129" s="196"/>
      <c r="M129" s="1984"/>
      <c r="O129" s="1984"/>
    </row>
    <row r="130" spans="1:15">
      <c r="A130" s="94">
        <v>67</v>
      </c>
      <c r="B130" t="str">
        <f>Produits!$B$152</f>
        <v>Riz autoconsommé</v>
      </c>
      <c r="C130" t="str">
        <f>Secteurs!$B$82</f>
        <v>Pertes</v>
      </c>
      <c r="E130">
        <v>-1</v>
      </c>
      <c r="F130">
        <v>-1</v>
      </c>
      <c r="I130" s="1984" t="s">
        <v>1883</v>
      </c>
      <c r="J130" s="1984" t="s">
        <v>1881</v>
      </c>
      <c r="K130" s="196"/>
      <c r="L130" s="196"/>
      <c r="M130" s="1984" t="s">
        <v>1882</v>
      </c>
      <c r="O130" s="1984"/>
    </row>
    <row r="131" spans="1:15">
      <c r="A131" s="94">
        <v>67</v>
      </c>
      <c r="B131" t="str">
        <f>Secteurs!$B$21</f>
        <v>Ferme - Riz</v>
      </c>
      <c r="C131" t="str">
        <f>Produits!$B$152</f>
        <v>Riz autoconsommé</v>
      </c>
      <c r="E131">
        <v>0.01</v>
      </c>
      <c r="F131">
        <v>0.05</v>
      </c>
      <c r="I131" s="1988"/>
      <c r="J131" s="1984"/>
      <c r="K131" s="196"/>
      <c r="L131" s="196"/>
      <c r="M131" s="1984"/>
      <c r="O131" s="1984"/>
    </row>
    <row r="132" spans="1:15">
      <c r="A132" s="94">
        <v>68</v>
      </c>
      <c r="B132" t="str">
        <f>Secteurs!$B$23</f>
        <v>OS - Blé dur</v>
      </c>
      <c r="C132" t="str">
        <f>Produits!$B$155</f>
        <v>Issues de blé dur</v>
      </c>
      <c r="D132">
        <v>-1</v>
      </c>
      <c r="I132" s="1988" t="str">
        <f>_xlfn.CONCAT(TEXT(D133,"0,00%")," du ",C133," donne des ",C132)</f>
        <v>0,35% du Blé dur collecté donne des Issues de blé dur</v>
      </c>
      <c r="J132" s="1987" t="s">
        <v>524</v>
      </c>
      <c r="K132" s="34"/>
      <c r="L132" s="34"/>
      <c r="O132" s="1984" t="s">
        <v>130</v>
      </c>
    </row>
    <row r="133" spans="1:15">
      <c r="A133" s="94">
        <v>68</v>
      </c>
      <c r="B133" t="str">
        <f>Secteurs!$B$23</f>
        <v>OS - Blé dur</v>
      </c>
      <c r="C133" t="str">
        <f>Produits!$B$70</f>
        <v>Blé dur collecté</v>
      </c>
      <c r="D133" s="188">
        <f>'Issues céréales - FranceAgriMer'!G8</f>
        <v>3.5000000000000001E-3</v>
      </c>
      <c r="I133" s="1988"/>
      <c r="J133" s="1987"/>
      <c r="K133" s="34"/>
      <c r="L133" s="34"/>
      <c r="O133" s="1984"/>
    </row>
    <row r="134" spans="1:15">
      <c r="A134" s="94">
        <v>69</v>
      </c>
      <c r="B134" t="str">
        <f>Secteurs!$B$26</f>
        <v>OS - Blé tendre</v>
      </c>
      <c r="C134" t="str">
        <f>Produits!$B$156</f>
        <v>Issues de blé tendre</v>
      </c>
      <c r="D134">
        <v>-1</v>
      </c>
      <c r="I134" s="1988" t="str">
        <f t="shared" ref="I134" si="0">_xlfn.CONCAT(TEXT(D135,"0,00%")," du ",C135," donne des ",C134)</f>
        <v>0,35% du Blé tendre collecté donne des Issues de blé tendre</v>
      </c>
      <c r="J134" s="1987" t="s">
        <v>524</v>
      </c>
      <c r="K134" s="34"/>
      <c r="L134" s="34"/>
      <c r="O134" s="1984"/>
    </row>
    <row r="135" spans="1:15">
      <c r="A135" s="94">
        <v>69</v>
      </c>
      <c r="B135" t="str">
        <f>Secteurs!$B$26</f>
        <v>OS - Blé tendre</v>
      </c>
      <c r="C135" t="str">
        <f>Produits!$B$73</f>
        <v>Blé tendre collecté</v>
      </c>
      <c r="D135" s="188">
        <f>'Issues céréales - FranceAgriMer'!G8</f>
        <v>3.5000000000000001E-3</v>
      </c>
      <c r="I135" s="1988"/>
      <c r="J135" s="1987"/>
      <c r="K135" s="34"/>
      <c r="L135" s="34"/>
      <c r="O135" s="1984"/>
    </row>
    <row r="136" spans="1:15">
      <c r="A136" s="94">
        <v>70</v>
      </c>
      <c r="B136" t="str">
        <f>Secteurs!$B$32</f>
        <v>OS - Maïs-grain</v>
      </c>
      <c r="C136" t="str">
        <f>Produits!$B$157</f>
        <v>Issues de maïs-grain</v>
      </c>
      <c r="D136">
        <v>-1</v>
      </c>
      <c r="I136" s="1988" t="str">
        <f t="shared" ref="I136" si="1">_xlfn.CONCAT(TEXT(D137,"0,00%")," du ",C137," donne des ",C136)</f>
        <v>0,80% du Maïs-grain collecté donne des Issues de maïs-grain</v>
      </c>
      <c r="J136" s="1987" t="s">
        <v>524</v>
      </c>
      <c r="K136" s="34"/>
      <c r="L136" s="34"/>
      <c r="O136" s="1984"/>
    </row>
    <row r="137" spans="1:15">
      <c r="A137" s="94">
        <v>70</v>
      </c>
      <c r="B137" t="str">
        <f>Secteurs!$B$32</f>
        <v>OS - Maïs-grain</v>
      </c>
      <c r="C137" t="str">
        <f>Produits!$B$76</f>
        <v>Maïs-grain collecté</v>
      </c>
      <c r="D137" s="188">
        <f>'Issues maïs - FranceAgriMer'!E9</f>
        <v>8.0000000000000002E-3</v>
      </c>
      <c r="I137" s="1988"/>
      <c r="J137" s="1987"/>
      <c r="K137" s="34"/>
      <c r="L137" s="34"/>
      <c r="O137" s="1984"/>
    </row>
    <row r="138" spans="1:15">
      <c r="A138" s="94">
        <v>71</v>
      </c>
      <c r="B138" t="str">
        <f>Secteurs!$B$35</f>
        <v>OS - Orge</v>
      </c>
      <c r="C138" t="str">
        <f>Produits!$B$158</f>
        <v>Issues d'orge</v>
      </c>
      <c r="D138">
        <v>-1</v>
      </c>
      <c r="I138" s="1988" t="str">
        <f t="shared" ref="I138" si="2">_xlfn.CONCAT(TEXT(D139,"0,00%")," du ",C139," donne des ",C138)</f>
        <v>1,10% du Orge collecté donne des Issues d'orge</v>
      </c>
      <c r="J138" s="1987" t="s">
        <v>524</v>
      </c>
      <c r="K138" s="34"/>
      <c r="L138" s="34"/>
      <c r="O138" s="1984"/>
    </row>
    <row r="139" spans="1:15">
      <c r="A139" s="94">
        <v>71</v>
      </c>
      <c r="B139" t="str">
        <f>Secteurs!$B$35</f>
        <v>OS - Orge</v>
      </c>
      <c r="C139" t="str">
        <f>Produits!$B$79</f>
        <v>Orge collecté</v>
      </c>
      <c r="D139" s="188">
        <f>'Issues céréales - FranceAgriMer'!L8</f>
        <v>1.0999999999999999E-2</v>
      </c>
      <c r="I139" s="1988"/>
      <c r="J139" s="1987"/>
      <c r="K139" s="34"/>
      <c r="L139" s="34"/>
      <c r="O139" s="1984"/>
    </row>
    <row r="140" spans="1:15">
      <c r="A140" s="94">
        <v>72</v>
      </c>
      <c r="B140" t="str">
        <f>Secteurs!$B$38</f>
        <v>OS - Seigle</v>
      </c>
      <c r="C140" t="str">
        <f>Produits!$B$159</f>
        <v>Issues de seigle</v>
      </c>
      <c r="D140">
        <v>-1</v>
      </c>
      <c r="I140" s="1988" t="str">
        <f t="shared" ref="I140" si="3">_xlfn.CONCAT(TEXT(D141,"0,00%")," du ",C141," donne des ",C140)</f>
        <v>0,50% du Seigle collecté donne des Issues de seigle</v>
      </c>
      <c r="J140" s="1987" t="s">
        <v>524</v>
      </c>
      <c r="K140" s="34"/>
      <c r="L140" s="34"/>
      <c r="O140" s="1984"/>
    </row>
    <row r="141" spans="1:15">
      <c r="A141" s="94">
        <v>72</v>
      </c>
      <c r="B141" t="str">
        <f>Secteurs!$B$38</f>
        <v>OS - Seigle</v>
      </c>
      <c r="C141" t="str">
        <f>Produits!$B$82</f>
        <v>Seigle collecté</v>
      </c>
      <c r="D141" s="188">
        <f>'Issues céréales - FranceAgriMer'!Q8</f>
        <v>5.0000000000000001E-3</v>
      </c>
      <c r="I141" s="1988"/>
      <c r="J141" s="1987"/>
      <c r="K141" s="34"/>
      <c r="L141" s="34"/>
      <c r="O141" s="1984"/>
    </row>
    <row r="142" spans="1:15">
      <c r="A142" s="94">
        <v>73</v>
      </c>
      <c r="B142" t="str">
        <f>Secteurs!$B$41</f>
        <v>OS - Avoine</v>
      </c>
      <c r="C142" t="str">
        <f>Produits!$B$160</f>
        <v>Issues d'avoine</v>
      </c>
      <c r="D142">
        <v>-1</v>
      </c>
      <c r="I142" s="1988" t="str">
        <f t="shared" ref="I142" si="4">_xlfn.CONCAT(TEXT(D143,"0,00%")," du ",C143," donne des ",C142)</f>
        <v>0,50% du Avoine collecté donne des Issues d'avoine</v>
      </c>
      <c r="J142" s="1987" t="s">
        <v>524</v>
      </c>
      <c r="K142" s="34"/>
      <c r="L142" s="34"/>
      <c r="O142" s="1984"/>
    </row>
    <row r="143" spans="1:15">
      <c r="A143" s="94">
        <v>73</v>
      </c>
      <c r="B143" t="str">
        <f>Secteurs!$B$41</f>
        <v>OS - Avoine</v>
      </c>
      <c r="C143" t="str">
        <f>Produits!$B$85</f>
        <v>Avoine collecté</v>
      </c>
      <c r="D143" s="188">
        <f>'Issues céréales - FranceAgriMer'!Q8</f>
        <v>5.0000000000000001E-3</v>
      </c>
      <c r="I143" s="1988"/>
      <c r="J143" s="1987"/>
      <c r="K143" s="34"/>
      <c r="L143" s="34"/>
      <c r="O143" s="1984"/>
    </row>
    <row r="144" spans="1:15">
      <c r="A144" s="94">
        <v>74</v>
      </c>
      <c r="B144" t="str">
        <f>Secteurs!$B$44</f>
        <v>OS - Sorgho-grain</v>
      </c>
      <c r="C144" t="str">
        <f>Produits!$B$161</f>
        <v>Issues de sorgho-grain</v>
      </c>
      <c r="D144">
        <v>-1</v>
      </c>
      <c r="I144" s="1988" t="str">
        <f t="shared" ref="I144" si="5">_xlfn.CONCAT(TEXT(D145,"0,00%")," du ",C145," donne des ",C144)</f>
        <v>0,50% du Sorgho-grain collecté donne des Issues de sorgho-grain</v>
      </c>
      <c r="J144" s="1987" t="s">
        <v>524</v>
      </c>
      <c r="K144" s="34"/>
      <c r="L144" s="34"/>
      <c r="O144" s="1984"/>
    </row>
    <row r="145" spans="1:15">
      <c r="A145" s="94">
        <v>74</v>
      </c>
      <c r="B145" t="str">
        <f>Secteurs!$B$44</f>
        <v>OS - Sorgho-grain</v>
      </c>
      <c r="C145" t="str">
        <f>Produits!$B$88</f>
        <v>Sorgho-grain collecté</v>
      </c>
      <c r="D145" s="188">
        <f>'Issues céréales - FranceAgriMer'!Q8</f>
        <v>5.0000000000000001E-3</v>
      </c>
      <c r="I145" s="1988"/>
      <c r="J145" s="1987"/>
      <c r="K145" s="34"/>
      <c r="L145" s="34"/>
      <c r="O145" s="1984"/>
    </row>
    <row r="146" spans="1:15">
      <c r="A146" s="94">
        <v>75</v>
      </c>
      <c r="B146" t="str">
        <f>Secteurs!$B$47</f>
        <v>OS - Triticale</v>
      </c>
      <c r="C146" t="str">
        <f>Produits!$B$162</f>
        <v>Issues de triticale</v>
      </c>
      <c r="D146">
        <v>-1</v>
      </c>
      <c r="I146" s="1988" t="str">
        <f t="shared" ref="I146" si="6">_xlfn.CONCAT(TEXT(D147,"0,00%")," du ",C147," donne des ",C146)</f>
        <v>0,50% du Triticale collecté donne des Issues de triticale</v>
      </c>
      <c r="J146" s="1987" t="s">
        <v>524</v>
      </c>
      <c r="K146" s="34"/>
      <c r="L146" s="34"/>
      <c r="O146" s="1984"/>
    </row>
    <row r="147" spans="1:15">
      <c r="A147" s="94">
        <v>75</v>
      </c>
      <c r="B147" t="str">
        <f>Secteurs!$B$47</f>
        <v>OS - Triticale</v>
      </c>
      <c r="C147" t="str">
        <f>Produits!$B$91</f>
        <v>Triticale collecté</v>
      </c>
      <c r="D147" s="188">
        <f>'Issues céréales - FranceAgriMer'!Q8</f>
        <v>5.0000000000000001E-3</v>
      </c>
      <c r="I147" s="1988"/>
      <c r="J147" s="1987"/>
      <c r="K147" s="34"/>
      <c r="L147" s="34"/>
      <c r="O147" s="1984"/>
    </row>
    <row r="148" spans="1:15">
      <c r="A148" s="94">
        <v>76</v>
      </c>
      <c r="B148" t="str">
        <f>Secteurs!$B$50</f>
        <v>OS - Millet</v>
      </c>
      <c r="C148" t="str">
        <f>Produits!$B$163</f>
        <v>Issues de millet</v>
      </c>
      <c r="D148">
        <v>-1</v>
      </c>
      <c r="I148" s="1988" t="str">
        <f t="shared" ref="I148" si="7">_xlfn.CONCAT(TEXT(D149,"0,00%")," du ",C149," donne des ",C148)</f>
        <v>0,50% du Millet collecté donne des Issues de millet</v>
      </c>
      <c r="J148" s="1987" t="s">
        <v>524</v>
      </c>
      <c r="K148" s="34"/>
      <c r="L148" s="34"/>
      <c r="O148" s="1984"/>
    </row>
    <row r="149" spans="1:15">
      <c r="A149" s="94">
        <v>76</v>
      </c>
      <c r="B149" t="str">
        <f>Secteurs!$B$50</f>
        <v>OS - Millet</v>
      </c>
      <c r="C149" t="str">
        <f>Produits!$B$94</f>
        <v>Millet collecté</v>
      </c>
      <c r="D149" s="188">
        <f>'Issues céréales - FranceAgriMer'!Q8</f>
        <v>5.0000000000000001E-3</v>
      </c>
      <c r="I149" s="1988"/>
      <c r="J149" s="1987"/>
      <c r="K149" s="34"/>
      <c r="L149" s="34"/>
      <c r="O149" s="1984"/>
    </row>
    <row r="150" spans="1:15">
      <c r="A150" s="94">
        <v>77</v>
      </c>
      <c r="B150" t="str">
        <f>Secteurs!$B$53</f>
        <v>OS - Sarrasin</v>
      </c>
      <c r="C150" t="str">
        <f>Produits!$B$164</f>
        <v>Issues de sarrasin</v>
      </c>
      <c r="D150">
        <v>-1</v>
      </c>
      <c r="I150" s="1988" t="str">
        <f t="shared" ref="I150" si="8">_xlfn.CONCAT(TEXT(D151,"0,00%")," du ",C151," donne des ",C150)</f>
        <v>0,50% du Sarrasin collecté donne des Issues de sarrasin</v>
      </c>
      <c r="J150" s="1987" t="s">
        <v>524</v>
      </c>
      <c r="K150" s="34"/>
      <c r="L150" s="34"/>
      <c r="O150" s="1984"/>
    </row>
    <row r="151" spans="1:15">
      <c r="A151" s="94">
        <v>77</v>
      </c>
      <c r="B151" t="str">
        <f>Secteurs!$B$53</f>
        <v>OS - Sarrasin</v>
      </c>
      <c r="C151" t="str">
        <f>Produits!$B$97</f>
        <v>Sarrasin collecté</v>
      </c>
      <c r="D151" s="188">
        <f>'Issues céréales - FranceAgriMer'!Q8</f>
        <v>5.0000000000000001E-3</v>
      </c>
      <c r="I151" s="1988"/>
      <c r="J151" s="1987"/>
      <c r="K151" s="34"/>
      <c r="L151" s="34"/>
      <c r="O151" s="1984"/>
    </row>
    <row r="152" spans="1:15">
      <c r="A152" s="94">
        <v>78</v>
      </c>
      <c r="B152" t="str">
        <f>Secteurs!$B$56</f>
        <v>OS - Alpiste</v>
      </c>
      <c r="C152" t="str">
        <f>Produits!$B$165</f>
        <v>Issues d'alpiste</v>
      </c>
      <c r="D152">
        <v>-1</v>
      </c>
      <c r="I152" s="1988" t="str">
        <f t="shared" ref="I152" si="9">_xlfn.CONCAT(TEXT(D153,"0,00%")," du ",C153," donne des ",C152)</f>
        <v>0,50% du Alpiste collecté donne des Issues d'alpiste</v>
      </c>
      <c r="J152" s="1987" t="s">
        <v>524</v>
      </c>
      <c r="K152" s="34"/>
      <c r="L152" s="34"/>
      <c r="O152" s="1984"/>
    </row>
    <row r="153" spans="1:15">
      <c r="A153" s="94">
        <v>78</v>
      </c>
      <c r="B153" t="str">
        <f>Secteurs!$B$56</f>
        <v>OS - Alpiste</v>
      </c>
      <c r="C153" t="str">
        <f>Produits!$B$100</f>
        <v>Alpiste collecté</v>
      </c>
      <c r="D153" s="188">
        <f>'Issues céréales - FranceAgriMer'!Q8</f>
        <v>5.0000000000000001E-3</v>
      </c>
      <c r="I153" s="1988"/>
      <c r="J153" s="1987"/>
      <c r="K153" s="34"/>
      <c r="L153" s="34"/>
      <c r="O153" s="1984"/>
    </row>
    <row r="154" spans="1:15">
      <c r="A154" s="94">
        <v>79</v>
      </c>
      <c r="B154" t="str">
        <f>Secteurs!$B$59</f>
        <v>OS - Epeautre</v>
      </c>
      <c r="C154" t="str">
        <f>Produits!$B$166</f>
        <v>Issues d'épeautre</v>
      </c>
      <c r="D154">
        <v>-1</v>
      </c>
      <c r="I154" s="1988" t="str">
        <f t="shared" ref="I154" si="10">_xlfn.CONCAT(TEXT(D155,"0,00%")," du ",C155," donne des ",C154)</f>
        <v>0,50% du Epeautre collecté donne des Issues d'épeautre</v>
      </c>
      <c r="J154" s="1987" t="s">
        <v>524</v>
      </c>
      <c r="K154" s="34"/>
      <c r="L154" s="34"/>
      <c r="O154" s="1984"/>
    </row>
    <row r="155" spans="1:15">
      <c r="A155" s="94">
        <v>79</v>
      </c>
      <c r="B155" t="str">
        <f>Secteurs!$B$59</f>
        <v>OS - Epeautre</v>
      </c>
      <c r="C155" t="str">
        <f>Produits!$B$103</f>
        <v>Epeautre collecté</v>
      </c>
      <c r="D155" s="188">
        <f>'Issues céréales - FranceAgriMer'!Q8</f>
        <v>5.0000000000000001E-3</v>
      </c>
      <c r="I155" s="1988"/>
      <c r="J155" s="1987"/>
      <c r="K155" s="34"/>
      <c r="L155" s="34"/>
      <c r="O155" s="1984"/>
    </row>
    <row r="156" spans="1:15">
      <c r="A156" s="94">
        <v>80</v>
      </c>
      <c r="B156" t="str">
        <f>Secteurs!$B$29</f>
        <v>OS - Méteil</v>
      </c>
      <c r="C156" t="str">
        <f>Produits!$B$167</f>
        <v>Issues de méteil</v>
      </c>
      <c r="D156">
        <v>-1</v>
      </c>
      <c r="I156" s="1988" t="str">
        <f t="shared" ref="I156" si="11">_xlfn.CONCAT(TEXT(D157,"0,00%")," du ",C157," donne des ",C156)</f>
        <v>0,50% du Méteil collecté donne des Issues de méteil</v>
      </c>
      <c r="J156" s="1987" t="s">
        <v>524</v>
      </c>
      <c r="K156" s="34"/>
      <c r="L156" s="34"/>
      <c r="O156" s="1984"/>
    </row>
    <row r="157" spans="1:15">
      <c r="A157" s="94">
        <v>80</v>
      </c>
      <c r="B157" t="str">
        <f>Secteurs!$B$29</f>
        <v>OS - Méteil</v>
      </c>
      <c r="C157" t="str">
        <f>Produits!$B$106</f>
        <v>Méteil collecté</v>
      </c>
      <c r="D157" s="188">
        <f>'Issues céréales - FranceAgriMer'!Q8</f>
        <v>5.0000000000000001E-3</v>
      </c>
      <c r="I157" s="1988"/>
      <c r="J157" s="1987"/>
      <c r="K157" s="34"/>
      <c r="L157" s="34"/>
      <c r="O157" s="1984"/>
    </row>
    <row r="158" spans="1:15">
      <c r="A158" s="94">
        <v>81</v>
      </c>
      <c r="B158" t="str">
        <f>Secteurs!$B$62</f>
        <v>OS - Autres céréales, autres</v>
      </c>
      <c r="C158" t="str">
        <f>Produits!$B$168</f>
        <v>Issues de fonio</v>
      </c>
      <c r="D158">
        <v>-1</v>
      </c>
      <c r="I158" s="1988" t="str">
        <f t="shared" ref="I158" si="12">_xlfn.CONCAT(TEXT(D159,"0,00%")," du ",C159," donne des ",C158)</f>
        <v>0,50% du Fonio collecté donne des Issues de fonio</v>
      </c>
      <c r="J158" s="1987" t="s">
        <v>524</v>
      </c>
      <c r="K158" s="34"/>
      <c r="L158" s="34"/>
      <c r="O158" s="1984"/>
    </row>
    <row r="159" spans="1:15">
      <c r="A159" s="94">
        <v>81</v>
      </c>
      <c r="B159" t="str">
        <f>Secteurs!$B$62</f>
        <v>OS - Autres céréales, autres</v>
      </c>
      <c r="C159" t="str">
        <f>Produits!$B$109</f>
        <v>Fonio collecté</v>
      </c>
      <c r="D159" s="188">
        <f>'Issues céréales - FranceAgriMer'!Q8</f>
        <v>5.0000000000000001E-3</v>
      </c>
      <c r="I159" s="1988"/>
      <c r="J159" s="1987"/>
      <c r="K159" s="34"/>
      <c r="L159" s="34"/>
      <c r="O159" s="1984"/>
    </row>
    <row r="160" spans="1:15">
      <c r="A160" s="94">
        <v>82</v>
      </c>
      <c r="B160" t="str">
        <f>Secteurs!$B$62</f>
        <v>OS - Autres céréales, autres</v>
      </c>
      <c r="C160" t="str">
        <f>Produits!$B$169</f>
        <v>Issues de quinoa</v>
      </c>
      <c r="D160">
        <v>-1</v>
      </c>
      <c r="I160" s="1988" t="str">
        <f t="shared" ref="I160" si="13">_xlfn.CONCAT(TEXT(D161,"0,00%")," du ",C161," donne des ",C160)</f>
        <v>0,50% du Quinoa collecté donne des Issues de quinoa</v>
      </c>
      <c r="J160" s="1987" t="s">
        <v>524</v>
      </c>
      <c r="K160" s="34"/>
      <c r="L160" s="34"/>
      <c r="O160" s="1984"/>
    </row>
    <row r="161" spans="1:15">
      <c r="A161" s="94">
        <v>82</v>
      </c>
      <c r="B161" t="str">
        <f>Secteurs!$B$62</f>
        <v>OS - Autres céréales, autres</v>
      </c>
      <c r="C161" t="str">
        <f>Produits!$B$110</f>
        <v>Quinoa collecté</v>
      </c>
      <c r="D161" s="188">
        <f>'Issues céréales - FranceAgriMer'!Q8</f>
        <v>5.0000000000000001E-3</v>
      </c>
      <c r="I161" s="1988"/>
      <c r="J161" s="1987"/>
      <c r="K161" s="34"/>
      <c r="L161" s="34"/>
      <c r="O161" s="1984"/>
    </row>
    <row r="162" spans="1:15">
      <c r="A162" s="94">
        <v>83</v>
      </c>
      <c r="B162" t="str">
        <f>Secteurs!$B$62</f>
        <v>OS - Autres céréales, autres</v>
      </c>
      <c r="C162" t="str">
        <f>Produits!$B$170</f>
        <v>Issues d'autres céréales</v>
      </c>
      <c r="D162">
        <v>-1</v>
      </c>
      <c r="I162" s="1988" t="str">
        <f t="shared" ref="I162" si="14">_xlfn.CONCAT(TEXT(D163,"0,00%")," du ",C163," donne des ",C162)</f>
        <v>0,50% du Autres céréales collectées donne des Issues d'autres céréales</v>
      </c>
      <c r="J162" s="1987" t="s">
        <v>524</v>
      </c>
      <c r="K162" s="34"/>
      <c r="L162" s="34"/>
      <c r="O162" s="1984"/>
    </row>
    <row r="163" spans="1:15">
      <c r="A163" s="94">
        <v>83</v>
      </c>
      <c r="B163" t="str">
        <f>Secteurs!$B$62</f>
        <v>OS - Autres céréales, autres</v>
      </c>
      <c r="C163" t="str">
        <f>Produits!$B$111</f>
        <v>Autres céréales collectées</v>
      </c>
      <c r="D163" s="188">
        <f>'Issues céréales - FranceAgriMer'!Q8</f>
        <v>5.0000000000000001E-3</v>
      </c>
      <c r="I163" s="1988"/>
      <c r="J163" s="1987"/>
      <c r="K163" s="34"/>
      <c r="L163" s="34"/>
      <c r="O163" s="1984"/>
    </row>
    <row r="164" spans="1:15">
      <c r="A164" s="94">
        <v>84</v>
      </c>
      <c r="B164" t="str">
        <f>Secteurs!$B$65</f>
        <v>OS - Mélanges de céréales (hors méteil)</v>
      </c>
      <c r="C164" t="str">
        <f>Produits!$B$171</f>
        <v>Issues de mélanges de céréales (hors méteil)</v>
      </c>
      <c r="D164">
        <v>-1</v>
      </c>
      <c r="I164" s="1988" t="str">
        <f t="shared" ref="I164" si="15">_xlfn.CONCAT(TEXT(D165,"0,00%")," du ",C165," donne des ",C164)</f>
        <v>0,50% du Mélanges de céréales (hors méteil) collectés donne des Issues de mélanges de céréales (hors méteil)</v>
      </c>
      <c r="J164" s="1987" t="s">
        <v>524</v>
      </c>
      <c r="K164" s="34"/>
      <c r="L164" s="34"/>
      <c r="O164" s="1984"/>
    </row>
    <row r="165" spans="1:15">
      <c r="A165" s="94">
        <v>84</v>
      </c>
      <c r="B165" t="str">
        <f>Secteurs!$B$65</f>
        <v>OS - Mélanges de céréales (hors méteil)</v>
      </c>
      <c r="C165" t="str">
        <f>Produits!$B$112</f>
        <v>Mélanges de céréales (hors méteil) collectés</v>
      </c>
      <c r="D165" s="188">
        <f>'Issues céréales - FranceAgriMer'!Q8</f>
        <v>5.0000000000000001E-3</v>
      </c>
      <c r="I165" s="1988"/>
      <c r="J165" s="1987"/>
      <c r="K165" s="34"/>
      <c r="L165" s="34"/>
      <c r="O165" s="1984"/>
    </row>
    <row r="166" spans="1:15">
      <c r="A166" s="94">
        <v>85</v>
      </c>
      <c r="B166" t="str">
        <f>Secteurs!$B$68</f>
        <v>OS - Riz</v>
      </c>
      <c r="C166" t="str">
        <f>Produits!$B$172</f>
        <v>Issues de riz</v>
      </c>
      <c r="D166">
        <v>-1</v>
      </c>
      <c r="I166" s="1988" t="str">
        <f>_xlfn.CONCAT(TEXT(D167,"0,00%")," du ",C167," donne des ",C166)</f>
        <v>0,50% du Riz collecté donne des Issues de riz</v>
      </c>
      <c r="J166" s="1987" t="s">
        <v>524</v>
      </c>
      <c r="K166" s="34"/>
      <c r="L166" s="34"/>
      <c r="O166" s="1984"/>
    </row>
    <row r="167" spans="1:15">
      <c r="A167" s="94">
        <v>85</v>
      </c>
      <c r="B167" t="str">
        <f>Secteurs!$B$68</f>
        <v>OS - Riz</v>
      </c>
      <c r="C167" t="str">
        <f>Produits!$B$113</f>
        <v>Riz collecté</v>
      </c>
      <c r="D167" s="188">
        <f>'Issues riz - FranceAgriMer'!E9</f>
        <v>5.0000000000000001E-3</v>
      </c>
      <c r="I167" s="1988"/>
      <c r="J167" s="1987"/>
      <c r="K167" s="34"/>
      <c r="L167" s="34"/>
      <c r="O167" s="1984"/>
    </row>
    <row r="168" spans="1:15">
      <c r="A168" s="94">
        <v>86</v>
      </c>
      <c r="B168" t="str">
        <f>Secteurs!$B$23</f>
        <v>OS - Blé dur</v>
      </c>
      <c r="C168" t="str">
        <f>Produits!$B$155</f>
        <v>Issues de blé dur</v>
      </c>
      <c r="D168" s="188">
        <f>'Issues céréales - FranceAgriMer'!$C$18</f>
        <v>0.56399999999999995</v>
      </c>
      <c r="I168" s="1988" t="str">
        <f>_xlfn.CONCAT(TEXT(D168,"0,00%")," des ",C168," sont valorisées en ",C169)</f>
        <v>56,40% des Issues de blé dur sont valorisées en Alimentation animale rente (EA) (hors FAB)</v>
      </c>
      <c r="J168" s="1987" t="s">
        <v>524</v>
      </c>
      <c r="K168" s="34"/>
      <c r="L168" s="34"/>
      <c r="O168" s="1984" t="s">
        <v>1922</v>
      </c>
    </row>
    <row r="169" spans="1:15">
      <c r="A169" s="94">
        <v>86</v>
      </c>
      <c r="B169" t="str">
        <f>Produits!$B$155</f>
        <v>Issues de blé dur</v>
      </c>
      <c r="C169" t="str">
        <f>Secteurs!$B$110</f>
        <v>Alimentation animale rente (EA) (hors FAB)</v>
      </c>
      <c r="D169">
        <v>-1</v>
      </c>
      <c r="I169" s="1988"/>
      <c r="J169" s="1987"/>
      <c r="K169" s="34"/>
      <c r="L169" s="34"/>
      <c r="O169" s="1984"/>
    </row>
    <row r="170" spans="1:15">
      <c r="A170" s="94">
        <v>87</v>
      </c>
      <c r="B170" t="str">
        <f>Secteurs!$B$26</f>
        <v>OS - Blé tendre</v>
      </c>
      <c r="C170" t="str">
        <f>Produits!$B$156</f>
        <v>Issues de blé tendre</v>
      </c>
      <c r="D170" s="188">
        <f>'Issues céréales - FranceAgriMer'!$C$18</f>
        <v>0.56399999999999995</v>
      </c>
      <c r="I170" s="1988" t="str">
        <f t="shared" ref="I170" si="16">_xlfn.CONCAT(TEXT(D170,"0,00%")," des ",C170," sont valorisées en ",C171)</f>
        <v>56,40% des Issues de blé tendre sont valorisées en Alimentation animale rente (EA) (hors FAB)</v>
      </c>
      <c r="J170" s="1987" t="s">
        <v>524</v>
      </c>
      <c r="K170" s="34"/>
      <c r="L170" s="34"/>
      <c r="O170" s="1984"/>
    </row>
    <row r="171" spans="1:15">
      <c r="A171" s="94">
        <v>87</v>
      </c>
      <c r="B171" t="str">
        <f>Produits!$B$156</f>
        <v>Issues de blé tendre</v>
      </c>
      <c r="C171" t="str">
        <f>Secteurs!$B$110</f>
        <v>Alimentation animale rente (EA) (hors FAB)</v>
      </c>
      <c r="D171">
        <v>-1</v>
      </c>
      <c r="I171" s="1988"/>
      <c r="J171" s="1987"/>
      <c r="K171" s="34"/>
      <c r="L171" s="34"/>
      <c r="O171" s="1984"/>
    </row>
    <row r="172" spans="1:15">
      <c r="A172" s="94">
        <v>88</v>
      </c>
      <c r="B172" t="str">
        <f>Secteurs!$B$32</f>
        <v>OS - Maïs-grain</v>
      </c>
      <c r="C172" t="str">
        <f>Produits!$B$157</f>
        <v>Issues de maïs-grain</v>
      </c>
      <c r="D172" s="188">
        <f>'Issues maïs - FranceAgriMer'!C19</f>
        <v>0.495</v>
      </c>
      <c r="I172" s="1988" t="str">
        <f t="shared" ref="I172" si="17">_xlfn.CONCAT(TEXT(D172,"0,00%")," des ",C172," sont valorisées en ",C173)</f>
        <v>49,50% des Issues de maïs-grain sont valorisées en Alimentation animale rente (EA) (hors FAB)</v>
      </c>
      <c r="J172" s="1987" t="s">
        <v>524</v>
      </c>
      <c r="K172" s="34"/>
      <c r="L172" s="34"/>
      <c r="O172" s="1984"/>
    </row>
    <row r="173" spans="1:15">
      <c r="A173" s="94">
        <v>88</v>
      </c>
      <c r="B173" t="str">
        <f>Produits!$B$157</f>
        <v>Issues de maïs-grain</v>
      </c>
      <c r="C173" t="str">
        <f>Secteurs!$B$110</f>
        <v>Alimentation animale rente (EA) (hors FAB)</v>
      </c>
      <c r="D173">
        <v>-1</v>
      </c>
      <c r="I173" s="1988"/>
      <c r="J173" s="1987"/>
      <c r="K173" s="34"/>
      <c r="L173" s="34"/>
      <c r="O173" s="1984"/>
    </row>
    <row r="174" spans="1:15">
      <c r="A174" s="94">
        <v>89</v>
      </c>
      <c r="B174" t="str">
        <f>Secteurs!$B$35</f>
        <v>OS - Orge</v>
      </c>
      <c r="C174" t="str">
        <f>Produits!$B$158</f>
        <v>Issues d'orge</v>
      </c>
      <c r="D174" s="188">
        <f>'Issues céréales - FranceAgriMer'!$C$18</f>
        <v>0.56399999999999995</v>
      </c>
      <c r="I174" s="1988" t="str">
        <f t="shared" ref="I174" si="18">_xlfn.CONCAT(TEXT(D174,"0,00%")," des ",C174," sont valorisées en ",C175)</f>
        <v>56,40% des Issues d'orge sont valorisées en Alimentation animale rente (EA) (hors FAB)</v>
      </c>
      <c r="J174" s="1987" t="s">
        <v>524</v>
      </c>
      <c r="K174" s="34"/>
      <c r="L174" s="34"/>
      <c r="O174" s="1984"/>
    </row>
    <row r="175" spans="1:15">
      <c r="A175" s="94">
        <v>89</v>
      </c>
      <c r="B175" t="str">
        <f>Produits!$B$158</f>
        <v>Issues d'orge</v>
      </c>
      <c r="C175" t="str">
        <f>Secteurs!$B$110</f>
        <v>Alimentation animale rente (EA) (hors FAB)</v>
      </c>
      <c r="D175">
        <v>-1</v>
      </c>
      <c r="I175" s="1988"/>
      <c r="J175" s="1987"/>
      <c r="K175" s="34"/>
      <c r="L175" s="34"/>
      <c r="O175" s="1984"/>
    </row>
    <row r="176" spans="1:15">
      <c r="A176" s="94">
        <v>90</v>
      </c>
      <c r="B176" t="str">
        <f>Secteurs!$B$38</f>
        <v>OS - Seigle</v>
      </c>
      <c r="C176" t="str">
        <f>Produits!$B$159</f>
        <v>Issues de seigle</v>
      </c>
      <c r="D176" s="188">
        <f>'Issues céréales - FranceAgriMer'!$C$18</f>
        <v>0.56399999999999995</v>
      </c>
      <c r="I176" s="1988" t="str">
        <f t="shared" ref="I176" si="19">_xlfn.CONCAT(TEXT(D176,"0,00%")," des ",C176," sont valorisées en ",C177)</f>
        <v>56,40% des Issues de seigle sont valorisées en Alimentation animale rente (EA) (hors FAB)</v>
      </c>
      <c r="J176" s="1987" t="s">
        <v>524</v>
      </c>
      <c r="K176" s="34"/>
      <c r="L176" s="34"/>
      <c r="O176" s="1984"/>
    </row>
    <row r="177" spans="1:15">
      <c r="A177" s="94">
        <v>90</v>
      </c>
      <c r="B177" t="str">
        <f>Produits!$B$159</f>
        <v>Issues de seigle</v>
      </c>
      <c r="C177" t="str">
        <f>Secteurs!$B$110</f>
        <v>Alimentation animale rente (EA) (hors FAB)</v>
      </c>
      <c r="D177">
        <v>-1</v>
      </c>
      <c r="I177" s="1988"/>
      <c r="J177" s="1987"/>
      <c r="K177" s="34"/>
      <c r="L177" s="34"/>
      <c r="O177" s="1984"/>
    </row>
    <row r="178" spans="1:15">
      <c r="A178" s="94">
        <v>91</v>
      </c>
      <c r="B178" t="str">
        <f>Secteurs!$B$41</f>
        <v>OS - Avoine</v>
      </c>
      <c r="C178" t="str">
        <f>Produits!$B$160</f>
        <v>Issues d'avoine</v>
      </c>
      <c r="D178" s="188">
        <f>'Issues céréales - FranceAgriMer'!$C$18</f>
        <v>0.56399999999999995</v>
      </c>
      <c r="I178" s="1988" t="str">
        <f t="shared" ref="I178" si="20">_xlfn.CONCAT(TEXT(D178,"0,00%")," des ",C178," sont valorisées en ",C179)</f>
        <v>56,40% des Issues d'avoine sont valorisées en Alimentation animale rente (EA) (hors FAB)</v>
      </c>
      <c r="J178" s="1987" t="s">
        <v>524</v>
      </c>
      <c r="K178" s="34"/>
      <c r="L178" s="34"/>
      <c r="O178" s="1984"/>
    </row>
    <row r="179" spans="1:15">
      <c r="A179" s="94">
        <v>91</v>
      </c>
      <c r="B179" t="str">
        <f>Produits!$B$160</f>
        <v>Issues d'avoine</v>
      </c>
      <c r="C179" t="str">
        <f>Secteurs!$B$110</f>
        <v>Alimentation animale rente (EA) (hors FAB)</v>
      </c>
      <c r="D179">
        <v>-1</v>
      </c>
      <c r="I179" s="1988"/>
      <c r="J179" s="1987"/>
      <c r="K179" s="34"/>
      <c r="L179" s="34"/>
      <c r="O179" s="1984"/>
    </row>
    <row r="180" spans="1:15">
      <c r="A180" s="94">
        <v>92</v>
      </c>
      <c r="B180" t="str">
        <f>Secteurs!$B$44</f>
        <v>OS - Sorgho-grain</v>
      </c>
      <c r="C180" t="str">
        <f>Produits!$B$161</f>
        <v>Issues de sorgho-grain</v>
      </c>
      <c r="D180" s="188">
        <f>'Issues céréales - FranceAgriMer'!$C$18</f>
        <v>0.56399999999999995</v>
      </c>
      <c r="I180" s="1988" t="str">
        <f t="shared" ref="I180" si="21">_xlfn.CONCAT(TEXT(D180,"0,00%")," des ",C180," sont valorisées en ",C181)</f>
        <v>56,40% des Issues de sorgho-grain sont valorisées en Alimentation animale rente (EA) (hors FAB)</v>
      </c>
      <c r="J180" s="1987" t="s">
        <v>524</v>
      </c>
      <c r="K180" s="34"/>
      <c r="L180" s="34"/>
      <c r="O180" s="1984"/>
    </row>
    <row r="181" spans="1:15">
      <c r="A181" s="94">
        <v>92</v>
      </c>
      <c r="B181" t="str">
        <f>Produits!$B$161</f>
        <v>Issues de sorgho-grain</v>
      </c>
      <c r="C181" t="str">
        <f>Secteurs!$B$110</f>
        <v>Alimentation animale rente (EA) (hors FAB)</v>
      </c>
      <c r="D181">
        <v>-1</v>
      </c>
      <c r="I181" s="1988"/>
      <c r="J181" s="1987"/>
      <c r="K181" s="34"/>
      <c r="L181" s="34"/>
      <c r="O181" s="1984"/>
    </row>
    <row r="182" spans="1:15">
      <c r="A182" s="94">
        <v>93</v>
      </c>
      <c r="B182" t="str">
        <f>Secteurs!$B$47</f>
        <v>OS - Triticale</v>
      </c>
      <c r="C182" t="str">
        <f>Produits!$B$162</f>
        <v>Issues de triticale</v>
      </c>
      <c r="D182" s="188">
        <f>'Issues céréales - FranceAgriMer'!$C$18</f>
        <v>0.56399999999999995</v>
      </c>
      <c r="I182" s="1988" t="str">
        <f t="shared" ref="I182" si="22">_xlfn.CONCAT(TEXT(D182,"0,00%")," des ",C182," sont valorisées en ",C183)</f>
        <v>56,40% des Issues de triticale sont valorisées en Alimentation animale rente (EA) (hors FAB)</v>
      </c>
      <c r="J182" s="1987" t="s">
        <v>524</v>
      </c>
      <c r="K182" s="34"/>
      <c r="L182" s="34"/>
      <c r="O182" s="1984"/>
    </row>
    <row r="183" spans="1:15">
      <c r="A183" s="94">
        <v>93</v>
      </c>
      <c r="B183" t="str">
        <f>Produits!$B$162</f>
        <v>Issues de triticale</v>
      </c>
      <c r="C183" t="str">
        <f>Secteurs!$B$110</f>
        <v>Alimentation animale rente (EA) (hors FAB)</v>
      </c>
      <c r="D183">
        <v>-1</v>
      </c>
      <c r="I183" s="1988"/>
      <c r="J183" s="1987"/>
      <c r="K183" s="34"/>
      <c r="L183" s="34"/>
      <c r="O183" s="1984"/>
    </row>
    <row r="184" spans="1:15">
      <c r="A184" s="94">
        <v>94</v>
      </c>
      <c r="B184" t="str">
        <f>Secteurs!$B$50</f>
        <v>OS - Millet</v>
      </c>
      <c r="C184" t="str">
        <f>Produits!$B$163</f>
        <v>Issues de millet</v>
      </c>
      <c r="D184" s="188">
        <f>'Issues céréales - FranceAgriMer'!$C$18</f>
        <v>0.56399999999999995</v>
      </c>
      <c r="I184" s="1988" t="str">
        <f t="shared" ref="I184" si="23">_xlfn.CONCAT(TEXT(D184,"0,00%")," des ",C184," sont valorisées en ",C185)</f>
        <v>56,40% des Issues de millet sont valorisées en Alimentation animale rente (EA) (hors FAB)</v>
      </c>
      <c r="J184" s="1987" t="s">
        <v>524</v>
      </c>
      <c r="K184" s="34"/>
      <c r="L184" s="34"/>
      <c r="O184" s="1984"/>
    </row>
    <row r="185" spans="1:15">
      <c r="A185" s="94">
        <v>94</v>
      </c>
      <c r="B185" t="str">
        <f>Produits!$B$163</f>
        <v>Issues de millet</v>
      </c>
      <c r="C185" t="str">
        <f>Secteurs!$B$110</f>
        <v>Alimentation animale rente (EA) (hors FAB)</v>
      </c>
      <c r="D185">
        <v>-1</v>
      </c>
      <c r="I185" s="1988"/>
      <c r="J185" s="1987"/>
      <c r="K185" s="34"/>
      <c r="L185" s="34"/>
      <c r="O185" s="1984"/>
    </row>
    <row r="186" spans="1:15">
      <c r="A186" s="94">
        <v>95</v>
      </c>
      <c r="B186" t="str">
        <f>Secteurs!$B$53</f>
        <v>OS - Sarrasin</v>
      </c>
      <c r="C186" t="str">
        <f>Produits!$B$164</f>
        <v>Issues de sarrasin</v>
      </c>
      <c r="D186" s="188">
        <f>'Issues céréales - FranceAgriMer'!$C$18</f>
        <v>0.56399999999999995</v>
      </c>
      <c r="I186" s="1988" t="str">
        <f t="shared" ref="I186" si="24">_xlfn.CONCAT(TEXT(D186,"0,00%")," des ",C186," sont valorisées en ",C187)</f>
        <v>56,40% des Issues de sarrasin sont valorisées en Alimentation animale rente (EA) (hors FAB)</v>
      </c>
      <c r="J186" s="1987" t="s">
        <v>524</v>
      </c>
      <c r="K186" s="34"/>
      <c r="L186" s="34"/>
      <c r="O186" s="1984"/>
    </row>
    <row r="187" spans="1:15">
      <c r="A187" s="94">
        <v>95</v>
      </c>
      <c r="B187" t="str">
        <f>Produits!$B$164</f>
        <v>Issues de sarrasin</v>
      </c>
      <c r="C187" t="str">
        <f>Secteurs!$B$110</f>
        <v>Alimentation animale rente (EA) (hors FAB)</v>
      </c>
      <c r="D187">
        <v>-1</v>
      </c>
      <c r="I187" s="1988"/>
      <c r="J187" s="1987"/>
      <c r="K187" s="34"/>
      <c r="L187" s="34"/>
      <c r="O187" s="1984"/>
    </row>
    <row r="188" spans="1:15">
      <c r="A188" s="94">
        <v>96</v>
      </c>
      <c r="B188" t="str">
        <f>Secteurs!$B$56</f>
        <v>OS - Alpiste</v>
      </c>
      <c r="C188" t="str">
        <f>Produits!$B$165</f>
        <v>Issues d'alpiste</v>
      </c>
      <c r="D188" s="188">
        <f>'Issues céréales - FranceAgriMer'!$C$18</f>
        <v>0.56399999999999995</v>
      </c>
      <c r="I188" s="1988" t="str">
        <f t="shared" ref="I188" si="25">_xlfn.CONCAT(TEXT(D188,"0,00%")," des ",C188," sont valorisées en ",C189)</f>
        <v>56,40% des Issues d'alpiste sont valorisées en Alimentation animale rente (EA) (hors FAB)</v>
      </c>
      <c r="J188" s="1987" t="s">
        <v>524</v>
      </c>
      <c r="K188" s="34"/>
      <c r="L188" s="34"/>
      <c r="O188" s="1984"/>
    </row>
    <row r="189" spans="1:15">
      <c r="A189" s="94">
        <v>96</v>
      </c>
      <c r="B189" t="str">
        <f>Produits!$B$165</f>
        <v>Issues d'alpiste</v>
      </c>
      <c r="C189" t="str">
        <f>Secteurs!$B$110</f>
        <v>Alimentation animale rente (EA) (hors FAB)</v>
      </c>
      <c r="D189">
        <v>-1</v>
      </c>
      <c r="I189" s="1988"/>
      <c r="J189" s="1987"/>
      <c r="K189" s="34"/>
      <c r="L189" s="34"/>
      <c r="O189" s="1984"/>
    </row>
    <row r="190" spans="1:15">
      <c r="A190" s="94">
        <v>97</v>
      </c>
      <c r="B190" t="str">
        <f>Secteurs!$B$59</f>
        <v>OS - Epeautre</v>
      </c>
      <c r="C190" t="str">
        <f>Produits!$B$166</f>
        <v>Issues d'épeautre</v>
      </c>
      <c r="D190" s="188">
        <f>'Issues céréales - FranceAgriMer'!$C$18</f>
        <v>0.56399999999999995</v>
      </c>
      <c r="I190" s="1988" t="str">
        <f t="shared" ref="I190" si="26">_xlfn.CONCAT(TEXT(D190,"0,00%")," des ",C190," sont valorisées en ",C191)</f>
        <v>56,40% des Issues d'épeautre sont valorisées en Alimentation animale rente (EA) (hors FAB)</v>
      </c>
      <c r="J190" s="1987" t="s">
        <v>524</v>
      </c>
      <c r="K190" s="34"/>
      <c r="L190" s="34"/>
      <c r="O190" s="1984"/>
    </row>
    <row r="191" spans="1:15">
      <c r="A191" s="94">
        <v>97</v>
      </c>
      <c r="B191" t="str">
        <f>Produits!$B$166</f>
        <v>Issues d'épeautre</v>
      </c>
      <c r="C191" t="str">
        <f>Secteurs!$B$110</f>
        <v>Alimentation animale rente (EA) (hors FAB)</v>
      </c>
      <c r="D191">
        <v>-1</v>
      </c>
      <c r="I191" s="1988"/>
      <c r="J191" s="1987"/>
      <c r="K191" s="34"/>
      <c r="L191" s="34"/>
      <c r="O191" s="1984"/>
    </row>
    <row r="192" spans="1:15">
      <c r="A192" s="94">
        <v>98</v>
      </c>
      <c r="B192" t="str">
        <f>Secteurs!$B$29</f>
        <v>OS - Méteil</v>
      </c>
      <c r="C192" t="str">
        <f>Produits!$B$167</f>
        <v>Issues de méteil</v>
      </c>
      <c r="D192" s="188">
        <f>'Issues céréales - FranceAgriMer'!$C$18</f>
        <v>0.56399999999999995</v>
      </c>
      <c r="I192" s="1988" t="str">
        <f t="shared" ref="I192" si="27">_xlfn.CONCAT(TEXT(D192,"0,00%")," des ",C192," sont valorisées en ",C193)</f>
        <v>56,40% des Issues de méteil sont valorisées en Alimentation animale rente (EA) (hors FAB)</v>
      </c>
      <c r="J192" s="1987" t="s">
        <v>524</v>
      </c>
      <c r="K192" s="34"/>
      <c r="L192" s="34"/>
      <c r="O192" s="1984"/>
    </row>
    <row r="193" spans="1:15">
      <c r="A193" s="94">
        <v>98</v>
      </c>
      <c r="B193" t="str">
        <f>Produits!$B$167</f>
        <v>Issues de méteil</v>
      </c>
      <c r="C193" t="str">
        <f>Secteurs!$B$110</f>
        <v>Alimentation animale rente (EA) (hors FAB)</v>
      </c>
      <c r="D193">
        <v>-1</v>
      </c>
      <c r="I193" s="1988"/>
      <c r="J193" s="1987"/>
      <c r="K193" s="34"/>
      <c r="L193" s="34"/>
      <c r="O193" s="1984"/>
    </row>
    <row r="194" spans="1:15">
      <c r="A194" s="94">
        <v>99</v>
      </c>
      <c r="B194" t="str">
        <f>Secteurs!$B$62</f>
        <v>OS - Autres céréales, autres</v>
      </c>
      <c r="C194" t="str">
        <f>Produits!$B$168</f>
        <v>Issues de fonio</v>
      </c>
      <c r="D194" s="188">
        <f>'Issues céréales - FranceAgriMer'!$C$18</f>
        <v>0.56399999999999995</v>
      </c>
      <c r="I194" s="1988" t="str">
        <f t="shared" ref="I194" si="28">_xlfn.CONCAT(TEXT(D194,"0,00%")," des ",C194," sont valorisées en ",C195)</f>
        <v>56,40% des Issues de fonio sont valorisées en Alimentation animale rente (EA) (hors FAB)</v>
      </c>
      <c r="J194" s="1987" t="s">
        <v>524</v>
      </c>
      <c r="K194" s="34"/>
      <c r="L194" s="34"/>
      <c r="O194" s="1984"/>
    </row>
    <row r="195" spans="1:15">
      <c r="A195" s="94">
        <v>99</v>
      </c>
      <c r="B195" t="str">
        <f>Produits!$B$168</f>
        <v>Issues de fonio</v>
      </c>
      <c r="C195" t="str">
        <f>Secteurs!$B$110</f>
        <v>Alimentation animale rente (EA) (hors FAB)</v>
      </c>
      <c r="D195">
        <v>-1</v>
      </c>
      <c r="I195" s="1988"/>
      <c r="J195" s="1987"/>
      <c r="K195" s="34"/>
      <c r="L195" s="34"/>
      <c r="O195" s="1984"/>
    </row>
    <row r="196" spans="1:15">
      <c r="A196" s="94">
        <v>100</v>
      </c>
      <c r="B196" t="str">
        <f>Secteurs!$B$62</f>
        <v>OS - Autres céréales, autres</v>
      </c>
      <c r="C196" t="str">
        <f>Produits!$B$169</f>
        <v>Issues de quinoa</v>
      </c>
      <c r="D196" s="188">
        <f>'Issues céréales - FranceAgriMer'!$C$18</f>
        <v>0.56399999999999995</v>
      </c>
      <c r="I196" s="1988" t="str">
        <f t="shared" ref="I196" si="29">_xlfn.CONCAT(TEXT(D196,"0,00%")," des ",C196," sont valorisées en ",C197)</f>
        <v>56,40% des Issues de quinoa sont valorisées en Alimentation animale rente (EA) (hors FAB)</v>
      </c>
      <c r="J196" s="1987" t="s">
        <v>524</v>
      </c>
      <c r="K196" s="34"/>
      <c r="L196" s="34"/>
      <c r="O196" s="1984"/>
    </row>
    <row r="197" spans="1:15">
      <c r="A197" s="94">
        <v>100</v>
      </c>
      <c r="B197" t="str">
        <f>Produits!$B$169</f>
        <v>Issues de quinoa</v>
      </c>
      <c r="C197" t="str">
        <f>Secteurs!$B$110</f>
        <v>Alimentation animale rente (EA) (hors FAB)</v>
      </c>
      <c r="D197">
        <v>-1</v>
      </c>
      <c r="I197" s="1988"/>
      <c r="J197" s="1987"/>
      <c r="K197" s="34"/>
      <c r="L197" s="34"/>
      <c r="O197" s="1984"/>
    </row>
    <row r="198" spans="1:15">
      <c r="A198" s="94">
        <v>101</v>
      </c>
      <c r="B198" t="str">
        <f>Secteurs!$B$62</f>
        <v>OS - Autres céréales, autres</v>
      </c>
      <c r="C198" t="str">
        <f>Produits!$B$170</f>
        <v>Issues d'autres céréales</v>
      </c>
      <c r="D198" s="188">
        <f>'Issues céréales - FranceAgriMer'!$C$18</f>
        <v>0.56399999999999995</v>
      </c>
      <c r="I198" s="1988" t="str">
        <f t="shared" ref="I198" si="30">_xlfn.CONCAT(TEXT(D198,"0,00%")," des ",C198," sont valorisées en ",C199)</f>
        <v>56,40% des Issues d'autres céréales sont valorisées en Alimentation animale rente (EA) (hors FAB)</v>
      </c>
      <c r="J198" s="1987" t="s">
        <v>524</v>
      </c>
      <c r="K198" s="34"/>
      <c r="L198" s="34"/>
      <c r="O198" s="1984"/>
    </row>
    <row r="199" spans="1:15">
      <c r="A199" s="94">
        <v>101</v>
      </c>
      <c r="B199" t="str">
        <f>Produits!$B$170</f>
        <v>Issues d'autres céréales</v>
      </c>
      <c r="C199" t="str">
        <f>Secteurs!$B$110</f>
        <v>Alimentation animale rente (EA) (hors FAB)</v>
      </c>
      <c r="D199">
        <v>-1</v>
      </c>
      <c r="I199" s="1988"/>
      <c r="J199" s="1987"/>
      <c r="K199" s="34"/>
      <c r="L199" s="34"/>
      <c r="O199" s="1984"/>
    </row>
    <row r="200" spans="1:15">
      <c r="A200" s="94">
        <v>102</v>
      </c>
      <c r="B200" t="str">
        <f>Secteurs!$B$65</f>
        <v>OS - Mélanges de céréales (hors méteil)</v>
      </c>
      <c r="C200" t="str">
        <f>Produits!$B$171</f>
        <v>Issues de mélanges de céréales (hors méteil)</v>
      </c>
      <c r="D200" s="188">
        <f>'Issues céréales - FranceAgriMer'!$C$18</f>
        <v>0.56399999999999995</v>
      </c>
      <c r="I200" s="1988" t="str">
        <f t="shared" ref="I200" si="31">_xlfn.CONCAT(TEXT(D200,"0,00%")," des ",C200," sont valorisées en ",C201)</f>
        <v>56,40% des Issues de mélanges de céréales (hors méteil) sont valorisées en Alimentation animale rente (EA) (hors FAB)</v>
      </c>
      <c r="J200" s="1987" t="s">
        <v>524</v>
      </c>
      <c r="K200" s="34"/>
      <c r="L200" s="34"/>
      <c r="O200" s="1984"/>
    </row>
    <row r="201" spans="1:15">
      <c r="A201" s="94">
        <v>102</v>
      </c>
      <c r="B201" t="str">
        <f>Produits!$B$171</f>
        <v>Issues de mélanges de céréales (hors méteil)</v>
      </c>
      <c r="C201" t="str">
        <f>Secteurs!$B$110</f>
        <v>Alimentation animale rente (EA) (hors FAB)</v>
      </c>
      <c r="D201">
        <v>-1</v>
      </c>
      <c r="I201" s="1988"/>
      <c r="J201" s="1987"/>
      <c r="K201" s="34"/>
      <c r="L201" s="34"/>
      <c r="O201" s="1984"/>
    </row>
    <row r="202" spans="1:15">
      <c r="A202" s="94">
        <v>103</v>
      </c>
      <c r="B202" t="str">
        <f>Secteurs!$B$68</f>
        <v>OS - Riz</v>
      </c>
      <c r="C202" t="str">
        <f>Produits!$B$172</f>
        <v>Issues de riz</v>
      </c>
      <c r="D202" s="188">
        <f>'Issues riz - FranceAgriMer'!C19</f>
        <v>0.56399999999999995</v>
      </c>
      <c r="I202" s="1988" t="str">
        <f t="shared" ref="I202" si="32">_xlfn.CONCAT(TEXT(D202,"0,00%")," des ",C202," sont valorisées en ",C203)</f>
        <v>56,40% des Issues de riz sont valorisées en Alimentation animale rente (EA) (hors FAB)</v>
      </c>
      <c r="J202" s="1987" t="s">
        <v>524</v>
      </c>
      <c r="K202" s="34"/>
      <c r="L202" s="34"/>
      <c r="O202" s="1984"/>
    </row>
    <row r="203" spans="1:15">
      <c r="A203" s="94">
        <v>103</v>
      </c>
      <c r="B203" t="str">
        <f>Produits!$B$172</f>
        <v>Issues de riz</v>
      </c>
      <c r="C203" t="str">
        <f>Secteurs!$B$110</f>
        <v>Alimentation animale rente (EA) (hors FAB)</v>
      </c>
      <c r="D203">
        <v>-1</v>
      </c>
      <c r="I203" s="1988"/>
      <c r="J203" s="1987"/>
      <c r="K203" s="34"/>
      <c r="L203" s="34"/>
      <c r="O203" s="1984"/>
    </row>
    <row r="204" spans="1:15">
      <c r="A204" s="94">
        <v>104</v>
      </c>
      <c r="B204" t="str">
        <f>Secteurs!$B$23</f>
        <v>OS - Blé dur</v>
      </c>
      <c r="C204" t="str">
        <f>Produits!$B$155</f>
        <v>Issues de blé dur</v>
      </c>
      <c r="D204" s="188">
        <f>'Issues céréales - FranceAgriMer'!$F$18+'Issues céréales - FranceAgriMer'!$L$18+'Issues céréales - FranceAgriMer'!$U$18</f>
        <v>1.5399999999999999E-2</v>
      </c>
      <c r="I204" s="1988" t="str">
        <f>_xlfn.CONCAT(TEXT(D204,"0,00%")," des ",C204," sont valorisées en ",C205)</f>
        <v>1,54% des Issues de blé dur sont valorisées en Divers</v>
      </c>
      <c r="J204" s="1987" t="s">
        <v>524</v>
      </c>
      <c r="K204" s="34"/>
      <c r="L204" s="34"/>
      <c r="O204" s="1984"/>
    </row>
    <row r="205" spans="1:15">
      <c r="A205" s="94">
        <v>104</v>
      </c>
      <c r="B205" t="str">
        <f>Produits!$B$155</f>
        <v>Issues de blé dur</v>
      </c>
      <c r="C205" t="str">
        <f>Secteurs!$B$142</f>
        <v>Divers</v>
      </c>
      <c r="D205">
        <v>-1</v>
      </c>
      <c r="I205" s="1988"/>
      <c r="J205" s="1987"/>
      <c r="K205" s="34"/>
      <c r="L205" s="34"/>
      <c r="O205" s="1984"/>
    </row>
    <row r="206" spans="1:15">
      <c r="A206" s="94">
        <v>105</v>
      </c>
      <c r="B206" t="str">
        <f>Secteurs!$B$26</f>
        <v>OS - Blé tendre</v>
      </c>
      <c r="C206" t="str">
        <f>Produits!$B$156</f>
        <v>Issues de blé tendre</v>
      </c>
      <c r="D206" s="188">
        <f>'Issues céréales - FranceAgriMer'!$F$18+'Issues céréales - FranceAgriMer'!$L$18+'Issues céréales - FranceAgriMer'!$U$18</f>
        <v>1.5399999999999999E-2</v>
      </c>
      <c r="I206" s="1988" t="str">
        <f t="shared" ref="I206" si="33">_xlfn.CONCAT(TEXT(D206,"0,00%")," des ",C206," sont valorisées en ",C207)</f>
        <v>1,54% des Issues de blé tendre sont valorisées en Divers</v>
      </c>
      <c r="J206" s="1987" t="s">
        <v>524</v>
      </c>
      <c r="K206" s="34"/>
      <c r="L206" s="34"/>
      <c r="O206" s="1984"/>
    </row>
    <row r="207" spans="1:15">
      <c r="A207" s="94">
        <v>105</v>
      </c>
      <c r="B207" t="str">
        <f>Produits!$B$156</f>
        <v>Issues de blé tendre</v>
      </c>
      <c r="C207" t="str">
        <f>Secteurs!$B$142</f>
        <v>Divers</v>
      </c>
      <c r="D207">
        <v>-1</v>
      </c>
      <c r="I207" s="1988"/>
      <c r="J207" s="1987"/>
      <c r="K207" s="34"/>
      <c r="L207" s="34"/>
      <c r="O207" s="1984"/>
    </row>
    <row r="208" spans="1:15">
      <c r="A208" s="94">
        <v>106</v>
      </c>
      <c r="B208" t="str">
        <f>Secteurs!$B$32</f>
        <v>OS - Maïs-grain</v>
      </c>
      <c r="C208" t="str">
        <f>Produits!$B$157</f>
        <v>Issues de maïs-grain</v>
      </c>
      <c r="D208" s="188">
        <f>'Issues maïs - FranceAgriMer'!F19+'Issues maïs - FranceAgriMer'!L19+'Issues maïs - FranceAgriMer'!U19</f>
        <v>1.2E-2</v>
      </c>
      <c r="I208" s="1988" t="str">
        <f t="shared" ref="I208" si="34">_xlfn.CONCAT(TEXT(D208,"0,00%")," des ",C208," sont valorisées en ",C209)</f>
        <v>1,20% des Issues de maïs-grain sont valorisées en Divers</v>
      </c>
      <c r="J208" s="1987" t="s">
        <v>524</v>
      </c>
      <c r="K208" s="34"/>
      <c r="L208" s="34"/>
      <c r="O208" s="1984"/>
    </row>
    <row r="209" spans="1:15">
      <c r="A209" s="94">
        <v>106</v>
      </c>
      <c r="B209" t="str">
        <f>Produits!$B$157</f>
        <v>Issues de maïs-grain</v>
      </c>
      <c r="C209" t="str">
        <f>Secteurs!$B$142</f>
        <v>Divers</v>
      </c>
      <c r="D209">
        <v>-1</v>
      </c>
      <c r="I209" s="1988"/>
      <c r="J209" s="1987"/>
      <c r="K209" s="34"/>
      <c r="L209" s="34"/>
      <c r="O209" s="1984"/>
    </row>
    <row r="210" spans="1:15">
      <c r="A210" s="94">
        <v>107</v>
      </c>
      <c r="B210" t="str">
        <f>Secteurs!$B$35</f>
        <v>OS - Orge</v>
      </c>
      <c r="C210" t="str">
        <f>Produits!$B$158</f>
        <v>Issues d'orge</v>
      </c>
      <c r="D210" s="188">
        <f>'Issues céréales - FranceAgriMer'!$F$18+'Issues céréales - FranceAgriMer'!$L$18+'Issues céréales - FranceAgriMer'!$U$18</f>
        <v>1.5399999999999999E-2</v>
      </c>
      <c r="I210" s="1988" t="str">
        <f t="shared" ref="I210" si="35">_xlfn.CONCAT(TEXT(D210,"0,00%")," des ",C210," sont valorisées en ",C211)</f>
        <v>1,54% des Issues d'orge sont valorisées en Divers</v>
      </c>
      <c r="J210" s="1987" t="s">
        <v>524</v>
      </c>
      <c r="K210" s="34"/>
      <c r="L210" s="34"/>
      <c r="O210" s="1984"/>
    </row>
    <row r="211" spans="1:15">
      <c r="A211" s="94">
        <v>107</v>
      </c>
      <c r="B211" t="str">
        <f>Produits!$B$158</f>
        <v>Issues d'orge</v>
      </c>
      <c r="C211" t="str">
        <f>Secteurs!$B$142</f>
        <v>Divers</v>
      </c>
      <c r="D211">
        <v>-1</v>
      </c>
      <c r="I211" s="1988"/>
      <c r="J211" s="1987"/>
      <c r="K211" s="34"/>
      <c r="L211" s="34"/>
      <c r="O211" s="1984"/>
    </row>
    <row r="212" spans="1:15">
      <c r="A212" s="94">
        <v>108</v>
      </c>
      <c r="B212" t="str">
        <f>Secteurs!$B$38</f>
        <v>OS - Seigle</v>
      </c>
      <c r="C212" t="str">
        <f>Produits!$B$159</f>
        <v>Issues de seigle</v>
      </c>
      <c r="D212" s="188">
        <f>'Issues céréales - FranceAgriMer'!$F$18+'Issues céréales - FranceAgriMer'!$L$18+'Issues céréales - FranceAgriMer'!$U$18</f>
        <v>1.5399999999999999E-2</v>
      </c>
      <c r="I212" s="1988" t="str">
        <f t="shared" ref="I212" si="36">_xlfn.CONCAT(TEXT(D212,"0,00%")," des ",C212," sont valorisées en ",C213)</f>
        <v>1,54% des Issues de seigle sont valorisées en Divers</v>
      </c>
      <c r="J212" s="1987" t="s">
        <v>524</v>
      </c>
      <c r="K212" s="34"/>
      <c r="L212" s="34"/>
      <c r="O212" s="1984"/>
    </row>
    <row r="213" spans="1:15">
      <c r="A213" s="94">
        <v>108</v>
      </c>
      <c r="B213" t="str">
        <f>Produits!$B$159</f>
        <v>Issues de seigle</v>
      </c>
      <c r="C213" t="str">
        <f>Secteurs!$B$142</f>
        <v>Divers</v>
      </c>
      <c r="D213">
        <v>-1</v>
      </c>
      <c r="I213" s="1988"/>
      <c r="J213" s="1987"/>
      <c r="K213" s="34"/>
      <c r="L213" s="34"/>
      <c r="O213" s="1984"/>
    </row>
    <row r="214" spans="1:15">
      <c r="A214" s="94">
        <v>109</v>
      </c>
      <c r="B214" t="str">
        <f>Secteurs!$B$41</f>
        <v>OS - Avoine</v>
      </c>
      <c r="C214" t="str">
        <f>Produits!$B$160</f>
        <v>Issues d'avoine</v>
      </c>
      <c r="D214" s="188">
        <f>'Issues céréales - FranceAgriMer'!$F$18+'Issues céréales - FranceAgriMer'!$L$18+'Issues céréales - FranceAgriMer'!$U$18</f>
        <v>1.5399999999999999E-2</v>
      </c>
      <c r="I214" s="1988" t="str">
        <f t="shared" ref="I214" si="37">_xlfn.CONCAT(TEXT(D214,"0,00%")," des ",C214," sont valorisées en ",C215)</f>
        <v>1,54% des Issues d'avoine sont valorisées en Divers</v>
      </c>
      <c r="J214" s="1987" t="s">
        <v>524</v>
      </c>
      <c r="K214" s="34"/>
      <c r="L214" s="34"/>
      <c r="O214" s="1984"/>
    </row>
    <row r="215" spans="1:15">
      <c r="A215" s="94">
        <v>109</v>
      </c>
      <c r="B215" t="str">
        <f>Produits!$B$160</f>
        <v>Issues d'avoine</v>
      </c>
      <c r="C215" t="str">
        <f>Secteurs!$B$142</f>
        <v>Divers</v>
      </c>
      <c r="D215">
        <v>-1</v>
      </c>
      <c r="I215" s="1988"/>
      <c r="J215" s="1987"/>
      <c r="K215" s="34"/>
      <c r="L215" s="34"/>
      <c r="O215" s="1984"/>
    </row>
    <row r="216" spans="1:15">
      <c r="A216" s="94">
        <v>110</v>
      </c>
      <c r="B216" t="str">
        <f>Secteurs!$B$44</f>
        <v>OS - Sorgho-grain</v>
      </c>
      <c r="C216" t="str">
        <f>Produits!$B$161</f>
        <v>Issues de sorgho-grain</v>
      </c>
      <c r="D216" s="188">
        <f>'Issues céréales - FranceAgriMer'!$F$18+'Issues céréales - FranceAgriMer'!$L$18+'Issues céréales - FranceAgriMer'!$U$18</f>
        <v>1.5399999999999999E-2</v>
      </c>
      <c r="I216" s="1988" t="str">
        <f t="shared" ref="I216" si="38">_xlfn.CONCAT(TEXT(D216,"0,00%")," des ",C216," sont valorisées en ",C217)</f>
        <v>1,54% des Issues de sorgho-grain sont valorisées en Divers</v>
      </c>
      <c r="J216" s="1987" t="s">
        <v>524</v>
      </c>
      <c r="K216" s="34"/>
      <c r="L216" s="34"/>
      <c r="O216" s="1984"/>
    </row>
    <row r="217" spans="1:15">
      <c r="A217" s="94">
        <v>110</v>
      </c>
      <c r="B217" t="str">
        <f>Produits!$B$161</f>
        <v>Issues de sorgho-grain</v>
      </c>
      <c r="C217" t="str">
        <f>Secteurs!$B$142</f>
        <v>Divers</v>
      </c>
      <c r="D217">
        <v>-1</v>
      </c>
      <c r="I217" s="1988"/>
      <c r="J217" s="1987"/>
      <c r="K217" s="34"/>
      <c r="L217" s="34"/>
      <c r="O217" s="1984"/>
    </row>
    <row r="218" spans="1:15">
      <c r="A218" s="94">
        <v>111</v>
      </c>
      <c r="B218" t="str">
        <f>Secteurs!$B$47</f>
        <v>OS - Triticale</v>
      </c>
      <c r="C218" t="str">
        <f>Produits!$B$162</f>
        <v>Issues de triticale</v>
      </c>
      <c r="D218" s="188">
        <f>'Issues céréales - FranceAgriMer'!$F$18+'Issues céréales - FranceAgriMer'!$L$18+'Issues céréales - FranceAgriMer'!$U$18</f>
        <v>1.5399999999999999E-2</v>
      </c>
      <c r="I218" s="1988" t="str">
        <f t="shared" ref="I218" si="39">_xlfn.CONCAT(TEXT(D218,"0,00%")," des ",C218," sont valorisées en ",C219)</f>
        <v>1,54% des Issues de triticale sont valorisées en Divers</v>
      </c>
      <c r="J218" s="1987" t="s">
        <v>524</v>
      </c>
      <c r="K218" s="34"/>
      <c r="L218" s="34"/>
      <c r="O218" s="1984"/>
    </row>
    <row r="219" spans="1:15">
      <c r="A219" s="94">
        <v>111</v>
      </c>
      <c r="B219" t="str">
        <f>Produits!$B$162</f>
        <v>Issues de triticale</v>
      </c>
      <c r="C219" t="str">
        <f>Secteurs!$B$142</f>
        <v>Divers</v>
      </c>
      <c r="D219">
        <v>-1</v>
      </c>
      <c r="I219" s="1988"/>
      <c r="J219" s="1987"/>
      <c r="K219" s="34"/>
      <c r="L219" s="34"/>
      <c r="O219" s="1984"/>
    </row>
    <row r="220" spans="1:15">
      <c r="A220" s="94">
        <v>112</v>
      </c>
      <c r="B220" t="str">
        <f>Secteurs!$B$50</f>
        <v>OS - Millet</v>
      </c>
      <c r="C220" t="str">
        <f>Produits!$B$163</f>
        <v>Issues de millet</v>
      </c>
      <c r="D220" s="188">
        <f>'Issues céréales - FranceAgriMer'!$F$18+'Issues céréales - FranceAgriMer'!$L$18+'Issues céréales - FranceAgriMer'!$U$18</f>
        <v>1.5399999999999999E-2</v>
      </c>
      <c r="I220" s="1988" t="str">
        <f t="shared" ref="I220" si="40">_xlfn.CONCAT(TEXT(D220,"0,00%")," des ",C220," sont valorisées en ",C221)</f>
        <v>1,54% des Issues de millet sont valorisées en Divers</v>
      </c>
      <c r="J220" s="1987" t="s">
        <v>524</v>
      </c>
      <c r="K220" s="34"/>
      <c r="L220" s="34"/>
      <c r="O220" s="1984"/>
    </row>
    <row r="221" spans="1:15">
      <c r="A221" s="94">
        <v>112</v>
      </c>
      <c r="B221" t="str">
        <f>Produits!$B$163</f>
        <v>Issues de millet</v>
      </c>
      <c r="C221" t="str">
        <f>Secteurs!$B$142</f>
        <v>Divers</v>
      </c>
      <c r="D221">
        <v>-1</v>
      </c>
      <c r="I221" s="1988"/>
      <c r="J221" s="1987"/>
      <c r="K221" s="34"/>
      <c r="L221" s="34"/>
      <c r="O221" s="1984"/>
    </row>
    <row r="222" spans="1:15">
      <c r="A222" s="94">
        <v>113</v>
      </c>
      <c r="B222" t="str">
        <f>Secteurs!$B$53</f>
        <v>OS - Sarrasin</v>
      </c>
      <c r="C222" t="str">
        <f>Produits!$B$164</f>
        <v>Issues de sarrasin</v>
      </c>
      <c r="D222" s="188">
        <f>'Issues céréales - FranceAgriMer'!$F$18+'Issues céréales - FranceAgriMer'!$L$18+'Issues céréales - FranceAgriMer'!$U$18</f>
        <v>1.5399999999999999E-2</v>
      </c>
      <c r="I222" s="1988" t="str">
        <f t="shared" ref="I222" si="41">_xlfn.CONCAT(TEXT(D222,"0,00%")," des ",C222," sont valorisées en ",C223)</f>
        <v>1,54% des Issues de sarrasin sont valorisées en Divers</v>
      </c>
      <c r="J222" s="1987" t="s">
        <v>524</v>
      </c>
      <c r="K222" s="34"/>
      <c r="L222" s="34"/>
      <c r="O222" s="1984"/>
    </row>
    <row r="223" spans="1:15">
      <c r="A223" s="94">
        <v>113</v>
      </c>
      <c r="B223" t="str">
        <f>Produits!$B$164</f>
        <v>Issues de sarrasin</v>
      </c>
      <c r="C223" t="str">
        <f>Secteurs!$B$142</f>
        <v>Divers</v>
      </c>
      <c r="D223">
        <v>-1</v>
      </c>
      <c r="I223" s="1988"/>
      <c r="J223" s="1987"/>
      <c r="K223" s="34"/>
      <c r="L223" s="34"/>
      <c r="O223" s="1984"/>
    </row>
    <row r="224" spans="1:15">
      <c r="A224" s="94">
        <v>114</v>
      </c>
      <c r="B224" t="str">
        <f>Secteurs!$B$56</f>
        <v>OS - Alpiste</v>
      </c>
      <c r="C224" t="str">
        <f>Produits!$B$165</f>
        <v>Issues d'alpiste</v>
      </c>
      <c r="D224" s="188">
        <f>'Issues céréales - FranceAgriMer'!$F$18+'Issues céréales - FranceAgriMer'!$L$18+'Issues céréales - FranceAgriMer'!$U$18</f>
        <v>1.5399999999999999E-2</v>
      </c>
      <c r="I224" s="1988" t="str">
        <f t="shared" ref="I224" si="42">_xlfn.CONCAT(TEXT(D224,"0,00%")," des ",C224," sont valorisées en ",C225)</f>
        <v>1,54% des Issues d'alpiste sont valorisées en Divers</v>
      </c>
      <c r="J224" s="1987" t="s">
        <v>524</v>
      </c>
      <c r="K224" s="34"/>
      <c r="L224" s="34"/>
      <c r="O224" s="1984"/>
    </row>
    <row r="225" spans="1:15">
      <c r="A225" s="94">
        <v>114</v>
      </c>
      <c r="B225" t="str">
        <f>Produits!$B$165</f>
        <v>Issues d'alpiste</v>
      </c>
      <c r="C225" t="str">
        <f>Secteurs!$B$142</f>
        <v>Divers</v>
      </c>
      <c r="D225">
        <v>-1</v>
      </c>
      <c r="I225" s="1988"/>
      <c r="J225" s="1987"/>
      <c r="K225" s="34"/>
      <c r="L225" s="34"/>
      <c r="O225" s="1984"/>
    </row>
    <row r="226" spans="1:15">
      <c r="A226" s="94">
        <v>115</v>
      </c>
      <c r="B226" t="str">
        <f>Secteurs!$B$59</f>
        <v>OS - Epeautre</v>
      </c>
      <c r="C226" t="str">
        <f>Produits!$B$166</f>
        <v>Issues d'épeautre</v>
      </c>
      <c r="D226" s="188">
        <f>'Issues céréales - FranceAgriMer'!$F$18+'Issues céréales - FranceAgriMer'!$L$18+'Issues céréales - FranceAgriMer'!$U$18</f>
        <v>1.5399999999999999E-2</v>
      </c>
      <c r="I226" s="1988" t="str">
        <f t="shared" ref="I226" si="43">_xlfn.CONCAT(TEXT(D226,"0,00%")," des ",C226," sont valorisées en ",C227)</f>
        <v>1,54% des Issues d'épeautre sont valorisées en Divers</v>
      </c>
      <c r="J226" s="1987" t="s">
        <v>524</v>
      </c>
      <c r="K226" s="34"/>
      <c r="L226" s="34"/>
      <c r="O226" s="1984"/>
    </row>
    <row r="227" spans="1:15">
      <c r="A227" s="94">
        <v>115</v>
      </c>
      <c r="B227" t="str">
        <f>Produits!$B$166</f>
        <v>Issues d'épeautre</v>
      </c>
      <c r="C227" t="str">
        <f>Secteurs!$B$142</f>
        <v>Divers</v>
      </c>
      <c r="D227">
        <v>-1</v>
      </c>
      <c r="I227" s="1988"/>
      <c r="J227" s="1987"/>
      <c r="K227" s="34"/>
      <c r="L227" s="34"/>
      <c r="O227" s="1984"/>
    </row>
    <row r="228" spans="1:15">
      <c r="A228" s="94">
        <v>116</v>
      </c>
      <c r="B228" t="str">
        <f>Secteurs!$B$29</f>
        <v>OS - Méteil</v>
      </c>
      <c r="C228" t="str">
        <f>Produits!$B$167</f>
        <v>Issues de méteil</v>
      </c>
      <c r="D228" s="188">
        <f>'Issues céréales - FranceAgriMer'!$F$18+'Issues céréales - FranceAgriMer'!$L$18+'Issues céréales - FranceAgriMer'!$U$18</f>
        <v>1.5399999999999999E-2</v>
      </c>
      <c r="I228" s="1988" t="str">
        <f t="shared" ref="I228" si="44">_xlfn.CONCAT(TEXT(D228,"0,00%")," des ",C228," sont valorisées en ",C229)</f>
        <v>1,54% des Issues de méteil sont valorisées en Divers</v>
      </c>
      <c r="J228" s="1987" t="s">
        <v>524</v>
      </c>
      <c r="K228" s="34"/>
      <c r="L228" s="34"/>
      <c r="O228" s="1984"/>
    </row>
    <row r="229" spans="1:15">
      <c r="A229" s="94">
        <v>116</v>
      </c>
      <c r="B229" t="str">
        <f>Produits!$B$167</f>
        <v>Issues de méteil</v>
      </c>
      <c r="C229" t="str">
        <f>Secteurs!$B$142</f>
        <v>Divers</v>
      </c>
      <c r="D229">
        <v>-1</v>
      </c>
      <c r="I229" s="1988"/>
      <c r="J229" s="1987"/>
      <c r="K229" s="34"/>
      <c r="L229" s="34"/>
      <c r="O229" s="1984"/>
    </row>
    <row r="230" spans="1:15">
      <c r="A230" s="94">
        <v>117</v>
      </c>
      <c r="B230" t="str">
        <f>Secteurs!$B$62</f>
        <v>OS - Autres céréales, autres</v>
      </c>
      <c r="C230" t="str">
        <f>Produits!$B$168</f>
        <v>Issues de fonio</v>
      </c>
      <c r="D230" s="188">
        <f>'Issues céréales - FranceAgriMer'!$F$18+'Issues céréales - FranceAgriMer'!$L$18+'Issues céréales - FranceAgriMer'!$U$18</f>
        <v>1.5399999999999999E-2</v>
      </c>
      <c r="I230" s="1988" t="str">
        <f t="shared" ref="I230" si="45">_xlfn.CONCAT(TEXT(D230,"0,00%")," des ",C230," sont valorisées en ",C231)</f>
        <v>1,54% des Issues de fonio sont valorisées en Divers</v>
      </c>
      <c r="J230" s="1987" t="s">
        <v>524</v>
      </c>
      <c r="K230" s="34"/>
      <c r="L230" s="34"/>
      <c r="O230" s="1984"/>
    </row>
    <row r="231" spans="1:15">
      <c r="A231" s="94">
        <v>117</v>
      </c>
      <c r="B231" t="str">
        <f>Produits!$B$168</f>
        <v>Issues de fonio</v>
      </c>
      <c r="C231" t="str">
        <f>Secteurs!$B$142</f>
        <v>Divers</v>
      </c>
      <c r="D231">
        <v>-1</v>
      </c>
      <c r="I231" s="1988"/>
      <c r="J231" s="1987"/>
      <c r="K231" s="34"/>
      <c r="L231" s="34"/>
      <c r="O231" s="1984"/>
    </row>
    <row r="232" spans="1:15">
      <c r="A232" s="94">
        <v>118</v>
      </c>
      <c r="B232" t="str">
        <f>Secteurs!$B$62</f>
        <v>OS - Autres céréales, autres</v>
      </c>
      <c r="C232" t="str">
        <f>Produits!$B$169</f>
        <v>Issues de quinoa</v>
      </c>
      <c r="D232" s="188">
        <f>'Issues céréales - FranceAgriMer'!$F$18+'Issues céréales - FranceAgriMer'!$L$18+'Issues céréales - FranceAgriMer'!$U$18</f>
        <v>1.5399999999999999E-2</v>
      </c>
      <c r="I232" s="1988" t="str">
        <f t="shared" ref="I232" si="46">_xlfn.CONCAT(TEXT(D232,"0,00%")," des ",C232," sont valorisées en ",C233)</f>
        <v>1,54% des Issues de quinoa sont valorisées en Divers</v>
      </c>
      <c r="J232" s="1987" t="s">
        <v>524</v>
      </c>
      <c r="K232" s="34"/>
      <c r="L232" s="34"/>
      <c r="O232" s="1984"/>
    </row>
    <row r="233" spans="1:15">
      <c r="A233" s="94">
        <v>118</v>
      </c>
      <c r="B233" t="str">
        <f>Produits!$B$169</f>
        <v>Issues de quinoa</v>
      </c>
      <c r="C233" t="str">
        <f>Secteurs!$B$142</f>
        <v>Divers</v>
      </c>
      <c r="D233">
        <v>-1</v>
      </c>
      <c r="I233" s="1988"/>
      <c r="J233" s="1987"/>
      <c r="K233" s="34"/>
      <c r="L233" s="34"/>
      <c r="O233" s="1984"/>
    </row>
    <row r="234" spans="1:15">
      <c r="A234" s="94">
        <v>119</v>
      </c>
      <c r="B234" t="str">
        <f>Secteurs!$B$62</f>
        <v>OS - Autres céréales, autres</v>
      </c>
      <c r="C234" t="str">
        <f>Produits!$B$170</f>
        <v>Issues d'autres céréales</v>
      </c>
      <c r="D234" s="188">
        <f>'Issues céréales - FranceAgriMer'!$F$18+'Issues céréales - FranceAgriMer'!$L$18+'Issues céréales - FranceAgriMer'!$U$18</f>
        <v>1.5399999999999999E-2</v>
      </c>
      <c r="I234" s="1988" t="str">
        <f t="shared" ref="I234" si="47">_xlfn.CONCAT(TEXT(D234,"0,00%")," des ",C234," sont valorisées en ",C235)</f>
        <v>1,54% des Issues d'autres céréales sont valorisées en Divers</v>
      </c>
      <c r="J234" s="1987" t="s">
        <v>524</v>
      </c>
      <c r="K234" s="34"/>
      <c r="L234" s="34"/>
      <c r="O234" s="1984"/>
    </row>
    <row r="235" spans="1:15">
      <c r="A235" s="94">
        <v>119</v>
      </c>
      <c r="B235" t="str">
        <f>Produits!$B$170</f>
        <v>Issues d'autres céréales</v>
      </c>
      <c r="C235" t="str">
        <f>Secteurs!$B$142</f>
        <v>Divers</v>
      </c>
      <c r="D235">
        <v>-1</v>
      </c>
      <c r="I235" s="1988"/>
      <c r="J235" s="1987"/>
      <c r="K235" s="34"/>
      <c r="L235" s="34"/>
      <c r="O235" s="1984"/>
    </row>
    <row r="236" spans="1:15">
      <c r="A236" s="94">
        <v>120</v>
      </c>
      <c r="B236" t="str">
        <f>Secteurs!$B$65</f>
        <v>OS - Mélanges de céréales (hors méteil)</v>
      </c>
      <c r="C236" t="str">
        <f>Produits!$B$171</f>
        <v>Issues de mélanges de céréales (hors méteil)</v>
      </c>
      <c r="D236" s="188">
        <f>'Issues céréales - FranceAgriMer'!$F$18+'Issues céréales - FranceAgriMer'!$L$18+'Issues céréales - FranceAgriMer'!$U$18</f>
        <v>1.5399999999999999E-2</v>
      </c>
      <c r="I236" s="1988" t="str">
        <f t="shared" ref="I236" si="48">_xlfn.CONCAT(TEXT(D236,"0,00%")," des ",C236," sont valorisées en ",C237)</f>
        <v>1,54% des Issues de mélanges de céréales (hors méteil) sont valorisées en Divers</v>
      </c>
      <c r="J236" s="1987" t="s">
        <v>524</v>
      </c>
      <c r="K236" s="34"/>
      <c r="L236" s="34"/>
      <c r="O236" s="1984"/>
    </row>
    <row r="237" spans="1:15">
      <c r="A237" s="94">
        <v>120</v>
      </c>
      <c r="B237" t="str">
        <f>Produits!$B$171</f>
        <v>Issues de mélanges de céréales (hors méteil)</v>
      </c>
      <c r="C237" t="str">
        <f>Secteurs!$B$142</f>
        <v>Divers</v>
      </c>
      <c r="D237">
        <v>-1</v>
      </c>
      <c r="I237" s="1988"/>
      <c r="J237" s="1987"/>
      <c r="K237" s="34"/>
      <c r="L237" s="34"/>
      <c r="O237" s="1984"/>
    </row>
    <row r="238" spans="1:15">
      <c r="A238" s="94">
        <v>121</v>
      </c>
      <c r="B238" t="str">
        <f>Secteurs!$B$68</f>
        <v>OS - Riz</v>
      </c>
      <c r="C238" t="str">
        <f>Produits!$B$172</f>
        <v>Issues de riz</v>
      </c>
      <c r="D238" s="188">
        <f>'Issues riz - FranceAgriMer'!F19+'Issues riz - FranceAgriMer'!L19+'Issues riz - FranceAgriMer'!U19</f>
        <v>1.5399999999999999E-2</v>
      </c>
      <c r="I238" s="1988" t="str">
        <f t="shared" ref="I238" si="49">_xlfn.CONCAT(TEXT(D238,"0,00%")," des ",C238," sont valorisées en ",C239)</f>
        <v>1,54% des Issues de riz sont valorisées en Divers</v>
      </c>
      <c r="J238" s="1987" t="s">
        <v>524</v>
      </c>
      <c r="K238" s="34"/>
      <c r="L238" s="34"/>
      <c r="O238" s="1984"/>
    </row>
    <row r="239" spans="1:15">
      <c r="A239" s="94">
        <v>121</v>
      </c>
      <c r="B239" t="str">
        <f>Produits!$B$172</f>
        <v>Issues de riz</v>
      </c>
      <c r="C239" t="str">
        <f>Secteurs!$B$142</f>
        <v>Divers</v>
      </c>
      <c r="D239">
        <v>-1</v>
      </c>
      <c r="I239" s="1988"/>
      <c r="J239" s="1987"/>
      <c r="K239" s="34"/>
      <c r="L239" s="34"/>
      <c r="O239" s="1984"/>
    </row>
    <row r="240" spans="1:15">
      <c r="A240" s="94">
        <v>124</v>
      </c>
      <c r="B240" t="str">
        <f>Secteurs!$B$32</f>
        <v>OS - Maïs-grain</v>
      </c>
      <c r="C240" t="str">
        <f>Produits!$B$157</f>
        <v>Issues de maïs-grain</v>
      </c>
      <c r="D240" s="188">
        <f>'Issues maïs - FranceAgriMer'!I19</f>
        <v>0.125</v>
      </c>
      <c r="I240" s="1988" t="str">
        <f t="shared" ref="I240" si="50">_xlfn.CONCAT(TEXT(D240,"0,00%")," des ",C240," sont valorisées en ",C241)</f>
        <v>12,50% des Issues de maïs-grain sont valorisées en Compostage</v>
      </c>
      <c r="J240" s="1987" t="s">
        <v>524</v>
      </c>
      <c r="K240" s="34"/>
      <c r="L240" s="34"/>
      <c r="O240" s="1984"/>
    </row>
    <row r="241" spans="1:15">
      <c r="A241" s="94">
        <v>124</v>
      </c>
      <c r="B241" t="str">
        <f>Produits!$B$157</f>
        <v>Issues de maïs-grain</v>
      </c>
      <c r="C241" t="str">
        <f>Secteurs!$B$138</f>
        <v>Compostage</v>
      </c>
      <c r="D241">
        <v>-1</v>
      </c>
      <c r="I241" s="1988"/>
      <c r="J241" s="1987"/>
      <c r="K241" s="34"/>
      <c r="L241" s="34"/>
      <c r="O241" s="1984"/>
    </row>
    <row r="242" spans="1:15">
      <c r="A242" s="94">
        <v>140</v>
      </c>
      <c r="B242" t="str">
        <f>Secteurs!$B$23</f>
        <v>OS - Blé dur</v>
      </c>
      <c r="C242" t="str">
        <f>Produits!$B$155</f>
        <v>Issues de blé dur</v>
      </c>
      <c r="D242" s="188">
        <f>'Issues céréales - FranceAgriMer'!$O$18</f>
        <v>0.4103</v>
      </c>
      <c r="I242" s="1988" t="str">
        <f>_xlfn.CONCAT(TEXT(D242,"0,00%")," des ",C242," sont valorisées en ",C243)</f>
        <v>41,03% des Issues de blé dur sont valorisées en Méthanisation</v>
      </c>
      <c r="J242" s="1987" t="s">
        <v>524</v>
      </c>
      <c r="K242" s="34"/>
      <c r="L242" s="34"/>
      <c r="O242" s="1984"/>
    </row>
    <row r="243" spans="1:15">
      <c r="A243" s="94">
        <v>140</v>
      </c>
      <c r="B243" t="str">
        <f>Produits!$B$155</f>
        <v>Issues de blé dur</v>
      </c>
      <c r="C243" t="str">
        <f>Secteurs!$B$133</f>
        <v>Méthanisation</v>
      </c>
      <c r="D243">
        <v>-1</v>
      </c>
      <c r="I243" s="1988"/>
      <c r="J243" s="1987"/>
      <c r="K243" s="34"/>
      <c r="L243" s="34"/>
      <c r="O243" s="1984"/>
    </row>
    <row r="244" spans="1:15">
      <c r="A244" s="94">
        <v>141</v>
      </c>
      <c r="B244" t="str">
        <f>Secteurs!$B$26</f>
        <v>OS - Blé tendre</v>
      </c>
      <c r="C244" t="str">
        <f>Produits!$B$156</f>
        <v>Issues de blé tendre</v>
      </c>
      <c r="D244" s="188">
        <f>'Issues céréales - FranceAgriMer'!$O$18</f>
        <v>0.4103</v>
      </c>
      <c r="I244" s="1988" t="str">
        <f t="shared" ref="I244" si="51">_xlfn.CONCAT(TEXT(D244,"0,00%")," des ",C244," sont valorisées en ",C245)</f>
        <v>41,03% des Issues de blé tendre sont valorisées en Méthanisation</v>
      </c>
      <c r="J244" s="1987" t="s">
        <v>524</v>
      </c>
      <c r="K244" s="34"/>
      <c r="L244" s="34"/>
      <c r="O244" s="1984"/>
    </row>
    <row r="245" spans="1:15">
      <c r="A245" s="94">
        <v>141</v>
      </c>
      <c r="B245" t="str">
        <f>Produits!$B$156</f>
        <v>Issues de blé tendre</v>
      </c>
      <c r="C245" t="str">
        <f>Secteurs!$B$133</f>
        <v>Méthanisation</v>
      </c>
      <c r="D245">
        <v>-1</v>
      </c>
      <c r="I245" s="1988"/>
      <c r="J245" s="1987"/>
      <c r="K245" s="34"/>
      <c r="L245" s="34"/>
      <c r="O245" s="1984"/>
    </row>
    <row r="246" spans="1:15">
      <c r="A246" s="94">
        <v>142</v>
      </c>
      <c r="B246" t="str">
        <f>Secteurs!$B$32</f>
        <v>OS - Maïs-grain</v>
      </c>
      <c r="C246" t="str">
        <f>Produits!$B$157</f>
        <v>Issues de maïs-grain</v>
      </c>
      <c r="D246" s="188">
        <f>'Issues maïs - FranceAgriMer'!O19</f>
        <v>0.36</v>
      </c>
      <c r="I246" s="1988" t="str">
        <f t="shared" ref="I246" si="52">_xlfn.CONCAT(TEXT(D246,"0,00%")," des ",C246," sont valorisées en ",C247)</f>
        <v>36,00% des Issues de maïs-grain sont valorisées en Méthanisation</v>
      </c>
      <c r="J246" s="1987" t="s">
        <v>524</v>
      </c>
      <c r="K246" s="34"/>
      <c r="L246" s="34"/>
      <c r="O246" s="1984"/>
    </row>
    <row r="247" spans="1:15">
      <c r="A247" s="94">
        <v>142</v>
      </c>
      <c r="B247" t="str">
        <f>Produits!$B$157</f>
        <v>Issues de maïs-grain</v>
      </c>
      <c r="C247" t="str">
        <f>Secteurs!$B$133</f>
        <v>Méthanisation</v>
      </c>
      <c r="D247">
        <v>-1</v>
      </c>
      <c r="I247" s="1988"/>
      <c r="J247" s="1987"/>
      <c r="K247" s="34"/>
      <c r="L247" s="34"/>
      <c r="O247" s="1984"/>
    </row>
    <row r="248" spans="1:15">
      <c r="A248" s="94">
        <v>143</v>
      </c>
      <c r="B248" t="str">
        <f>Secteurs!$B$35</f>
        <v>OS - Orge</v>
      </c>
      <c r="C248" t="str">
        <f>Produits!$B$158</f>
        <v>Issues d'orge</v>
      </c>
      <c r="D248" s="188">
        <f>'Issues céréales - FranceAgriMer'!$O$18</f>
        <v>0.4103</v>
      </c>
      <c r="I248" s="1988" t="str">
        <f t="shared" ref="I248" si="53">_xlfn.CONCAT(TEXT(D248,"0,00%")," des ",C248," sont valorisées en ",C249)</f>
        <v>41,03% des Issues d'orge sont valorisées en Méthanisation</v>
      </c>
      <c r="J248" s="1987" t="s">
        <v>524</v>
      </c>
      <c r="K248" s="34"/>
      <c r="L248" s="34"/>
      <c r="O248" s="1984"/>
    </row>
    <row r="249" spans="1:15">
      <c r="A249" s="94">
        <v>143</v>
      </c>
      <c r="B249" t="str">
        <f>Produits!$B$158</f>
        <v>Issues d'orge</v>
      </c>
      <c r="C249" t="str">
        <f>Secteurs!$B$133</f>
        <v>Méthanisation</v>
      </c>
      <c r="D249">
        <v>-1</v>
      </c>
      <c r="I249" s="1988"/>
      <c r="J249" s="1987"/>
      <c r="K249" s="34"/>
      <c r="L249" s="34"/>
      <c r="O249" s="1984"/>
    </row>
    <row r="250" spans="1:15">
      <c r="A250" s="94">
        <v>144</v>
      </c>
      <c r="B250" t="str">
        <f>Secteurs!$B$38</f>
        <v>OS - Seigle</v>
      </c>
      <c r="C250" t="str">
        <f>Produits!$B$159</f>
        <v>Issues de seigle</v>
      </c>
      <c r="D250" s="188">
        <f>'Issues céréales - FranceAgriMer'!$O$18</f>
        <v>0.4103</v>
      </c>
      <c r="I250" s="1988" t="str">
        <f t="shared" ref="I250" si="54">_xlfn.CONCAT(TEXT(D250,"0,00%")," des ",C250," sont valorisées en ",C251)</f>
        <v>41,03% des Issues de seigle sont valorisées en Méthanisation</v>
      </c>
      <c r="J250" s="1987" t="s">
        <v>524</v>
      </c>
      <c r="K250" s="34"/>
      <c r="L250" s="34"/>
      <c r="O250" s="1984"/>
    </row>
    <row r="251" spans="1:15">
      <c r="A251" s="94">
        <v>144</v>
      </c>
      <c r="B251" t="str">
        <f>Produits!$B$159</f>
        <v>Issues de seigle</v>
      </c>
      <c r="C251" t="str">
        <f>Secteurs!$B$133</f>
        <v>Méthanisation</v>
      </c>
      <c r="D251">
        <v>-1</v>
      </c>
      <c r="I251" s="1988"/>
      <c r="J251" s="1987"/>
      <c r="K251" s="34"/>
      <c r="L251" s="34"/>
      <c r="O251" s="1984"/>
    </row>
    <row r="252" spans="1:15">
      <c r="A252" s="94">
        <v>145</v>
      </c>
      <c r="B252" t="str">
        <f>Secteurs!$B$41</f>
        <v>OS - Avoine</v>
      </c>
      <c r="C252" t="str">
        <f>Produits!$B$160</f>
        <v>Issues d'avoine</v>
      </c>
      <c r="D252" s="188">
        <f>'Issues céréales - FranceAgriMer'!$O$18</f>
        <v>0.4103</v>
      </c>
      <c r="I252" s="1988" t="str">
        <f t="shared" ref="I252" si="55">_xlfn.CONCAT(TEXT(D252,"0,00%")," des ",C252," sont valorisées en ",C253)</f>
        <v>41,03% des Issues d'avoine sont valorisées en Méthanisation</v>
      </c>
      <c r="J252" s="1987" t="s">
        <v>524</v>
      </c>
      <c r="K252" s="34"/>
      <c r="L252" s="34"/>
      <c r="O252" s="1984"/>
    </row>
    <row r="253" spans="1:15">
      <c r="A253" s="94">
        <v>145</v>
      </c>
      <c r="B253" t="str">
        <f>Produits!$B$160</f>
        <v>Issues d'avoine</v>
      </c>
      <c r="C253" t="str">
        <f>Secteurs!$B$133</f>
        <v>Méthanisation</v>
      </c>
      <c r="D253">
        <v>-1</v>
      </c>
      <c r="I253" s="1988"/>
      <c r="J253" s="1987"/>
      <c r="K253" s="34"/>
      <c r="L253" s="34"/>
      <c r="O253" s="1984"/>
    </row>
    <row r="254" spans="1:15">
      <c r="A254" s="94">
        <v>146</v>
      </c>
      <c r="B254" t="str">
        <f>Secteurs!$B$44</f>
        <v>OS - Sorgho-grain</v>
      </c>
      <c r="C254" t="str">
        <f>Produits!$B$161</f>
        <v>Issues de sorgho-grain</v>
      </c>
      <c r="D254" s="188">
        <f>'Issues céréales - FranceAgriMer'!$O$18</f>
        <v>0.4103</v>
      </c>
      <c r="I254" s="1988" t="str">
        <f t="shared" ref="I254" si="56">_xlfn.CONCAT(TEXT(D254,"0,00%")," des ",C254," sont valorisées en ",C255)</f>
        <v>41,03% des Issues de sorgho-grain sont valorisées en Méthanisation</v>
      </c>
      <c r="J254" s="1987" t="s">
        <v>524</v>
      </c>
      <c r="K254" s="34"/>
      <c r="L254" s="34"/>
      <c r="O254" s="1984"/>
    </row>
    <row r="255" spans="1:15">
      <c r="A255" s="94">
        <v>146</v>
      </c>
      <c r="B255" t="str">
        <f>Produits!$B$161</f>
        <v>Issues de sorgho-grain</v>
      </c>
      <c r="C255" t="str">
        <f>Secteurs!$B$133</f>
        <v>Méthanisation</v>
      </c>
      <c r="D255">
        <v>-1</v>
      </c>
      <c r="I255" s="1988"/>
      <c r="J255" s="1987"/>
      <c r="K255" s="34"/>
      <c r="L255" s="34"/>
      <c r="O255" s="1984"/>
    </row>
    <row r="256" spans="1:15">
      <c r="A256" s="94">
        <v>147</v>
      </c>
      <c r="B256" t="str">
        <f>Secteurs!$B$47</f>
        <v>OS - Triticale</v>
      </c>
      <c r="C256" t="str">
        <f>Produits!$B$162</f>
        <v>Issues de triticale</v>
      </c>
      <c r="D256" s="188">
        <f>'Issues céréales - FranceAgriMer'!$O$18</f>
        <v>0.4103</v>
      </c>
      <c r="I256" s="1988" t="str">
        <f t="shared" ref="I256" si="57">_xlfn.CONCAT(TEXT(D256,"0,00%")," des ",C256," sont valorisées en ",C257)</f>
        <v>41,03% des Issues de triticale sont valorisées en Méthanisation</v>
      </c>
      <c r="J256" s="1987" t="s">
        <v>524</v>
      </c>
      <c r="K256" s="34"/>
      <c r="L256" s="34"/>
      <c r="O256" s="1984"/>
    </row>
    <row r="257" spans="1:15">
      <c r="A257" s="94">
        <v>147</v>
      </c>
      <c r="B257" t="str">
        <f>Produits!$B$162</f>
        <v>Issues de triticale</v>
      </c>
      <c r="C257" t="str">
        <f>Secteurs!$B$133</f>
        <v>Méthanisation</v>
      </c>
      <c r="D257">
        <v>-1</v>
      </c>
      <c r="I257" s="1988"/>
      <c r="J257" s="1987"/>
      <c r="K257" s="34"/>
      <c r="L257" s="34"/>
      <c r="O257" s="1984"/>
    </row>
    <row r="258" spans="1:15">
      <c r="A258" s="94">
        <v>148</v>
      </c>
      <c r="B258" t="str">
        <f>Secteurs!$B$50</f>
        <v>OS - Millet</v>
      </c>
      <c r="C258" t="str">
        <f>Produits!$B$163</f>
        <v>Issues de millet</v>
      </c>
      <c r="D258" s="188">
        <f>'Issues céréales - FranceAgriMer'!$O$18</f>
        <v>0.4103</v>
      </c>
      <c r="I258" s="1988" t="str">
        <f t="shared" ref="I258" si="58">_xlfn.CONCAT(TEXT(D258,"0,00%")," des ",C258," sont valorisées en ",C259)</f>
        <v>41,03% des Issues de millet sont valorisées en Méthanisation</v>
      </c>
      <c r="J258" s="1987" t="s">
        <v>524</v>
      </c>
      <c r="K258" s="34"/>
      <c r="L258" s="34"/>
      <c r="O258" s="1984"/>
    </row>
    <row r="259" spans="1:15">
      <c r="A259" s="94">
        <v>148</v>
      </c>
      <c r="B259" t="str">
        <f>Produits!$B$163</f>
        <v>Issues de millet</v>
      </c>
      <c r="C259" t="str">
        <f>Secteurs!$B$133</f>
        <v>Méthanisation</v>
      </c>
      <c r="D259">
        <v>-1</v>
      </c>
      <c r="I259" s="1988"/>
      <c r="J259" s="1987"/>
      <c r="K259" s="34"/>
      <c r="L259" s="34"/>
      <c r="O259" s="1984"/>
    </row>
    <row r="260" spans="1:15">
      <c r="A260" s="94">
        <v>149</v>
      </c>
      <c r="B260" t="str">
        <f>Secteurs!$B$53</f>
        <v>OS - Sarrasin</v>
      </c>
      <c r="C260" t="str">
        <f>Produits!$B$164</f>
        <v>Issues de sarrasin</v>
      </c>
      <c r="D260" s="188">
        <f>'Issues céréales - FranceAgriMer'!$O$18</f>
        <v>0.4103</v>
      </c>
      <c r="I260" s="1988" t="str">
        <f t="shared" ref="I260" si="59">_xlfn.CONCAT(TEXT(D260,"0,00%")," des ",C260," sont valorisées en ",C261)</f>
        <v>41,03% des Issues de sarrasin sont valorisées en Méthanisation</v>
      </c>
      <c r="J260" s="1987" t="s">
        <v>524</v>
      </c>
      <c r="K260" s="34"/>
      <c r="L260" s="34"/>
      <c r="O260" s="1984"/>
    </row>
    <row r="261" spans="1:15">
      <c r="A261" s="94">
        <v>149</v>
      </c>
      <c r="B261" t="str">
        <f>Produits!$B$164</f>
        <v>Issues de sarrasin</v>
      </c>
      <c r="C261" t="str">
        <f>Secteurs!$B$133</f>
        <v>Méthanisation</v>
      </c>
      <c r="D261">
        <v>-1</v>
      </c>
      <c r="I261" s="1988"/>
      <c r="J261" s="1987"/>
      <c r="K261" s="34"/>
      <c r="L261" s="34"/>
      <c r="O261" s="1984"/>
    </row>
    <row r="262" spans="1:15">
      <c r="A262" s="94">
        <v>150</v>
      </c>
      <c r="B262" t="str">
        <f>Secteurs!$B$56</f>
        <v>OS - Alpiste</v>
      </c>
      <c r="C262" t="str">
        <f>Produits!$B$165</f>
        <v>Issues d'alpiste</v>
      </c>
      <c r="D262" s="188">
        <f>'Issues céréales - FranceAgriMer'!$O$18</f>
        <v>0.4103</v>
      </c>
      <c r="I262" s="1988" t="str">
        <f t="shared" ref="I262" si="60">_xlfn.CONCAT(TEXT(D262,"0,00%")," des ",C262," sont valorisées en ",C263)</f>
        <v>41,03% des Issues d'alpiste sont valorisées en Méthanisation</v>
      </c>
      <c r="J262" s="1987" t="s">
        <v>524</v>
      </c>
      <c r="K262" s="34"/>
      <c r="L262" s="34"/>
      <c r="O262" s="1984"/>
    </row>
    <row r="263" spans="1:15">
      <c r="A263" s="94">
        <v>150</v>
      </c>
      <c r="B263" t="str">
        <f>Produits!$B$165</f>
        <v>Issues d'alpiste</v>
      </c>
      <c r="C263" t="str">
        <f>Secteurs!$B$133</f>
        <v>Méthanisation</v>
      </c>
      <c r="D263">
        <v>-1</v>
      </c>
      <c r="I263" s="1988"/>
      <c r="J263" s="1987"/>
      <c r="K263" s="34"/>
      <c r="L263" s="34"/>
      <c r="O263" s="1984"/>
    </row>
    <row r="264" spans="1:15">
      <c r="A264" s="94">
        <v>151</v>
      </c>
      <c r="B264" t="str">
        <f>Secteurs!$B$59</f>
        <v>OS - Epeautre</v>
      </c>
      <c r="C264" t="str">
        <f>Produits!$B$166</f>
        <v>Issues d'épeautre</v>
      </c>
      <c r="D264" s="188">
        <f>'Issues céréales - FranceAgriMer'!$O$18</f>
        <v>0.4103</v>
      </c>
      <c r="I264" s="1988" t="str">
        <f t="shared" ref="I264" si="61">_xlfn.CONCAT(TEXT(D264,"0,00%")," des ",C264," sont valorisées en ",C265)</f>
        <v>41,03% des Issues d'épeautre sont valorisées en Méthanisation</v>
      </c>
      <c r="J264" s="1987" t="s">
        <v>524</v>
      </c>
      <c r="K264" s="34"/>
      <c r="L264" s="34"/>
      <c r="O264" s="1984"/>
    </row>
    <row r="265" spans="1:15">
      <c r="A265" s="94">
        <v>151</v>
      </c>
      <c r="B265" t="str">
        <f>Produits!$B$166</f>
        <v>Issues d'épeautre</v>
      </c>
      <c r="C265" t="str">
        <f>Secteurs!$B$133</f>
        <v>Méthanisation</v>
      </c>
      <c r="D265">
        <v>-1</v>
      </c>
      <c r="I265" s="1988"/>
      <c r="J265" s="1987"/>
      <c r="K265" s="34"/>
      <c r="L265" s="34"/>
      <c r="O265" s="1984"/>
    </row>
    <row r="266" spans="1:15">
      <c r="A266" s="94">
        <v>152</v>
      </c>
      <c r="B266" t="str">
        <f>Secteurs!$B$29</f>
        <v>OS - Méteil</v>
      </c>
      <c r="C266" t="str">
        <f>Produits!$B$167</f>
        <v>Issues de méteil</v>
      </c>
      <c r="D266" s="188">
        <f>'Issues céréales - FranceAgriMer'!$O$18</f>
        <v>0.4103</v>
      </c>
      <c r="I266" s="1988" t="str">
        <f t="shared" ref="I266" si="62">_xlfn.CONCAT(TEXT(D266,"0,00%")," des ",C266," sont valorisées en ",C267)</f>
        <v>41,03% des Issues de méteil sont valorisées en Méthanisation</v>
      </c>
      <c r="J266" s="1987" t="s">
        <v>524</v>
      </c>
      <c r="K266" s="34"/>
      <c r="L266" s="34"/>
      <c r="O266" s="1984"/>
    </row>
    <row r="267" spans="1:15">
      <c r="A267" s="94">
        <v>152</v>
      </c>
      <c r="B267" t="str">
        <f>Produits!$B$167</f>
        <v>Issues de méteil</v>
      </c>
      <c r="C267" t="str">
        <f>Secteurs!$B$133</f>
        <v>Méthanisation</v>
      </c>
      <c r="D267">
        <v>-1</v>
      </c>
      <c r="I267" s="1988"/>
      <c r="J267" s="1987"/>
      <c r="K267" s="34"/>
      <c r="L267" s="34"/>
      <c r="O267" s="1984"/>
    </row>
    <row r="268" spans="1:15">
      <c r="A268" s="94">
        <v>153</v>
      </c>
      <c r="B268" t="str">
        <f>Secteurs!$B$62</f>
        <v>OS - Autres céréales, autres</v>
      </c>
      <c r="C268" t="str">
        <f>Produits!$B$168</f>
        <v>Issues de fonio</v>
      </c>
      <c r="D268" s="188">
        <f>'Issues céréales - FranceAgriMer'!$O$18</f>
        <v>0.4103</v>
      </c>
      <c r="I268" s="1988" t="str">
        <f t="shared" ref="I268" si="63">_xlfn.CONCAT(TEXT(D268,"0,00%")," des ",C268," sont valorisées en ",C269)</f>
        <v>41,03% des Issues de fonio sont valorisées en Méthanisation</v>
      </c>
      <c r="J268" s="1987" t="s">
        <v>524</v>
      </c>
      <c r="K268" s="34"/>
      <c r="L268" s="34"/>
      <c r="O268" s="1984"/>
    </row>
    <row r="269" spans="1:15">
      <c r="A269" s="94">
        <v>153</v>
      </c>
      <c r="B269" t="str">
        <f>Produits!$B$168</f>
        <v>Issues de fonio</v>
      </c>
      <c r="C269" t="str">
        <f>Secteurs!$B$133</f>
        <v>Méthanisation</v>
      </c>
      <c r="D269">
        <v>-1</v>
      </c>
      <c r="I269" s="1988"/>
      <c r="J269" s="1987"/>
      <c r="K269" s="34"/>
      <c r="L269" s="34"/>
      <c r="O269" s="1984"/>
    </row>
    <row r="270" spans="1:15">
      <c r="A270" s="94">
        <v>154</v>
      </c>
      <c r="B270" t="str">
        <f>Secteurs!$B$62</f>
        <v>OS - Autres céréales, autres</v>
      </c>
      <c r="C270" t="str">
        <f>Produits!$B$169</f>
        <v>Issues de quinoa</v>
      </c>
      <c r="D270" s="188">
        <f>'Issues céréales - FranceAgriMer'!$O$18</f>
        <v>0.4103</v>
      </c>
      <c r="I270" s="1988" t="str">
        <f t="shared" ref="I270" si="64">_xlfn.CONCAT(TEXT(D270,"0,00%")," des ",C270," sont valorisées en ",C271)</f>
        <v>41,03% des Issues de quinoa sont valorisées en Méthanisation</v>
      </c>
      <c r="J270" s="1987" t="s">
        <v>524</v>
      </c>
      <c r="K270" s="34"/>
      <c r="L270" s="34"/>
      <c r="O270" s="1984"/>
    </row>
    <row r="271" spans="1:15">
      <c r="A271" s="94">
        <v>154</v>
      </c>
      <c r="B271" t="str">
        <f>Produits!$B$169</f>
        <v>Issues de quinoa</v>
      </c>
      <c r="C271" t="str">
        <f>Secteurs!$B$133</f>
        <v>Méthanisation</v>
      </c>
      <c r="D271">
        <v>-1</v>
      </c>
      <c r="I271" s="1988"/>
      <c r="J271" s="1987"/>
      <c r="K271" s="34"/>
      <c r="L271" s="34"/>
      <c r="O271" s="1984"/>
    </row>
    <row r="272" spans="1:15">
      <c r="A272" s="94">
        <v>155</v>
      </c>
      <c r="B272" t="str">
        <f>Secteurs!$B$62</f>
        <v>OS - Autres céréales, autres</v>
      </c>
      <c r="C272" t="str">
        <f>Produits!$B$170</f>
        <v>Issues d'autres céréales</v>
      </c>
      <c r="D272" s="188">
        <f>'Issues céréales - FranceAgriMer'!$O$18</f>
        <v>0.4103</v>
      </c>
      <c r="I272" s="1988" t="str">
        <f t="shared" ref="I272" si="65">_xlfn.CONCAT(TEXT(D272,"0,00%")," des ",C272," sont valorisées en ",C273)</f>
        <v>41,03% des Issues d'autres céréales sont valorisées en Méthanisation</v>
      </c>
      <c r="J272" s="1987" t="s">
        <v>524</v>
      </c>
      <c r="K272" s="34"/>
      <c r="L272" s="34"/>
      <c r="O272" s="1984"/>
    </row>
    <row r="273" spans="1:15">
      <c r="A273" s="94">
        <v>155</v>
      </c>
      <c r="B273" t="str">
        <f>Produits!$B$170</f>
        <v>Issues d'autres céréales</v>
      </c>
      <c r="C273" t="str">
        <f>Secteurs!$B$133</f>
        <v>Méthanisation</v>
      </c>
      <c r="D273">
        <v>-1</v>
      </c>
      <c r="I273" s="1988"/>
      <c r="J273" s="1987"/>
      <c r="K273" s="34"/>
      <c r="L273" s="34"/>
      <c r="O273" s="1984"/>
    </row>
    <row r="274" spans="1:15">
      <c r="A274" s="94">
        <v>156</v>
      </c>
      <c r="B274" t="str">
        <f>Secteurs!$B$65</f>
        <v>OS - Mélanges de céréales (hors méteil)</v>
      </c>
      <c r="C274" t="str">
        <f>Produits!$B$171</f>
        <v>Issues de mélanges de céréales (hors méteil)</v>
      </c>
      <c r="D274" s="188">
        <f>'Issues céréales - FranceAgriMer'!$O$18</f>
        <v>0.4103</v>
      </c>
      <c r="I274" s="1988" t="str">
        <f t="shared" ref="I274" si="66">_xlfn.CONCAT(TEXT(D274,"0,00%")," des ",C274," sont valorisées en ",C275)</f>
        <v>41,03% des Issues de mélanges de céréales (hors méteil) sont valorisées en Méthanisation</v>
      </c>
      <c r="J274" s="1987" t="s">
        <v>524</v>
      </c>
      <c r="K274" s="34"/>
      <c r="L274" s="34"/>
      <c r="O274" s="1984"/>
    </row>
    <row r="275" spans="1:15">
      <c r="A275" s="94">
        <v>156</v>
      </c>
      <c r="B275" t="str">
        <f>Produits!$B$171</f>
        <v>Issues de mélanges de céréales (hors méteil)</v>
      </c>
      <c r="C275" t="str">
        <f>Secteurs!$B$133</f>
        <v>Méthanisation</v>
      </c>
      <c r="D275">
        <v>-1</v>
      </c>
      <c r="I275" s="1988"/>
      <c r="J275" s="1987"/>
      <c r="K275" s="34"/>
      <c r="L275" s="34"/>
      <c r="O275" s="1984"/>
    </row>
    <row r="276" spans="1:15">
      <c r="A276" s="94">
        <v>157</v>
      </c>
      <c r="B276" t="str">
        <f>Secteurs!$B$68</f>
        <v>OS - Riz</v>
      </c>
      <c r="C276" t="str">
        <f>Produits!$B$172</f>
        <v>Issues de riz</v>
      </c>
      <c r="D276" s="188">
        <f>'Issues riz - FranceAgriMer'!O19</f>
        <v>0.4103</v>
      </c>
      <c r="I276" s="1988" t="str">
        <f t="shared" ref="I276" si="67">_xlfn.CONCAT(TEXT(D276,"0,00%")," des ",C276," sont valorisées en ",C277)</f>
        <v>41,03% des Issues de riz sont valorisées en Méthanisation</v>
      </c>
      <c r="J276" s="1987" t="s">
        <v>524</v>
      </c>
      <c r="K276" s="34"/>
      <c r="L276" s="34"/>
      <c r="O276" s="1984"/>
    </row>
    <row r="277" spans="1:15">
      <c r="A277" s="94">
        <v>157</v>
      </c>
      <c r="B277" t="str">
        <f>Produits!$B$172</f>
        <v>Issues de riz</v>
      </c>
      <c r="C277" t="str">
        <f>Secteurs!$B$133</f>
        <v>Méthanisation</v>
      </c>
      <c r="D277">
        <v>-1</v>
      </c>
      <c r="I277" s="1988"/>
      <c r="J277" s="1987"/>
      <c r="K277" s="34"/>
      <c r="L277" s="34"/>
      <c r="O277" s="1984"/>
    </row>
    <row r="278" spans="1:15">
      <c r="A278" s="94">
        <v>158</v>
      </c>
      <c r="B278" t="str">
        <f>Secteurs!$B$23</f>
        <v>OS - Blé dur</v>
      </c>
      <c r="C278" t="str">
        <f>Produits!$B$155</f>
        <v>Issues de blé dur</v>
      </c>
      <c r="D278" s="188">
        <f>'Issues céréales - FranceAgriMer'!$R$18</f>
        <v>1.03E-2</v>
      </c>
      <c r="I278" s="1988" t="str">
        <f>_xlfn.CONCAT(TEXT(D278,"0,00%")," des ",C278," sont valorisées en ",C279)</f>
        <v>1,03% des Issues de blé dur sont valorisées en Combustion</v>
      </c>
      <c r="J278" s="1987" t="s">
        <v>524</v>
      </c>
      <c r="K278" s="34"/>
      <c r="L278" s="34"/>
      <c r="O278" s="1984"/>
    </row>
    <row r="279" spans="1:15">
      <c r="A279" s="94">
        <v>158</v>
      </c>
      <c r="B279" t="str">
        <f>Produits!$B$155</f>
        <v>Issues de blé dur</v>
      </c>
      <c r="C279" t="str">
        <f>Secteurs!$B$134</f>
        <v>Combustion</v>
      </c>
      <c r="D279">
        <v>-1</v>
      </c>
      <c r="I279" s="1988"/>
      <c r="J279" s="1987"/>
      <c r="K279" s="34"/>
      <c r="L279" s="34"/>
      <c r="O279" s="1984"/>
    </row>
    <row r="280" spans="1:15">
      <c r="A280" s="94">
        <v>159</v>
      </c>
      <c r="B280" t="str">
        <f>Secteurs!$B$26</f>
        <v>OS - Blé tendre</v>
      </c>
      <c r="C280" t="str">
        <f>Produits!$B$156</f>
        <v>Issues de blé tendre</v>
      </c>
      <c r="D280" s="188">
        <f>'Issues céréales - FranceAgriMer'!$R$18</f>
        <v>1.03E-2</v>
      </c>
      <c r="I280" s="1988" t="str">
        <f t="shared" ref="I280" si="68">_xlfn.CONCAT(TEXT(D280,"0,00%")," des ",C280," sont valorisées en ",C281)</f>
        <v>1,03% des Issues de blé tendre sont valorisées en Combustion</v>
      </c>
      <c r="J280" s="1987" t="s">
        <v>524</v>
      </c>
      <c r="K280" s="34"/>
      <c r="L280" s="34"/>
      <c r="O280" s="1984"/>
    </row>
    <row r="281" spans="1:15">
      <c r="A281" s="94">
        <v>159</v>
      </c>
      <c r="B281" t="str">
        <f>Produits!$B$156</f>
        <v>Issues de blé tendre</v>
      </c>
      <c r="C281" t="str">
        <f>Secteurs!$B$134</f>
        <v>Combustion</v>
      </c>
      <c r="D281">
        <v>-1</v>
      </c>
      <c r="I281" s="1988"/>
      <c r="J281" s="1987"/>
      <c r="K281" s="34"/>
      <c r="L281" s="34"/>
      <c r="O281" s="1984"/>
    </row>
    <row r="282" spans="1:15">
      <c r="A282" s="94">
        <v>160</v>
      </c>
      <c r="B282" t="str">
        <f>Secteurs!$B$32</f>
        <v>OS - Maïs-grain</v>
      </c>
      <c r="C282" t="str">
        <f>Produits!$B$157</f>
        <v>Issues de maïs-grain</v>
      </c>
      <c r="D282" s="188">
        <f>'Issues maïs - FranceAgriMer'!R19</f>
        <v>8.0000000000000002E-3</v>
      </c>
      <c r="I282" s="1988" t="str">
        <f t="shared" ref="I282" si="69">_xlfn.CONCAT(TEXT(D282,"0,00%")," des ",C282," sont valorisées en ",C283)</f>
        <v>0,80% des Issues de maïs-grain sont valorisées en Combustion</v>
      </c>
      <c r="J282" s="1987" t="s">
        <v>524</v>
      </c>
      <c r="K282" s="34"/>
      <c r="L282" s="34"/>
      <c r="O282" s="1984"/>
    </row>
    <row r="283" spans="1:15">
      <c r="A283" s="94">
        <v>160</v>
      </c>
      <c r="B283" t="str">
        <f>Produits!$B$157</f>
        <v>Issues de maïs-grain</v>
      </c>
      <c r="C283" t="str">
        <f>Secteurs!$B$134</f>
        <v>Combustion</v>
      </c>
      <c r="D283">
        <v>-1</v>
      </c>
      <c r="I283" s="1988"/>
      <c r="J283" s="1987"/>
      <c r="K283" s="34"/>
      <c r="L283" s="34"/>
      <c r="O283" s="1984"/>
    </row>
    <row r="284" spans="1:15">
      <c r="A284" s="94">
        <v>161</v>
      </c>
      <c r="B284" t="str">
        <f>Secteurs!$B$35</f>
        <v>OS - Orge</v>
      </c>
      <c r="C284" t="str">
        <f>Produits!$B$158</f>
        <v>Issues d'orge</v>
      </c>
      <c r="D284" s="188">
        <f>'Issues céréales - FranceAgriMer'!$R$18</f>
        <v>1.03E-2</v>
      </c>
      <c r="I284" s="1988" t="str">
        <f t="shared" ref="I284" si="70">_xlfn.CONCAT(TEXT(D284,"0,00%")," des ",C284," sont valorisées en ",C285)</f>
        <v>1,03% des Issues d'orge sont valorisées en Combustion</v>
      </c>
      <c r="J284" s="1987" t="s">
        <v>524</v>
      </c>
      <c r="K284" s="34"/>
      <c r="L284" s="34"/>
      <c r="O284" s="1984"/>
    </row>
    <row r="285" spans="1:15">
      <c r="A285" s="94">
        <v>161</v>
      </c>
      <c r="B285" t="str">
        <f>Produits!$B$158</f>
        <v>Issues d'orge</v>
      </c>
      <c r="C285" t="str">
        <f>Secteurs!$B$134</f>
        <v>Combustion</v>
      </c>
      <c r="D285">
        <v>-1</v>
      </c>
      <c r="I285" s="1988"/>
      <c r="J285" s="1987"/>
      <c r="K285" s="34"/>
      <c r="L285" s="34"/>
      <c r="O285" s="1984"/>
    </row>
    <row r="286" spans="1:15">
      <c r="A286" s="94">
        <v>162</v>
      </c>
      <c r="B286" t="str">
        <f>Secteurs!$B$38</f>
        <v>OS - Seigle</v>
      </c>
      <c r="C286" t="str">
        <f>Produits!$B$159</f>
        <v>Issues de seigle</v>
      </c>
      <c r="D286" s="188">
        <f>'Issues céréales - FranceAgriMer'!$R$18</f>
        <v>1.03E-2</v>
      </c>
      <c r="I286" s="1988" t="str">
        <f t="shared" ref="I286" si="71">_xlfn.CONCAT(TEXT(D286,"0,00%")," des ",C286," sont valorisées en ",C287)</f>
        <v>1,03% des Issues de seigle sont valorisées en Combustion</v>
      </c>
      <c r="J286" s="1987" t="s">
        <v>524</v>
      </c>
      <c r="K286" s="34"/>
      <c r="L286" s="34"/>
      <c r="O286" s="1984"/>
    </row>
    <row r="287" spans="1:15">
      <c r="A287" s="94">
        <v>162</v>
      </c>
      <c r="B287" t="str">
        <f>Produits!$B$159</f>
        <v>Issues de seigle</v>
      </c>
      <c r="C287" t="str">
        <f>Secteurs!$B$134</f>
        <v>Combustion</v>
      </c>
      <c r="D287">
        <v>-1</v>
      </c>
      <c r="I287" s="1988"/>
      <c r="J287" s="1987"/>
      <c r="K287" s="34"/>
      <c r="L287" s="34"/>
      <c r="O287" s="1984"/>
    </row>
    <row r="288" spans="1:15">
      <c r="A288" s="94">
        <v>163</v>
      </c>
      <c r="B288" t="str">
        <f>Secteurs!$B$41</f>
        <v>OS - Avoine</v>
      </c>
      <c r="C288" t="str">
        <f>Produits!$B$160</f>
        <v>Issues d'avoine</v>
      </c>
      <c r="D288" s="188">
        <f>'Issues céréales - FranceAgriMer'!$R$18</f>
        <v>1.03E-2</v>
      </c>
      <c r="I288" s="1988" t="str">
        <f t="shared" ref="I288" si="72">_xlfn.CONCAT(TEXT(D288,"0,00%")," des ",C288," sont valorisées en ",C289)</f>
        <v>1,03% des Issues d'avoine sont valorisées en Combustion</v>
      </c>
      <c r="J288" s="1987" t="s">
        <v>524</v>
      </c>
      <c r="K288" s="34"/>
      <c r="L288" s="34"/>
      <c r="O288" s="1984"/>
    </row>
    <row r="289" spans="1:15">
      <c r="A289" s="94">
        <v>163</v>
      </c>
      <c r="B289" t="str">
        <f>Produits!$B$160</f>
        <v>Issues d'avoine</v>
      </c>
      <c r="C289" t="str">
        <f>Secteurs!$B$134</f>
        <v>Combustion</v>
      </c>
      <c r="D289">
        <v>-1</v>
      </c>
      <c r="I289" s="1988"/>
      <c r="J289" s="1987"/>
      <c r="K289" s="34"/>
      <c r="L289" s="34"/>
      <c r="O289" s="1984"/>
    </row>
    <row r="290" spans="1:15">
      <c r="A290" s="94">
        <v>164</v>
      </c>
      <c r="B290" t="str">
        <f>Secteurs!$B$44</f>
        <v>OS - Sorgho-grain</v>
      </c>
      <c r="C290" t="str">
        <f>Produits!$B$161</f>
        <v>Issues de sorgho-grain</v>
      </c>
      <c r="D290" s="188">
        <f>'Issues céréales - FranceAgriMer'!$R$18</f>
        <v>1.03E-2</v>
      </c>
      <c r="I290" s="1988" t="str">
        <f t="shared" ref="I290" si="73">_xlfn.CONCAT(TEXT(D290,"0,00%")," des ",C290," sont valorisées en ",C291)</f>
        <v>1,03% des Issues de sorgho-grain sont valorisées en Combustion</v>
      </c>
      <c r="J290" s="1987" t="s">
        <v>524</v>
      </c>
      <c r="K290" s="34"/>
      <c r="L290" s="34"/>
      <c r="O290" s="1984"/>
    </row>
    <row r="291" spans="1:15">
      <c r="A291" s="94">
        <v>164</v>
      </c>
      <c r="B291" t="str">
        <f>Produits!$B$161</f>
        <v>Issues de sorgho-grain</v>
      </c>
      <c r="C291" t="str">
        <f>Secteurs!$B$134</f>
        <v>Combustion</v>
      </c>
      <c r="D291">
        <v>-1</v>
      </c>
      <c r="I291" s="1988"/>
      <c r="J291" s="1987"/>
      <c r="K291" s="34"/>
      <c r="L291" s="34"/>
      <c r="O291" s="1984"/>
    </row>
    <row r="292" spans="1:15">
      <c r="A292" s="94">
        <v>165</v>
      </c>
      <c r="B292" t="str">
        <f>Secteurs!$B$47</f>
        <v>OS - Triticale</v>
      </c>
      <c r="C292" t="str">
        <f>Produits!$B$162</f>
        <v>Issues de triticale</v>
      </c>
      <c r="D292" s="188">
        <f>'Issues céréales - FranceAgriMer'!$R$18</f>
        <v>1.03E-2</v>
      </c>
      <c r="I292" s="1988" t="str">
        <f t="shared" ref="I292" si="74">_xlfn.CONCAT(TEXT(D292,"0,00%")," des ",C292," sont valorisées en ",C293)</f>
        <v>1,03% des Issues de triticale sont valorisées en Combustion</v>
      </c>
      <c r="J292" s="1987" t="s">
        <v>524</v>
      </c>
      <c r="K292" s="34"/>
      <c r="L292" s="34"/>
      <c r="O292" s="1984"/>
    </row>
    <row r="293" spans="1:15">
      <c r="A293" s="94">
        <v>165</v>
      </c>
      <c r="B293" t="str">
        <f>Produits!$B$162</f>
        <v>Issues de triticale</v>
      </c>
      <c r="C293" t="str">
        <f>Secteurs!$B$134</f>
        <v>Combustion</v>
      </c>
      <c r="D293">
        <v>-1</v>
      </c>
      <c r="I293" s="1988"/>
      <c r="J293" s="1987"/>
      <c r="K293" s="34"/>
      <c r="L293" s="34"/>
      <c r="O293" s="1984"/>
    </row>
    <row r="294" spans="1:15">
      <c r="A294" s="94">
        <v>166</v>
      </c>
      <c r="B294" t="str">
        <f>Secteurs!$B$50</f>
        <v>OS - Millet</v>
      </c>
      <c r="C294" t="str">
        <f>Produits!$B$163</f>
        <v>Issues de millet</v>
      </c>
      <c r="D294" s="188">
        <f>'Issues céréales - FranceAgriMer'!$R$18</f>
        <v>1.03E-2</v>
      </c>
      <c r="I294" s="1988" t="str">
        <f t="shared" ref="I294" si="75">_xlfn.CONCAT(TEXT(D294,"0,00%")," des ",C294," sont valorisées en ",C295)</f>
        <v>1,03% des Issues de millet sont valorisées en Combustion</v>
      </c>
      <c r="J294" s="1987" t="s">
        <v>524</v>
      </c>
      <c r="K294" s="34"/>
      <c r="L294" s="34"/>
      <c r="O294" s="1984"/>
    </row>
    <row r="295" spans="1:15">
      <c r="A295" s="94">
        <v>166</v>
      </c>
      <c r="B295" t="str">
        <f>Produits!$B$163</f>
        <v>Issues de millet</v>
      </c>
      <c r="C295" t="str">
        <f>Secteurs!$B$134</f>
        <v>Combustion</v>
      </c>
      <c r="D295">
        <v>-1</v>
      </c>
      <c r="I295" s="1988"/>
      <c r="J295" s="1987"/>
      <c r="K295" s="34"/>
      <c r="L295" s="34"/>
      <c r="O295" s="1984"/>
    </row>
    <row r="296" spans="1:15">
      <c r="A296" s="94">
        <v>167</v>
      </c>
      <c r="B296" t="str">
        <f>Secteurs!$B$53</f>
        <v>OS - Sarrasin</v>
      </c>
      <c r="C296" t="str">
        <f>Produits!$B$164</f>
        <v>Issues de sarrasin</v>
      </c>
      <c r="D296" s="188">
        <f>'Issues céréales - FranceAgriMer'!$R$18</f>
        <v>1.03E-2</v>
      </c>
      <c r="I296" s="1988" t="str">
        <f t="shared" ref="I296" si="76">_xlfn.CONCAT(TEXT(D296,"0,00%")," des ",C296," sont valorisées en ",C297)</f>
        <v>1,03% des Issues de sarrasin sont valorisées en Combustion</v>
      </c>
      <c r="J296" s="1987" t="s">
        <v>524</v>
      </c>
      <c r="K296" s="34"/>
      <c r="L296" s="34"/>
      <c r="O296" s="1984"/>
    </row>
    <row r="297" spans="1:15">
      <c r="A297" s="94">
        <v>167</v>
      </c>
      <c r="B297" t="str">
        <f>Produits!$B$164</f>
        <v>Issues de sarrasin</v>
      </c>
      <c r="C297" t="str">
        <f>Secteurs!$B$134</f>
        <v>Combustion</v>
      </c>
      <c r="D297">
        <v>-1</v>
      </c>
      <c r="I297" s="1988"/>
      <c r="J297" s="1987"/>
      <c r="K297" s="34"/>
      <c r="L297" s="34"/>
      <c r="O297" s="1984"/>
    </row>
    <row r="298" spans="1:15">
      <c r="A298" s="94">
        <v>168</v>
      </c>
      <c r="B298" t="str">
        <f>Secteurs!$B$56</f>
        <v>OS - Alpiste</v>
      </c>
      <c r="C298" t="str">
        <f>Produits!$B$165</f>
        <v>Issues d'alpiste</v>
      </c>
      <c r="D298" s="188">
        <f>'Issues céréales - FranceAgriMer'!$R$18</f>
        <v>1.03E-2</v>
      </c>
      <c r="I298" s="1988" t="str">
        <f t="shared" ref="I298" si="77">_xlfn.CONCAT(TEXT(D298,"0,00%")," des ",C298," sont valorisées en ",C299)</f>
        <v>1,03% des Issues d'alpiste sont valorisées en Combustion</v>
      </c>
      <c r="J298" s="1987" t="s">
        <v>524</v>
      </c>
      <c r="K298" s="34"/>
      <c r="L298" s="34"/>
      <c r="O298" s="1984"/>
    </row>
    <row r="299" spans="1:15">
      <c r="A299" s="94">
        <v>168</v>
      </c>
      <c r="B299" t="str">
        <f>Produits!$B$165</f>
        <v>Issues d'alpiste</v>
      </c>
      <c r="C299" t="str">
        <f>Secteurs!$B$134</f>
        <v>Combustion</v>
      </c>
      <c r="D299">
        <v>-1</v>
      </c>
      <c r="I299" s="1988"/>
      <c r="J299" s="1987"/>
      <c r="K299" s="34"/>
      <c r="L299" s="34"/>
      <c r="O299" s="1984"/>
    </row>
    <row r="300" spans="1:15">
      <c r="A300" s="94">
        <v>169</v>
      </c>
      <c r="B300" t="str">
        <f>Secteurs!$B$59</f>
        <v>OS - Epeautre</v>
      </c>
      <c r="C300" t="str">
        <f>Produits!$B$166</f>
        <v>Issues d'épeautre</v>
      </c>
      <c r="D300" s="188">
        <f>'Issues céréales - FranceAgriMer'!$R$18</f>
        <v>1.03E-2</v>
      </c>
      <c r="I300" s="1988" t="str">
        <f t="shared" ref="I300" si="78">_xlfn.CONCAT(TEXT(D300,"0,00%")," des ",C300," sont valorisées en ",C301)</f>
        <v>1,03% des Issues d'épeautre sont valorisées en Combustion</v>
      </c>
      <c r="J300" s="1987" t="s">
        <v>524</v>
      </c>
      <c r="K300" s="34"/>
      <c r="L300" s="34"/>
      <c r="O300" s="1984"/>
    </row>
    <row r="301" spans="1:15">
      <c r="A301" s="94">
        <v>169</v>
      </c>
      <c r="B301" t="str">
        <f>Produits!$B$166</f>
        <v>Issues d'épeautre</v>
      </c>
      <c r="C301" t="str">
        <f>Secteurs!$B$134</f>
        <v>Combustion</v>
      </c>
      <c r="D301">
        <v>-1</v>
      </c>
      <c r="I301" s="1988"/>
      <c r="J301" s="1987"/>
      <c r="K301" s="34"/>
      <c r="L301" s="34"/>
      <c r="O301" s="1984"/>
    </row>
    <row r="302" spans="1:15">
      <c r="A302" s="94">
        <v>170</v>
      </c>
      <c r="B302" t="str">
        <f>Secteurs!$B$29</f>
        <v>OS - Méteil</v>
      </c>
      <c r="C302" t="str">
        <f>Produits!$B$167</f>
        <v>Issues de méteil</v>
      </c>
      <c r="D302" s="188">
        <f>'Issues céréales - FranceAgriMer'!$R$18</f>
        <v>1.03E-2</v>
      </c>
      <c r="I302" s="1988" t="str">
        <f>_xlfn.CONCAT(TEXT(D302,"0,00%")," des ",C302," sont valorisées en ",C303)</f>
        <v>1,03% des Issues de méteil sont valorisées en Combustion</v>
      </c>
      <c r="J302" s="1987" t="s">
        <v>524</v>
      </c>
      <c r="K302" s="34"/>
      <c r="L302" s="34"/>
      <c r="O302" s="1984"/>
    </row>
    <row r="303" spans="1:15">
      <c r="A303" s="94">
        <v>170</v>
      </c>
      <c r="B303" t="str">
        <f>Produits!$B$167</f>
        <v>Issues de méteil</v>
      </c>
      <c r="C303" t="str">
        <f>Secteurs!$B$134</f>
        <v>Combustion</v>
      </c>
      <c r="D303">
        <v>-1</v>
      </c>
      <c r="I303" s="1988"/>
      <c r="J303" s="1987"/>
      <c r="K303" s="34"/>
      <c r="L303" s="34"/>
      <c r="O303" s="1984"/>
    </row>
    <row r="304" spans="1:15">
      <c r="A304" s="94">
        <v>171</v>
      </c>
      <c r="B304" t="str">
        <f>Secteurs!$B$62</f>
        <v>OS - Autres céréales, autres</v>
      </c>
      <c r="C304" t="str">
        <f>Produits!$B$168</f>
        <v>Issues de fonio</v>
      </c>
      <c r="D304" s="188">
        <f>'Issues céréales - FranceAgriMer'!$R$18</f>
        <v>1.03E-2</v>
      </c>
      <c r="I304" s="1988" t="str">
        <f t="shared" ref="I304" si="79">_xlfn.CONCAT(TEXT(D304,"0,00%")," des ",C304," sont valorisées en ",C305)</f>
        <v>1,03% des Issues de fonio sont valorisées en Combustion</v>
      </c>
      <c r="J304" s="1987" t="s">
        <v>524</v>
      </c>
      <c r="K304" s="34"/>
      <c r="L304" s="34"/>
      <c r="O304" s="1984"/>
    </row>
    <row r="305" spans="1:15">
      <c r="A305" s="94">
        <v>171</v>
      </c>
      <c r="B305" t="str">
        <f>Produits!$B$168</f>
        <v>Issues de fonio</v>
      </c>
      <c r="C305" t="str">
        <f>Secteurs!$B$134</f>
        <v>Combustion</v>
      </c>
      <c r="D305">
        <v>-1</v>
      </c>
      <c r="I305" s="1988"/>
      <c r="J305" s="1987"/>
      <c r="K305" s="34"/>
      <c r="L305" s="34"/>
      <c r="O305" s="1984"/>
    </row>
    <row r="306" spans="1:15">
      <c r="A306" s="94">
        <v>172</v>
      </c>
      <c r="B306" t="str">
        <f>Secteurs!$B$62</f>
        <v>OS - Autres céréales, autres</v>
      </c>
      <c r="C306" t="str">
        <f>Produits!$B$169</f>
        <v>Issues de quinoa</v>
      </c>
      <c r="D306" s="188">
        <f>'Issues céréales - FranceAgriMer'!$R$18</f>
        <v>1.03E-2</v>
      </c>
      <c r="I306" s="1988" t="str">
        <f t="shared" ref="I306" si="80">_xlfn.CONCAT(TEXT(D306,"0,00%")," des ",C306," sont valorisées en ",C307)</f>
        <v>1,03% des Issues de quinoa sont valorisées en Combustion</v>
      </c>
      <c r="J306" s="1987" t="s">
        <v>524</v>
      </c>
      <c r="K306" s="34"/>
      <c r="L306" s="34"/>
      <c r="O306" s="1984"/>
    </row>
    <row r="307" spans="1:15">
      <c r="A307" s="94">
        <v>172</v>
      </c>
      <c r="B307" t="str">
        <f>Produits!$B$169</f>
        <v>Issues de quinoa</v>
      </c>
      <c r="C307" t="str">
        <f>Secteurs!$B$134</f>
        <v>Combustion</v>
      </c>
      <c r="D307">
        <v>-1</v>
      </c>
      <c r="I307" s="1988"/>
      <c r="J307" s="1987"/>
      <c r="K307" s="34"/>
      <c r="L307" s="34"/>
      <c r="O307" s="1984"/>
    </row>
    <row r="308" spans="1:15">
      <c r="A308" s="94">
        <v>173</v>
      </c>
      <c r="B308" t="str">
        <f>Secteurs!$B$62</f>
        <v>OS - Autres céréales, autres</v>
      </c>
      <c r="C308" t="str">
        <f>Produits!$B$170</f>
        <v>Issues d'autres céréales</v>
      </c>
      <c r="D308" s="188">
        <f>'Issues céréales - FranceAgriMer'!$R$18</f>
        <v>1.03E-2</v>
      </c>
      <c r="I308" s="1988" t="str">
        <f t="shared" ref="I308" si="81">_xlfn.CONCAT(TEXT(D308,"0,00%")," des ",C308," sont valorisées en ",C309)</f>
        <v>1,03% des Issues d'autres céréales sont valorisées en Combustion</v>
      </c>
      <c r="J308" s="1987" t="s">
        <v>524</v>
      </c>
      <c r="K308" s="34"/>
      <c r="L308" s="34"/>
      <c r="O308" s="1984"/>
    </row>
    <row r="309" spans="1:15">
      <c r="A309" s="94">
        <v>173</v>
      </c>
      <c r="B309" t="str">
        <f>Produits!$B$170</f>
        <v>Issues d'autres céréales</v>
      </c>
      <c r="C309" t="str">
        <f>Secteurs!$B$134</f>
        <v>Combustion</v>
      </c>
      <c r="D309">
        <v>-1</v>
      </c>
      <c r="I309" s="1988"/>
      <c r="J309" s="1987"/>
      <c r="K309" s="34"/>
      <c r="L309" s="34"/>
      <c r="O309" s="1984"/>
    </row>
    <row r="310" spans="1:15">
      <c r="A310" s="94">
        <v>174</v>
      </c>
      <c r="B310" t="str">
        <f>Secteurs!$B$65</f>
        <v>OS - Mélanges de céréales (hors méteil)</v>
      </c>
      <c r="C310" t="str">
        <f>Produits!$B$171</f>
        <v>Issues de mélanges de céréales (hors méteil)</v>
      </c>
      <c r="D310" s="188">
        <f>'Issues céréales - FranceAgriMer'!$R$18</f>
        <v>1.03E-2</v>
      </c>
      <c r="I310" s="1988" t="str">
        <f t="shared" ref="I310" si="82">_xlfn.CONCAT(TEXT(D310,"0,00%")," des ",C310," sont valorisées en ",C311)</f>
        <v>1,03% des Issues de mélanges de céréales (hors méteil) sont valorisées en Combustion</v>
      </c>
      <c r="J310" s="1987" t="s">
        <v>524</v>
      </c>
      <c r="K310" s="34"/>
      <c r="L310" s="34"/>
      <c r="O310" s="1984"/>
    </row>
    <row r="311" spans="1:15">
      <c r="A311" s="94">
        <v>174</v>
      </c>
      <c r="B311" t="str">
        <f>Produits!$B$171</f>
        <v>Issues de mélanges de céréales (hors méteil)</v>
      </c>
      <c r="C311" t="str">
        <f>Secteurs!$B$134</f>
        <v>Combustion</v>
      </c>
      <c r="D311">
        <v>-1</v>
      </c>
      <c r="I311" s="1988"/>
      <c r="J311" s="1987"/>
      <c r="K311" s="34"/>
      <c r="L311" s="34"/>
      <c r="O311" s="1984"/>
    </row>
    <row r="312" spans="1:15">
      <c r="A312" s="94">
        <v>175</v>
      </c>
      <c r="B312" t="str">
        <f>Secteurs!$B$68</f>
        <v>OS - Riz</v>
      </c>
      <c r="C312" t="str">
        <f>Produits!$B$172</f>
        <v>Issues de riz</v>
      </c>
      <c r="D312" s="188">
        <f>'Issues riz - FranceAgriMer'!R19</f>
        <v>1.03E-2</v>
      </c>
      <c r="I312" s="1988" t="str">
        <f t="shared" ref="I312" si="83">_xlfn.CONCAT(TEXT(D312,"0,00%")," des ",C312," sont valorisées en ",C313)</f>
        <v>1,03% des Issues de riz sont valorisées en Combustion</v>
      </c>
      <c r="J312" s="1987" t="s">
        <v>524</v>
      </c>
      <c r="K312" s="34"/>
      <c r="L312" s="34"/>
      <c r="O312" s="1984"/>
    </row>
    <row r="313" spans="1:15">
      <c r="A313" s="94">
        <v>175</v>
      </c>
      <c r="B313" t="str">
        <f>Produits!$B$172</f>
        <v>Issues de riz</v>
      </c>
      <c r="C313" t="str">
        <f>Secteurs!$B$134</f>
        <v>Combustion</v>
      </c>
      <c r="D313">
        <v>-1</v>
      </c>
      <c r="I313" s="1988"/>
      <c r="J313" s="1987"/>
      <c r="K313" s="34"/>
      <c r="L313" s="34"/>
      <c r="O313" s="1984"/>
    </row>
    <row r="314" spans="1:15">
      <c r="A314" s="94">
        <v>176</v>
      </c>
      <c r="B314" t="str">
        <f>Produits!$B$74</f>
        <v>Blé tendre collecté (conso)</v>
      </c>
      <c r="C314" t="str">
        <f>Secteurs!$B$97</f>
        <v>Distillerie - Blé tendre</v>
      </c>
      <c r="D314" s="170">
        <f>'Rendements Distillerie'!E4</f>
        <v>0.33333333333333331</v>
      </c>
      <c r="I314" s="1984" t="s">
        <v>1940</v>
      </c>
      <c r="J314" s="1985" t="s">
        <v>1939</v>
      </c>
      <c r="K314" s="1928"/>
      <c r="L314" s="1928"/>
      <c r="O314" s="1984" t="s">
        <v>2070</v>
      </c>
    </row>
    <row r="315" spans="1:15">
      <c r="A315" s="94">
        <v>176</v>
      </c>
      <c r="B315" t="str">
        <f>Secteurs!$B$97</f>
        <v>Distillerie - Blé tendre</v>
      </c>
      <c r="C315" t="str">
        <f>Produits!$B$230</f>
        <v>Ethanol de blé tendre</v>
      </c>
      <c r="D315">
        <v>-1</v>
      </c>
      <c r="I315" s="1984"/>
      <c r="J315" s="1985"/>
      <c r="K315" s="1928"/>
      <c r="L315" s="1928"/>
      <c r="O315" s="1988"/>
    </row>
    <row r="316" spans="1:15" ht="14.4" customHeight="1">
      <c r="A316" s="94">
        <v>177</v>
      </c>
      <c r="B316" t="str">
        <f>Produits!$B$74</f>
        <v>Blé tendre collecté (conso)</v>
      </c>
      <c r="C316" t="str">
        <f>Secteurs!$B$97</f>
        <v>Distillerie - Blé tendre</v>
      </c>
      <c r="D316" s="170">
        <f>'Rendements Distillerie'!E5</f>
        <v>0.33333333333333331</v>
      </c>
      <c r="I316" s="1984" t="s">
        <v>1940</v>
      </c>
      <c r="J316" s="1985" t="s">
        <v>1939</v>
      </c>
      <c r="K316" s="1928"/>
      <c r="L316" s="1928"/>
      <c r="O316" s="1988"/>
    </row>
    <row r="317" spans="1:15">
      <c r="A317" s="94">
        <v>177</v>
      </c>
      <c r="B317" t="str">
        <f>Secteurs!$B$97</f>
        <v>Distillerie - Blé tendre</v>
      </c>
      <c r="C317" t="str">
        <f>Produits!$B$233</f>
        <v>Drèches et solubles de blé tendre</v>
      </c>
      <c r="D317">
        <v>-1</v>
      </c>
      <c r="I317" s="1984"/>
      <c r="J317" s="1985"/>
      <c r="K317" s="1928"/>
      <c r="L317" s="1928"/>
      <c r="O317" s="1988"/>
    </row>
    <row r="318" spans="1:15" ht="14.4" customHeight="1">
      <c r="A318" s="94">
        <v>178</v>
      </c>
      <c r="B318" t="str">
        <f>Produits!$B$77</f>
        <v>Maïs-grain collecté (conso)</v>
      </c>
      <c r="C318" t="str">
        <f>Secteurs!$B$98</f>
        <v>Distillerie - Maïs-grain</v>
      </c>
      <c r="D318" s="170">
        <f>'Rendements Distillerie'!E4</f>
        <v>0.33333333333333331</v>
      </c>
      <c r="I318" s="1984" t="s">
        <v>1940</v>
      </c>
      <c r="J318" s="1984" t="s">
        <v>1939</v>
      </c>
      <c r="K318" s="196"/>
      <c r="L318" s="196"/>
      <c r="O318" s="1988"/>
    </row>
    <row r="319" spans="1:15">
      <c r="A319" s="94">
        <v>178</v>
      </c>
      <c r="B319" t="str">
        <f>Produits!$B$183</f>
        <v>Corn gluten feed et solubles</v>
      </c>
      <c r="C319" t="str">
        <f>Secteurs!$B$98</f>
        <v>Distillerie - Maïs-grain</v>
      </c>
      <c r="D319" s="170">
        <f>'Rendements Distillerie'!E4</f>
        <v>0.33333333333333331</v>
      </c>
      <c r="I319" s="1984"/>
      <c r="J319" s="1984"/>
      <c r="K319" s="196"/>
      <c r="L319" s="196"/>
      <c r="O319" s="1988"/>
    </row>
    <row r="320" spans="1:15">
      <c r="A320" s="94">
        <v>178</v>
      </c>
      <c r="B320" t="str">
        <f>Secteurs!$B$98</f>
        <v>Distillerie - Maïs-grain</v>
      </c>
      <c r="C320" t="str">
        <f>Produits!B231</f>
        <v>Ethanol de maïs</v>
      </c>
      <c r="D320">
        <v>-1</v>
      </c>
      <c r="I320" s="1984"/>
      <c r="J320" s="1984"/>
      <c r="K320" s="196"/>
      <c r="L320" s="196"/>
      <c r="O320" s="1988"/>
    </row>
    <row r="321" spans="1:15" ht="14.4" customHeight="1">
      <c r="A321" s="94">
        <v>179</v>
      </c>
      <c r="B321" t="str">
        <f>Produits!$B$77</f>
        <v>Maïs-grain collecté (conso)</v>
      </c>
      <c r="C321" t="str">
        <f>Secteurs!$B$98</f>
        <v>Distillerie - Maïs-grain</v>
      </c>
      <c r="D321" s="170">
        <f>'Rendements Distillerie'!E5</f>
        <v>0.33333333333333331</v>
      </c>
      <c r="I321" s="1984" t="s">
        <v>1940</v>
      </c>
      <c r="J321" s="1984" t="s">
        <v>1939</v>
      </c>
      <c r="K321" s="196"/>
      <c r="L321" s="196"/>
      <c r="O321" s="1988"/>
    </row>
    <row r="322" spans="1:15">
      <c r="A322" s="94">
        <v>179</v>
      </c>
      <c r="B322" t="str">
        <f>Produits!$B$183</f>
        <v>Corn gluten feed et solubles</v>
      </c>
      <c r="C322" t="str">
        <f>Secteurs!$B$98</f>
        <v>Distillerie - Maïs-grain</v>
      </c>
      <c r="D322" s="170">
        <f>'Rendements Distillerie'!E5</f>
        <v>0.33333333333333331</v>
      </c>
      <c r="I322" s="1984"/>
      <c r="J322" s="1984"/>
      <c r="K322" s="196"/>
      <c r="L322" s="196"/>
      <c r="O322" s="1988"/>
    </row>
    <row r="323" spans="1:15">
      <c r="A323" s="94">
        <v>179</v>
      </c>
      <c r="B323" t="str">
        <f>Secteurs!$B$98</f>
        <v>Distillerie - Maïs-grain</v>
      </c>
      <c r="C323" t="str">
        <f>Produits!$B$234</f>
        <v>Drèches et solubles de maïs</v>
      </c>
      <c r="D323">
        <v>-1</v>
      </c>
      <c r="I323" s="1984"/>
      <c r="J323" s="1984"/>
      <c r="K323" s="196"/>
      <c r="L323" s="196"/>
      <c r="O323" s="1988"/>
    </row>
    <row r="324" spans="1:15">
      <c r="A324" s="94">
        <v>182</v>
      </c>
      <c r="B324" t="str">
        <f>Produits!$B$80</f>
        <v>Orge collecté (conso)</v>
      </c>
      <c r="C324" t="str">
        <f>Secteurs!$B$100</f>
        <v>Malterie - Orge</v>
      </c>
      <c r="D324" s="170">
        <f>Malterie!G29</f>
        <v>3.8999999999999998E-3</v>
      </c>
      <c r="I324" s="1988" t="str">
        <f>_xlfn.CONCAT("Les ",C325," représentent ",TEXT(D324,"0,00%")," des ",B324," mis en œuvre en ",C324)</f>
        <v>Les Orgettes représentent 0,39% des Orge collecté (conso) mis en œuvre en Malterie - Orge</v>
      </c>
      <c r="J324" s="1987" t="s">
        <v>524</v>
      </c>
      <c r="K324" s="34"/>
      <c r="L324" s="34"/>
      <c r="M324" s="228"/>
      <c r="O324" s="1984" t="s">
        <v>2069</v>
      </c>
    </row>
    <row r="325" spans="1:15">
      <c r="A325" s="94">
        <v>182</v>
      </c>
      <c r="B325" t="str">
        <f>Secteurs!$B$100</f>
        <v>Malterie - Orge</v>
      </c>
      <c r="C325" t="str">
        <f>Produits!$B$242</f>
        <v>Orgettes</v>
      </c>
      <c r="D325">
        <v>-1</v>
      </c>
      <c r="I325" s="1988"/>
      <c r="J325" s="1987"/>
      <c r="K325" s="34"/>
      <c r="L325" s="34"/>
      <c r="M325" s="228"/>
      <c r="O325" s="1984"/>
    </row>
    <row r="326" spans="1:15">
      <c r="A326" s="94">
        <v>183</v>
      </c>
      <c r="B326" t="str">
        <f>Produits!$B$80</f>
        <v>Orge collecté (conso)</v>
      </c>
      <c r="C326" t="str">
        <f>Secteurs!$B$100</f>
        <v>Malterie - Orge</v>
      </c>
      <c r="D326" s="170">
        <f>Malterie!J29</f>
        <v>2.7900000000000001E-2</v>
      </c>
      <c r="I326" s="1988" t="str">
        <f t="shared" ref="I326" si="84">_xlfn.CONCAT("Les ",C327," représentent ",TEXT(D326,"0,00%")," des ",B326," mis en œuvre en ",C326)</f>
        <v>Les Radicelles représentent 2,79% des Orge collecté (conso) mis en œuvre en Malterie - Orge</v>
      </c>
      <c r="J326" s="1987" t="s">
        <v>524</v>
      </c>
      <c r="K326" s="34"/>
      <c r="L326" s="34"/>
      <c r="M326" s="228"/>
      <c r="O326" s="1984"/>
    </row>
    <row r="327" spans="1:15">
      <c r="A327" s="94">
        <v>183</v>
      </c>
      <c r="B327" t="str">
        <f>Secteurs!$B$100</f>
        <v>Malterie - Orge</v>
      </c>
      <c r="C327" t="str">
        <f>Produits!$B$243</f>
        <v>Radicelles</v>
      </c>
      <c r="D327">
        <v>-1</v>
      </c>
      <c r="I327" s="1988"/>
      <c r="J327" s="1987"/>
      <c r="K327" s="34"/>
      <c r="L327" s="34"/>
      <c r="M327" s="228"/>
      <c r="O327" s="1984"/>
    </row>
    <row r="328" spans="1:15" ht="14.4" customHeight="1">
      <c r="A328" s="94">
        <v>184</v>
      </c>
      <c r="B328" t="str">
        <f>Produits!$B$74</f>
        <v>Blé tendre collecté (conso)</v>
      </c>
      <c r="C328" t="str">
        <f>Secteurs!$B$101</f>
        <v>Malterie - Blé tendre</v>
      </c>
      <c r="D328" s="188">
        <f>Malterie!P29</f>
        <v>8.8000000000000005E-3</v>
      </c>
      <c r="I328" s="1988" t="str">
        <f t="shared" ref="I328" si="85">_xlfn.CONCAT("Les ",C329," représentent ",TEXT(D328,"0,00%")," des ",B328," mis en œuvre en ",C328)</f>
        <v>Les Petits blés représentent 0,88% des Blé tendre collecté (conso) mis en œuvre en Malterie - Blé tendre</v>
      </c>
      <c r="J328" s="1987" t="s">
        <v>524</v>
      </c>
      <c r="K328" s="34"/>
      <c r="L328" s="34"/>
      <c r="M328" s="196"/>
      <c r="O328" s="1984"/>
    </row>
    <row r="329" spans="1:15">
      <c r="A329" s="94">
        <v>184</v>
      </c>
      <c r="B329" t="str">
        <f>Secteurs!$B$101</f>
        <v>Malterie - Blé tendre</v>
      </c>
      <c r="C329" t="str">
        <f>Produits!$B$244</f>
        <v>Petits blés</v>
      </c>
      <c r="D329">
        <v>-1</v>
      </c>
      <c r="I329" s="1988"/>
      <c r="J329" s="1987"/>
      <c r="K329" s="34"/>
      <c r="L329" s="34"/>
      <c r="M329" s="196"/>
      <c r="O329" s="1984"/>
    </row>
    <row r="330" spans="1:15">
      <c r="A330" s="94">
        <v>185</v>
      </c>
      <c r="B330" t="str">
        <f>Produits!$B$74</f>
        <v>Blé tendre collecté (conso)</v>
      </c>
      <c r="C330" t="str">
        <f>Secteurs!$B$101</f>
        <v>Malterie - Blé tendre</v>
      </c>
      <c r="D330" s="170">
        <f>Malterie!M29</f>
        <v>0.77980000000000005</v>
      </c>
      <c r="I330" s="1988" t="str">
        <f t="shared" ref="I330" si="86">_xlfn.CONCAT("Les ",C331," représentent ",TEXT(D330,"0,00%")," des ",B330," mis en œuvre en ",C330)</f>
        <v>Les Particules d'enveloppes représentent 77,98% des Blé tendre collecté (conso) mis en œuvre en Malterie - Blé tendre</v>
      </c>
      <c r="J330" s="1987" t="s">
        <v>524</v>
      </c>
      <c r="K330" s="34"/>
      <c r="L330" s="34"/>
      <c r="M330" s="228"/>
      <c r="O330" s="1984"/>
    </row>
    <row r="331" spans="1:15">
      <c r="A331" s="94">
        <v>185</v>
      </c>
      <c r="B331" t="str">
        <f>Secteurs!$B$101</f>
        <v>Malterie - Blé tendre</v>
      </c>
      <c r="C331" t="str">
        <f>Produits!$B$245</f>
        <v>Particules d'enveloppes</v>
      </c>
      <c r="D331">
        <v>-1</v>
      </c>
      <c r="I331" s="1988"/>
      <c r="J331" s="1987"/>
      <c r="K331" s="34"/>
      <c r="L331" s="34"/>
      <c r="M331" s="228"/>
      <c r="O331" s="1984"/>
    </row>
    <row r="332" spans="1:15" ht="14.4" customHeight="1">
      <c r="A332" s="94">
        <v>186</v>
      </c>
      <c r="B332" t="str">
        <f>Secteurs!$B$100</f>
        <v>Malterie - Orge</v>
      </c>
      <c r="C332" t="str">
        <f>Produits!$B$242</f>
        <v>Orgettes</v>
      </c>
      <c r="D332" s="188">
        <f>Malterie!D42</f>
        <v>0.16669999999999999</v>
      </c>
      <c r="I332" s="1988" t="str">
        <f t="shared" ref="I332:I350" si="87">_xlfn.CONCAT(TEXT(D332,"0,00%")," des ",C332," sont valorisées en ",C333)</f>
        <v>16,67% des Orgettes sont valorisées en Alimentation animale rente (EA) (hors FAB)</v>
      </c>
      <c r="J332" s="1987" t="s">
        <v>524</v>
      </c>
      <c r="K332" s="34"/>
      <c r="L332" s="34"/>
      <c r="O332" s="1984" t="s">
        <v>2116</v>
      </c>
    </row>
    <row r="333" spans="1:15">
      <c r="A333" s="94">
        <v>186</v>
      </c>
      <c r="B333" t="str">
        <f>Produits!$B$242</f>
        <v>Orgettes</v>
      </c>
      <c r="C333" t="str">
        <f>Secteurs!$B$110</f>
        <v>Alimentation animale rente (EA) (hors FAB)</v>
      </c>
      <c r="D333">
        <v>-1</v>
      </c>
      <c r="I333" s="1988"/>
      <c r="J333" s="1987"/>
      <c r="K333" s="34"/>
      <c r="L333" s="34"/>
      <c r="O333" s="1984"/>
    </row>
    <row r="334" spans="1:15">
      <c r="A334" s="94">
        <v>187</v>
      </c>
      <c r="B334" t="str">
        <f>Secteurs!$B$100</f>
        <v>Malterie - Orge</v>
      </c>
      <c r="C334" t="str">
        <f>Produits!$B$243</f>
        <v>Radicelles</v>
      </c>
      <c r="D334" s="188">
        <f>Malterie!E42</f>
        <v>4.7600000000000003E-2</v>
      </c>
      <c r="I334" s="1988" t="str">
        <f t="shared" si="87"/>
        <v>4,76% des Radicelles sont valorisées en Alimentation animale rente (EA) (hors FAB)</v>
      </c>
      <c r="J334" s="1987" t="s">
        <v>524</v>
      </c>
      <c r="K334" s="34"/>
      <c r="L334" s="34"/>
      <c r="O334" s="1984"/>
    </row>
    <row r="335" spans="1:15">
      <c r="A335" s="94">
        <v>187</v>
      </c>
      <c r="B335" t="str">
        <f>Produits!$B$243</f>
        <v>Radicelles</v>
      </c>
      <c r="C335" t="str">
        <f>Secteurs!$B$110</f>
        <v>Alimentation animale rente (EA) (hors FAB)</v>
      </c>
      <c r="D335">
        <v>-1</v>
      </c>
      <c r="I335" s="1988"/>
      <c r="J335" s="1987"/>
      <c r="K335" s="34"/>
      <c r="L335" s="34"/>
      <c r="O335" s="1984"/>
    </row>
    <row r="336" spans="1:15">
      <c r="A336" s="94">
        <v>188</v>
      </c>
      <c r="B336" t="str">
        <f>Secteurs!$B$101</f>
        <v>Malterie - Blé tendre</v>
      </c>
      <c r="C336" t="str">
        <f>Produits!$B$244</f>
        <v>Petits blés</v>
      </c>
      <c r="D336" s="188">
        <f>Malterie!F42</f>
        <v>1</v>
      </c>
      <c r="I336" s="1988" t="str">
        <f t="shared" si="87"/>
        <v>100,00% des Petits blés sont valorisées en Alimentation animale rente (EA) (hors FAB)</v>
      </c>
      <c r="J336" s="1987" t="s">
        <v>524</v>
      </c>
      <c r="K336" s="34"/>
      <c r="L336" s="34"/>
      <c r="O336" s="1984"/>
    </row>
    <row r="337" spans="1:15">
      <c r="A337" s="94">
        <v>188</v>
      </c>
      <c r="B337" t="str">
        <f>Produits!$B$244</f>
        <v>Petits blés</v>
      </c>
      <c r="C337" t="str">
        <f>Secteurs!$B$110</f>
        <v>Alimentation animale rente (EA) (hors FAB)</v>
      </c>
      <c r="D337">
        <v>-1</v>
      </c>
      <c r="I337" s="1988"/>
      <c r="J337" s="1987"/>
      <c r="K337" s="34"/>
      <c r="L337" s="34"/>
      <c r="O337" s="1984"/>
    </row>
    <row r="338" spans="1:15">
      <c r="A338" s="94">
        <v>189</v>
      </c>
      <c r="B338" t="str">
        <f>Secteurs!$B$100</f>
        <v>Malterie - Orge</v>
      </c>
      <c r="C338" t="str">
        <f>Produits!$B$242</f>
        <v>Orgettes</v>
      </c>
      <c r="D338" s="188">
        <f>Malterie!I42</f>
        <v>0.83330000000000004</v>
      </c>
      <c r="I338" s="1988" t="str">
        <f t="shared" si="87"/>
        <v>83,33% des Orgettes sont valorisées en FAB</v>
      </c>
      <c r="J338" s="1987" t="s">
        <v>524</v>
      </c>
      <c r="K338" s="34"/>
      <c r="L338" s="34"/>
      <c r="O338" s="1984"/>
    </row>
    <row r="339" spans="1:15">
      <c r="A339" s="94">
        <v>189</v>
      </c>
      <c r="B339" t="str">
        <f>Produits!$B$242</f>
        <v>Orgettes</v>
      </c>
      <c r="C339" t="str">
        <f>Secteurs!$B$111</f>
        <v>FAB</v>
      </c>
      <c r="D339">
        <v>-1</v>
      </c>
      <c r="I339" s="1988"/>
      <c r="J339" s="1987"/>
      <c r="K339" s="34"/>
      <c r="L339" s="34"/>
      <c r="O339" s="1984"/>
    </row>
    <row r="340" spans="1:15">
      <c r="A340" s="94">
        <v>190</v>
      </c>
      <c r="B340" t="str">
        <f>Secteurs!$B$100</f>
        <v>Malterie - Orge</v>
      </c>
      <c r="C340" t="str">
        <f>Produits!$B$243</f>
        <v>Radicelles</v>
      </c>
      <c r="D340" s="188">
        <f>Malterie!J42</f>
        <v>0.90239999999999998</v>
      </c>
      <c r="I340" s="1988" t="str">
        <f t="shared" si="87"/>
        <v>90,24% des Radicelles sont valorisées en FAB</v>
      </c>
      <c r="J340" s="1987" t="s">
        <v>524</v>
      </c>
      <c r="K340" s="34"/>
      <c r="L340" s="34"/>
      <c r="O340" s="1984"/>
    </row>
    <row r="341" spans="1:15">
      <c r="A341" s="94">
        <v>190</v>
      </c>
      <c r="B341" t="str">
        <f>Produits!$B$243</f>
        <v>Radicelles</v>
      </c>
      <c r="C341" t="str">
        <f>Secteurs!$B$111</f>
        <v>FAB</v>
      </c>
      <c r="D341">
        <v>-1</v>
      </c>
      <c r="I341" s="1988"/>
      <c r="J341" s="1987"/>
      <c r="K341" s="34"/>
      <c r="L341" s="34"/>
      <c r="O341" s="1984"/>
    </row>
    <row r="342" spans="1:15">
      <c r="A342" s="94">
        <v>191</v>
      </c>
      <c r="B342" t="str">
        <f>Secteurs!$B$101</f>
        <v>Malterie - Blé tendre</v>
      </c>
      <c r="C342" t="str">
        <f>Produits!$B$245</f>
        <v>Particules d'enveloppes</v>
      </c>
      <c r="D342" s="188">
        <f>Malterie!K42</f>
        <v>1</v>
      </c>
      <c r="I342" s="1988" t="str">
        <f t="shared" si="87"/>
        <v>100,00% des Particules d'enveloppes sont valorisées en FAB</v>
      </c>
      <c r="J342" s="1987" t="s">
        <v>524</v>
      </c>
      <c r="K342" s="34"/>
      <c r="L342" s="34"/>
      <c r="O342" s="1984"/>
    </row>
    <row r="343" spans="1:15">
      <c r="A343" s="94">
        <v>191</v>
      </c>
      <c r="B343" t="str">
        <f>Produits!$B$245</f>
        <v>Particules d'enveloppes</v>
      </c>
      <c r="C343" t="str">
        <f>Secteurs!$B$111</f>
        <v>FAB</v>
      </c>
      <c r="D343">
        <v>-1</v>
      </c>
      <c r="I343" s="1988"/>
      <c r="J343" s="1987"/>
      <c r="K343" s="34"/>
      <c r="L343" s="34"/>
      <c r="O343" s="1984"/>
    </row>
    <row r="344" spans="1:15">
      <c r="A344" s="94">
        <v>192</v>
      </c>
      <c r="B344" t="str">
        <f>Secteurs!$B$100</f>
        <v>Malterie - Orge</v>
      </c>
      <c r="C344" t="str">
        <f>Produits!$B$243</f>
        <v>Radicelles</v>
      </c>
      <c r="D344" s="188">
        <f>Malterie!M42</f>
        <v>0.05</v>
      </c>
      <c r="I344" s="1988" t="str">
        <f t="shared" si="87"/>
        <v>5,00% des Radicelles sont valorisées en Industries de la panification et pharmaceutique</v>
      </c>
      <c r="J344" s="1987" t="s">
        <v>524</v>
      </c>
      <c r="K344" s="34"/>
      <c r="L344" s="34"/>
      <c r="O344" s="1984"/>
    </row>
    <row r="345" spans="1:15">
      <c r="A345" s="94">
        <v>192</v>
      </c>
      <c r="B345" t="str">
        <f>Produits!$B$243</f>
        <v>Radicelles</v>
      </c>
      <c r="C345" t="str">
        <f>Secteurs!$B$158</f>
        <v>Industries de la panification et pharmaceutique</v>
      </c>
      <c r="D345">
        <v>-1</v>
      </c>
      <c r="I345" s="1988"/>
      <c r="J345" s="1987"/>
      <c r="K345" s="34"/>
      <c r="L345" s="34"/>
      <c r="O345" s="1984"/>
    </row>
    <row r="346" spans="1:15">
      <c r="A346" s="94">
        <v>193</v>
      </c>
      <c r="B346" t="str">
        <f>Secteurs!$B$102</f>
        <v>Brasserie</v>
      </c>
      <c r="C346" s="52" t="str">
        <f>Produits!$B$249</f>
        <v>Drèches</v>
      </c>
      <c r="D346">
        <f>Brasserie!D41</f>
        <v>0.42402826855123676</v>
      </c>
      <c r="I346" s="1988" t="str">
        <f t="shared" si="87"/>
        <v>42,40% des Drèches sont valorisées en Alimentation animale rente (EA) (hors FAB)</v>
      </c>
      <c r="J346" s="1987" t="s">
        <v>524</v>
      </c>
      <c r="K346" s="34"/>
      <c r="L346" s="34"/>
      <c r="O346" s="1984" t="s">
        <v>2139</v>
      </c>
    </row>
    <row r="347" spans="1:15">
      <c r="A347" s="94">
        <v>193</v>
      </c>
      <c r="B347" s="52" t="str">
        <f>Produits!$B$249</f>
        <v>Drèches</v>
      </c>
      <c r="C347" t="str">
        <f>Secteurs!$B$110</f>
        <v>Alimentation animale rente (EA) (hors FAB)</v>
      </c>
      <c r="D347">
        <v>-1</v>
      </c>
      <c r="I347" s="1988"/>
      <c r="J347" s="1987"/>
      <c r="K347" s="34"/>
      <c r="L347" s="34"/>
      <c r="O347" s="1984"/>
    </row>
    <row r="348" spans="1:15">
      <c r="A348" s="94">
        <v>194</v>
      </c>
      <c r="B348" t="str">
        <f>Secteurs!$B$102</f>
        <v>Brasserie</v>
      </c>
      <c r="C348" s="52" t="str">
        <f>Produits!$B$249</f>
        <v>Drèches</v>
      </c>
      <c r="D348">
        <f>Brasserie!I41</f>
        <v>0.56183745583038869</v>
      </c>
      <c r="I348" s="1988" t="str">
        <f t="shared" si="87"/>
        <v>56,18% des Drèches sont valorisées en FAB</v>
      </c>
      <c r="J348" s="1987" t="s">
        <v>524</v>
      </c>
      <c r="K348" s="34"/>
      <c r="L348" s="34"/>
      <c r="O348" s="1984"/>
    </row>
    <row r="349" spans="1:15">
      <c r="A349" s="94">
        <v>194</v>
      </c>
      <c r="B349" s="52" t="str">
        <f>Produits!$B$249</f>
        <v>Drèches</v>
      </c>
      <c r="C349" t="str">
        <f>Secteurs!$B$111</f>
        <v>FAB</v>
      </c>
      <c r="D349">
        <v>-1</v>
      </c>
      <c r="I349" s="1988"/>
      <c r="J349" s="1987"/>
      <c r="K349" s="34"/>
      <c r="L349" s="34"/>
      <c r="O349" s="1984"/>
    </row>
    <row r="350" spans="1:15">
      <c r="A350" s="94">
        <v>195</v>
      </c>
      <c r="B350" t="str">
        <f>Secteurs!$B$102</f>
        <v>Brasserie</v>
      </c>
      <c r="C350" s="52" t="str">
        <f>Produits!$B$249</f>
        <v>Drèches</v>
      </c>
      <c r="D350">
        <f>Brasserie!N41</f>
        <v>1.0600706713780919E-2</v>
      </c>
      <c r="I350" s="1988" t="str">
        <f t="shared" si="87"/>
        <v>1,06% des Drèches sont valorisées en Compostage</v>
      </c>
      <c r="J350" s="1987" t="s">
        <v>524</v>
      </c>
      <c r="K350" s="34"/>
      <c r="L350" s="34"/>
      <c r="O350" s="1984"/>
    </row>
    <row r="351" spans="1:15">
      <c r="A351" s="94">
        <v>195</v>
      </c>
      <c r="B351" s="52" t="str">
        <f>Produits!$B$249</f>
        <v>Drèches</v>
      </c>
      <c r="C351" t="str">
        <f>Secteurs!$B$138</f>
        <v>Compostage</v>
      </c>
      <c r="D351">
        <v>-1</v>
      </c>
      <c r="I351" s="1988"/>
      <c r="J351" s="1987"/>
      <c r="K351" s="34"/>
      <c r="L351" s="34"/>
      <c r="O351" s="1984"/>
    </row>
    <row r="352" spans="1:15">
      <c r="A352" s="94">
        <v>196</v>
      </c>
      <c r="B352" t="str">
        <f>Produits!$B$77</f>
        <v>Maïs-grain collecté (conso)</v>
      </c>
      <c r="C352" t="str">
        <f>Secteurs!$B$94</f>
        <v>Maïserie</v>
      </c>
      <c r="D352" s="170">
        <f>Maïserie!F28</f>
        <v>0.45675675675675675</v>
      </c>
      <c r="I352" s="1988" t="str">
        <f>_xlfn.CONCAT("Le ",B352," mis en œuvre en ",C352," donne ",TEXT(D352,"0,00%")," de ",C353,)</f>
        <v>Le Maïs-grain collecté (conso) mis en œuvre en Maïserie donne 45,68% de Semoule, gritz, hominy</v>
      </c>
      <c r="J352" s="1984" t="s">
        <v>2146</v>
      </c>
      <c r="K352" s="196"/>
      <c r="L352" s="196"/>
      <c r="O352" s="1984" t="s">
        <v>2147</v>
      </c>
    </row>
    <row r="353" spans="1:15">
      <c r="A353" s="94">
        <v>196</v>
      </c>
      <c r="B353" t="str">
        <f>Secteurs!$B$94</f>
        <v>Maïserie</v>
      </c>
      <c r="C353" t="str">
        <f>Produits!$B$223</f>
        <v>Semoule, gritz, hominy</v>
      </c>
      <c r="D353">
        <v>-1</v>
      </c>
      <c r="I353" s="1988"/>
      <c r="J353" s="1984"/>
      <c r="K353" s="196"/>
      <c r="L353" s="196"/>
      <c r="O353" s="1984"/>
    </row>
    <row r="354" spans="1:15">
      <c r="A354" s="94">
        <v>197</v>
      </c>
      <c r="B354" t="str">
        <f>Produits!$B$77</f>
        <v>Maïs-grain collecté (conso)</v>
      </c>
      <c r="C354" t="str">
        <f>Secteurs!$B$94</f>
        <v>Maïserie</v>
      </c>
      <c r="D354" s="170">
        <f>Maïserie!F29</f>
        <v>7.0000000000000007E-2</v>
      </c>
      <c r="I354" s="1988" t="str">
        <f t="shared" ref="I354" si="88">_xlfn.CONCAT("Le ",B354," mis en œuvre en ",C354," donne ",TEXT(D354,"0,00%")," de ",C355,)</f>
        <v>Le Maïs-grain collecté (conso) mis en œuvre en Maïserie donne 7,00% de Germes de maïs</v>
      </c>
      <c r="J354" s="1984" t="s">
        <v>2146</v>
      </c>
      <c r="K354" s="196"/>
      <c r="L354" s="196"/>
      <c r="O354" s="1984"/>
    </row>
    <row r="355" spans="1:15">
      <c r="A355" s="94">
        <v>197</v>
      </c>
      <c r="B355" t="str">
        <f>Secteurs!$B$94</f>
        <v>Maïserie</v>
      </c>
      <c r="C355" t="str">
        <f>Produits!$B$224</f>
        <v>Germes de maïs</v>
      </c>
      <c r="D355">
        <v>-1</v>
      </c>
      <c r="I355" s="1988"/>
      <c r="J355" s="1984"/>
      <c r="K355" s="196"/>
      <c r="L355" s="196"/>
      <c r="O355" s="1984"/>
    </row>
    <row r="356" spans="1:15">
      <c r="A356" s="94">
        <v>198</v>
      </c>
      <c r="B356" t="str">
        <f>Produits!$B$77</f>
        <v>Maïs-grain collecté (conso)</v>
      </c>
      <c r="C356" t="str">
        <f>Secteurs!$B$94</f>
        <v>Maïserie</v>
      </c>
      <c r="D356" s="170">
        <f>Maïserie!F30</f>
        <v>0.11891891891891893</v>
      </c>
      <c r="I356" s="1988" t="str">
        <f>_xlfn.CONCAT("Le ",B356," mis en œuvre en ",C356," donne ",TEXT(D356,"0,00%")," de ",C357,)</f>
        <v>Le Maïs-grain collecté (conso) mis en œuvre en Maïserie donne 11,89% de Farine alimentaire</v>
      </c>
      <c r="J356" s="1984" t="s">
        <v>2146</v>
      </c>
      <c r="K356" s="196"/>
      <c r="L356" s="196"/>
      <c r="O356" s="1984"/>
    </row>
    <row r="357" spans="1:15">
      <c r="A357" s="94">
        <v>198</v>
      </c>
      <c r="B357" t="str">
        <f>Secteurs!$B$94</f>
        <v>Maïserie</v>
      </c>
      <c r="C357" t="str">
        <f>Produits!$B$225</f>
        <v>Farine alimentaire</v>
      </c>
      <c r="D357">
        <v>-1</v>
      </c>
      <c r="I357" s="1988"/>
      <c r="J357" s="1984"/>
      <c r="K357" s="196"/>
      <c r="L357" s="196"/>
      <c r="O357" s="1984"/>
    </row>
    <row r="358" spans="1:15">
      <c r="A358" s="94">
        <v>199</v>
      </c>
      <c r="B358" t="str">
        <f>Produits!$B$224</f>
        <v>Germes de maïs</v>
      </c>
      <c r="C358" t="str">
        <f>Secteurs!$B$95</f>
        <v>Maïserie 2</v>
      </c>
      <c r="D358" s="170">
        <f>Maïserie!I29</f>
        <v>0.45</v>
      </c>
      <c r="I358" s="1988" t="str">
        <f>_xlfn.CONCAT("Les ",B358," mis en œuvre en ",C358," donnent ",TEXT(D358,"0,00%")," d' ",C359,)</f>
        <v>Les Germes de maïs mis en œuvre en Maïserie 2 donnent 45,00% d' Huile de maïs</v>
      </c>
      <c r="J358" s="1984" t="s">
        <v>2146</v>
      </c>
      <c r="K358" s="196"/>
      <c r="L358" s="196"/>
      <c r="O358" s="1984"/>
    </row>
    <row r="359" spans="1:15">
      <c r="A359" s="94">
        <v>199</v>
      </c>
      <c r="B359" t="str">
        <f>Secteurs!$B$95</f>
        <v>Maïserie 2</v>
      </c>
      <c r="C359" t="str">
        <f>Produits!$B$227</f>
        <v>Huile de maïs</v>
      </c>
      <c r="D359">
        <v>-1</v>
      </c>
      <c r="I359" s="1988"/>
      <c r="J359" s="1984"/>
      <c r="K359" s="196"/>
      <c r="L359" s="196"/>
      <c r="O359" s="1984"/>
    </row>
    <row r="360" spans="1:15">
      <c r="A360" s="94">
        <v>200</v>
      </c>
      <c r="B360" t="str">
        <f>Secteurs!$B$92</f>
        <v>Semoulerie</v>
      </c>
      <c r="C360" t="str">
        <f>Produits!$B$213</f>
        <v>Coproduits de Semoulerie</v>
      </c>
      <c r="D360" s="170">
        <f>'Semoulerie + Fab. pâtes'!C16</f>
        <v>0.23076923076923078</v>
      </c>
      <c r="I360" s="1984" t="s">
        <v>2163</v>
      </c>
      <c r="J360" s="1987" t="s">
        <v>2062</v>
      </c>
      <c r="K360" s="34"/>
      <c r="L360" s="34"/>
      <c r="O360" s="1984" t="s">
        <v>2161</v>
      </c>
    </row>
    <row r="361" spans="1:15">
      <c r="A361" s="94">
        <v>200</v>
      </c>
      <c r="B361" t="str">
        <f>Secteurs!$B$92</f>
        <v>Semoulerie</v>
      </c>
      <c r="C361" t="str">
        <f>Produits!$B$214</f>
        <v>Gruau D</v>
      </c>
      <c r="D361">
        <v>-1</v>
      </c>
      <c r="I361" s="1988"/>
      <c r="J361" s="1987"/>
      <c r="K361" s="34"/>
      <c r="L361" s="34"/>
      <c r="O361" s="1984"/>
    </row>
    <row r="362" spans="1:15">
      <c r="A362" s="94">
        <v>201</v>
      </c>
      <c r="B362" t="str">
        <f>Secteurs!$B$92</f>
        <v>Semoulerie</v>
      </c>
      <c r="C362" t="str">
        <f>Produits!$B$213</f>
        <v>Coproduits de Semoulerie</v>
      </c>
      <c r="D362" s="170">
        <f>'Semoulerie + Fab. pâtes'!C17</f>
        <v>0.73076923076923073</v>
      </c>
      <c r="I362" s="1984" t="s">
        <v>2164</v>
      </c>
      <c r="J362" s="1987" t="s">
        <v>2062</v>
      </c>
      <c r="K362" s="34"/>
      <c r="L362" s="34"/>
      <c r="O362" s="1984"/>
    </row>
    <row r="363" spans="1:15">
      <c r="A363" s="94">
        <v>201</v>
      </c>
      <c r="B363" t="str">
        <f>Secteurs!$B$92</f>
        <v>Semoulerie</v>
      </c>
      <c r="C363" t="str">
        <f>Produits!$B$215</f>
        <v>Sons et remoulages de blé dur</v>
      </c>
      <c r="D363">
        <v>-1</v>
      </c>
      <c r="I363" s="1988"/>
      <c r="J363" s="1987"/>
      <c r="K363" s="34"/>
      <c r="L363" s="34"/>
      <c r="O363" s="1984"/>
    </row>
    <row r="364" spans="1:15">
      <c r="A364" s="94">
        <v>202</v>
      </c>
      <c r="B364" t="str">
        <f>Secteurs!$B$93</f>
        <v>Indus. pâtes &amp; couscous</v>
      </c>
      <c r="C364" t="str">
        <f>Produits!$B$217</f>
        <v>Pâtes et couscous</v>
      </c>
      <c r="E364" s="188">
        <v>8.0000000000000002E-3</v>
      </c>
      <c r="F364" s="170">
        <v>0.01</v>
      </c>
      <c r="I364" s="1984" t="s">
        <v>2165</v>
      </c>
      <c r="J364" s="1987" t="s">
        <v>2062</v>
      </c>
      <c r="K364" s="34"/>
      <c r="L364" s="34"/>
      <c r="O364" s="1984" t="s">
        <v>2162</v>
      </c>
    </row>
    <row r="365" spans="1:15">
      <c r="A365" s="94">
        <v>202</v>
      </c>
      <c r="B365" t="str">
        <f>Secteurs!$B$93</f>
        <v>Indus. pâtes &amp; couscous</v>
      </c>
      <c r="C365" t="str">
        <f>Produits!$B$221</f>
        <v>Coproduits humides</v>
      </c>
      <c r="E365">
        <v>-1</v>
      </c>
      <c r="F365">
        <v>-1</v>
      </c>
      <c r="I365" s="1988"/>
      <c r="J365" s="1987"/>
      <c r="K365" s="34"/>
      <c r="L365" s="34"/>
      <c r="O365" s="1984"/>
    </row>
    <row r="366" spans="1:15">
      <c r="A366" s="94">
        <v>203</v>
      </c>
      <c r="B366" t="str">
        <f>Produits!$B$104</f>
        <v>Epeautre collecté (conso)</v>
      </c>
      <c r="C366" t="str">
        <f>Secteurs!$B$89</f>
        <v>Meunerie - Epeautre</v>
      </c>
      <c r="D366">
        <f>1/'Issues meunerie + MEO'!J10</f>
        <v>0.76923076923076916</v>
      </c>
      <c r="I366" s="1984" t="s">
        <v>2325</v>
      </c>
      <c r="J366" s="1987" t="s">
        <v>524</v>
      </c>
      <c r="K366" s="34"/>
      <c r="L366" s="34"/>
      <c r="O366" s="1984" t="s">
        <v>2324</v>
      </c>
    </row>
    <row r="367" spans="1:15">
      <c r="A367" s="94">
        <v>203</v>
      </c>
      <c r="B367" t="str">
        <f>Secteurs!$B$89</f>
        <v>Meunerie - Epeautre</v>
      </c>
      <c r="C367" t="str">
        <f>Produits!$B$186</f>
        <v>Farine d'épeautre</v>
      </c>
      <c r="D367">
        <v>-1</v>
      </c>
      <c r="I367" s="1984"/>
      <c r="J367" s="1987"/>
      <c r="K367" s="34"/>
      <c r="L367" s="34"/>
      <c r="O367" s="1984"/>
    </row>
    <row r="368" spans="1:15">
      <c r="A368" s="94">
        <v>204</v>
      </c>
      <c r="B368" t="str">
        <f>Produits!$B$83</f>
        <v>Seigle collecté (conso)</v>
      </c>
      <c r="C368" t="str">
        <f>Secteurs!$B$90</f>
        <v>Meunerie - Seigle</v>
      </c>
      <c r="D368">
        <f>1/'Issues meunerie + MEO'!N10</f>
        <v>0.76923076923076916</v>
      </c>
      <c r="I368" s="1984" t="s">
        <v>2325</v>
      </c>
      <c r="J368" s="1987" t="s">
        <v>524</v>
      </c>
      <c r="K368" s="34"/>
      <c r="L368" s="34"/>
      <c r="O368" s="1984"/>
    </row>
    <row r="369" spans="1:15">
      <c r="A369" s="94">
        <v>204</v>
      </c>
      <c r="B369" t="str">
        <f>Secteurs!$B$90</f>
        <v>Meunerie - Seigle</v>
      </c>
      <c r="C369" t="str">
        <f>Produits!$B$187</f>
        <v>Farine de seigle</v>
      </c>
      <c r="D369">
        <v>-1</v>
      </c>
      <c r="I369" s="1984"/>
      <c r="J369" s="1987"/>
      <c r="K369" s="34"/>
      <c r="L369" s="34"/>
      <c r="O369" s="1984"/>
    </row>
    <row r="370" spans="1:15">
      <c r="A370" s="94">
        <v>205</v>
      </c>
      <c r="B370" t="str">
        <f>Produits!$B$98</f>
        <v>Sarrasin collecté (conso)</v>
      </c>
      <c r="C370" t="str">
        <f>Secteurs!$B$91</f>
        <v>Meunerie - Sarrasin</v>
      </c>
      <c r="D370">
        <f>1/'Issues meunerie + MEO'!R10</f>
        <v>0.76923076923076916</v>
      </c>
      <c r="I370" s="1984" t="s">
        <v>2325</v>
      </c>
      <c r="J370" s="1987" t="s">
        <v>524</v>
      </c>
      <c r="K370" s="34"/>
      <c r="L370" s="34"/>
      <c r="O370" s="1984"/>
    </row>
    <row r="371" spans="1:15">
      <c r="A371" s="94">
        <v>205</v>
      </c>
      <c r="B371" t="str">
        <f>Secteurs!$B$91</f>
        <v>Meunerie - Sarrasin</v>
      </c>
      <c r="C371" t="str">
        <f>Produits!$B$188</f>
        <v>Farine de sarrasin</v>
      </c>
      <c r="D371">
        <v>-1</v>
      </c>
      <c r="I371" s="1984"/>
      <c r="J371" s="1987"/>
      <c r="K371" s="34"/>
      <c r="L371" s="34"/>
      <c r="O371" s="1984"/>
    </row>
    <row r="372" spans="1:15">
      <c r="A372" s="94">
        <v>206</v>
      </c>
      <c r="B372" t="str">
        <f>Produits!$B$74</f>
        <v>Blé tendre collecté (conso)</v>
      </c>
      <c r="C372" t="str">
        <f>Secteurs!$B$88</f>
        <v>Meunerie - Blé tendre</v>
      </c>
      <c r="D372" s="188">
        <f>Meunerie!C5</f>
        <v>4.0000000000000002E-4</v>
      </c>
      <c r="I372" s="1984" t="s">
        <v>2328</v>
      </c>
      <c r="J372" s="1987" t="s">
        <v>2062</v>
      </c>
      <c r="K372" s="34"/>
      <c r="L372" s="34"/>
      <c r="O372" s="1984" t="s">
        <v>2326</v>
      </c>
    </row>
    <row r="373" spans="1:15">
      <c r="A373" s="94">
        <v>206</v>
      </c>
      <c r="B373" t="str">
        <f>Secteurs!$B$88</f>
        <v>Meunerie - Blé tendre</v>
      </c>
      <c r="C373" t="str">
        <f>Produits!$B$208</f>
        <v>Refus de nettoyage de blé tendre</v>
      </c>
      <c r="D373">
        <v>-1</v>
      </c>
      <c r="I373" s="1984"/>
      <c r="J373" s="1987"/>
      <c r="K373" s="34"/>
      <c r="L373" s="34"/>
      <c r="O373" s="1984"/>
    </row>
    <row r="374" spans="1:15">
      <c r="A374" s="94">
        <v>207</v>
      </c>
      <c r="B374" t="str">
        <f>Produits!$B$104</f>
        <v>Epeautre collecté (conso)</v>
      </c>
      <c r="C374" t="str">
        <f>Secteurs!$B$89</f>
        <v>Meunerie - Epeautre</v>
      </c>
      <c r="D374" s="188">
        <f>Meunerie!C5</f>
        <v>4.0000000000000002E-4</v>
      </c>
      <c r="I374" s="1984" t="s">
        <v>2328</v>
      </c>
      <c r="J374" s="1987" t="s">
        <v>2062</v>
      </c>
      <c r="K374" s="34"/>
      <c r="L374" s="34"/>
      <c r="O374" s="1984"/>
    </row>
    <row r="375" spans="1:15">
      <c r="A375" s="94">
        <v>207</v>
      </c>
      <c r="B375" t="str">
        <f>Secteurs!$B$89</f>
        <v>Meunerie - Epeautre</v>
      </c>
      <c r="C375" t="str">
        <f>Produits!$B$209</f>
        <v>Refus de nettoyage d'épeautre</v>
      </c>
      <c r="D375">
        <v>-1</v>
      </c>
      <c r="I375" s="1984"/>
      <c r="J375" s="1987"/>
      <c r="K375" s="34"/>
      <c r="L375" s="34"/>
      <c r="O375" s="1984"/>
    </row>
    <row r="376" spans="1:15">
      <c r="A376" s="94">
        <v>208</v>
      </c>
      <c r="B376" t="str">
        <f>Produits!$B$83</f>
        <v>Seigle collecté (conso)</v>
      </c>
      <c r="C376" t="str">
        <f>Secteurs!$B$90</f>
        <v>Meunerie - Seigle</v>
      </c>
      <c r="D376" s="188">
        <f>Meunerie!C5</f>
        <v>4.0000000000000002E-4</v>
      </c>
      <c r="I376" s="1984" t="s">
        <v>2328</v>
      </c>
      <c r="J376" s="1987" t="s">
        <v>2062</v>
      </c>
      <c r="K376" s="34"/>
      <c r="L376" s="34"/>
      <c r="O376" s="1984"/>
    </row>
    <row r="377" spans="1:15">
      <c r="A377" s="94">
        <v>208</v>
      </c>
      <c r="B377" t="str">
        <f>Secteurs!$B$90</f>
        <v>Meunerie - Seigle</v>
      </c>
      <c r="C377" t="str">
        <f>Produits!$B$210</f>
        <v>Refus de nettoyage de seigle</v>
      </c>
      <c r="D377">
        <v>-1</v>
      </c>
      <c r="I377" s="1984"/>
      <c r="J377" s="1987"/>
      <c r="K377" s="34"/>
      <c r="L377" s="34"/>
      <c r="O377" s="1984"/>
    </row>
    <row r="378" spans="1:15">
      <c r="A378" s="94">
        <v>209</v>
      </c>
      <c r="B378" t="str">
        <f>Produits!$B$98</f>
        <v>Sarrasin collecté (conso)</v>
      </c>
      <c r="C378" t="str">
        <f>Secteurs!$B$91</f>
        <v>Meunerie - Sarrasin</v>
      </c>
      <c r="D378" s="188">
        <f>Meunerie!C5</f>
        <v>4.0000000000000002E-4</v>
      </c>
      <c r="I378" s="1984" t="s">
        <v>2328</v>
      </c>
      <c r="J378" s="1987" t="s">
        <v>2062</v>
      </c>
      <c r="K378" s="34"/>
      <c r="L378" s="34"/>
      <c r="O378" s="1984"/>
    </row>
    <row r="379" spans="1:15">
      <c r="A379" s="94">
        <v>209</v>
      </c>
      <c r="B379" t="str">
        <f>Secteurs!$B$91</f>
        <v>Meunerie - Sarrasin</v>
      </c>
      <c r="C379" t="str">
        <f>Produits!$B$211</f>
        <v>Refus de nettoyage de sarrasin</v>
      </c>
      <c r="D379">
        <v>-1</v>
      </c>
      <c r="I379" s="1984"/>
      <c r="J379" s="1987"/>
      <c r="K379" s="34"/>
      <c r="L379" s="34"/>
      <c r="O379" s="1984"/>
    </row>
    <row r="380" spans="1:15">
      <c r="A380" s="94">
        <v>210</v>
      </c>
      <c r="B380" t="str">
        <f>Secteurs!$B$88</f>
        <v>Meunerie - Blé tendre</v>
      </c>
      <c r="C380" t="str">
        <f>Produits!$B$191</f>
        <v>Issues de meunerie de blé tendre</v>
      </c>
      <c r="D380" s="188">
        <f>Meunerie!C6</f>
        <v>0.64012595591542965</v>
      </c>
      <c r="I380" s="1988" t="str">
        <f>_xlfn.CONCAT(TEXT(D380,"0,00%")," des ",C380," sont des ",C381)</f>
        <v>64,01% des Issues de meunerie de blé tendre sont des Sons de blé tendre</v>
      </c>
      <c r="J380" s="1987" t="s">
        <v>2062</v>
      </c>
      <c r="K380" s="34"/>
      <c r="L380" s="34"/>
      <c r="O380" s="1984"/>
    </row>
    <row r="381" spans="1:15">
      <c r="A381" s="94">
        <v>210</v>
      </c>
      <c r="B381" t="str">
        <f>Secteurs!$B$88</f>
        <v>Meunerie - Blé tendre</v>
      </c>
      <c r="C381" t="str">
        <f>Produits!$B$192</f>
        <v>Sons de blé tendre</v>
      </c>
      <c r="D381">
        <v>-1</v>
      </c>
      <c r="I381" s="1988"/>
      <c r="J381" s="1987"/>
      <c r="K381" s="34"/>
      <c r="L381" s="34"/>
      <c r="O381" s="1984"/>
    </row>
    <row r="382" spans="1:15">
      <c r="A382" s="94">
        <v>211</v>
      </c>
      <c r="B382" t="str">
        <f>Secteurs!$B$89</f>
        <v>Meunerie - Epeautre</v>
      </c>
      <c r="C382" t="str">
        <f>Produits!$B$195</f>
        <v>Issues de meunerie d'épeautre</v>
      </c>
      <c r="D382" s="188">
        <f>Meunerie!C6</f>
        <v>0.64012595591542965</v>
      </c>
      <c r="I382" s="1988" t="str">
        <f t="shared" ref="I382" si="89">_xlfn.CONCAT(TEXT(D382,"0,00%")," des ",C382," sont des ",C383)</f>
        <v>64,01% des Issues de meunerie d'épeautre sont des Sons d'épeautre</v>
      </c>
      <c r="J382" s="1987" t="s">
        <v>2062</v>
      </c>
      <c r="K382" s="34"/>
      <c r="L382" s="34"/>
      <c r="O382" s="1984"/>
    </row>
    <row r="383" spans="1:15">
      <c r="A383" s="94">
        <v>211</v>
      </c>
      <c r="B383" t="str">
        <f>Secteurs!$B$89</f>
        <v>Meunerie - Epeautre</v>
      </c>
      <c r="C383" t="str">
        <f>Produits!$B$196</f>
        <v>Sons d'épeautre</v>
      </c>
      <c r="D383">
        <v>-1</v>
      </c>
      <c r="I383" s="1988"/>
      <c r="J383" s="1987"/>
      <c r="K383" s="34"/>
      <c r="L383" s="34"/>
      <c r="O383" s="1984"/>
    </row>
    <row r="384" spans="1:15">
      <c r="A384" s="94">
        <v>212</v>
      </c>
      <c r="B384" t="str">
        <f>Secteurs!$B$90</f>
        <v>Meunerie - Seigle</v>
      </c>
      <c r="C384" t="str">
        <f>Produits!$B$199</f>
        <v>Issues de meunerie de seigle</v>
      </c>
      <c r="D384" s="188">
        <f>Meunerie!C6</f>
        <v>0.64012595591542965</v>
      </c>
      <c r="I384" s="1988" t="str">
        <f t="shared" ref="I384" si="90">_xlfn.CONCAT(TEXT(D384,"0,00%")," des ",C384," sont des ",C385)</f>
        <v>64,01% des Issues de meunerie de seigle sont des Sons de seigle</v>
      </c>
      <c r="J384" s="1987" t="s">
        <v>2062</v>
      </c>
      <c r="K384" s="34"/>
      <c r="L384" s="34"/>
      <c r="O384" s="1984"/>
    </row>
    <row r="385" spans="1:15">
      <c r="A385" s="94">
        <v>212</v>
      </c>
      <c r="B385" t="str">
        <f>Secteurs!$B$90</f>
        <v>Meunerie - Seigle</v>
      </c>
      <c r="C385" t="str">
        <f>Produits!$B$200</f>
        <v>Sons de seigle</v>
      </c>
      <c r="D385">
        <v>-1</v>
      </c>
      <c r="I385" s="1988"/>
      <c r="J385" s="1987"/>
      <c r="K385" s="34"/>
      <c r="L385" s="34"/>
      <c r="O385" s="1984"/>
    </row>
    <row r="386" spans="1:15">
      <c r="A386" s="94">
        <v>213</v>
      </c>
      <c r="B386" t="str">
        <f>Secteurs!$B$91</f>
        <v>Meunerie - Sarrasin</v>
      </c>
      <c r="C386" t="str">
        <f>Produits!$B$203</f>
        <v>Issues de meunerie de sarrasin</v>
      </c>
      <c r="D386" s="188">
        <f>Meunerie!C6</f>
        <v>0.64012595591542965</v>
      </c>
      <c r="I386" s="1988" t="str">
        <f t="shared" ref="I386" si="91">_xlfn.CONCAT(TEXT(D386,"0,00%")," des ",C386," sont des ",C387)</f>
        <v>64,01% des Issues de meunerie de sarrasin sont des Sons de sarrasin</v>
      </c>
      <c r="J386" s="1987" t="s">
        <v>2062</v>
      </c>
      <c r="K386" s="34"/>
      <c r="L386" s="34"/>
      <c r="O386" s="1984"/>
    </row>
    <row r="387" spans="1:15">
      <c r="A387" s="94">
        <v>213</v>
      </c>
      <c r="B387" t="str">
        <f>Secteurs!$B$91</f>
        <v>Meunerie - Sarrasin</v>
      </c>
      <c r="C387" t="str">
        <f>Produits!$B$204</f>
        <v>Sons de sarrasin</v>
      </c>
      <c r="D387">
        <v>-1</v>
      </c>
      <c r="I387" s="1988"/>
      <c r="J387" s="1987"/>
      <c r="K387" s="34"/>
      <c r="L387" s="34"/>
      <c r="O387" s="1984"/>
    </row>
    <row r="388" spans="1:15">
      <c r="A388" s="94">
        <v>214</v>
      </c>
      <c r="B388" t="str">
        <f>Secteurs!$B$88</f>
        <v>Meunerie - Blé tendre</v>
      </c>
      <c r="C388" t="str">
        <f>Produits!$B$191</f>
        <v>Issues de meunerie de blé tendre</v>
      </c>
      <c r="D388" s="188">
        <f>Meunerie!C7</f>
        <v>0.31983805668016196</v>
      </c>
      <c r="I388" s="1988" t="str">
        <f t="shared" ref="I388" si="92">_xlfn.CONCAT(TEXT(D388,"0,00%")," des ",C388," sont des ",C389)</f>
        <v>31,98% des Issues de meunerie de blé tendre sont des Remoulages de blé tendre</v>
      </c>
      <c r="J388" s="1987" t="s">
        <v>2062</v>
      </c>
      <c r="K388" s="34"/>
      <c r="L388" s="34"/>
      <c r="O388" s="1984"/>
    </row>
    <row r="389" spans="1:15">
      <c r="A389" s="94">
        <v>214</v>
      </c>
      <c r="B389" t="str">
        <f>Secteurs!$B$88</f>
        <v>Meunerie - Blé tendre</v>
      </c>
      <c r="C389" t="str">
        <f>Produits!$B$193</f>
        <v>Remoulages de blé tendre</v>
      </c>
      <c r="D389">
        <v>-1</v>
      </c>
      <c r="I389" s="1988"/>
      <c r="J389" s="1987"/>
      <c r="K389" s="34"/>
      <c r="L389" s="34"/>
      <c r="O389" s="1984"/>
    </row>
    <row r="390" spans="1:15">
      <c r="A390" s="94">
        <v>215</v>
      </c>
      <c r="B390" t="str">
        <f>Secteurs!$B$89</f>
        <v>Meunerie - Epeautre</v>
      </c>
      <c r="C390" t="str">
        <f>Produits!$B$195</f>
        <v>Issues de meunerie d'épeautre</v>
      </c>
      <c r="D390" s="188">
        <f>Meunerie!C7</f>
        <v>0.31983805668016196</v>
      </c>
      <c r="I390" s="1988" t="str">
        <f t="shared" ref="I390" si="93">_xlfn.CONCAT(TEXT(D390,"0,00%")," des ",C390," sont des ",C391)</f>
        <v>31,98% des Issues de meunerie d'épeautre sont des Remoulages d'épeautre</v>
      </c>
      <c r="J390" s="1987" t="s">
        <v>2062</v>
      </c>
      <c r="K390" s="34"/>
      <c r="L390" s="34"/>
      <c r="O390" s="1984"/>
    </row>
    <row r="391" spans="1:15">
      <c r="A391" s="94">
        <v>215</v>
      </c>
      <c r="B391" t="str">
        <f>Secteurs!$B$89</f>
        <v>Meunerie - Epeautre</v>
      </c>
      <c r="C391" t="str">
        <f>Produits!$B$197</f>
        <v>Remoulages d'épeautre</v>
      </c>
      <c r="D391">
        <v>-1</v>
      </c>
      <c r="I391" s="1988"/>
      <c r="J391" s="1987"/>
      <c r="K391" s="34"/>
      <c r="L391" s="34"/>
      <c r="O391" s="1984"/>
    </row>
    <row r="392" spans="1:15">
      <c r="A392" s="94">
        <v>216</v>
      </c>
      <c r="B392" t="str">
        <f>Secteurs!$B$90</f>
        <v>Meunerie - Seigle</v>
      </c>
      <c r="C392" t="str">
        <f>Produits!$B$199</f>
        <v>Issues de meunerie de seigle</v>
      </c>
      <c r="D392" s="188">
        <f>Meunerie!C7</f>
        <v>0.31983805668016196</v>
      </c>
      <c r="I392" s="1988" t="str">
        <f t="shared" ref="I392" si="94">_xlfn.CONCAT(TEXT(D392,"0,00%")," des ",C392," sont des ",C393)</f>
        <v>31,98% des Issues de meunerie de seigle sont des Remoulages de seigle</v>
      </c>
      <c r="J392" s="1987" t="s">
        <v>2062</v>
      </c>
      <c r="K392" s="34"/>
      <c r="L392" s="34"/>
      <c r="O392" s="1984"/>
    </row>
    <row r="393" spans="1:15">
      <c r="A393" s="94">
        <v>216</v>
      </c>
      <c r="B393" t="str">
        <f>Secteurs!$B$90</f>
        <v>Meunerie - Seigle</v>
      </c>
      <c r="C393" t="str">
        <f>Produits!$B$201</f>
        <v>Remoulages de seigle</v>
      </c>
      <c r="D393">
        <v>-1</v>
      </c>
      <c r="I393" s="1988"/>
      <c r="J393" s="1987"/>
      <c r="K393" s="34"/>
      <c r="L393" s="34"/>
      <c r="O393" s="1984"/>
    </row>
    <row r="394" spans="1:15">
      <c r="A394" s="94">
        <v>217</v>
      </c>
      <c r="B394" t="str">
        <f>Secteurs!$B$91</f>
        <v>Meunerie - Sarrasin</v>
      </c>
      <c r="C394" t="str">
        <f>Produits!$B$203</f>
        <v>Issues de meunerie de sarrasin</v>
      </c>
      <c r="D394" s="188">
        <f>Meunerie!C7</f>
        <v>0.31983805668016196</v>
      </c>
      <c r="I394" s="1988" t="str">
        <f t="shared" ref="I394" si="95">_xlfn.CONCAT(TEXT(D394,"0,00%")," des ",C394," sont des ",C395)</f>
        <v>31,98% des Issues de meunerie de sarrasin sont des Remoulages de sarrasin</v>
      </c>
      <c r="J394" s="1987" t="s">
        <v>2062</v>
      </c>
      <c r="K394" s="34"/>
      <c r="L394" s="34"/>
      <c r="O394" s="1984"/>
    </row>
    <row r="395" spans="1:15">
      <c r="A395" s="94">
        <v>217</v>
      </c>
      <c r="B395" t="str">
        <f>Secteurs!$B$91</f>
        <v>Meunerie - Sarrasin</v>
      </c>
      <c r="C395" t="str">
        <f>Produits!$B$205</f>
        <v>Remoulages de sarrasin</v>
      </c>
      <c r="D395">
        <v>-1</v>
      </c>
      <c r="I395" s="1988"/>
      <c r="J395" s="1987"/>
      <c r="K395" s="34"/>
      <c r="L395" s="34"/>
      <c r="O395" s="1984"/>
    </row>
    <row r="396" spans="1:15">
      <c r="A396" s="94">
        <v>218</v>
      </c>
      <c r="B396" t="str">
        <f>Secteurs!$B$88</f>
        <v>Meunerie - Blé tendre</v>
      </c>
      <c r="C396" t="str">
        <f>Produits!$B$191</f>
        <v>Issues de meunerie de blé tendre</v>
      </c>
      <c r="D396" s="188">
        <f>'Issues meunerie + MEO'!E22</f>
        <v>0.01</v>
      </c>
      <c r="I396" s="1988" t="str">
        <f>_xlfn.CONCAT(TEXT(D396,"0,00%")," des ",C396," vont en ",C397)</f>
        <v>1,00% des Issues de meunerie de blé tendre vont en Alimentation humaine</v>
      </c>
      <c r="J396" s="1987" t="s">
        <v>524</v>
      </c>
      <c r="K396" s="34"/>
      <c r="L396" s="34"/>
      <c r="O396" s="1984" t="s">
        <v>2331</v>
      </c>
    </row>
    <row r="397" spans="1:15">
      <c r="A397" s="94">
        <v>218</v>
      </c>
      <c r="B397" t="str">
        <f>Produits!$B$191</f>
        <v>Issues de meunerie de blé tendre</v>
      </c>
      <c r="C397" t="str">
        <f>Secteurs!$B$113</f>
        <v>Alimentation humaine</v>
      </c>
      <c r="D397">
        <v>-1</v>
      </c>
      <c r="I397" s="1988"/>
      <c r="J397" s="1987"/>
      <c r="K397" s="34"/>
      <c r="L397" s="34"/>
      <c r="O397" s="1984"/>
    </row>
    <row r="398" spans="1:15">
      <c r="A398" s="94">
        <v>219</v>
      </c>
      <c r="B398" t="str">
        <f>Secteurs!$B$89</f>
        <v>Meunerie - Epeautre</v>
      </c>
      <c r="C398" t="str">
        <f>Produits!$B$195</f>
        <v>Issues de meunerie d'épeautre</v>
      </c>
      <c r="D398" s="188">
        <f>'Issues meunerie + MEO'!E22</f>
        <v>0.01</v>
      </c>
      <c r="I398" s="1988" t="str">
        <f t="shared" ref="I398" si="96">_xlfn.CONCAT(TEXT(D398,"0,00%")," des ",C398," vont en ",C399)</f>
        <v>1,00% des Issues de meunerie d'épeautre vont en Alimentation humaine</v>
      </c>
      <c r="J398" s="1987" t="s">
        <v>524</v>
      </c>
      <c r="K398" s="34"/>
      <c r="L398" s="34"/>
      <c r="O398" s="1984"/>
    </row>
    <row r="399" spans="1:15">
      <c r="A399" s="94">
        <v>219</v>
      </c>
      <c r="B399" t="str">
        <f>Produits!$B$195</f>
        <v>Issues de meunerie d'épeautre</v>
      </c>
      <c r="C399" t="str">
        <f>Secteurs!$B$113</f>
        <v>Alimentation humaine</v>
      </c>
      <c r="D399">
        <v>-1</v>
      </c>
      <c r="I399" s="1988"/>
      <c r="J399" s="1987"/>
      <c r="K399" s="34"/>
      <c r="L399" s="34"/>
      <c r="O399" s="1984"/>
    </row>
    <row r="400" spans="1:15">
      <c r="A400" s="94">
        <v>220</v>
      </c>
      <c r="B400" t="str">
        <f>Secteurs!$B$90</f>
        <v>Meunerie - Seigle</v>
      </c>
      <c r="C400" t="str">
        <f>Produits!$B$199</f>
        <v>Issues de meunerie de seigle</v>
      </c>
      <c r="D400" s="188">
        <f>'Issues meunerie + MEO'!E22</f>
        <v>0.01</v>
      </c>
      <c r="I400" s="1988" t="str">
        <f t="shared" ref="I400:I402" si="97">_xlfn.CONCAT(TEXT(D400,"0,00%")," des ",C400," vont en ",C401)</f>
        <v>1,00% des Issues de meunerie de seigle vont en Alimentation humaine</v>
      </c>
      <c r="J400" s="1987" t="s">
        <v>524</v>
      </c>
      <c r="K400" s="34"/>
      <c r="L400" s="34"/>
      <c r="O400" s="1984"/>
    </row>
    <row r="401" spans="1:15">
      <c r="A401" s="94">
        <v>220</v>
      </c>
      <c r="B401" t="str">
        <f>Produits!$B$199</f>
        <v>Issues de meunerie de seigle</v>
      </c>
      <c r="C401" t="str">
        <f>Secteurs!$B$113</f>
        <v>Alimentation humaine</v>
      </c>
      <c r="D401">
        <v>-1</v>
      </c>
      <c r="I401" s="1988"/>
      <c r="J401" s="1987"/>
      <c r="K401" s="34"/>
      <c r="L401" s="34"/>
      <c r="O401" s="1984"/>
    </row>
    <row r="402" spans="1:15">
      <c r="A402" s="94">
        <v>221</v>
      </c>
      <c r="B402" t="str">
        <f>Secteurs!$B$91</f>
        <v>Meunerie - Sarrasin</v>
      </c>
      <c r="C402" t="str">
        <f>Produits!$B$203</f>
        <v>Issues de meunerie de sarrasin</v>
      </c>
      <c r="D402" s="188">
        <f>'Issues meunerie + MEO'!E22</f>
        <v>0.01</v>
      </c>
      <c r="I402" s="1988" t="str">
        <f t="shared" si="97"/>
        <v>1,00% des Issues de meunerie de sarrasin vont en Alimentation humaine</v>
      </c>
      <c r="J402" s="1987" t="s">
        <v>524</v>
      </c>
      <c r="K402" s="34"/>
      <c r="L402" s="34"/>
      <c r="O402" s="1984"/>
    </row>
    <row r="403" spans="1:15">
      <c r="A403" s="94">
        <v>221</v>
      </c>
      <c r="B403" t="str">
        <f>Produits!$B$203</f>
        <v>Issues de meunerie de sarrasin</v>
      </c>
      <c r="C403" t="str">
        <f>Secteurs!$B$113</f>
        <v>Alimentation humaine</v>
      </c>
      <c r="D403">
        <v>-1</v>
      </c>
      <c r="I403" s="1988"/>
      <c r="J403" s="1987"/>
      <c r="K403" s="34"/>
      <c r="L403" s="34"/>
      <c r="O403" s="1984"/>
    </row>
    <row r="404" spans="1:15">
      <c r="A404" s="94">
        <v>222</v>
      </c>
      <c r="B404" t="str">
        <f>Produits!$B$173</f>
        <v>Produits d'amidonnerie</v>
      </c>
      <c r="C404" t="str">
        <f>Secteurs!$B$106</f>
        <v>Débouchés</v>
      </c>
      <c r="D404" s="170">
        <f>Amidonnerie!K87</f>
        <v>0.51</v>
      </c>
      <c r="G404">
        <v>2019</v>
      </c>
      <c r="I404" s="1988" t="s">
        <v>2371</v>
      </c>
      <c r="J404" s="1987" t="s">
        <v>2359</v>
      </c>
      <c r="K404" s="34"/>
      <c r="L404" s="34"/>
      <c r="O404" s="1985" t="s">
        <v>2370</v>
      </c>
    </row>
    <row r="405" spans="1:15">
      <c r="A405" s="94">
        <v>222</v>
      </c>
      <c r="B405" t="str">
        <f>Produits!$B$173</f>
        <v>Produits d'amidonnerie</v>
      </c>
      <c r="C405" t="str">
        <f>Secteurs!$B$107</f>
        <v>Usages alimentaires</v>
      </c>
      <c r="D405">
        <v>-1</v>
      </c>
      <c r="G405">
        <v>2019</v>
      </c>
      <c r="I405" s="1988"/>
      <c r="J405" s="1987"/>
      <c r="K405" s="34"/>
      <c r="L405" s="34"/>
      <c r="O405" s="1985"/>
    </row>
    <row r="406" spans="1:15">
      <c r="A406" s="94">
        <v>223</v>
      </c>
      <c r="B406" t="str">
        <f>Produits!$B$114</f>
        <v>Riz collecté (conso)</v>
      </c>
      <c r="C406" t="str">
        <f>Secteurs!$B$103</f>
        <v>Décorticage</v>
      </c>
      <c r="D406" s="188">
        <f>1-'Usinage riz - FranceAgriMer'!D8</f>
        <v>0.33999999999999997</v>
      </c>
      <c r="I406" s="1984" t="s">
        <v>2388</v>
      </c>
      <c r="J406" s="1984" t="s">
        <v>2389</v>
      </c>
      <c r="K406" s="196"/>
      <c r="L406" s="196"/>
      <c r="O406" s="1984" t="s">
        <v>2390</v>
      </c>
    </row>
    <row r="407" spans="1:15">
      <c r="A407" s="94">
        <v>223</v>
      </c>
      <c r="B407" t="str">
        <f>Secteurs!$B$103</f>
        <v>Décorticage</v>
      </c>
      <c r="C407" t="str">
        <f>Produits!$B$267</f>
        <v>Coproduits usinage sec du riz</v>
      </c>
      <c r="D407">
        <v>-1</v>
      </c>
      <c r="I407" s="1984"/>
      <c r="J407" s="1984"/>
      <c r="K407" s="196"/>
      <c r="L407" s="196"/>
      <c r="O407" s="1984"/>
    </row>
    <row r="408" spans="1:15">
      <c r="A408" s="94">
        <v>223</v>
      </c>
      <c r="B408" t="str">
        <f>Secteurs!$B$104</f>
        <v>Blanchiment</v>
      </c>
      <c r="C408" t="str">
        <f>Produits!$B$267</f>
        <v>Coproduits usinage sec du riz</v>
      </c>
      <c r="D408">
        <v>-1</v>
      </c>
      <c r="I408" s="1984"/>
      <c r="J408" s="1984"/>
      <c r="K408" s="196"/>
      <c r="L408" s="196"/>
      <c r="O408" s="1984"/>
    </row>
    <row r="409" spans="1:15" s="1974" customFormat="1">
      <c r="A409" s="1977">
        <v>224</v>
      </c>
      <c r="B409" s="1974" t="str">
        <f>Produits!$B$309</f>
        <v>Céréales - Synthétique</v>
      </c>
      <c r="C409" s="1974" t="str">
        <f>Secteurs!$B$167</f>
        <v>Variation de stock - Synthétique</v>
      </c>
      <c r="D409" s="1974">
        <v>-1</v>
      </c>
      <c r="L409" s="1986" t="s">
        <v>2768</v>
      </c>
      <c r="O409" s="1986" t="s">
        <v>2775</v>
      </c>
    </row>
    <row r="410" spans="1:15" s="1974" customFormat="1" ht="14.4" customHeight="1">
      <c r="A410" s="1977">
        <v>224</v>
      </c>
      <c r="B410" s="1974" t="str">
        <f>Produits!$B$68</f>
        <v>Céréales collectées</v>
      </c>
      <c r="C410" s="1974" t="str">
        <f>Secteurs!$B$72</f>
        <v>Variation de stock</v>
      </c>
      <c r="D410" s="1974">
        <v>1</v>
      </c>
      <c r="L410" s="1986"/>
      <c r="O410" s="1986"/>
    </row>
    <row r="411" spans="1:15" s="1974" customFormat="1">
      <c r="A411" s="1977">
        <v>224</v>
      </c>
      <c r="B411" s="1974" t="str">
        <f>Produits!$B$125</f>
        <v>Céréales autoconsommées</v>
      </c>
      <c r="C411" s="1974" t="str">
        <f>Secteurs!$B$72</f>
        <v>Variation de stock</v>
      </c>
      <c r="D411" s="1974">
        <v>1</v>
      </c>
      <c r="L411" s="1986"/>
      <c r="O411" s="1986"/>
    </row>
    <row r="412" spans="1:15" s="1974" customFormat="1">
      <c r="A412" s="1977">
        <v>224</v>
      </c>
      <c r="B412" s="1974" t="str">
        <f>Secteurs!$B$72</f>
        <v>Variation de stock</v>
      </c>
      <c r="C412" s="1974" t="str">
        <f>Produits!$B$68</f>
        <v>Céréales collectées</v>
      </c>
      <c r="D412" s="1974">
        <v>-1</v>
      </c>
      <c r="L412" s="1986"/>
      <c r="O412" s="1986"/>
    </row>
    <row r="413" spans="1:15" s="1974" customFormat="1">
      <c r="A413" s="1977">
        <v>224</v>
      </c>
      <c r="B413" s="1974" t="str">
        <f>Secteurs!$B$72</f>
        <v>Variation de stock</v>
      </c>
      <c r="C413" s="1974" t="str">
        <f>Produits!$B$125</f>
        <v>Céréales autoconsommées</v>
      </c>
      <c r="D413" s="1974">
        <v>-1</v>
      </c>
      <c r="L413" s="1986"/>
      <c r="O413" s="1986"/>
    </row>
    <row r="414" spans="1:15" s="1974" customFormat="1">
      <c r="A414" s="1977">
        <v>225</v>
      </c>
      <c r="B414" s="1974" t="str">
        <f>Secteurs!$B$162</f>
        <v>Blé tendre - Synthétique</v>
      </c>
      <c r="C414" s="1974" t="str">
        <f>Produits!$B$309</f>
        <v>Céréales - Synthétique</v>
      </c>
      <c r="D414" s="1974">
        <v>-1</v>
      </c>
      <c r="L414" s="1986" t="s">
        <v>2776</v>
      </c>
      <c r="O414" s="1986"/>
    </row>
    <row r="415" spans="1:15" s="1974" customFormat="1">
      <c r="A415" s="1977">
        <v>225</v>
      </c>
      <c r="B415" s="1974" t="str">
        <f>Secteurs!$B$26</f>
        <v>OS - Blé tendre</v>
      </c>
      <c r="C415" s="1974" t="str">
        <f>Produits!$B$68</f>
        <v>Céréales collectées</v>
      </c>
      <c r="D415" s="1974">
        <v>1</v>
      </c>
      <c r="L415" s="1986"/>
      <c r="O415" s="1986"/>
    </row>
    <row r="416" spans="1:15" s="1974" customFormat="1">
      <c r="A416" s="1977">
        <v>225</v>
      </c>
      <c r="B416" s="1974" t="str">
        <f>Secteurs!$B$7</f>
        <v>Ferme - Blé tendre</v>
      </c>
      <c r="C416" s="1974" t="str">
        <f>Produits!$B$125</f>
        <v>Céréales autoconsommées</v>
      </c>
      <c r="D416" s="1974">
        <v>1</v>
      </c>
      <c r="L416" s="1986"/>
      <c r="O416" s="1986"/>
    </row>
    <row r="417" spans="1:15" s="1974" customFormat="1">
      <c r="A417" s="1977">
        <v>225</v>
      </c>
      <c r="B417" s="1974" t="str">
        <f>Secteurs!$B$26</f>
        <v>OS - Blé tendre</v>
      </c>
      <c r="C417" s="1974" t="str">
        <f>Produits!$B$153</f>
        <v>Issues de céréales</v>
      </c>
      <c r="D417" s="1974">
        <v>1</v>
      </c>
      <c r="L417" s="1986"/>
      <c r="O417" s="1986"/>
    </row>
    <row r="418" spans="1:15" s="1974" customFormat="1">
      <c r="A418" s="1977">
        <v>226</v>
      </c>
      <c r="B418" s="1974" t="str">
        <f>Secteurs!$B$163</f>
        <v>Blé dur - Synthétique</v>
      </c>
      <c r="C418" s="1974" t="str">
        <f>Produits!$B$309</f>
        <v>Céréales - Synthétique</v>
      </c>
      <c r="D418" s="1974">
        <v>-1</v>
      </c>
      <c r="L418" s="1986"/>
      <c r="O418" s="1986"/>
    </row>
    <row r="419" spans="1:15" s="1974" customFormat="1">
      <c r="A419" s="1977">
        <v>226</v>
      </c>
      <c r="B419" s="1974" t="str">
        <f>Secteurs!$B$23</f>
        <v>OS - Blé dur</v>
      </c>
      <c r="C419" s="1974" t="str">
        <f>Produits!$B$68</f>
        <v>Céréales collectées</v>
      </c>
      <c r="D419" s="1974">
        <v>1</v>
      </c>
      <c r="L419" s="1986"/>
      <c r="O419" s="1986"/>
    </row>
    <row r="420" spans="1:15" s="1974" customFormat="1">
      <c r="A420" s="1977">
        <v>226</v>
      </c>
      <c r="B420" s="1974" t="str">
        <f>Secteurs!$B$6</f>
        <v>Ferme - Blé dur</v>
      </c>
      <c r="C420" s="1974" t="str">
        <f>Produits!$B$125</f>
        <v>Céréales autoconsommées</v>
      </c>
      <c r="D420" s="1974">
        <v>1</v>
      </c>
      <c r="L420" s="1986"/>
      <c r="O420" s="1986"/>
    </row>
    <row r="421" spans="1:15" s="1974" customFormat="1">
      <c r="A421" s="1977">
        <v>226</v>
      </c>
      <c r="B421" s="1974" t="str">
        <f>Secteurs!$B$23</f>
        <v>OS - Blé dur</v>
      </c>
      <c r="C421" s="1974" t="str">
        <f>Produits!$B$153</f>
        <v>Issues de céréales</v>
      </c>
      <c r="D421" s="1974">
        <v>1</v>
      </c>
      <c r="L421" s="1986"/>
      <c r="O421" s="1986"/>
    </row>
    <row r="422" spans="1:15" s="1974" customFormat="1">
      <c r="A422" s="1977">
        <v>227</v>
      </c>
      <c r="B422" s="1974" t="str">
        <f>Secteurs!$B$164</f>
        <v>Maïs - Synthétique</v>
      </c>
      <c r="C422" s="1974" t="str">
        <f>Produits!$B$309</f>
        <v>Céréales - Synthétique</v>
      </c>
      <c r="D422" s="1974">
        <v>-1</v>
      </c>
      <c r="L422" s="1986"/>
      <c r="O422" s="1986"/>
    </row>
    <row r="423" spans="1:15" s="1974" customFormat="1">
      <c r="A423" s="1977">
        <v>227</v>
      </c>
      <c r="B423" s="1974" t="str">
        <f>Secteurs!$B$32</f>
        <v>OS - Maïs-grain</v>
      </c>
      <c r="C423" s="1974" t="str">
        <f>Produits!$B$68</f>
        <v>Céréales collectées</v>
      </c>
      <c r="D423" s="1974">
        <v>1</v>
      </c>
      <c r="L423" s="1986"/>
      <c r="O423" s="1986"/>
    </row>
    <row r="424" spans="1:15" s="1974" customFormat="1">
      <c r="A424" s="1977">
        <v>227</v>
      </c>
      <c r="B424" s="1974" t="str">
        <f>Secteurs!$B$9</f>
        <v>Ferme - Maïs-grain</v>
      </c>
      <c r="C424" s="1974" t="str">
        <f>Produits!$B$125</f>
        <v>Céréales autoconsommées</v>
      </c>
      <c r="D424" s="1974">
        <v>1</v>
      </c>
      <c r="L424" s="1986"/>
      <c r="O424" s="1986"/>
    </row>
    <row r="425" spans="1:15" s="1974" customFormat="1">
      <c r="A425" s="1977">
        <v>227</v>
      </c>
      <c r="B425" s="1974" t="str">
        <f>Secteurs!$B$32</f>
        <v>OS - Maïs-grain</v>
      </c>
      <c r="C425" s="1974" t="str">
        <f>Produits!$B$153</f>
        <v>Issues de céréales</v>
      </c>
      <c r="D425" s="1974">
        <v>1</v>
      </c>
      <c r="L425" s="1986"/>
      <c r="O425" s="1986"/>
    </row>
    <row r="426" spans="1:15" s="1974" customFormat="1">
      <c r="A426" s="1977">
        <v>228</v>
      </c>
      <c r="B426" s="1974" t="str">
        <f>Secteurs!$B$165</f>
        <v>Orge - Synthétique</v>
      </c>
      <c r="C426" s="1974" t="str">
        <f>Produits!$B$309</f>
        <v>Céréales - Synthétique</v>
      </c>
      <c r="D426" s="1974">
        <v>-1</v>
      </c>
      <c r="L426" s="1986"/>
      <c r="O426" s="1986"/>
    </row>
    <row r="427" spans="1:15" s="1974" customFormat="1">
      <c r="A427" s="1977">
        <v>228</v>
      </c>
      <c r="B427" s="1974" t="str">
        <f>Secteurs!$B$35</f>
        <v>OS - Orge</v>
      </c>
      <c r="C427" s="1974" t="str">
        <f>Produits!$B$68</f>
        <v>Céréales collectées</v>
      </c>
      <c r="D427" s="1974">
        <v>1</v>
      </c>
      <c r="L427" s="1986"/>
      <c r="O427" s="1986"/>
    </row>
    <row r="428" spans="1:15" s="1974" customFormat="1">
      <c r="A428" s="1977">
        <v>228</v>
      </c>
      <c r="B428" s="1974" t="str">
        <f>Secteurs!$B$10</f>
        <v>Ferme - Orge</v>
      </c>
      <c r="C428" s="1974" t="str">
        <f>Produits!$B$125</f>
        <v>Céréales autoconsommées</v>
      </c>
      <c r="D428" s="1974">
        <v>1</v>
      </c>
      <c r="L428" s="1986"/>
      <c r="O428" s="1986"/>
    </row>
    <row r="429" spans="1:15" s="1974" customFormat="1">
      <c r="A429" s="1977">
        <v>228</v>
      </c>
      <c r="B429" s="1974" t="str">
        <f>Secteurs!$B$35</f>
        <v>OS - Orge</v>
      </c>
      <c r="C429" s="1974" t="str">
        <f>Produits!$B$153</f>
        <v>Issues de céréales</v>
      </c>
      <c r="D429" s="1974">
        <v>1</v>
      </c>
      <c r="L429" s="1986"/>
      <c r="O429" s="1986"/>
    </row>
    <row r="430" spans="1:15" s="1974" customFormat="1">
      <c r="A430" s="1977">
        <v>229</v>
      </c>
      <c r="B430" s="1974" t="str">
        <f>Secteurs!$B$166</f>
        <v>Autres céréales - Synthétique</v>
      </c>
      <c r="C430" s="1974" t="str">
        <f>Produits!$B$309</f>
        <v>Céréales - Synthétique</v>
      </c>
      <c r="D430" s="1974">
        <v>-1</v>
      </c>
      <c r="L430" s="1986"/>
      <c r="O430" s="1986"/>
    </row>
    <row r="431" spans="1:15" s="1974" customFormat="1">
      <c r="A431" s="1977">
        <v>229</v>
      </c>
      <c r="B431" s="1974" t="str">
        <f>Secteurs!$B$29</f>
        <v>OS - Méteil</v>
      </c>
      <c r="C431" s="1974" t="str">
        <f>Produits!$B$68</f>
        <v>Céréales collectées</v>
      </c>
      <c r="D431" s="1974">
        <v>1</v>
      </c>
      <c r="L431" s="1986"/>
      <c r="O431" s="1986"/>
    </row>
    <row r="432" spans="1:15" s="1974" customFormat="1">
      <c r="A432" s="1977">
        <v>229</v>
      </c>
      <c r="B432" s="1974" t="str">
        <f>Secteurs!$B$38</f>
        <v>OS - Seigle</v>
      </c>
      <c r="C432" s="1974" t="str">
        <f>Produits!$B$68</f>
        <v>Céréales collectées</v>
      </c>
      <c r="D432" s="1974">
        <v>1</v>
      </c>
      <c r="L432" s="1986"/>
      <c r="O432" s="1986"/>
    </row>
    <row r="433" spans="1:15" s="1974" customFormat="1">
      <c r="A433" s="1977">
        <v>229</v>
      </c>
      <c r="B433" s="1974" t="str">
        <f>Secteurs!$B$41</f>
        <v>OS - Avoine</v>
      </c>
      <c r="C433" s="1974" t="str">
        <f>Produits!$B$68</f>
        <v>Céréales collectées</v>
      </c>
      <c r="D433" s="1974">
        <v>1</v>
      </c>
      <c r="L433" s="1986"/>
      <c r="O433" s="1986"/>
    </row>
    <row r="434" spans="1:15" s="1974" customFormat="1">
      <c r="A434" s="1977">
        <v>229</v>
      </c>
      <c r="B434" s="1974" t="str">
        <f>Secteurs!$B$44</f>
        <v>OS - Sorgho-grain</v>
      </c>
      <c r="C434" s="1974" t="str">
        <f>Produits!$B$68</f>
        <v>Céréales collectées</v>
      </c>
      <c r="D434" s="1974">
        <v>1</v>
      </c>
      <c r="L434" s="1986"/>
      <c r="O434" s="1986"/>
    </row>
    <row r="435" spans="1:15" s="1974" customFormat="1">
      <c r="A435" s="1977">
        <v>229</v>
      </c>
      <c r="B435" s="1974" t="str">
        <f>Secteurs!$B$47</f>
        <v>OS - Triticale</v>
      </c>
      <c r="C435" s="1974" t="str">
        <f>Produits!$B$68</f>
        <v>Céréales collectées</v>
      </c>
      <c r="D435" s="1974">
        <v>1</v>
      </c>
      <c r="L435" s="1986"/>
      <c r="O435" s="1986"/>
    </row>
    <row r="436" spans="1:15" s="1974" customFormat="1">
      <c r="A436" s="1977">
        <v>229</v>
      </c>
      <c r="B436" s="1974" t="str">
        <f>Secteurs!$B$50</f>
        <v>OS - Millet</v>
      </c>
      <c r="C436" s="1974" t="str">
        <f>Produits!$B$68</f>
        <v>Céréales collectées</v>
      </c>
      <c r="D436" s="1974">
        <v>1</v>
      </c>
      <c r="L436" s="1986"/>
      <c r="O436" s="1986"/>
    </row>
    <row r="437" spans="1:15" s="1974" customFormat="1">
      <c r="A437" s="1977">
        <v>229</v>
      </c>
      <c r="B437" s="1974" t="str">
        <f>Secteurs!$B$53</f>
        <v>OS - Sarrasin</v>
      </c>
      <c r="C437" s="1974" t="str">
        <f>Produits!$B$68</f>
        <v>Céréales collectées</v>
      </c>
      <c r="D437" s="1974">
        <v>1</v>
      </c>
      <c r="L437" s="1986"/>
      <c r="O437" s="1986"/>
    </row>
    <row r="438" spans="1:15" s="1974" customFormat="1">
      <c r="A438" s="1977">
        <v>229</v>
      </c>
      <c r="B438" s="1974" t="str">
        <f>Secteurs!$B$56</f>
        <v>OS - Alpiste</v>
      </c>
      <c r="C438" s="1974" t="str">
        <f>Produits!$B$68</f>
        <v>Céréales collectées</v>
      </c>
      <c r="D438" s="1974">
        <v>1</v>
      </c>
      <c r="L438" s="1986"/>
      <c r="O438" s="1986"/>
    </row>
    <row r="439" spans="1:15" s="1974" customFormat="1">
      <c r="A439" s="1977">
        <v>229</v>
      </c>
      <c r="B439" s="1974" t="str">
        <f>Secteurs!$B$59</f>
        <v>OS - Epeautre</v>
      </c>
      <c r="C439" s="1974" t="str">
        <f>Produits!$B$68</f>
        <v>Céréales collectées</v>
      </c>
      <c r="D439" s="1974">
        <v>1</v>
      </c>
      <c r="L439" s="1986"/>
      <c r="O439" s="1986"/>
    </row>
    <row r="440" spans="1:15" s="1974" customFormat="1">
      <c r="A440" s="1977">
        <v>229</v>
      </c>
      <c r="B440" s="1974" t="str">
        <f>Secteurs!$B$62</f>
        <v>OS - Autres céréales, autres</v>
      </c>
      <c r="C440" s="1974" t="str">
        <f>Produits!$B$68</f>
        <v>Céréales collectées</v>
      </c>
      <c r="D440" s="1974">
        <v>1</v>
      </c>
      <c r="L440" s="1986"/>
      <c r="O440" s="1986"/>
    </row>
    <row r="441" spans="1:15" s="1974" customFormat="1">
      <c r="A441" s="1977">
        <v>229</v>
      </c>
      <c r="B441" s="1974" t="str">
        <f>Secteurs!$B$65</f>
        <v>OS - Mélanges de céréales (hors méteil)</v>
      </c>
      <c r="C441" s="1974" t="str">
        <f>Produits!$B$68</f>
        <v>Céréales collectées</v>
      </c>
      <c r="D441" s="1974">
        <v>1</v>
      </c>
      <c r="L441" s="1986"/>
      <c r="O441" s="1986"/>
    </row>
    <row r="442" spans="1:15" s="1974" customFormat="1">
      <c r="A442" s="1977">
        <v>229</v>
      </c>
      <c r="B442" s="1974" t="str">
        <f>Secteurs!$B$68</f>
        <v>OS - Riz</v>
      </c>
      <c r="C442" s="1974" t="str">
        <f>Produits!$B$68</f>
        <v>Céréales collectées</v>
      </c>
      <c r="D442" s="1974">
        <v>1</v>
      </c>
      <c r="L442" s="1986"/>
      <c r="O442" s="1986"/>
    </row>
    <row r="443" spans="1:15" s="1974" customFormat="1">
      <c r="A443" s="1977">
        <v>229</v>
      </c>
      <c r="B443" s="1974" t="str">
        <f>Secteurs!$B$8</f>
        <v>Ferme - Méteil</v>
      </c>
      <c r="C443" s="1974" t="str">
        <f>Produits!$B$125</f>
        <v>Céréales autoconsommées</v>
      </c>
      <c r="D443" s="1974">
        <v>1</v>
      </c>
      <c r="L443" s="1986"/>
      <c r="O443" s="1986"/>
    </row>
    <row r="444" spans="1:15" s="1974" customFormat="1">
      <c r="A444" s="1977">
        <v>229</v>
      </c>
      <c r="B444" s="1974" t="str">
        <f>Secteurs!$B$11</f>
        <v>Ferme - Seigle</v>
      </c>
      <c r="C444" s="1974" t="str">
        <f>Produits!$B$125</f>
        <v>Céréales autoconsommées</v>
      </c>
      <c r="D444" s="1974">
        <v>1</v>
      </c>
      <c r="L444" s="1986"/>
      <c r="O444" s="1986"/>
    </row>
    <row r="445" spans="1:15" s="1974" customFormat="1">
      <c r="A445" s="1977">
        <v>229</v>
      </c>
      <c r="B445" s="1974" t="str">
        <f>Secteurs!$B$12</f>
        <v>Ferme - Avoine</v>
      </c>
      <c r="C445" s="1974" t="str">
        <f>Produits!$B$125</f>
        <v>Céréales autoconsommées</v>
      </c>
      <c r="D445" s="1974">
        <v>1</v>
      </c>
      <c r="L445" s="1986"/>
      <c r="O445" s="1986"/>
    </row>
    <row r="446" spans="1:15" s="1974" customFormat="1">
      <c r="A446" s="1977">
        <v>229</v>
      </c>
      <c r="B446" s="1974" t="str">
        <f>Secteurs!$B$13</f>
        <v>Ferme - Sorgho-grain</v>
      </c>
      <c r="C446" s="1974" t="str">
        <f>Produits!$B$125</f>
        <v>Céréales autoconsommées</v>
      </c>
      <c r="D446" s="1974">
        <v>1</v>
      </c>
      <c r="L446" s="1986"/>
      <c r="O446" s="1986"/>
    </row>
    <row r="447" spans="1:15" s="1974" customFormat="1">
      <c r="A447" s="1977">
        <v>229</v>
      </c>
      <c r="B447" s="1974" t="str">
        <f>Secteurs!$B$14</f>
        <v>Ferme - Triticale</v>
      </c>
      <c r="C447" s="1974" t="str">
        <f>Produits!$B$125</f>
        <v>Céréales autoconsommées</v>
      </c>
      <c r="D447" s="1974">
        <v>1</v>
      </c>
      <c r="L447" s="1986"/>
      <c r="O447" s="1986"/>
    </row>
    <row r="448" spans="1:15" s="1974" customFormat="1">
      <c r="A448" s="1977">
        <v>229</v>
      </c>
      <c r="B448" s="1974" t="str">
        <f>Secteurs!$B$15</f>
        <v>Ferme - Millet</v>
      </c>
      <c r="C448" s="1974" t="str">
        <f>Produits!$B$125</f>
        <v>Céréales autoconsommées</v>
      </c>
      <c r="D448" s="1974">
        <v>1</v>
      </c>
      <c r="L448" s="1986"/>
      <c r="O448" s="1986"/>
    </row>
    <row r="449" spans="1:15" s="1974" customFormat="1">
      <c r="A449" s="1977">
        <v>229</v>
      </c>
      <c r="B449" s="1974" t="str">
        <f>Secteurs!$B$16</f>
        <v>Ferme - Sarrasin</v>
      </c>
      <c r="C449" s="1974" t="str">
        <f>Produits!$B$125</f>
        <v>Céréales autoconsommées</v>
      </c>
      <c r="D449" s="1974">
        <v>1</v>
      </c>
      <c r="L449" s="1986"/>
      <c r="O449" s="1986"/>
    </row>
    <row r="450" spans="1:15" s="1974" customFormat="1">
      <c r="A450" s="1977">
        <v>229</v>
      </c>
      <c r="B450" s="1974" t="str">
        <f>Secteurs!$B$17</f>
        <v>Ferme - Alpiste</v>
      </c>
      <c r="C450" s="1974" t="str">
        <f>Produits!$B$125</f>
        <v>Céréales autoconsommées</v>
      </c>
      <c r="D450" s="1974">
        <v>1</v>
      </c>
      <c r="L450" s="1986"/>
      <c r="O450" s="1986"/>
    </row>
    <row r="451" spans="1:15" s="1974" customFormat="1">
      <c r="A451" s="1977">
        <v>229</v>
      </c>
      <c r="B451" s="1974" t="str">
        <f>Secteurs!$B$18</f>
        <v>Ferme - Epeautre</v>
      </c>
      <c r="C451" s="1974" t="str">
        <f>Produits!$B$125</f>
        <v>Céréales autoconsommées</v>
      </c>
      <c r="D451" s="1974">
        <v>1</v>
      </c>
      <c r="L451" s="1986"/>
      <c r="O451" s="1986"/>
    </row>
    <row r="452" spans="1:15" s="1974" customFormat="1">
      <c r="A452" s="1977">
        <v>229</v>
      </c>
      <c r="B452" s="1974" t="str">
        <f>Secteurs!$B$19</f>
        <v>Ferme - Autres céréales, autres</v>
      </c>
      <c r="C452" s="1974" t="str">
        <f>Produits!$B$125</f>
        <v>Céréales autoconsommées</v>
      </c>
      <c r="D452" s="1974">
        <v>1</v>
      </c>
      <c r="L452" s="1986"/>
      <c r="O452" s="1986"/>
    </row>
    <row r="453" spans="1:15" s="1974" customFormat="1">
      <c r="A453" s="1977">
        <v>229</v>
      </c>
      <c r="B453" s="1974" t="str">
        <f>Secteurs!$B$20</f>
        <v>Ferme - Mélanges de céréales (hors méteil)</v>
      </c>
      <c r="C453" s="1974" t="str">
        <f>Produits!$B$125</f>
        <v>Céréales autoconsommées</v>
      </c>
      <c r="D453" s="1974">
        <v>1</v>
      </c>
      <c r="L453" s="1986"/>
      <c r="O453" s="1986"/>
    </row>
    <row r="454" spans="1:15" s="1974" customFormat="1">
      <c r="A454" s="1977">
        <v>229</v>
      </c>
      <c r="B454" s="1974" t="str">
        <f>Secteurs!$B$21</f>
        <v>Ferme - Riz</v>
      </c>
      <c r="C454" s="1974" t="str">
        <f>Produits!$B$125</f>
        <v>Céréales autoconsommées</v>
      </c>
      <c r="D454" s="1974">
        <v>1</v>
      </c>
      <c r="L454" s="1986"/>
      <c r="O454" s="1986"/>
    </row>
    <row r="455" spans="1:15" s="1974" customFormat="1">
      <c r="A455" s="1977">
        <v>229</v>
      </c>
      <c r="B455" s="1974" t="str">
        <f>Secteurs!$B$29</f>
        <v>OS - Méteil</v>
      </c>
      <c r="C455" s="1974" t="str">
        <f>Produits!$B$153</f>
        <v>Issues de céréales</v>
      </c>
      <c r="D455" s="1974">
        <v>1</v>
      </c>
      <c r="L455" s="1986"/>
      <c r="O455" s="1986"/>
    </row>
    <row r="456" spans="1:15" s="1974" customFormat="1">
      <c r="A456" s="1977">
        <v>229</v>
      </c>
      <c r="B456" s="1974" t="str">
        <f>Secteurs!$B$38</f>
        <v>OS - Seigle</v>
      </c>
      <c r="C456" s="1974" t="str">
        <f>Produits!$B$153</f>
        <v>Issues de céréales</v>
      </c>
      <c r="D456" s="1974">
        <v>1</v>
      </c>
      <c r="L456" s="1986"/>
      <c r="O456" s="1986"/>
    </row>
    <row r="457" spans="1:15" s="1974" customFormat="1">
      <c r="A457" s="1977">
        <v>229</v>
      </c>
      <c r="B457" s="1974" t="str">
        <f>Secteurs!$B$41</f>
        <v>OS - Avoine</v>
      </c>
      <c r="C457" s="1974" t="str">
        <f>Produits!$B$153</f>
        <v>Issues de céréales</v>
      </c>
      <c r="D457" s="1974">
        <v>1</v>
      </c>
      <c r="L457" s="1986"/>
      <c r="O457" s="1986"/>
    </row>
    <row r="458" spans="1:15" s="1974" customFormat="1">
      <c r="A458" s="1977">
        <v>229</v>
      </c>
      <c r="B458" s="1974" t="str">
        <f>Secteurs!$B$44</f>
        <v>OS - Sorgho-grain</v>
      </c>
      <c r="C458" s="1974" t="str">
        <f>Produits!$B$153</f>
        <v>Issues de céréales</v>
      </c>
      <c r="D458" s="1974">
        <v>1</v>
      </c>
      <c r="L458" s="1986"/>
      <c r="O458" s="1986"/>
    </row>
    <row r="459" spans="1:15" s="1974" customFormat="1">
      <c r="A459" s="1977">
        <v>229</v>
      </c>
      <c r="B459" s="1974" t="str">
        <f>Secteurs!$B$47</f>
        <v>OS - Triticale</v>
      </c>
      <c r="C459" s="1974" t="str">
        <f>Produits!$B$153</f>
        <v>Issues de céréales</v>
      </c>
      <c r="D459" s="1974">
        <v>1</v>
      </c>
      <c r="L459" s="1986"/>
      <c r="O459" s="1986"/>
    </row>
    <row r="460" spans="1:15" s="1974" customFormat="1">
      <c r="A460" s="1977">
        <v>229</v>
      </c>
      <c r="B460" s="1974" t="str">
        <f>Secteurs!$B$50</f>
        <v>OS - Millet</v>
      </c>
      <c r="C460" s="1974" t="str">
        <f>Produits!$B$153</f>
        <v>Issues de céréales</v>
      </c>
      <c r="D460" s="1974">
        <v>1</v>
      </c>
      <c r="L460" s="1986"/>
      <c r="O460" s="1986"/>
    </row>
    <row r="461" spans="1:15" s="1974" customFormat="1">
      <c r="A461" s="1977">
        <v>229</v>
      </c>
      <c r="B461" s="1974" t="str">
        <f>Secteurs!$B$53</f>
        <v>OS - Sarrasin</v>
      </c>
      <c r="C461" s="1974" t="str">
        <f>Produits!$B$153</f>
        <v>Issues de céréales</v>
      </c>
      <c r="D461" s="1974">
        <v>1</v>
      </c>
      <c r="L461" s="1986"/>
      <c r="O461" s="1986"/>
    </row>
    <row r="462" spans="1:15" s="1974" customFormat="1">
      <c r="A462" s="1977">
        <v>229</v>
      </c>
      <c r="B462" s="1974" t="str">
        <f>Secteurs!$B$56</f>
        <v>OS - Alpiste</v>
      </c>
      <c r="C462" s="1974" t="str">
        <f>Produits!$B$153</f>
        <v>Issues de céréales</v>
      </c>
      <c r="D462" s="1974">
        <v>1</v>
      </c>
      <c r="L462" s="1986"/>
      <c r="O462" s="1986"/>
    </row>
    <row r="463" spans="1:15" s="1974" customFormat="1">
      <c r="A463" s="1977">
        <v>229</v>
      </c>
      <c r="B463" s="1974" t="str">
        <f>Secteurs!$B$59</f>
        <v>OS - Epeautre</v>
      </c>
      <c r="C463" s="1974" t="str">
        <f>Produits!$B$153</f>
        <v>Issues de céréales</v>
      </c>
      <c r="D463" s="1974">
        <v>1</v>
      </c>
      <c r="L463" s="1986"/>
      <c r="O463" s="1986"/>
    </row>
    <row r="464" spans="1:15" s="1974" customFormat="1">
      <c r="A464" s="1977">
        <v>229</v>
      </c>
      <c r="B464" s="1974" t="str">
        <f>Secteurs!$B$62</f>
        <v>OS - Autres céréales, autres</v>
      </c>
      <c r="C464" s="1974" t="str">
        <f>Produits!$B$153</f>
        <v>Issues de céréales</v>
      </c>
      <c r="D464" s="1974">
        <v>1</v>
      </c>
      <c r="L464" s="1986"/>
      <c r="O464" s="1986"/>
    </row>
    <row r="465" spans="1:15" s="1974" customFormat="1">
      <c r="A465" s="1977">
        <v>229</v>
      </c>
      <c r="B465" s="1974" t="str">
        <f>Secteurs!$B$65</f>
        <v>OS - Mélanges de céréales (hors méteil)</v>
      </c>
      <c r="C465" s="1974" t="str">
        <f>Produits!$B$153</f>
        <v>Issues de céréales</v>
      </c>
      <c r="D465" s="1974">
        <v>1</v>
      </c>
      <c r="L465" s="1986"/>
      <c r="O465" s="1986"/>
    </row>
    <row r="466" spans="1:15" s="1974" customFormat="1">
      <c r="A466" s="1977">
        <v>229</v>
      </c>
      <c r="B466" s="1974" t="str">
        <f>Secteurs!$B$68</f>
        <v>OS - Riz</v>
      </c>
      <c r="C466" s="1974" t="str">
        <f>Produits!$B$153</f>
        <v>Issues de céréales</v>
      </c>
      <c r="D466" s="1974">
        <v>1</v>
      </c>
      <c r="L466" s="1986"/>
      <c r="O466" s="1986"/>
    </row>
    <row r="467" spans="1:15" s="1974" customFormat="1">
      <c r="A467" s="1977">
        <v>230</v>
      </c>
      <c r="B467" s="1974" t="str">
        <f>'Echanges territoires'!$B$2</f>
        <v>International</v>
      </c>
      <c r="C467" s="1974" t="str">
        <f>Produits!$B$309</f>
        <v>Céréales - Synthétique</v>
      </c>
      <c r="D467" s="1974">
        <v>-1</v>
      </c>
      <c r="L467" s="1986" t="s">
        <v>2777</v>
      </c>
      <c r="O467" s="1986"/>
    </row>
    <row r="468" spans="1:15" s="1974" customFormat="1">
      <c r="A468" s="1977">
        <v>230</v>
      </c>
      <c r="B468" s="1974" t="str">
        <f>'Echanges territoires'!$B$2</f>
        <v>International</v>
      </c>
      <c r="C468" s="1974" t="str">
        <f>Produits!$B$68</f>
        <v>Céréales collectées</v>
      </c>
      <c r="D468" s="1974">
        <v>1</v>
      </c>
      <c r="L468" s="1986"/>
      <c r="O468" s="1986"/>
    </row>
    <row r="469" spans="1:15" s="1974" customFormat="1">
      <c r="A469" s="1977">
        <v>231</v>
      </c>
      <c r="B469" s="1974" t="str">
        <f>Produits!$B$309</f>
        <v>Céréales - Synthétique</v>
      </c>
      <c r="C469" s="1974" t="str">
        <f>'Echanges territoires'!$B$2</f>
        <v>International</v>
      </c>
      <c r="D469" s="1974">
        <v>-1</v>
      </c>
      <c r="L469" s="1986"/>
      <c r="O469" s="1986"/>
    </row>
    <row r="470" spans="1:15" s="1974" customFormat="1">
      <c r="A470" s="1977">
        <v>231</v>
      </c>
      <c r="B470" s="1974" t="str">
        <f>Produits!$B$68</f>
        <v>Céréales collectées</v>
      </c>
      <c r="C470" s="1974" t="str">
        <f>'Echanges territoires'!$B$2</f>
        <v>International</v>
      </c>
      <c r="D470" s="1974">
        <v>1</v>
      </c>
      <c r="L470" s="1986"/>
      <c r="O470" s="1986"/>
    </row>
    <row r="471" spans="1:15" s="1974" customFormat="1">
      <c r="A471" s="1977">
        <v>232</v>
      </c>
      <c r="B471" s="1974" t="str">
        <f>'Echanges territoires'!$B$2</f>
        <v>International</v>
      </c>
      <c r="C471" s="1974" t="str">
        <f>Produits!$B$311</f>
        <v>Produits transformés - 1ère transformation - Synthétique</v>
      </c>
      <c r="D471" s="1974">
        <v>-1</v>
      </c>
      <c r="L471" s="1986"/>
      <c r="O471" s="1986"/>
    </row>
    <row r="472" spans="1:15" s="1974" customFormat="1">
      <c r="A472" s="1977">
        <v>232</v>
      </c>
      <c r="B472" s="1974" t="str">
        <f>'Echanges territoires'!$B$2</f>
        <v>International</v>
      </c>
      <c r="C472" s="1974" t="str">
        <f>Produits!$B$277</f>
        <v>Produits de 1ère transformation</v>
      </c>
      <c r="D472" s="1974">
        <v>1</v>
      </c>
      <c r="L472" s="1986"/>
      <c r="O472" s="1986"/>
    </row>
    <row r="473" spans="1:15" s="1974" customFormat="1">
      <c r="A473" s="1977">
        <v>233</v>
      </c>
      <c r="B473" s="1974" t="str">
        <f>Produits!$B$311</f>
        <v>Produits transformés - 1ère transformation - Synthétique</v>
      </c>
      <c r="C473" s="1974" t="str">
        <f>'Echanges territoires'!$B$2</f>
        <v>International</v>
      </c>
      <c r="D473" s="1974">
        <v>-1</v>
      </c>
      <c r="L473" s="1986"/>
      <c r="O473" s="1986"/>
    </row>
    <row r="474" spans="1:15" s="1974" customFormat="1">
      <c r="A474" s="1977">
        <v>233</v>
      </c>
      <c r="B474" s="1974" t="str">
        <f>Produits!$B$277</f>
        <v>Produits de 1ère transformation</v>
      </c>
      <c r="C474" s="1974" t="str">
        <f>'Echanges territoires'!$B$2</f>
        <v>International</v>
      </c>
      <c r="D474" s="1974">
        <v>1</v>
      </c>
      <c r="L474" s="1986"/>
      <c r="O474" s="1986"/>
    </row>
    <row r="475" spans="1:15" s="1974" customFormat="1">
      <c r="A475" s="1977">
        <v>234</v>
      </c>
      <c r="B475" s="1974" t="str">
        <f>'Echanges territoires'!$B$2</f>
        <v>International</v>
      </c>
      <c r="C475" s="1974" t="str">
        <f>Produits!$B$312</f>
        <v>Produits transformés - 2nde transformation - Synthétique</v>
      </c>
      <c r="D475" s="1974">
        <v>-1</v>
      </c>
      <c r="L475" s="1986"/>
      <c r="O475" s="1986"/>
    </row>
    <row r="476" spans="1:15" s="1974" customFormat="1">
      <c r="A476" s="1977">
        <v>234</v>
      </c>
      <c r="B476" s="1974" t="str">
        <f>'Echanges territoires'!$B$2</f>
        <v>International</v>
      </c>
      <c r="C476" s="1974" t="str">
        <f>Produits!$B$295</f>
        <v>Produits de 2nde transformation</v>
      </c>
      <c r="D476" s="1974">
        <v>1</v>
      </c>
      <c r="L476" s="1986"/>
      <c r="O476" s="1986"/>
    </row>
    <row r="477" spans="1:15" s="1974" customFormat="1">
      <c r="A477" s="1977">
        <v>235</v>
      </c>
      <c r="B477" s="1974" t="str">
        <f>Produits!$B$312</f>
        <v>Produits transformés - 2nde transformation - Synthétique</v>
      </c>
      <c r="C477" s="1974" t="str">
        <f>'Echanges territoires'!$B$2</f>
        <v>International</v>
      </c>
      <c r="D477" s="1974">
        <v>-1</v>
      </c>
      <c r="L477" s="1986"/>
      <c r="O477" s="1986"/>
    </row>
    <row r="478" spans="1:15" s="1974" customFormat="1">
      <c r="A478" s="1977">
        <v>235</v>
      </c>
      <c r="B478" s="1974" t="str">
        <f>Produits!$B$295</f>
        <v>Produits de 2nde transformation</v>
      </c>
      <c r="C478" s="1974" t="str">
        <f>'Echanges territoires'!$B$2</f>
        <v>International</v>
      </c>
      <c r="D478" s="1974">
        <v>1</v>
      </c>
      <c r="L478" s="1986"/>
      <c r="O478" s="1986"/>
    </row>
    <row r="479" spans="1:15" s="1974" customFormat="1">
      <c r="A479" s="1977">
        <v>236</v>
      </c>
      <c r="B479" s="1974" t="str">
        <f>'Echanges territoires'!$B$2</f>
        <v>International</v>
      </c>
      <c r="C479" s="1974" t="str">
        <f>Produits!$B$313</f>
        <v>Résidus - 1ère transformation - Synthétique</v>
      </c>
      <c r="D479" s="1974">
        <v>-1</v>
      </c>
      <c r="H479" s="1974" t="s">
        <v>2788</v>
      </c>
      <c r="L479" s="1986"/>
      <c r="O479" s="1986"/>
    </row>
    <row r="480" spans="1:15" s="1974" customFormat="1">
      <c r="A480" s="1977">
        <v>236</v>
      </c>
      <c r="B480" s="1974" t="str">
        <f>'Echanges territoires'!$B$2</f>
        <v>International</v>
      </c>
      <c r="C480" s="1974" t="str">
        <f>Produits!$B$287</f>
        <v>Coproduits de 1ère transformation</v>
      </c>
      <c r="D480" s="1974">
        <v>1</v>
      </c>
      <c r="L480" s="1986"/>
      <c r="O480" s="1986"/>
    </row>
    <row r="481" spans="1:15" s="1974" customFormat="1">
      <c r="A481" s="1977">
        <v>237</v>
      </c>
      <c r="B481" s="1974" t="str">
        <f>Produits!$B$313</f>
        <v>Résidus - 1ère transformation - Synthétique</v>
      </c>
      <c r="C481" s="1974" t="str">
        <f>'Echanges territoires'!$B$2</f>
        <v>International</v>
      </c>
      <c r="D481" s="1974">
        <v>-1</v>
      </c>
      <c r="H481" s="1974" t="s">
        <v>2788</v>
      </c>
      <c r="L481" s="1986"/>
      <c r="O481" s="1986"/>
    </row>
    <row r="482" spans="1:15" s="1974" customFormat="1">
      <c r="A482" s="1977">
        <v>237</v>
      </c>
      <c r="B482" s="1974" t="str">
        <f>Produits!$B$287</f>
        <v>Coproduits de 1ère transformation</v>
      </c>
      <c r="C482" s="1974" t="str">
        <f>'Echanges territoires'!$B$2</f>
        <v>International</v>
      </c>
      <c r="D482" s="1974">
        <v>1</v>
      </c>
      <c r="L482" s="1986"/>
      <c r="O482" s="1986"/>
    </row>
    <row r="483" spans="1:15" s="1974" customFormat="1">
      <c r="A483" s="1977">
        <v>238</v>
      </c>
      <c r="B483" s="1974" t="str">
        <f>'Echanges territoires'!$B$2</f>
        <v>International</v>
      </c>
      <c r="C483" s="1974" t="str">
        <f>Produits!$B$314</f>
        <v>Résidus - 2nde transformation - Synthétique</v>
      </c>
      <c r="D483" s="1974">
        <v>-1</v>
      </c>
      <c r="H483" s="1974" t="s">
        <v>2788</v>
      </c>
      <c r="L483" s="1986"/>
      <c r="O483" s="1986"/>
    </row>
    <row r="484" spans="1:15" s="1974" customFormat="1">
      <c r="A484" s="1977">
        <v>238</v>
      </c>
      <c r="B484" s="1974" t="str">
        <f>'Echanges territoires'!$B$2</f>
        <v>International</v>
      </c>
      <c r="C484" s="1974" t="str">
        <f>Produits!$B$301</f>
        <v>Coproduits de 2nde transformation</v>
      </c>
      <c r="D484" s="1974">
        <v>1</v>
      </c>
      <c r="L484" s="1986"/>
      <c r="O484" s="1986"/>
    </row>
    <row r="485" spans="1:15" s="1974" customFormat="1">
      <c r="A485" s="1977">
        <v>239</v>
      </c>
      <c r="B485" s="1974" t="str">
        <f>Produits!$B$314</f>
        <v>Résidus - 2nde transformation - Synthétique</v>
      </c>
      <c r="C485" s="1974" t="str">
        <f>'Echanges territoires'!$B$2</f>
        <v>International</v>
      </c>
      <c r="D485" s="1974">
        <v>-1</v>
      </c>
      <c r="H485" s="1974" t="s">
        <v>2788</v>
      </c>
      <c r="L485" s="1986"/>
      <c r="O485" s="1986"/>
    </row>
    <row r="486" spans="1:15" s="1974" customFormat="1">
      <c r="A486" s="1977">
        <v>239</v>
      </c>
      <c r="B486" s="1974" t="str">
        <f>Produits!$B$301</f>
        <v>Coproduits de 2nde transformation</v>
      </c>
      <c r="C486" s="1974" t="str">
        <f>'Echanges territoires'!$B$2</f>
        <v>International</v>
      </c>
      <c r="D486" s="1974">
        <v>1</v>
      </c>
      <c r="L486" s="1986"/>
      <c r="O486" s="1986"/>
    </row>
    <row r="487" spans="1:15" s="1974" customFormat="1">
      <c r="A487" s="1977">
        <v>240</v>
      </c>
      <c r="B487" s="1974" t="str">
        <f>Produits!$B$309</f>
        <v>Céréales - Synthétique</v>
      </c>
      <c r="C487" s="1974" t="str">
        <f>Secteurs!$B$168</f>
        <v>Pertes, freintes et semences - Synthétique</v>
      </c>
      <c r="D487" s="1974">
        <v>-1</v>
      </c>
      <c r="L487" s="1986" t="s">
        <v>2778</v>
      </c>
      <c r="O487" s="1986"/>
    </row>
    <row r="488" spans="1:15" s="1974" customFormat="1">
      <c r="A488" s="1977">
        <v>240</v>
      </c>
      <c r="B488" s="1974" t="str">
        <f>Produits!$B$68</f>
        <v>Céréales collectées</v>
      </c>
      <c r="C488" s="1974" t="str">
        <f>Secteurs!$B$79</f>
        <v>Semences</v>
      </c>
      <c r="D488" s="1974">
        <v>1</v>
      </c>
      <c r="L488" s="1986"/>
      <c r="O488" s="1986"/>
    </row>
    <row r="489" spans="1:15" s="1974" customFormat="1">
      <c r="A489" s="1977">
        <v>240</v>
      </c>
      <c r="B489" s="1974" t="str">
        <f>Produits!$B$68</f>
        <v>Céréales collectées</v>
      </c>
      <c r="C489" s="1974" t="str">
        <f>Secteurs!$B$83</f>
        <v>Freinte</v>
      </c>
      <c r="D489" s="1974">
        <v>1</v>
      </c>
      <c r="L489" s="1986"/>
      <c r="O489" s="1986"/>
    </row>
    <row r="490" spans="1:15" s="1974" customFormat="1">
      <c r="A490" s="1977">
        <v>240</v>
      </c>
      <c r="B490" s="1974" t="str">
        <f>Produits!$B$125</f>
        <v>Céréales autoconsommées</v>
      </c>
      <c r="C490" s="1974" t="str">
        <f>Secteurs!$B$79</f>
        <v>Semences</v>
      </c>
      <c r="D490" s="1974">
        <v>1</v>
      </c>
      <c r="L490" s="1986"/>
      <c r="O490" s="1986"/>
    </row>
    <row r="491" spans="1:15" s="1974" customFormat="1">
      <c r="A491" s="1977">
        <v>240</v>
      </c>
      <c r="B491" s="1974" t="str">
        <f>Produits!$B$125</f>
        <v>Céréales autoconsommées</v>
      </c>
      <c r="C491" s="1974" t="str">
        <f>Secteurs!$B$82</f>
        <v>Pertes</v>
      </c>
      <c r="D491" s="1974">
        <v>1</v>
      </c>
      <c r="L491" s="1986"/>
      <c r="O491" s="1986"/>
    </row>
    <row r="492" spans="1:15" s="1974" customFormat="1">
      <c r="A492" s="1977">
        <v>240</v>
      </c>
      <c r="B492" s="1974" t="str">
        <f>Produits!$B$125</f>
        <v>Céréales autoconsommées</v>
      </c>
      <c r="C492" s="1974" t="str">
        <f>Secteurs!$B$83</f>
        <v>Freinte</v>
      </c>
      <c r="D492" s="1974">
        <v>1</v>
      </c>
      <c r="L492" s="1986"/>
      <c r="O492" s="1986"/>
    </row>
    <row r="493" spans="1:15" s="1974" customFormat="1" ht="14.4" customHeight="1">
      <c r="A493" s="1977">
        <v>241</v>
      </c>
      <c r="B493" s="1974" t="str">
        <f>Produits!$B$309</f>
        <v>Céréales - Synthétique</v>
      </c>
      <c r="C493" s="1974" t="str">
        <f>Secteurs!$B$169</f>
        <v>1ère transformation - Synthétique</v>
      </c>
      <c r="D493" s="1974">
        <v>-1</v>
      </c>
      <c r="L493" s="1986" t="s">
        <v>2779</v>
      </c>
      <c r="O493" s="1986"/>
    </row>
    <row r="494" spans="1:15" s="1974" customFormat="1">
      <c r="A494" s="1977">
        <v>241</v>
      </c>
      <c r="B494" s="1974" t="str">
        <f>Produits!$B$68</f>
        <v>Céréales collectées</v>
      </c>
      <c r="C494" s="1974" t="str">
        <f>Secteurs!$B$144</f>
        <v>1ère transformation</v>
      </c>
      <c r="D494" s="1974">
        <v>1</v>
      </c>
      <c r="L494" s="1986"/>
      <c r="O494" s="1986"/>
    </row>
    <row r="495" spans="1:15" s="1974" customFormat="1">
      <c r="A495" s="1977">
        <v>242</v>
      </c>
      <c r="B495" s="1974" t="str">
        <f>Produits!$B$309</f>
        <v>Céréales - Synthétique</v>
      </c>
      <c r="C495" s="1974" t="str">
        <f>Secteurs!$B$171</f>
        <v>Fabrication d'aliments pour animaux - Synthétique</v>
      </c>
      <c r="D495" s="1974">
        <v>-1</v>
      </c>
      <c r="L495" s="1986"/>
      <c r="O495" s="1986"/>
    </row>
    <row r="496" spans="1:15" s="1974" customFormat="1">
      <c r="A496" s="1977">
        <v>242</v>
      </c>
      <c r="B496" s="1974" t="str">
        <f>Produits!$B$68</f>
        <v>Céréales collectées</v>
      </c>
      <c r="C496" s="1974" t="str">
        <f>Secteurs!$B$111</f>
        <v>FAB</v>
      </c>
      <c r="D496" s="1974">
        <v>1</v>
      </c>
      <c r="L496" s="1986"/>
      <c r="O496" s="1986"/>
    </row>
    <row r="497" spans="1:15" s="1974" customFormat="1">
      <c r="A497" s="1977">
        <v>242</v>
      </c>
      <c r="B497" s="1974" t="str">
        <f>Produits!$B$68</f>
        <v>Céréales collectées</v>
      </c>
      <c r="C497" s="1974" t="str">
        <f>Secteurs!$B$112</f>
        <v>Petfood</v>
      </c>
      <c r="D497" s="1974">
        <v>1</v>
      </c>
      <c r="L497" s="1986"/>
      <c r="O497" s="1986"/>
    </row>
    <row r="498" spans="1:15" s="1974" customFormat="1">
      <c r="A498" s="1977">
        <v>243</v>
      </c>
      <c r="B498" s="1974" t="str">
        <f>Produits!$B$309</f>
        <v>Céréales - Synthétique</v>
      </c>
      <c r="C498" s="1974" t="str">
        <f>Secteurs!$B$174</f>
        <v>Consommation animale - Synthétique</v>
      </c>
      <c r="D498" s="1974">
        <v>-1</v>
      </c>
      <c r="L498" s="1986"/>
      <c r="O498" s="1986"/>
    </row>
    <row r="499" spans="1:15" s="1974" customFormat="1">
      <c r="A499" s="1977">
        <v>243</v>
      </c>
      <c r="B499" s="1974" t="str">
        <f>Produits!$B$68</f>
        <v>Céréales collectées</v>
      </c>
      <c r="C499" s="1974" t="str">
        <f>Secteurs!$B$110</f>
        <v>Alimentation animale rente (EA) (hors FAB)</v>
      </c>
      <c r="D499" s="1974">
        <v>1</v>
      </c>
      <c r="L499" s="1986"/>
      <c r="O499" s="1986"/>
    </row>
    <row r="500" spans="1:15" s="1974" customFormat="1">
      <c r="A500" s="1977">
        <v>243</v>
      </c>
      <c r="B500" s="1974" t="str">
        <f>Produits!$B$125</f>
        <v>Céréales autoconsommées</v>
      </c>
      <c r="C500" s="1974" t="str">
        <f>Secteurs!$B$110</f>
        <v>Alimentation animale rente (EA) (hors FAB)</v>
      </c>
      <c r="D500" s="1974">
        <v>1</v>
      </c>
      <c r="L500" s="1986"/>
      <c r="O500" s="1986"/>
    </row>
    <row r="501" spans="1:15" s="1974" customFormat="1">
      <c r="A501" s="1977">
        <v>243</v>
      </c>
      <c r="B501" s="1974" t="str">
        <f>Produits!$B$153</f>
        <v>Issues de céréales</v>
      </c>
      <c r="C501" s="1974" t="str">
        <f>Secteurs!$B$110</f>
        <v>Alimentation animale rente (EA) (hors FAB)</v>
      </c>
      <c r="D501" s="1974">
        <v>1</v>
      </c>
      <c r="L501" s="1986"/>
      <c r="O501" s="1986"/>
    </row>
    <row r="502" spans="1:15" s="1974" customFormat="1">
      <c r="A502" s="1977">
        <v>244</v>
      </c>
      <c r="B502" s="1974" t="str">
        <f>Produits!$B$309</f>
        <v>Céréales - Synthétique</v>
      </c>
      <c r="C502" s="1974" t="str">
        <f>Secteurs!$B$170</f>
        <v>2nde transformation - Synthétique</v>
      </c>
      <c r="D502" s="1974">
        <v>-1</v>
      </c>
      <c r="H502" s="1974" t="s">
        <v>2788</v>
      </c>
      <c r="L502" s="1986"/>
      <c r="O502" s="1986"/>
    </row>
    <row r="503" spans="1:15" s="1974" customFormat="1">
      <c r="A503" s="1977">
        <v>244</v>
      </c>
      <c r="B503" s="1974" t="str">
        <f>Produits!$B$68</f>
        <v>Céréales collectées</v>
      </c>
      <c r="C503" s="1974" t="str">
        <f>Secteurs!$B$152</f>
        <v>2nde transformation</v>
      </c>
      <c r="D503" s="1974">
        <v>1</v>
      </c>
      <c r="L503" s="1986"/>
      <c r="O503" s="1986"/>
    </row>
    <row r="504" spans="1:15" s="1974" customFormat="1">
      <c r="A504" s="1977">
        <v>245</v>
      </c>
      <c r="B504" s="1974" t="str">
        <f>Produits!$B$309</f>
        <v>Céréales - Synthétique</v>
      </c>
      <c r="C504" s="1974" t="str">
        <f>Secteurs!$B$173</f>
        <v>Consommation humaine - Synthétique</v>
      </c>
      <c r="D504" s="1974">
        <v>-1</v>
      </c>
      <c r="H504" s="1974" t="s">
        <v>2788</v>
      </c>
      <c r="L504" s="1986"/>
      <c r="O504" s="1986"/>
    </row>
    <row r="505" spans="1:15" s="1974" customFormat="1">
      <c r="A505" s="1977">
        <v>245</v>
      </c>
      <c r="B505" s="1974" t="str">
        <f>Produits!$B$68</f>
        <v>Céréales collectées</v>
      </c>
      <c r="C505" s="1974" t="str">
        <f>Secteurs!$B$113</f>
        <v>Alimentation humaine</v>
      </c>
      <c r="D505" s="1974">
        <v>1</v>
      </c>
      <c r="L505" s="1986"/>
      <c r="O505" s="1986"/>
    </row>
    <row r="506" spans="1:15" s="1974" customFormat="1">
      <c r="A506" s="1977">
        <v>246</v>
      </c>
      <c r="B506" s="1974" t="str">
        <f>Produits!$B$309</f>
        <v>Céréales - Synthétique</v>
      </c>
      <c r="C506" s="1974" t="str">
        <f>Secteurs!$B$178</f>
        <v>Indéfini - Synthétique</v>
      </c>
      <c r="D506" s="1974">
        <v>-1</v>
      </c>
      <c r="H506" s="1974" t="s">
        <v>2788</v>
      </c>
      <c r="L506" s="1986"/>
      <c r="O506" s="1986"/>
    </row>
    <row r="507" spans="1:15" s="1974" customFormat="1">
      <c r="A507" s="1977">
        <v>246</v>
      </c>
      <c r="B507" s="1974" t="str">
        <f>Produits!$B$68</f>
        <v>Céréales collectées</v>
      </c>
      <c r="C507" s="1974" t="str">
        <f>Secteurs!$B$143</f>
        <v>Indéfini</v>
      </c>
      <c r="D507" s="1974">
        <v>1</v>
      </c>
      <c r="L507" s="1986"/>
      <c r="O507" s="1986"/>
    </row>
    <row r="508" spans="1:15" s="1974" customFormat="1">
      <c r="A508" s="1977">
        <v>246</v>
      </c>
      <c r="B508" s="1974" t="str">
        <f>Produits!$B$125</f>
        <v>Céréales autoconsommées</v>
      </c>
      <c r="C508" s="1974" t="str">
        <f>Secteurs!$B$143</f>
        <v>Indéfini</v>
      </c>
      <c r="D508" s="1974">
        <v>1</v>
      </c>
      <c r="L508" s="1986"/>
      <c r="O508" s="1986"/>
    </row>
    <row r="509" spans="1:15" s="1974" customFormat="1">
      <c r="A509" s="1977">
        <v>246</v>
      </c>
      <c r="B509" s="1974" t="str">
        <f>Produits!$B$153</f>
        <v>Issues de céréales</v>
      </c>
      <c r="C509" s="1974" t="str">
        <f>Secteurs!$B$142</f>
        <v>Divers</v>
      </c>
      <c r="D509" s="1974">
        <v>1</v>
      </c>
      <c r="L509" s="1986"/>
      <c r="O509" s="1986"/>
    </row>
    <row r="510" spans="1:15" s="1974" customFormat="1">
      <c r="A510" s="1977">
        <v>273</v>
      </c>
      <c r="B510" s="1974" t="str">
        <f>Produits!$B$309</f>
        <v>Céréales - Synthétique</v>
      </c>
      <c r="C510" s="1974" t="str">
        <f>Secteurs!$B$176</f>
        <v>Bioproduits - Synthétique</v>
      </c>
      <c r="D510" s="1974">
        <v>-1</v>
      </c>
      <c r="H510" s="1974" t="s">
        <v>2788</v>
      </c>
      <c r="L510" s="1986"/>
      <c r="O510" s="1986"/>
    </row>
    <row r="511" spans="1:15" s="1974" customFormat="1">
      <c r="A511" s="1977">
        <v>273</v>
      </c>
      <c r="B511" s="1974" t="str">
        <f>Produits!$B$153</f>
        <v>Issues de céréales</v>
      </c>
      <c r="C511" s="1974" t="str">
        <f>Secteurs!$B$135</f>
        <v>Valorisation agronomique</v>
      </c>
      <c r="D511" s="1974">
        <v>1</v>
      </c>
      <c r="L511" s="1986"/>
      <c r="O511" s="1986"/>
    </row>
    <row r="512" spans="1:15" s="1974" customFormat="1">
      <c r="A512" s="1977">
        <v>274</v>
      </c>
      <c r="B512" s="1974" t="str">
        <f>Produits!$B$309</f>
        <v>Céréales - Synthétique</v>
      </c>
      <c r="C512" s="1974" t="str">
        <f>Secteurs!$B$177</f>
        <v>Energie - Synthétique</v>
      </c>
      <c r="D512" s="1974">
        <v>-1</v>
      </c>
      <c r="H512" s="1974" t="s">
        <v>2788</v>
      </c>
      <c r="L512" s="1986"/>
      <c r="O512" s="1986"/>
    </row>
    <row r="513" spans="1:15" s="1974" customFormat="1">
      <c r="A513" s="1977">
        <v>274</v>
      </c>
      <c r="B513" s="1974" t="str">
        <f>Produits!$B$153</f>
        <v>Issues de céréales</v>
      </c>
      <c r="C513" s="1974" t="str">
        <f>Secteurs!$B$132</f>
        <v>Valorisation énergétique</v>
      </c>
      <c r="D513" s="1974">
        <v>1</v>
      </c>
      <c r="L513" s="1986"/>
      <c r="O513" s="1986"/>
    </row>
    <row r="514" spans="1:15" s="1974" customFormat="1">
      <c r="A514" s="1977">
        <v>247</v>
      </c>
      <c r="B514" s="1974" t="str">
        <f>Secteurs!$B$169</f>
        <v>1ère transformation - Synthétique</v>
      </c>
      <c r="C514" s="1974" t="str">
        <f>Produits!$B$311</f>
        <v>Produits transformés - 1ère transformation - Synthétique</v>
      </c>
      <c r="D514" s="1974">
        <v>-1</v>
      </c>
      <c r="L514" s="1986" t="s">
        <v>2781</v>
      </c>
      <c r="O514" s="1986"/>
    </row>
    <row r="515" spans="1:15" s="1974" customFormat="1">
      <c r="A515" s="1977">
        <v>247</v>
      </c>
      <c r="B515" s="1974" t="str">
        <f>Secteurs!$B$144</f>
        <v>1ère transformation</v>
      </c>
      <c r="C515" s="1974" t="str">
        <f>Produits!$B$277</f>
        <v>Produits de 1ère transformation</v>
      </c>
      <c r="D515" s="1974">
        <v>1</v>
      </c>
      <c r="L515" s="1986"/>
      <c r="O515" s="1986"/>
    </row>
    <row r="516" spans="1:15" s="1974" customFormat="1">
      <c r="A516" s="1977">
        <v>248</v>
      </c>
      <c r="B516" s="1974" t="str">
        <f>Secteurs!$B$169</f>
        <v>1ère transformation - Synthétique</v>
      </c>
      <c r="C516" s="1974" t="str">
        <f>Produits!$B$313</f>
        <v>Résidus - 1ère transformation - Synthétique</v>
      </c>
      <c r="D516" s="1974">
        <v>-1</v>
      </c>
      <c r="L516" s="1986"/>
      <c r="O516" s="1986"/>
    </row>
    <row r="517" spans="1:15" s="1974" customFormat="1">
      <c r="A517" s="1977">
        <v>248</v>
      </c>
      <c r="B517" s="1974" t="str">
        <f>Secteurs!$B$144</f>
        <v>1ère transformation</v>
      </c>
      <c r="C517" s="1974" t="str">
        <f>Produits!$B$287</f>
        <v>Coproduits de 1ère transformation</v>
      </c>
      <c r="D517" s="1974">
        <v>1</v>
      </c>
      <c r="L517" s="1986"/>
      <c r="O517" s="1986"/>
    </row>
    <row r="518" spans="1:15" s="1974" customFormat="1">
      <c r="A518" s="1977">
        <v>249</v>
      </c>
      <c r="B518" s="1974" t="str">
        <f>Secteurs!$B$170</f>
        <v>2nde transformation - Synthétique</v>
      </c>
      <c r="C518" s="1974" t="str">
        <f>Produits!$B$312</f>
        <v>Produits transformés - 2nde transformation - Synthétique</v>
      </c>
      <c r="D518" s="1974">
        <v>-1</v>
      </c>
      <c r="L518" s="1986"/>
      <c r="O518" s="1986"/>
    </row>
    <row r="519" spans="1:15" s="1974" customFormat="1">
      <c r="A519" s="1977">
        <v>249</v>
      </c>
      <c r="B519" s="1974" t="str">
        <f>Secteurs!$B$152</f>
        <v>2nde transformation</v>
      </c>
      <c r="C519" s="1974" t="str">
        <f>Produits!$B$295</f>
        <v>Produits de 2nde transformation</v>
      </c>
      <c r="D519" s="1974">
        <v>1</v>
      </c>
      <c r="L519" s="1986"/>
      <c r="O519" s="1986"/>
    </row>
    <row r="520" spans="1:15" s="1974" customFormat="1">
      <c r="A520" s="1977">
        <v>250</v>
      </c>
      <c r="B520" s="1974" t="str">
        <f>Secteurs!$B$170</f>
        <v>2nde transformation - Synthétique</v>
      </c>
      <c r="C520" s="1974" t="str">
        <f>Produits!$B$314</f>
        <v>Résidus - 2nde transformation - Synthétique</v>
      </c>
      <c r="D520" s="1974">
        <v>-1</v>
      </c>
      <c r="L520" s="1986"/>
      <c r="O520" s="1986"/>
    </row>
    <row r="521" spans="1:15" s="1974" customFormat="1">
      <c r="A521" s="1977">
        <v>250</v>
      </c>
      <c r="B521" s="1974" t="str">
        <f>Secteurs!$B$152</f>
        <v>2nde transformation</v>
      </c>
      <c r="C521" s="1974" t="str">
        <f>Produits!$B$301</f>
        <v>Coproduits de 2nde transformation</v>
      </c>
      <c r="D521" s="1974">
        <v>1</v>
      </c>
      <c r="L521" s="1986"/>
      <c r="O521" s="1986"/>
    </row>
    <row r="522" spans="1:15" s="1974" customFormat="1">
      <c r="A522" s="1977">
        <v>251</v>
      </c>
      <c r="B522" s="1974" t="str">
        <f>Produits!$B$310</f>
        <v>Auxiliaires technologiques - Synthétique</v>
      </c>
      <c r="C522" s="1974" t="str">
        <f>Secteurs!$B$169</f>
        <v>1ère transformation - Synthétique</v>
      </c>
      <c r="D522" s="1974">
        <v>-1</v>
      </c>
      <c r="H522" s="1974" t="s">
        <v>2789</v>
      </c>
      <c r="L522" s="1986" t="s">
        <v>2783</v>
      </c>
      <c r="O522" s="1986"/>
    </row>
    <row r="523" spans="1:15" s="1974" customFormat="1">
      <c r="A523" s="1977">
        <v>251</v>
      </c>
      <c r="B523" s="1974" t="str">
        <f>Produits!$B$264</f>
        <v>Eau - Etuvage/Cuisson du riz</v>
      </c>
      <c r="C523" s="1974" t="str">
        <f>Secteurs!$B$144</f>
        <v>1ère transformation</v>
      </c>
      <c r="D523" s="1974">
        <v>1</v>
      </c>
      <c r="L523" s="1986"/>
      <c r="O523" s="1986"/>
    </row>
    <row r="524" spans="1:15" s="1974" customFormat="1">
      <c r="A524" s="1977">
        <v>252</v>
      </c>
      <c r="B524" s="1974" t="str">
        <f>Produits!$B$310</f>
        <v>Auxiliaires technologiques - Synthétique</v>
      </c>
      <c r="C524" s="1974" t="str">
        <f>Secteurs!$B$170</f>
        <v>2nde transformation - Synthétique</v>
      </c>
      <c r="D524" s="1974">
        <v>-1</v>
      </c>
      <c r="H524" s="1974" t="s">
        <v>2789</v>
      </c>
      <c r="L524" s="1986"/>
      <c r="O524" s="1986"/>
    </row>
    <row r="525" spans="1:15" s="1974" customFormat="1">
      <c r="A525" s="1977">
        <v>252</v>
      </c>
      <c r="B525" s="1974" t="str">
        <f>Produits!$B$246</f>
        <v>Eau - Fabrication de bière</v>
      </c>
      <c r="C525" s="1974" t="str">
        <f>Secteurs!$B$152</f>
        <v>2nde transformation</v>
      </c>
      <c r="D525" s="1974">
        <v>1</v>
      </c>
      <c r="L525" s="1986"/>
      <c r="O525" s="1986"/>
    </row>
    <row r="526" spans="1:15" s="1974" customFormat="1">
      <c r="A526" s="1977">
        <v>253</v>
      </c>
      <c r="B526" s="1974" t="str">
        <f>Produits!$B$311</f>
        <v>Produits transformés - 1ère transformation - Synthétique</v>
      </c>
      <c r="C526" s="1974" t="str">
        <f>Secteurs!$B$169</f>
        <v>1ère transformation - Synthétique</v>
      </c>
      <c r="D526" s="1974">
        <v>-1</v>
      </c>
      <c r="H526" s="1974" t="s">
        <v>2789</v>
      </c>
      <c r="L526" s="1986" t="s">
        <v>2784</v>
      </c>
      <c r="O526" s="1986"/>
    </row>
    <row r="527" spans="1:15" s="1974" customFormat="1">
      <c r="A527" s="1977">
        <v>253</v>
      </c>
      <c r="B527" s="1974" t="str">
        <f>Produits!$B$277</f>
        <v>Produits de 1ère transformation</v>
      </c>
      <c r="C527" s="1974" t="str">
        <f>Secteurs!$B$144</f>
        <v>1ère transformation</v>
      </c>
      <c r="D527" s="1974">
        <v>1</v>
      </c>
      <c r="L527" s="1986"/>
      <c r="O527" s="1986"/>
    </row>
    <row r="528" spans="1:15" s="1974" customFormat="1">
      <c r="A528" s="1977">
        <v>254</v>
      </c>
      <c r="B528" s="1974" t="str">
        <f>Produits!$B$311</f>
        <v>Produits transformés - 1ère transformation - Synthétique</v>
      </c>
      <c r="C528" s="1974" t="str">
        <f>Secteurs!$B$170</f>
        <v>2nde transformation - Synthétique</v>
      </c>
      <c r="D528" s="1974">
        <v>-1</v>
      </c>
      <c r="L528" s="1986"/>
      <c r="O528" s="1986"/>
    </row>
    <row r="529" spans="1:15" s="1974" customFormat="1">
      <c r="A529" s="1977">
        <v>254</v>
      </c>
      <c r="B529" s="1974" t="str">
        <f>Produits!$B$277</f>
        <v>Produits de 1ère transformation</v>
      </c>
      <c r="C529" s="1974" t="str">
        <f>Secteurs!$B$152</f>
        <v>2nde transformation</v>
      </c>
      <c r="D529" s="1974">
        <v>1</v>
      </c>
      <c r="L529" s="1986"/>
      <c r="O529" s="1986"/>
    </row>
    <row r="530" spans="1:15" s="1974" customFormat="1">
      <c r="A530" s="1977">
        <v>255</v>
      </c>
      <c r="B530" s="1974" t="str">
        <f>Produits!$B$311</f>
        <v>Produits transformés - 1ère transformation - Synthétique</v>
      </c>
      <c r="C530" s="1974" t="str">
        <f>Secteurs!$B$171</f>
        <v>Fabrication d'aliments pour animaux - Synthétique</v>
      </c>
      <c r="D530" s="1974">
        <v>-1</v>
      </c>
      <c r="H530" s="1974" t="s">
        <v>2788</v>
      </c>
      <c r="L530" s="1986"/>
      <c r="O530" s="1986"/>
    </row>
    <row r="531" spans="1:15" s="1974" customFormat="1">
      <c r="A531" s="1977">
        <v>255</v>
      </c>
      <c r="B531" s="1974" t="str">
        <f>Produits!$B$277</f>
        <v>Produits de 1ère transformation</v>
      </c>
      <c r="C531" s="1974" t="str">
        <f>Secteurs!$B$111</f>
        <v>FAB</v>
      </c>
      <c r="D531" s="1974">
        <v>1</v>
      </c>
      <c r="L531" s="1986"/>
      <c r="O531" s="1986"/>
    </row>
    <row r="532" spans="1:15" s="1974" customFormat="1">
      <c r="A532" s="1977">
        <v>255</v>
      </c>
      <c r="B532" s="1974" t="str">
        <f>Produits!$B$277</f>
        <v>Produits de 1ère transformation</v>
      </c>
      <c r="C532" s="1974" t="str">
        <f>Secteurs!$B$112</f>
        <v>Petfood</v>
      </c>
      <c r="D532" s="1974">
        <v>1</v>
      </c>
      <c r="L532" s="1986"/>
      <c r="O532" s="1986"/>
    </row>
    <row r="533" spans="1:15" s="1974" customFormat="1">
      <c r="A533" s="1977">
        <v>256</v>
      </c>
      <c r="B533" s="1974" t="str">
        <f>Produits!$B$311</f>
        <v>Produits transformés - 1ère transformation - Synthétique</v>
      </c>
      <c r="C533" s="1974" t="str">
        <f>Secteurs!$B$173</f>
        <v>Consommation humaine - Synthétique</v>
      </c>
      <c r="D533" s="1974">
        <v>-1</v>
      </c>
      <c r="L533" s="1986"/>
      <c r="O533" s="1986"/>
    </row>
    <row r="534" spans="1:15" s="1974" customFormat="1">
      <c r="A534" s="1977">
        <v>256</v>
      </c>
      <c r="B534" s="1974" t="str">
        <f>Produits!$B$277</f>
        <v>Produits de 1ère transformation</v>
      </c>
      <c r="C534" s="1974" t="str">
        <f>Secteurs!$B$113</f>
        <v>Alimentation humaine</v>
      </c>
      <c r="D534" s="1974">
        <v>1</v>
      </c>
      <c r="L534" s="1986"/>
      <c r="O534" s="1986"/>
    </row>
    <row r="535" spans="1:15" s="1974" customFormat="1">
      <c r="A535" s="1977">
        <v>257</v>
      </c>
      <c r="B535" s="1974" t="str">
        <f>Produits!$B$311</f>
        <v>Produits transformés - 1ère transformation - Synthétique</v>
      </c>
      <c r="C535" s="1974" t="str">
        <f>Secteurs!$B$174</f>
        <v>Consommation animale - Synthétique</v>
      </c>
      <c r="D535" s="1974">
        <v>-1</v>
      </c>
      <c r="H535" s="1974" t="s">
        <v>2788</v>
      </c>
      <c r="L535" s="1986"/>
      <c r="O535" s="1986"/>
    </row>
    <row r="536" spans="1:15" s="1974" customFormat="1">
      <c r="A536" s="1977">
        <v>257</v>
      </c>
      <c r="B536" s="1974" t="str">
        <f>Produits!$B$277</f>
        <v>Produits de 1ère transformation</v>
      </c>
      <c r="C536" s="1974" t="str">
        <f>Secteurs!$B$110</f>
        <v>Alimentation animale rente (EA) (hors FAB)</v>
      </c>
      <c r="D536" s="1974">
        <v>1</v>
      </c>
      <c r="L536" s="1986"/>
      <c r="O536" s="1986"/>
    </row>
    <row r="537" spans="1:15" s="1974" customFormat="1">
      <c r="A537" s="1977">
        <v>258</v>
      </c>
      <c r="B537" s="1974" t="str">
        <f>Produits!$B$311</f>
        <v>Produits transformés - 1ère transformation - Synthétique</v>
      </c>
      <c r="C537" s="1974" t="str">
        <f>Secteurs!$B$176</f>
        <v>Bioproduits - Synthétique</v>
      </c>
      <c r="D537" s="1974">
        <v>-1</v>
      </c>
      <c r="H537" s="1974" t="s">
        <v>2788</v>
      </c>
      <c r="L537" s="1986"/>
      <c r="O537" s="1986"/>
    </row>
    <row r="538" spans="1:15" s="1974" customFormat="1">
      <c r="A538" s="1977">
        <v>258</v>
      </c>
      <c r="B538" s="1974" t="str">
        <f>Produits!$B$277</f>
        <v>Produits de 1ère transformation</v>
      </c>
      <c r="C538" s="1974" t="str">
        <f>Secteurs!$B$139</f>
        <v>Industries non-alimentaires</v>
      </c>
      <c r="D538" s="1974">
        <v>1</v>
      </c>
      <c r="L538" s="1986"/>
      <c r="O538" s="1986"/>
    </row>
    <row r="539" spans="1:15" s="1974" customFormat="1">
      <c r="A539" s="1977">
        <v>259</v>
      </c>
      <c r="B539" s="1974" t="str">
        <f>Produits!$B$313</f>
        <v>Résidus - 1ère transformation - Synthétique</v>
      </c>
      <c r="C539" s="1974" t="str">
        <f>Secteurs!$B$171</f>
        <v>Fabrication d'aliments pour animaux - Synthétique</v>
      </c>
      <c r="D539" s="1974">
        <v>-1</v>
      </c>
      <c r="L539" s="1986"/>
      <c r="O539" s="1986"/>
    </row>
    <row r="540" spans="1:15" s="1974" customFormat="1">
      <c r="A540" s="1977">
        <v>259</v>
      </c>
      <c r="B540" s="1974" t="str">
        <f>Produits!$B$287</f>
        <v>Coproduits de 1ère transformation</v>
      </c>
      <c r="C540" s="1974" t="str">
        <f>Secteurs!$B$111</f>
        <v>FAB</v>
      </c>
      <c r="D540" s="1974">
        <v>1</v>
      </c>
      <c r="L540" s="1986"/>
      <c r="O540" s="1986"/>
    </row>
    <row r="541" spans="1:15" s="1974" customFormat="1">
      <c r="A541" s="1977">
        <v>259</v>
      </c>
      <c r="B541" s="1974" t="str">
        <f>Produits!$B$287</f>
        <v>Coproduits de 1ère transformation</v>
      </c>
      <c r="C541" s="1974" t="str">
        <f>Secteurs!$B$112</f>
        <v>Petfood</v>
      </c>
      <c r="D541" s="1974">
        <v>1</v>
      </c>
      <c r="L541" s="1986"/>
      <c r="O541" s="1986"/>
    </row>
    <row r="542" spans="1:15" s="1974" customFormat="1">
      <c r="A542" s="1977">
        <v>260</v>
      </c>
      <c r="B542" s="1974" t="str">
        <f>Produits!$B$313</f>
        <v>Résidus - 1ère transformation - Synthétique</v>
      </c>
      <c r="C542" s="1974" t="str">
        <f>Secteurs!$B$173</f>
        <v>Consommation humaine - Synthétique</v>
      </c>
      <c r="D542" s="1974">
        <v>-1</v>
      </c>
      <c r="H542" s="1974" t="s">
        <v>2788</v>
      </c>
      <c r="L542" s="1986"/>
      <c r="O542" s="1986"/>
    </row>
    <row r="543" spans="1:15" s="1974" customFormat="1">
      <c r="A543" s="1977">
        <v>260</v>
      </c>
      <c r="B543" s="1974" t="str">
        <f>Produits!$B$287</f>
        <v>Coproduits de 1ère transformation</v>
      </c>
      <c r="C543" s="1974" t="str">
        <f>Secteurs!$B$113</f>
        <v>Alimentation humaine</v>
      </c>
      <c r="D543" s="1974">
        <v>1</v>
      </c>
      <c r="L543" s="1986"/>
      <c r="O543" s="1986"/>
    </row>
    <row r="544" spans="1:15" s="1974" customFormat="1">
      <c r="A544" s="1977">
        <v>261</v>
      </c>
      <c r="B544" s="1974" t="str">
        <f>Produits!$B$313</f>
        <v>Résidus - 1ère transformation - Synthétique</v>
      </c>
      <c r="C544" s="1974" t="str">
        <f>Secteurs!$B$174</f>
        <v>Consommation animale - Synthétique</v>
      </c>
      <c r="D544" s="1974">
        <v>-1</v>
      </c>
      <c r="L544" s="1986"/>
      <c r="O544" s="1986"/>
    </row>
    <row r="545" spans="1:15" s="1974" customFormat="1">
      <c r="A545" s="1977">
        <v>261</v>
      </c>
      <c r="B545" s="1974" t="str">
        <f>Produits!$B$287</f>
        <v>Coproduits de 1ère transformation</v>
      </c>
      <c r="C545" s="1974" t="str">
        <f>Secteurs!$B$110</f>
        <v>Alimentation animale rente (EA) (hors FAB)</v>
      </c>
      <c r="D545" s="1974">
        <v>1</v>
      </c>
      <c r="L545" s="1986"/>
      <c r="O545" s="1986"/>
    </row>
    <row r="546" spans="1:15" s="1974" customFormat="1">
      <c r="A546" s="1977">
        <v>262</v>
      </c>
      <c r="B546" s="1974" t="str">
        <f>Produits!$B$313</f>
        <v>Résidus - 1ère transformation - Synthétique</v>
      </c>
      <c r="C546" s="1974" t="str">
        <f>Secteurs!$B$176</f>
        <v>Bioproduits - Synthétique</v>
      </c>
      <c r="D546" s="1974">
        <v>-1</v>
      </c>
      <c r="L546" s="1986"/>
      <c r="O546" s="1986"/>
    </row>
    <row r="547" spans="1:15" s="1974" customFormat="1">
      <c r="A547" s="1977">
        <v>262</v>
      </c>
      <c r="B547" s="1974" t="str">
        <f>Produits!$B$287</f>
        <v>Coproduits de 1ère transformation</v>
      </c>
      <c r="C547" s="1974" t="str">
        <f>Secteurs!$B$135</f>
        <v>Valorisation agronomique</v>
      </c>
      <c r="D547" s="1974">
        <v>1</v>
      </c>
      <c r="L547" s="1986"/>
      <c r="O547" s="1986"/>
    </row>
    <row r="548" spans="1:15" s="1974" customFormat="1">
      <c r="A548" s="1977">
        <v>262</v>
      </c>
      <c r="B548" s="1974" t="str">
        <f>Produits!$B$287</f>
        <v>Coproduits de 1ère transformation</v>
      </c>
      <c r="C548" s="1974" t="str">
        <f>Secteurs!$B$139</f>
        <v>Industries non-alimentaires</v>
      </c>
      <c r="D548" s="1974">
        <v>1</v>
      </c>
      <c r="L548" s="1986"/>
      <c r="O548" s="1986"/>
    </row>
    <row r="549" spans="1:15" s="1974" customFormat="1">
      <c r="A549" s="1977">
        <v>263</v>
      </c>
      <c r="B549" s="1974" t="str">
        <f>Produits!$B$313</f>
        <v>Résidus - 1ère transformation - Synthétique</v>
      </c>
      <c r="C549" s="1974" t="str">
        <f>Secteurs!$B$177</f>
        <v>Energie - Synthétique</v>
      </c>
      <c r="D549" s="1974">
        <v>-1</v>
      </c>
      <c r="L549" s="1986"/>
      <c r="O549" s="1986"/>
    </row>
    <row r="550" spans="1:15" s="1974" customFormat="1">
      <c r="A550" s="1977">
        <v>263</v>
      </c>
      <c r="B550" s="1974" t="str">
        <f>Produits!$B$287</f>
        <v>Coproduits de 1ère transformation</v>
      </c>
      <c r="C550" s="1974" t="str">
        <f>Secteurs!$B$132</f>
        <v>Valorisation énergétique</v>
      </c>
      <c r="D550" s="1974">
        <v>1</v>
      </c>
      <c r="L550" s="1986"/>
      <c r="O550" s="1986"/>
    </row>
    <row r="551" spans="1:15" s="1974" customFormat="1">
      <c r="A551" s="1977">
        <v>264</v>
      </c>
      <c r="B551" s="1974" t="str">
        <f>Produits!$B$312</f>
        <v>Produits transformés - 2nde transformation - Synthétique</v>
      </c>
      <c r="C551" s="1974" t="str">
        <f>Secteurs!$B$170</f>
        <v>2nde transformation - Synthétique</v>
      </c>
      <c r="D551" s="1974">
        <v>-1</v>
      </c>
      <c r="H551" s="1974" t="s">
        <v>2789</v>
      </c>
      <c r="L551" s="1986" t="s">
        <v>2785</v>
      </c>
      <c r="O551" s="1986"/>
    </row>
    <row r="552" spans="1:15" s="1974" customFormat="1">
      <c r="A552" s="1977">
        <v>264</v>
      </c>
      <c r="B552" s="1974" t="str">
        <f>Produits!$B$295</f>
        <v>Produits de 2nde transformation</v>
      </c>
      <c r="C552" s="1974" t="str">
        <f>Secteurs!$B$152</f>
        <v>2nde transformation</v>
      </c>
      <c r="D552" s="1974">
        <v>1</v>
      </c>
      <c r="L552" s="1986"/>
      <c r="O552" s="1986"/>
    </row>
    <row r="553" spans="1:15" s="1974" customFormat="1">
      <c r="A553" s="1977">
        <v>265</v>
      </c>
      <c r="B553" s="1974" t="str">
        <f>Produits!$B$312</f>
        <v>Produits transformés - 2nde transformation - Synthétique</v>
      </c>
      <c r="C553" s="1974" t="str">
        <f>Secteurs!$B$173</f>
        <v>Consommation humaine - Synthétique</v>
      </c>
      <c r="D553" s="1974">
        <v>-1</v>
      </c>
      <c r="L553" s="1986"/>
      <c r="O553" s="1986"/>
    </row>
    <row r="554" spans="1:15" s="1974" customFormat="1">
      <c r="A554" s="1977">
        <v>265</v>
      </c>
      <c r="B554" s="1974" t="str">
        <f>Produits!$B$295</f>
        <v>Produits de 2nde transformation</v>
      </c>
      <c r="C554" s="1974" t="str">
        <f>Secteurs!$B$113</f>
        <v>Alimentation humaine</v>
      </c>
      <c r="D554" s="1974">
        <v>1</v>
      </c>
      <c r="L554" s="1986"/>
      <c r="O554" s="1986"/>
    </row>
    <row r="555" spans="1:15" s="1974" customFormat="1">
      <c r="A555" s="1977">
        <v>266</v>
      </c>
      <c r="B555" s="1974" t="str">
        <f>Produits!$B$312</f>
        <v>Produits transformés - 2nde transformation - Synthétique</v>
      </c>
      <c r="C555" s="1974" t="str">
        <f>Secteurs!$B$178</f>
        <v>Indéfini - Synthétique</v>
      </c>
      <c r="D555" s="1974">
        <v>-1</v>
      </c>
      <c r="H555" s="1974" t="s">
        <v>2788</v>
      </c>
      <c r="L555" s="1986"/>
      <c r="O555" s="1986"/>
    </row>
    <row r="556" spans="1:15" s="1974" customFormat="1">
      <c r="A556" s="1977">
        <v>266</v>
      </c>
      <c r="B556" s="1974" t="str">
        <f>Produits!$B$295</f>
        <v>Produits de 2nde transformation</v>
      </c>
      <c r="C556" s="1974" t="str">
        <f>Secteurs!$B$143</f>
        <v>Indéfini</v>
      </c>
      <c r="D556" s="1974">
        <v>1</v>
      </c>
      <c r="L556" s="1986"/>
      <c r="O556" s="1986"/>
    </row>
    <row r="557" spans="1:15" s="1974" customFormat="1">
      <c r="A557" s="1977">
        <v>267</v>
      </c>
      <c r="B557" s="1974" t="str">
        <f>Produits!$B$314</f>
        <v>Résidus - 2nde transformation - Synthétique</v>
      </c>
      <c r="C557" s="1974" t="str">
        <f>Secteurs!$B$171</f>
        <v>Fabrication d'aliments pour animaux - Synthétique</v>
      </c>
      <c r="D557" s="1974">
        <v>-1</v>
      </c>
      <c r="L557" s="1986"/>
      <c r="O557" s="1986"/>
    </row>
    <row r="558" spans="1:15" s="1974" customFormat="1">
      <c r="A558" s="1977">
        <v>267</v>
      </c>
      <c r="B558" s="1974" t="str">
        <f>Produits!$B$301</f>
        <v>Coproduits de 2nde transformation</v>
      </c>
      <c r="C558" s="1974" t="str">
        <f>Secteurs!$B$111</f>
        <v>FAB</v>
      </c>
      <c r="D558" s="1974">
        <v>1</v>
      </c>
      <c r="L558" s="1986"/>
      <c r="O558" s="1986"/>
    </row>
    <row r="559" spans="1:15" s="1974" customFormat="1">
      <c r="A559" s="1977">
        <v>267</v>
      </c>
      <c r="B559" s="1974" t="str">
        <f>Produits!$B$301</f>
        <v>Coproduits de 2nde transformation</v>
      </c>
      <c r="C559" s="1974" t="str">
        <f>Secteurs!$B$112</f>
        <v>Petfood</v>
      </c>
      <c r="D559" s="1974">
        <v>1</v>
      </c>
      <c r="L559" s="1986"/>
      <c r="O559" s="1986"/>
    </row>
    <row r="560" spans="1:15" s="1974" customFormat="1">
      <c r="A560" s="1977">
        <v>268</v>
      </c>
      <c r="B560" s="1974" t="str">
        <f>Produits!$B$314</f>
        <v>Résidus - 2nde transformation - Synthétique</v>
      </c>
      <c r="C560" s="1974" t="str">
        <f>Secteurs!$B$173</f>
        <v>Consommation humaine - Synthétique</v>
      </c>
      <c r="D560" s="1974">
        <v>-1</v>
      </c>
      <c r="H560" s="1974" t="s">
        <v>2788</v>
      </c>
      <c r="L560" s="1986"/>
      <c r="O560" s="1986"/>
    </row>
    <row r="561" spans="1:15" s="1974" customFormat="1">
      <c r="A561" s="1977">
        <v>268</v>
      </c>
      <c r="B561" s="1974" t="str">
        <f>Produits!$B$301</f>
        <v>Coproduits de 2nde transformation</v>
      </c>
      <c r="C561" s="1974" t="str">
        <f>Secteurs!$B$113</f>
        <v>Alimentation humaine</v>
      </c>
      <c r="D561" s="1974">
        <v>1</v>
      </c>
      <c r="L561" s="1986"/>
      <c r="O561" s="1986"/>
    </row>
    <row r="562" spans="1:15" s="1974" customFormat="1">
      <c r="A562" s="1977">
        <v>269</v>
      </c>
      <c r="B562" s="1974" t="str">
        <f>Produits!$B$314</f>
        <v>Résidus - 2nde transformation - Synthétique</v>
      </c>
      <c r="C562" s="1974" t="str">
        <f>Secteurs!$B$174</f>
        <v>Consommation animale - Synthétique</v>
      </c>
      <c r="D562" s="1974">
        <v>-1</v>
      </c>
      <c r="L562" s="1986"/>
      <c r="O562" s="1986"/>
    </row>
    <row r="563" spans="1:15" s="1974" customFormat="1">
      <c r="A563" s="1977">
        <v>269</v>
      </c>
      <c r="B563" s="1974" t="str">
        <f>Produits!$B$301</f>
        <v>Coproduits de 2nde transformation</v>
      </c>
      <c r="C563" s="1974" t="str">
        <f>Secteurs!$B$110</f>
        <v>Alimentation animale rente (EA) (hors FAB)</v>
      </c>
      <c r="D563" s="1974">
        <v>1</v>
      </c>
      <c r="L563" s="1986"/>
      <c r="O563" s="1986"/>
    </row>
    <row r="564" spans="1:15" s="1974" customFormat="1">
      <c r="A564" s="1977">
        <v>270</v>
      </c>
      <c r="B564" s="1974" t="str">
        <f>Produits!$B$314</f>
        <v>Résidus - 2nde transformation - Synthétique</v>
      </c>
      <c r="C564" s="1974" t="str">
        <f>Secteurs!$B$176</f>
        <v>Bioproduits - Synthétique</v>
      </c>
      <c r="D564" s="1974">
        <v>-1</v>
      </c>
      <c r="L564" s="1986"/>
      <c r="O564" s="1986"/>
    </row>
    <row r="565" spans="1:15" s="1974" customFormat="1">
      <c r="A565" s="1977">
        <v>270</v>
      </c>
      <c r="B565" s="1974" t="str">
        <f>Produits!$B$301</f>
        <v>Coproduits de 2nde transformation</v>
      </c>
      <c r="C565" s="1974" t="str">
        <f>Secteurs!$B$135</f>
        <v>Valorisation agronomique</v>
      </c>
      <c r="D565" s="1974">
        <v>1</v>
      </c>
      <c r="L565" s="1986"/>
      <c r="O565" s="1986"/>
    </row>
    <row r="566" spans="1:15" s="1974" customFormat="1">
      <c r="A566" s="1977">
        <v>270</v>
      </c>
      <c r="B566" s="1974" t="str">
        <f>Produits!$B$301</f>
        <v>Coproduits de 2nde transformation</v>
      </c>
      <c r="C566" s="1974" t="str">
        <f>Secteurs!$B$139</f>
        <v>Industries non-alimentaires</v>
      </c>
      <c r="D566" s="1974">
        <v>1</v>
      </c>
      <c r="L566" s="1986"/>
      <c r="O566" s="1986"/>
    </row>
    <row r="567" spans="1:15" s="1974" customFormat="1">
      <c r="A567" s="1977">
        <v>271</v>
      </c>
      <c r="B567" s="1974" t="str">
        <f>Produits!$B$314</f>
        <v>Résidus - 2nde transformation - Synthétique</v>
      </c>
      <c r="C567" s="1974" t="str">
        <f>Secteurs!$B$177</f>
        <v>Energie - Synthétique</v>
      </c>
      <c r="D567" s="1974">
        <v>-1</v>
      </c>
      <c r="L567" s="1986"/>
      <c r="O567" s="1986"/>
    </row>
    <row r="568" spans="1:15" s="1974" customFormat="1">
      <c r="A568" s="1977">
        <v>271</v>
      </c>
      <c r="B568" s="1974" t="str">
        <f>Produits!$B$301</f>
        <v>Coproduits de 2nde transformation</v>
      </c>
      <c r="C568" s="1974" t="str">
        <f>Secteurs!$B$132</f>
        <v>Valorisation énergétique</v>
      </c>
      <c r="D568" s="1974">
        <v>1</v>
      </c>
      <c r="L568" s="1986"/>
      <c r="O568" s="1986"/>
    </row>
    <row r="569" spans="1:15" s="1974" customFormat="1">
      <c r="A569" s="1977">
        <v>272</v>
      </c>
      <c r="B569" s="1974" t="str">
        <f>Produits!$B$314</f>
        <v>Résidus - 2nde transformation - Synthétique</v>
      </c>
      <c r="C569" s="1974" t="str">
        <f>Secteurs!$B$178</f>
        <v>Indéfini - Synthétique</v>
      </c>
      <c r="D569" s="1974">
        <v>-1</v>
      </c>
      <c r="H569" s="1974" t="s">
        <v>2788</v>
      </c>
      <c r="L569" s="1986"/>
      <c r="O569" s="1986"/>
    </row>
    <row r="570" spans="1:15" s="1974" customFormat="1">
      <c r="A570" s="1977">
        <v>272</v>
      </c>
      <c r="B570" s="1974" t="str">
        <f>Produits!$B$301</f>
        <v>Coproduits de 2nde transformation</v>
      </c>
      <c r="C570" s="1974" t="str">
        <f>Secteurs!$B$143</f>
        <v>Indéfini</v>
      </c>
      <c r="D570" s="1974">
        <v>1</v>
      </c>
      <c r="L570" s="1986"/>
      <c r="O570" s="1986"/>
    </row>
    <row r="571" spans="1:15" s="1974" customFormat="1">
      <c r="A571" s="1977">
        <v>275</v>
      </c>
      <c r="B571" s="1974" t="str">
        <f>Secteurs!$B$171</f>
        <v>Fabrication d'aliments pour animaux - Synthétique</v>
      </c>
      <c r="C571" s="1974" t="str">
        <f>Produits!$B$315</f>
        <v>Aliments pour animaux - Synthétique</v>
      </c>
      <c r="D571" s="1974">
        <v>-1</v>
      </c>
      <c r="L571" s="1986" t="s">
        <v>2790</v>
      </c>
      <c r="O571" s="1986"/>
    </row>
    <row r="572" spans="1:15" s="1974" customFormat="1">
      <c r="A572" s="1977">
        <v>275</v>
      </c>
      <c r="B572" s="1974" t="str">
        <f>Produits!$B$309</f>
        <v>Céréales - Synthétique</v>
      </c>
      <c r="C572" s="1974" t="str">
        <f>Secteurs!$B$171</f>
        <v>Fabrication d'aliments pour animaux - Synthétique</v>
      </c>
      <c r="D572" s="1974">
        <v>1</v>
      </c>
      <c r="L572" s="1986"/>
      <c r="O572" s="1986"/>
    </row>
    <row r="573" spans="1:15" s="1974" customFormat="1">
      <c r="A573" s="1977">
        <v>275</v>
      </c>
      <c r="B573" s="1974" t="s">
        <v>2752</v>
      </c>
      <c r="C573" s="1974" t="str">
        <f>Secteurs!$B$171</f>
        <v>Fabrication d'aliments pour animaux - Synthétique</v>
      </c>
      <c r="D573" s="1974">
        <v>1</v>
      </c>
      <c r="L573" s="1986"/>
      <c r="O573" s="1986"/>
    </row>
    <row r="574" spans="1:15" s="1974" customFormat="1">
      <c r="A574" s="1977">
        <v>275</v>
      </c>
      <c r="B574" s="1974" t="s">
        <v>2735</v>
      </c>
      <c r="C574" s="1974" t="str">
        <f>Secteurs!$B$171</f>
        <v>Fabrication d'aliments pour animaux - Synthétique</v>
      </c>
      <c r="D574" s="1974">
        <v>1</v>
      </c>
      <c r="L574" s="1986"/>
      <c r="O574" s="1986"/>
    </row>
    <row r="575" spans="1:15" s="1974" customFormat="1">
      <c r="A575" s="1977">
        <v>275</v>
      </c>
      <c r="B575" s="1974" t="s">
        <v>2736</v>
      </c>
      <c r="C575" s="1974" t="str">
        <f>Secteurs!$B$171</f>
        <v>Fabrication d'aliments pour animaux - Synthétique</v>
      </c>
      <c r="D575" s="1974">
        <v>1</v>
      </c>
      <c r="L575" s="1986"/>
      <c r="O575" s="1986"/>
    </row>
    <row r="576" spans="1:15" s="1974" customFormat="1">
      <c r="A576" s="1977">
        <v>276</v>
      </c>
      <c r="B576" s="1974" t="str">
        <f>Produits!$B$315</f>
        <v>Aliments pour animaux - Synthétique</v>
      </c>
      <c r="C576" s="1974" t="str">
        <f>Secteurs!$B$174</f>
        <v>Consommation animale - Synthétique</v>
      </c>
      <c r="D576" s="1974">
        <v>-1</v>
      </c>
      <c r="L576" s="1986"/>
      <c r="O576" s="1986"/>
    </row>
    <row r="577" spans="1:15" s="1974" customFormat="1">
      <c r="A577" s="1977">
        <v>276</v>
      </c>
      <c r="B577" s="1974" t="str">
        <f>Secteurs!$B$171</f>
        <v>Fabrication d'aliments pour animaux - Synthétique</v>
      </c>
      <c r="C577" s="1974" t="str">
        <f>Produits!$B$315</f>
        <v>Aliments pour animaux - Synthétique</v>
      </c>
      <c r="D577" s="1974">
        <v>1</v>
      </c>
      <c r="L577" s="1986"/>
      <c r="O577" s="1986"/>
    </row>
  </sheetData>
  <mergeCells count="496">
    <mergeCell ref="I34:I35"/>
    <mergeCell ref="J34:J35"/>
    <mergeCell ref="M34:M35"/>
    <mergeCell ref="M32:M33"/>
    <mergeCell ref="J32:J33"/>
    <mergeCell ref="I32:I33"/>
    <mergeCell ref="M24:M25"/>
    <mergeCell ref="J24:J25"/>
    <mergeCell ref="I24:I25"/>
    <mergeCell ref="M22:M23"/>
    <mergeCell ref="J22:J23"/>
    <mergeCell ref="I22:I23"/>
    <mergeCell ref="M28:M31"/>
    <mergeCell ref="J28:J31"/>
    <mergeCell ref="I28:I31"/>
    <mergeCell ref="M26:M27"/>
    <mergeCell ref="J26:J27"/>
    <mergeCell ref="I26:I27"/>
    <mergeCell ref="I10:I11"/>
    <mergeCell ref="M16:M17"/>
    <mergeCell ref="I16:I17"/>
    <mergeCell ref="J16:J17"/>
    <mergeCell ref="M14:M15"/>
    <mergeCell ref="J14:J15"/>
    <mergeCell ref="I14:I15"/>
    <mergeCell ref="I20:I21"/>
    <mergeCell ref="J20:J21"/>
    <mergeCell ref="M20:M21"/>
    <mergeCell ref="M18:M19"/>
    <mergeCell ref="J18:J19"/>
    <mergeCell ref="I18:I19"/>
    <mergeCell ref="O2:O35"/>
    <mergeCell ref="I36:I37"/>
    <mergeCell ref="M36:M37"/>
    <mergeCell ref="J36:J37"/>
    <mergeCell ref="I38:I39"/>
    <mergeCell ref="J38:J39"/>
    <mergeCell ref="M38:M39"/>
    <mergeCell ref="M4:M5"/>
    <mergeCell ref="J4:J5"/>
    <mergeCell ref="I4:I5"/>
    <mergeCell ref="M2:M3"/>
    <mergeCell ref="J2:J3"/>
    <mergeCell ref="I2:I3"/>
    <mergeCell ref="M8:M9"/>
    <mergeCell ref="J8:J9"/>
    <mergeCell ref="I8:I9"/>
    <mergeCell ref="M6:M7"/>
    <mergeCell ref="J6:J7"/>
    <mergeCell ref="I6:I7"/>
    <mergeCell ref="M12:M13"/>
    <mergeCell ref="J12:J13"/>
    <mergeCell ref="I12:I13"/>
    <mergeCell ref="M10:M11"/>
    <mergeCell ref="J10:J11"/>
    <mergeCell ref="I44:I45"/>
    <mergeCell ref="J44:J45"/>
    <mergeCell ref="M44:M45"/>
    <mergeCell ref="I46:I47"/>
    <mergeCell ref="J46:J47"/>
    <mergeCell ref="M46:M47"/>
    <mergeCell ref="I40:I41"/>
    <mergeCell ref="J40:J41"/>
    <mergeCell ref="M40:M41"/>
    <mergeCell ref="I42:I43"/>
    <mergeCell ref="J42:J43"/>
    <mergeCell ref="M42:M43"/>
    <mergeCell ref="I52:I53"/>
    <mergeCell ref="J52:J53"/>
    <mergeCell ref="M52:M53"/>
    <mergeCell ref="I54:I55"/>
    <mergeCell ref="J54:J55"/>
    <mergeCell ref="M54:M55"/>
    <mergeCell ref="I48:I49"/>
    <mergeCell ref="J48:J49"/>
    <mergeCell ref="M48:M49"/>
    <mergeCell ref="I50:I51"/>
    <mergeCell ref="J50:J51"/>
    <mergeCell ref="M50:M51"/>
    <mergeCell ref="I60:I61"/>
    <mergeCell ref="J60:J61"/>
    <mergeCell ref="M60:M61"/>
    <mergeCell ref="I62:I63"/>
    <mergeCell ref="J62:J63"/>
    <mergeCell ref="M62:M63"/>
    <mergeCell ref="I56:I57"/>
    <mergeCell ref="J56:J57"/>
    <mergeCell ref="M56:M57"/>
    <mergeCell ref="I58:I59"/>
    <mergeCell ref="J58:J59"/>
    <mergeCell ref="M58:M59"/>
    <mergeCell ref="I68:I69"/>
    <mergeCell ref="J68:J69"/>
    <mergeCell ref="M68:M69"/>
    <mergeCell ref="I64:I65"/>
    <mergeCell ref="J64:J65"/>
    <mergeCell ref="M64:M65"/>
    <mergeCell ref="I66:I67"/>
    <mergeCell ref="J66:J67"/>
    <mergeCell ref="M66:M67"/>
    <mergeCell ref="I74:I75"/>
    <mergeCell ref="J74:J75"/>
    <mergeCell ref="M74:M75"/>
    <mergeCell ref="I76:I77"/>
    <mergeCell ref="J76:J77"/>
    <mergeCell ref="M76:M77"/>
    <mergeCell ref="I70:I71"/>
    <mergeCell ref="J70:J71"/>
    <mergeCell ref="M70:M71"/>
    <mergeCell ref="I72:I73"/>
    <mergeCell ref="J72:J73"/>
    <mergeCell ref="M72:M73"/>
    <mergeCell ref="I82:I83"/>
    <mergeCell ref="J82:J83"/>
    <mergeCell ref="M82:M83"/>
    <mergeCell ref="I84:I85"/>
    <mergeCell ref="J84:J85"/>
    <mergeCell ref="M84:M85"/>
    <mergeCell ref="I78:I79"/>
    <mergeCell ref="J78:J79"/>
    <mergeCell ref="M78:M79"/>
    <mergeCell ref="I80:I81"/>
    <mergeCell ref="J80:J81"/>
    <mergeCell ref="M80:M81"/>
    <mergeCell ref="I90:I91"/>
    <mergeCell ref="J90:J91"/>
    <mergeCell ref="M90:M91"/>
    <mergeCell ref="I92:I93"/>
    <mergeCell ref="J92:J93"/>
    <mergeCell ref="M92:M93"/>
    <mergeCell ref="I86:I87"/>
    <mergeCell ref="J86:J87"/>
    <mergeCell ref="M86:M87"/>
    <mergeCell ref="I88:I89"/>
    <mergeCell ref="J88:J89"/>
    <mergeCell ref="M88:M89"/>
    <mergeCell ref="I104:I105"/>
    <mergeCell ref="J104:J105"/>
    <mergeCell ref="M104:M105"/>
    <mergeCell ref="I106:I107"/>
    <mergeCell ref="J106:J107"/>
    <mergeCell ref="M106:M107"/>
    <mergeCell ref="O70:O99"/>
    <mergeCell ref="O36:O69"/>
    <mergeCell ref="M100:M101"/>
    <mergeCell ref="J100:J101"/>
    <mergeCell ref="I100:I101"/>
    <mergeCell ref="I102:I103"/>
    <mergeCell ref="J102:J103"/>
    <mergeCell ref="M102:M103"/>
    <mergeCell ref="O100:O131"/>
    <mergeCell ref="I98:I99"/>
    <mergeCell ref="J98:J99"/>
    <mergeCell ref="M98:M99"/>
    <mergeCell ref="I94:I95"/>
    <mergeCell ref="J94:J95"/>
    <mergeCell ref="M94:M95"/>
    <mergeCell ref="I96:I97"/>
    <mergeCell ref="J96:J97"/>
    <mergeCell ref="M96:M97"/>
    <mergeCell ref="I112:I113"/>
    <mergeCell ref="J112:J113"/>
    <mergeCell ref="M112:M113"/>
    <mergeCell ref="I114:I115"/>
    <mergeCell ref="J114:J115"/>
    <mergeCell ref="M114:M115"/>
    <mergeCell ref="I108:I109"/>
    <mergeCell ref="J108:J109"/>
    <mergeCell ref="M108:M109"/>
    <mergeCell ref="I110:I111"/>
    <mergeCell ref="J110:J111"/>
    <mergeCell ref="M110:M111"/>
    <mergeCell ref="I120:I121"/>
    <mergeCell ref="J120:J121"/>
    <mergeCell ref="M120:M121"/>
    <mergeCell ref="I122:I123"/>
    <mergeCell ref="J122:J123"/>
    <mergeCell ref="M122:M123"/>
    <mergeCell ref="I116:I117"/>
    <mergeCell ref="J116:J117"/>
    <mergeCell ref="M116:M117"/>
    <mergeCell ref="I118:I119"/>
    <mergeCell ref="J118:J119"/>
    <mergeCell ref="M118:M119"/>
    <mergeCell ref="I128:I129"/>
    <mergeCell ref="J128:J129"/>
    <mergeCell ref="M128:M129"/>
    <mergeCell ref="I130:I131"/>
    <mergeCell ref="J130:J131"/>
    <mergeCell ref="M130:M131"/>
    <mergeCell ref="I124:I125"/>
    <mergeCell ref="J124:J125"/>
    <mergeCell ref="M124:M125"/>
    <mergeCell ref="I126:I127"/>
    <mergeCell ref="J126:J127"/>
    <mergeCell ref="M126:M127"/>
    <mergeCell ref="J162:J163"/>
    <mergeCell ref="J164:J165"/>
    <mergeCell ref="J166:J167"/>
    <mergeCell ref="J144:J145"/>
    <mergeCell ref="J146:J147"/>
    <mergeCell ref="J148:J149"/>
    <mergeCell ref="J150:J151"/>
    <mergeCell ref="J152:J153"/>
    <mergeCell ref="J154:J155"/>
    <mergeCell ref="I132:I133"/>
    <mergeCell ref="I134:I135"/>
    <mergeCell ref="I136:I137"/>
    <mergeCell ref="I138:I139"/>
    <mergeCell ref="I140:I141"/>
    <mergeCell ref="I142:I143"/>
    <mergeCell ref="J156:J157"/>
    <mergeCell ref="J158:J159"/>
    <mergeCell ref="J160:J161"/>
    <mergeCell ref="J132:J133"/>
    <mergeCell ref="J134:J135"/>
    <mergeCell ref="J136:J137"/>
    <mergeCell ref="J138:J139"/>
    <mergeCell ref="J140:J141"/>
    <mergeCell ref="J142:J143"/>
    <mergeCell ref="I178:I179"/>
    <mergeCell ref="I180:I181"/>
    <mergeCell ref="I182:I183"/>
    <mergeCell ref="I184:I185"/>
    <mergeCell ref="I186:I187"/>
    <mergeCell ref="I188:I189"/>
    <mergeCell ref="O132:O167"/>
    <mergeCell ref="I168:I169"/>
    <mergeCell ref="I170:I171"/>
    <mergeCell ref="I172:I173"/>
    <mergeCell ref="I174:I175"/>
    <mergeCell ref="I176:I177"/>
    <mergeCell ref="I156:I157"/>
    <mergeCell ref="I158:I159"/>
    <mergeCell ref="I160:I161"/>
    <mergeCell ref="I162:I163"/>
    <mergeCell ref="I164:I165"/>
    <mergeCell ref="I166:I167"/>
    <mergeCell ref="I144:I145"/>
    <mergeCell ref="I146:I147"/>
    <mergeCell ref="I148:I149"/>
    <mergeCell ref="I150:I151"/>
    <mergeCell ref="I152:I153"/>
    <mergeCell ref="I154:I155"/>
    <mergeCell ref="J168:J169"/>
    <mergeCell ref="J170:J171"/>
    <mergeCell ref="J172:J173"/>
    <mergeCell ref="J174:J175"/>
    <mergeCell ref="J176:J177"/>
    <mergeCell ref="J178:J179"/>
    <mergeCell ref="J180:J181"/>
    <mergeCell ref="J182:J183"/>
    <mergeCell ref="J184:J185"/>
    <mergeCell ref="J198:J199"/>
    <mergeCell ref="J200:J201"/>
    <mergeCell ref="J202:J203"/>
    <mergeCell ref="I204:I205"/>
    <mergeCell ref="J204:J205"/>
    <mergeCell ref="I206:I207"/>
    <mergeCell ref="J206:J207"/>
    <mergeCell ref="J186:J187"/>
    <mergeCell ref="J188:J189"/>
    <mergeCell ref="J190:J191"/>
    <mergeCell ref="J192:J193"/>
    <mergeCell ref="J194:J195"/>
    <mergeCell ref="J196:J197"/>
    <mergeCell ref="I202:I203"/>
    <mergeCell ref="I190:I191"/>
    <mergeCell ref="I192:I193"/>
    <mergeCell ref="I194:I195"/>
    <mergeCell ref="I196:I197"/>
    <mergeCell ref="I198:I199"/>
    <mergeCell ref="I200:I201"/>
    <mergeCell ref="I214:I215"/>
    <mergeCell ref="J214:J215"/>
    <mergeCell ref="I216:I217"/>
    <mergeCell ref="J216:J217"/>
    <mergeCell ref="I218:I219"/>
    <mergeCell ref="J218:J219"/>
    <mergeCell ref="I208:I209"/>
    <mergeCell ref="J208:J209"/>
    <mergeCell ref="I210:I211"/>
    <mergeCell ref="J210:J211"/>
    <mergeCell ref="I212:I213"/>
    <mergeCell ref="J212:J213"/>
    <mergeCell ref="I226:I227"/>
    <mergeCell ref="J226:J227"/>
    <mergeCell ref="I228:I229"/>
    <mergeCell ref="J228:J229"/>
    <mergeCell ref="I230:I231"/>
    <mergeCell ref="J230:J231"/>
    <mergeCell ref="I220:I221"/>
    <mergeCell ref="J220:J221"/>
    <mergeCell ref="I222:I223"/>
    <mergeCell ref="J222:J223"/>
    <mergeCell ref="I224:I225"/>
    <mergeCell ref="J224:J225"/>
    <mergeCell ref="I240:I241"/>
    <mergeCell ref="J240:J241"/>
    <mergeCell ref="I238:I239"/>
    <mergeCell ref="J238:J239"/>
    <mergeCell ref="I232:I233"/>
    <mergeCell ref="J232:J233"/>
    <mergeCell ref="I234:I235"/>
    <mergeCell ref="J234:J235"/>
    <mergeCell ref="I236:I237"/>
    <mergeCell ref="J236:J237"/>
    <mergeCell ref="I246:I247"/>
    <mergeCell ref="J246:J247"/>
    <mergeCell ref="I248:I249"/>
    <mergeCell ref="J248:J249"/>
    <mergeCell ref="I250:I251"/>
    <mergeCell ref="J250:J251"/>
    <mergeCell ref="I242:I243"/>
    <mergeCell ref="J242:J243"/>
    <mergeCell ref="I244:I245"/>
    <mergeCell ref="J244:J245"/>
    <mergeCell ref="I258:I259"/>
    <mergeCell ref="J258:J259"/>
    <mergeCell ref="I260:I261"/>
    <mergeCell ref="J260:J261"/>
    <mergeCell ref="I262:I263"/>
    <mergeCell ref="J262:J263"/>
    <mergeCell ref="I252:I253"/>
    <mergeCell ref="J252:J253"/>
    <mergeCell ref="I254:I255"/>
    <mergeCell ref="J254:J255"/>
    <mergeCell ref="I256:I257"/>
    <mergeCell ref="J256:J257"/>
    <mergeCell ref="I270:I271"/>
    <mergeCell ref="J270:J271"/>
    <mergeCell ref="I272:I273"/>
    <mergeCell ref="J272:J273"/>
    <mergeCell ref="I274:I275"/>
    <mergeCell ref="J274:J275"/>
    <mergeCell ref="I264:I265"/>
    <mergeCell ref="J264:J265"/>
    <mergeCell ref="I266:I267"/>
    <mergeCell ref="J266:J267"/>
    <mergeCell ref="I268:I269"/>
    <mergeCell ref="J268:J269"/>
    <mergeCell ref="I282:I283"/>
    <mergeCell ref="J282:J283"/>
    <mergeCell ref="I284:I285"/>
    <mergeCell ref="J284:J285"/>
    <mergeCell ref="I286:I287"/>
    <mergeCell ref="J286:J287"/>
    <mergeCell ref="I276:I277"/>
    <mergeCell ref="J276:J277"/>
    <mergeCell ref="I278:I279"/>
    <mergeCell ref="J278:J279"/>
    <mergeCell ref="I280:I281"/>
    <mergeCell ref="J280:J281"/>
    <mergeCell ref="I294:I295"/>
    <mergeCell ref="J294:J295"/>
    <mergeCell ref="I296:I297"/>
    <mergeCell ref="J296:J297"/>
    <mergeCell ref="I298:I299"/>
    <mergeCell ref="J298:J299"/>
    <mergeCell ref="I288:I289"/>
    <mergeCell ref="J288:J289"/>
    <mergeCell ref="I290:I291"/>
    <mergeCell ref="J290:J291"/>
    <mergeCell ref="I292:I293"/>
    <mergeCell ref="J292:J293"/>
    <mergeCell ref="I321:I323"/>
    <mergeCell ref="J314:J315"/>
    <mergeCell ref="J316:J317"/>
    <mergeCell ref="J318:J320"/>
    <mergeCell ref="J321:J323"/>
    <mergeCell ref="I312:I313"/>
    <mergeCell ref="J312:J313"/>
    <mergeCell ref="O168:O313"/>
    <mergeCell ref="I314:I315"/>
    <mergeCell ref="I316:I317"/>
    <mergeCell ref="I318:I320"/>
    <mergeCell ref="O314:O323"/>
    <mergeCell ref="I306:I307"/>
    <mergeCell ref="J306:J307"/>
    <mergeCell ref="I308:I309"/>
    <mergeCell ref="J308:J309"/>
    <mergeCell ref="I310:I311"/>
    <mergeCell ref="J310:J311"/>
    <mergeCell ref="I300:I301"/>
    <mergeCell ref="J300:J301"/>
    <mergeCell ref="I302:I303"/>
    <mergeCell ref="J302:J303"/>
    <mergeCell ref="I304:I305"/>
    <mergeCell ref="J304:J305"/>
    <mergeCell ref="O324:O331"/>
    <mergeCell ref="I328:I329"/>
    <mergeCell ref="J328:J329"/>
    <mergeCell ref="I344:I345"/>
    <mergeCell ref="I332:I333"/>
    <mergeCell ref="I334:I335"/>
    <mergeCell ref="I336:I337"/>
    <mergeCell ref="I338:I339"/>
    <mergeCell ref="I340:I341"/>
    <mergeCell ref="I342:I343"/>
    <mergeCell ref="I324:I325"/>
    <mergeCell ref="I326:I327"/>
    <mergeCell ref="I330:I331"/>
    <mergeCell ref="J324:J325"/>
    <mergeCell ref="J326:J327"/>
    <mergeCell ref="J330:J331"/>
    <mergeCell ref="J344:J345"/>
    <mergeCell ref="O332:O345"/>
    <mergeCell ref="I346:I347"/>
    <mergeCell ref="I348:I349"/>
    <mergeCell ref="I350:I351"/>
    <mergeCell ref="J346:J347"/>
    <mergeCell ref="J348:J349"/>
    <mergeCell ref="J350:J351"/>
    <mergeCell ref="O346:O351"/>
    <mergeCell ref="J332:J333"/>
    <mergeCell ref="J334:J335"/>
    <mergeCell ref="J336:J337"/>
    <mergeCell ref="J338:J339"/>
    <mergeCell ref="J340:J341"/>
    <mergeCell ref="J342:J343"/>
    <mergeCell ref="O352:O359"/>
    <mergeCell ref="O360:O363"/>
    <mergeCell ref="O364:O365"/>
    <mergeCell ref="I360:I361"/>
    <mergeCell ref="I362:I363"/>
    <mergeCell ref="I364:I365"/>
    <mergeCell ref="J360:J361"/>
    <mergeCell ref="J362:J363"/>
    <mergeCell ref="J364:J365"/>
    <mergeCell ref="I352:I353"/>
    <mergeCell ref="I354:I355"/>
    <mergeCell ref="I356:I357"/>
    <mergeCell ref="I358:I359"/>
    <mergeCell ref="J352:J353"/>
    <mergeCell ref="J354:J355"/>
    <mergeCell ref="J356:J357"/>
    <mergeCell ref="J358:J359"/>
    <mergeCell ref="I372:I373"/>
    <mergeCell ref="I374:I375"/>
    <mergeCell ref="I376:I377"/>
    <mergeCell ref="I378:I379"/>
    <mergeCell ref="J372:J373"/>
    <mergeCell ref="J374:J375"/>
    <mergeCell ref="J376:J377"/>
    <mergeCell ref="J378:J379"/>
    <mergeCell ref="O366:O371"/>
    <mergeCell ref="I366:I367"/>
    <mergeCell ref="I368:I369"/>
    <mergeCell ref="I370:I371"/>
    <mergeCell ref="J366:J367"/>
    <mergeCell ref="J368:J369"/>
    <mergeCell ref="J370:J371"/>
    <mergeCell ref="O372:O395"/>
    <mergeCell ref="J380:J381"/>
    <mergeCell ref="J382:J383"/>
    <mergeCell ref="J384:J385"/>
    <mergeCell ref="J386:J387"/>
    <mergeCell ref="J388:J389"/>
    <mergeCell ref="J390:J391"/>
    <mergeCell ref="J392:J393"/>
    <mergeCell ref="J394:J395"/>
    <mergeCell ref="N16:N17"/>
    <mergeCell ref="I406:I408"/>
    <mergeCell ref="J406:J408"/>
    <mergeCell ref="O406:O408"/>
    <mergeCell ref="J396:J397"/>
    <mergeCell ref="J398:J399"/>
    <mergeCell ref="J400:J401"/>
    <mergeCell ref="J402:J403"/>
    <mergeCell ref="O396:O403"/>
    <mergeCell ref="I404:I405"/>
    <mergeCell ref="J404:J405"/>
    <mergeCell ref="O404:O405"/>
    <mergeCell ref="I392:I393"/>
    <mergeCell ref="I394:I395"/>
    <mergeCell ref="I396:I397"/>
    <mergeCell ref="I398:I399"/>
    <mergeCell ref="I400:I401"/>
    <mergeCell ref="I402:I403"/>
    <mergeCell ref="I380:I381"/>
    <mergeCell ref="I382:I383"/>
    <mergeCell ref="I384:I385"/>
    <mergeCell ref="I386:I387"/>
    <mergeCell ref="I388:I389"/>
    <mergeCell ref="I390:I391"/>
    <mergeCell ref="L551:L570"/>
    <mergeCell ref="L571:L577"/>
    <mergeCell ref="O409:O577"/>
    <mergeCell ref="L409:L413"/>
    <mergeCell ref="L414:L466"/>
    <mergeCell ref="L467:L486"/>
    <mergeCell ref="L487:L492"/>
    <mergeCell ref="L514:L521"/>
    <mergeCell ref="L522:L525"/>
    <mergeCell ref="L526:L550"/>
    <mergeCell ref="L493:L513"/>
  </mergeCells>
  <phoneticPr fontId="23" type="noConversion"/>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L15"/>
  <sheetViews>
    <sheetView workbookViewId="0">
      <pane xSplit="3" ySplit="1" topLeftCell="D2" activePane="bottomRight" state="frozen"/>
      <selection pane="topRight" activeCell="D1" sqref="D1"/>
      <selection pane="bottomLeft" activeCell="A2" sqref="A2"/>
      <selection pane="bottomRight" activeCell="E19" sqref="E19"/>
    </sheetView>
  </sheetViews>
  <sheetFormatPr baseColWidth="10" defaultColWidth="9.109375" defaultRowHeight="14.4"/>
  <cols>
    <col min="1" max="1" width="30" bestFit="1" customWidth="1"/>
    <col min="2" max="2" width="18.5546875" bestFit="1" customWidth="1"/>
    <col min="3" max="3" width="29.88671875" customWidth="1"/>
    <col min="4" max="4" width="16.109375" bestFit="1" customWidth="1"/>
    <col min="5" max="5" width="20.33203125" bestFit="1" customWidth="1"/>
    <col min="6" max="6" width="26.6640625" customWidth="1"/>
    <col min="7" max="7" width="39.6640625" customWidth="1"/>
  </cols>
  <sheetData>
    <row r="1" spans="1:12" ht="15" thickBot="1">
      <c r="A1" s="1946" t="s">
        <v>56</v>
      </c>
      <c r="B1" s="1947" t="s">
        <v>57</v>
      </c>
      <c r="C1" s="1947" t="s">
        <v>2674</v>
      </c>
      <c r="D1" s="1947" t="s">
        <v>59</v>
      </c>
      <c r="E1" s="1947" t="s">
        <v>60</v>
      </c>
      <c r="F1" s="1948" t="s">
        <v>2675</v>
      </c>
      <c r="G1" s="1971" t="s">
        <v>1296</v>
      </c>
    </row>
    <row r="2" spans="1:12" ht="15" thickTop="1">
      <c r="A2" s="53" t="s">
        <v>2754</v>
      </c>
      <c r="B2" s="1933" t="s">
        <v>496</v>
      </c>
      <c r="C2" s="1932" t="s">
        <v>2761</v>
      </c>
      <c r="D2" s="31"/>
      <c r="E2" s="31"/>
      <c r="F2" s="31"/>
      <c r="G2" s="84" t="s">
        <v>2724</v>
      </c>
    </row>
    <row r="3" spans="1:12">
      <c r="A3" s="53" t="s">
        <v>2755</v>
      </c>
      <c r="B3" s="1933" t="s">
        <v>496</v>
      </c>
      <c r="C3" s="1932" t="s">
        <v>2762</v>
      </c>
      <c r="D3" s="31"/>
      <c r="E3" s="31"/>
      <c r="F3" s="31"/>
      <c r="G3" s="84" t="s">
        <v>2725</v>
      </c>
    </row>
    <row r="4" spans="1:12">
      <c r="A4" s="53" t="s">
        <v>2756</v>
      </c>
      <c r="B4" s="1933" t="s">
        <v>496</v>
      </c>
      <c r="C4" s="1932" t="s">
        <v>2763</v>
      </c>
      <c r="D4" s="31"/>
      <c r="E4" s="31"/>
      <c r="F4" s="31"/>
      <c r="G4" s="52" t="s">
        <v>2719</v>
      </c>
    </row>
    <row r="5" spans="1:12">
      <c r="A5" s="53" t="s">
        <v>2757</v>
      </c>
      <c r="B5" s="1933" t="s">
        <v>496</v>
      </c>
      <c r="C5" s="1932" t="s">
        <v>2762</v>
      </c>
      <c r="G5" s="52" t="s">
        <v>2720</v>
      </c>
    </row>
    <row r="6" spans="1:12">
      <c r="A6" s="53" t="s">
        <v>2758</v>
      </c>
      <c r="B6" s="1933" t="s">
        <v>496</v>
      </c>
      <c r="C6" s="1932" t="s">
        <v>2764</v>
      </c>
      <c r="G6" s="52" t="s">
        <v>2721</v>
      </c>
    </row>
    <row r="7" spans="1:12">
      <c r="A7" s="53" t="s">
        <v>2759</v>
      </c>
      <c r="B7" s="1933" t="s">
        <v>496</v>
      </c>
      <c r="C7" s="1932" t="s">
        <v>2762</v>
      </c>
      <c r="G7" s="52" t="s">
        <v>2722</v>
      </c>
    </row>
    <row r="8" spans="1:12">
      <c r="A8" s="53" t="s">
        <v>2760</v>
      </c>
      <c r="B8" s="1933" t="s">
        <v>496</v>
      </c>
      <c r="C8" s="1932" t="s">
        <v>2764</v>
      </c>
      <c r="G8" s="52" t="s">
        <v>2723</v>
      </c>
    </row>
    <row r="9" spans="1:12">
      <c r="A9" s="1935" t="s">
        <v>1817</v>
      </c>
      <c r="B9" s="1870" t="s">
        <v>62</v>
      </c>
      <c r="C9" s="53" t="s">
        <v>2404</v>
      </c>
      <c r="D9" s="31"/>
      <c r="E9" s="31"/>
      <c r="F9" s="31"/>
      <c r="G9" s="84" t="s">
        <v>2713</v>
      </c>
    </row>
    <row r="10" spans="1:12">
      <c r="A10" s="1935" t="s">
        <v>2672</v>
      </c>
      <c r="B10" s="1870" t="s">
        <v>62</v>
      </c>
      <c r="C10" s="53" t="s">
        <v>2708</v>
      </c>
      <c r="D10" s="31"/>
      <c r="E10" s="31"/>
      <c r="F10" s="40" t="str">
        <f ca="1">_xlfn.CONCAT("#",[2]!NO_COULEUR_HEX_CELL(H10),":","#",[2]!NO_COULEUR_HEX_CELL(I10),":","#",[2]!NO_COULEUR_HEX_CELL(J10),":","#",[2]!NO_COULEUR_HEX_CELL(K10),":","#",[2]!NO_COULEUR_HEX_CELL(L10))</f>
        <v>#92d050:#00b0f0:#ffc000:#c5d9f1:#a6a6a6</v>
      </c>
      <c r="G10" s="84" t="s">
        <v>2714</v>
      </c>
      <c r="H10" s="37"/>
      <c r="I10" s="38"/>
      <c r="J10" s="39"/>
      <c r="K10" s="1973"/>
      <c r="L10" s="36"/>
    </row>
    <row r="11" spans="1:12">
      <c r="A11" s="53" t="s">
        <v>2710</v>
      </c>
      <c r="B11" s="1870" t="s">
        <v>62</v>
      </c>
      <c r="C11" s="53" t="s">
        <v>2711</v>
      </c>
      <c r="D11" s="31"/>
      <c r="E11" s="31"/>
      <c r="F11" s="31"/>
      <c r="G11" s="84" t="s">
        <v>2715</v>
      </c>
    </row>
    <row r="12" spans="1:12">
      <c r="A12" s="1957" t="s">
        <v>2673</v>
      </c>
      <c r="B12" s="1870" t="s">
        <v>62</v>
      </c>
      <c r="C12" s="1881" t="s">
        <v>1661</v>
      </c>
      <c r="F12" s="52"/>
      <c r="G12" s="1881" t="s">
        <v>2716</v>
      </c>
    </row>
    <row r="13" spans="1:12">
      <c r="A13" s="53" t="s">
        <v>952</v>
      </c>
      <c r="B13" s="1806" t="s">
        <v>2414</v>
      </c>
      <c r="C13" s="1932" t="s">
        <v>2415</v>
      </c>
      <c r="G13" s="84" t="s">
        <v>2717</v>
      </c>
    </row>
    <row r="14" spans="1:12">
      <c r="A14" s="1881" t="s">
        <v>2401</v>
      </c>
      <c r="B14" s="1934" t="s">
        <v>521</v>
      </c>
      <c r="C14" s="1881" t="s">
        <v>2402</v>
      </c>
      <c r="F14" t="str">
        <f ca="1">_xlfn.CONCAT("#",[2]!NO_COULEUR_HEX_CELL(H14),":#",[2]!NO_COULEUR_HEX_CELL(I14),":#",[2]!NO_COULEUR_HEX_CELL(J14))</f>
        <v>#c00000:#ffc000:#92d050</v>
      </c>
      <c r="G14" s="84" t="s">
        <v>2718</v>
      </c>
      <c r="H14" s="1755"/>
      <c r="I14" s="39"/>
      <c r="J14" s="37"/>
    </row>
    <row r="15" spans="1:12">
      <c r="A15" s="53" t="s">
        <v>2787</v>
      </c>
      <c r="B15" s="1934" t="s">
        <v>521</v>
      </c>
      <c r="C15" t="s">
        <v>2786</v>
      </c>
      <c r="G15" s="84" t="s">
        <v>2780</v>
      </c>
    </row>
  </sheetData>
  <phoneticPr fontId="23" type="noConversion"/>
  <pageMargins left="0.75" right="0.75" top="1" bottom="1" header="0.5" footer="0.5"/>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4E504-5336-4E07-B329-E5FD75DD0C51}">
  <sheetPr>
    <tabColor rgb="FF4BACC6"/>
  </sheetPr>
  <dimension ref="A1:K35"/>
  <sheetViews>
    <sheetView topLeftCell="A3" workbookViewId="0">
      <selection activeCell="J22" sqref="J22"/>
    </sheetView>
  </sheetViews>
  <sheetFormatPr baseColWidth="10" defaultColWidth="8.88671875" defaultRowHeight="14.4"/>
  <cols>
    <col min="1" max="1" width="23.33203125" style="56" customWidth="1"/>
    <col min="2" max="2" width="18.88671875" style="56" customWidth="1"/>
    <col min="3" max="4" width="17.5546875" style="56" customWidth="1"/>
    <col min="5" max="5" width="20.88671875" style="56" customWidth="1"/>
    <col min="6" max="6" width="14.88671875" style="56" customWidth="1"/>
    <col min="7" max="7" width="12.88671875" style="56" customWidth="1"/>
    <col min="8" max="8" width="12.6640625" style="56" customWidth="1"/>
    <col min="9" max="9" width="8.88671875" style="56"/>
    <col min="10" max="10" width="13.44140625" style="56" customWidth="1"/>
    <col min="11" max="11" width="12.5546875" style="56" customWidth="1"/>
    <col min="12" max="16384" width="8.88671875" style="56"/>
  </cols>
  <sheetData>
    <row r="1" spans="1:11" s="55" customFormat="1" ht="20.100000000000001" customHeight="1">
      <c r="A1" s="54" t="s">
        <v>942</v>
      </c>
    </row>
    <row r="2" spans="1:11">
      <c r="A2" s="56" t="s">
        <v>682</v>
      </c>
    </row>
    <row r="3" spans="1:11">
      <c r="D3" s="56" t="s">
        <v>683</v>
      </c>
    </row>
    <row r="4" spans="1:11">
      <c r="D4" s="56" t="s">
        <v>684</v>
      </c>
    </row>
    <row r="5" spans="1:11">
      <c r="A5" s="57" t="s">
        <v>685</v>
      </c>
      <c r="B5" s="57" t="s">
        <v>686</v>
      </c>
      <c r="C5" s="57" t="s">
        <v>591</v>
      </c>
      <c r="D5" s="57" t="s">
        <v>683</v>
      </c>
      <c r="E5" s="57" t="s">
        <v>593</v>
      </c>
      <c r="F5" s="57" t="s">
        <v>687</v>
      </c>
      <c r="G5" s="57" t="s">
        <v>596</v>
      </c>
      <c r="H5" s="57" t="s">
        <v>688</v>
      </c>
      <c r="I5" s="57" t="s">
        <v>600</v>
      </c>
      <c r="J5" s="57" t="s">
        <v>594</v>
      </c>
      <c r="K5" s="57" t="s">
        <v>689</v>
      </c>
    </row>
    <row r="6" spans="1:11">
      <c r="A6" s="58">
        <v>1</v>
      </c>
      <c r="B6" s="58" t="s">
        <v>690</v>
      </c>
      <c r="C6" s="58"/>
      <c r="D6" s="58">
        <v>1</v>
      </c>
      <c r="E6" s="58" t="s">
        <v>670</v>
      </c>
      <c r="F6" s="58" t="s">
        <v>691</v>
      </c>
      <c r="G6" s="58">
        <v>77411705</v>
      </c>
      <c r="H6" s="58" t="s">
        <v>692</v>
      </c>
      <c r="I6" s="58"/>
      <c r="J6" s="58">
        <v>80565304.099999994</v>
      </c>
      <c r="K6" s="58" t="s">
        <v>692</v>
      </c>
    </row>
    <row r="7" spans="1:11">
      <c r="A7" s="58" t="s">
        <v>693</v>
      </c>
      <c r="B7" s="58" t="s">
        <v>546</v>
      </c>
      <c r="C7" s="58"/>
      <c r="D7" s="58">
        <v>2</v>
      </c>
      <c r="E7" s="58" t="s">
        <v>546</v>
      </c>
      <c r="F7" s="58" t="s">
        <v>691</v>
      </c>
      <c r="G7" s="58">
        <v>71207863.099999994</v>
      </c>
      <c r="H7" s="58" t="s">
        <v>692</v>
      </c>
      <c r="I7" s="58"/>
      <c r="J7" s="58">
        <v>72716323.900000006</v>
      </c>
      <c r="K7" s="58" t="s">
        <v>692</v>
      </c>
    </row>
    <row r="8" spans="1:11">
      <c r="A8" s="58" t="s">
        <v>694</v>
      </c>
      <c r="B8" s="58" t="s">
        <v>548</v>
      </c>
      <c r="C8" s="58"/>
      <c r="D8" s="58">
        <v>3</v>
      </c>
      <c r="E8" s="58" t="s">
        <v>546</v>
      </c>
      <c r="F8" s="58" t="s">
        <v>691</v>
      </c>
      <c r="G8" s="58">
        <v>41082663.799999997</v>
      </c>
      <c r="H8" s="58" t="s">
        <v>692</v>
      </c>
      <c r="I8" s="58"/>
      <c r="J8" s="58">
        <v>42750027.399999999</v>
      </c>
      <c r="K8" s="58" t="s">
        <v>692</v>
      </c>
    </row>
    <row r="9" spans="1:11">
      <c r="A9" s="58" t="s">
        <v>695</v>
      </c>
      <c r="B9" s="58" t="s">
        <v>696</v>
      </c>
      <c r="C9" s="58"/>
      <c r="D9" s="58">
        <v>4</v>
      </c>
      <c r="E9" s="58" t="s">
        <v>546</v>
      </c>
      <c r="F9" s="58" t="s">
        <v>691</v>
      </c>
      <c r="G9" s="80">
        <v>39516461.600000001</v>
      </c>
      <c r="H9" s="58" t="s">
        <v>692</v>
      </c>
      <c r="I9" s="58"/>
      <c r="J9" s="80">
        <v>40944642.399999999</v>
      </c>
      <c r="K9" s="58" t="s">
        <v>692</v>
      </c>
    </row>
    <row r="10" spans="1:11">
      <c r="A10" s="58" t="s">
        <v>697</v>
      </c>
      <c r="B10" s="58" t="s">
        <v>698</v>
      </c>
      <c r="C10" s="58"/>
      <c r="D10" s="58">
        <v>5</v>
      </c>
      <c r="E10" s="58" t="s">
        <v>546</v>
      </c>
      <c r="F10" s="58" t="s">
        <v>691</v>
      </c>
      <c r="G10" s="58">
        <v>39409445.799999997</v>
      </c>
      <c r="H10" s="58" t="s">
        <v>692</v>
      </c>
      <c r="I10" s="58"/>
      <c r="J10" s="58">
        <v>40835316</v>
      </c>
      <c r="K10" s="58" t="s">
        <v>692</v>
      </c>
    </row>
    <row r="11" spans="1:11">
      <c r="A11" s="58" t="s">
        <v>699</v>
      </c>
      <c r="B11" s="58" t="s">
        <v>700</v>
      </c>
      <c r="C11" s="58"/>
      <c r="D11" s="58">
        <v>5</v>
      </c>
      <c r="E11" s="58" t="s">
        <v>546</v>
      </c>
      <c r="F11" s="58" t="s">
        <v>691</v>
      </c>
      <c r="G11" s="58">
        <v>107015.8</v>
      </c>
      <c r="H11" s="58" t="s">
        <v>692</v>
      </c>
      <c r="I11" s="58"/>
      <c r="J11" s="58">
        <v>109326.39999999999</v>
      </c>
      <c r="K11" s="58" t="s">
        <v>692</v>
      </c>
    </row>
    <row r="12" spans="1:11">
      <c r="A12" s="58" t="s">
        <v>701</v>
      </c>
      <c r="B12" s="58" t="s">
        <v>73</v>
      </c>
      <c r="C12" s="58"/>
      <c r="D12" s="58">
        <v>4</v>
      </c>
      <c r="E12" s="58" t="s">
        <v>546</v>
      </c>
      <c r="F12" s="58" t="s">
        <v>691</v>
      </c>
      <c r="G12" s="80">
        <v>1566202.2</v>
      </c>
      <c r="H12" s="58" t="s">
        <v>692</v>
      </c>
      <c r="I12" s="58"/>
      <c r="J12" s="80">
        <v>1805385</v>
      </c>
      <c r="K12" s="58" t="s">
        <v>692</v>
      </c>
    </row>
    <row r="13" spans="1:11">
      <c r="A13" s="58" t="s">
        <v>702</v>
      </c>
      <c r="B13" s="58" t="s">
        <v>703</v>
      </c>
      <c r="C13" s="58"/>
      <c r="D13" s="58">
        <v>5</v>
      </c>
      <c r="E13" s="58" t="s">
        <v>546</v>
      </c>
      <c r="F13" s="58" t="s">
        <v>691</v>
      </c>
      <c r="G13" s="58">
        <v>1523814.2</v>
      </c>
      <c r="H13" s="58" t="s">
        <v>692</v>
      </c>
      <c r="I13" s="58"/>
      <c r="J13" s="58">
        <v>1734735.9</v>
      </c>
      <c r="K13" s="58" t="s">
        <v>692</v>
      </c>
    </row>
    <row r="14" spans="1:11">
      <c r="A14" s="58" t="s">
        <v>704</v>
      </c>
      <c r="B14" s="58" t="s">
        <v>705</v>
      </c>
      <c r="C14" s="58"/>
      <c r="D14" s="58">
        <v>5</v>
      </c>
      <c r="E14" s="58" t="s">
        <v>546</v>
      </c>
      <c r="F14" s="58" t="s">
        <v>691</v>
      </c>
      <c r="G14" s="58">
        <v>42388</v>
      </c>
      <c r="H14" s="58" t="s">
        <v>692</v>
      </c>
      <c r="I14" s="58"/>
      <c r="J14" s="58">
        <v>70649.100000000006</v>
      </c>
      <c r="K14" s="58" t="s">
        <v>692</v>
      </c>
    </row>
    <row r="15" spans="1:11">
      <c r="A15" s="58" t="s">
        <v>706</v>
      </c>
      <c r="B15" s="58" t="s">
        <v>707</v>
      </c>
      <c r="C15" s="58"/>
      <c r="D15" s="58">
        <v>3</v>
      </c>
      <c r="E15" s="58" t="s">
        <v>546</v>
      </c>
      <c r="F15" s="58" t="s">
        <v>691</v>
      </c>
      <c r="G15" s="80">
        <v>13725017.199999999</v>
      </c>
      <c r="H15" s="58" t="s">
        <v>692</v>
      </c>
      <c r="I15" s="58"/>
      <c r="J15" s="80">
        <v>13098233.9</v>
      </c>
      <c r="K15" s="58" t="s">
        <v>692</v>
      </c>
    </row>
    <row r="16" spans="1:11">
      <c r="A16" s="58" t="s">
        <v>708</v>
      </c>
      <c r="B16" s="58" t="s">
        <v>709</v>
      </c>
      <c r="C16" s="58"/>
      <c r="D16" s="58">
        <v>4</v>
      </c>
      <c r="E16" s="58" t="s">
        <v>546</v>
      </c>
      <c r="F16" s="58" t="s">
        <v>691</v>
      </c>
      <c r="G16" s="58">
        <v>9247366.3000000007</v>
      </c>
      <c r="H16" s="58" t="s">
        <v>692</v>
      </c>
      <c r="I16" s="58"/>
      <c r="J16" s="58">
        <v>10064143</v>
      </c>
      <c r="K16" s="58" t="s">
        <v>692</v>
      </c>
    </row>
    <row r="17" spans="1:11">
      <c r="A17" s="58" t="s">
        <v>710</v>
      </c>
      <c r="B17" s="58" t="s">
        <v>711</v>
      </c>
      <c r="C17" s="58"/>
      <c r="D17" s="58">
        <v>4</v>
      </c>
      <c r="E17" s="58" t="s">
        <v>546</v>
      </c>
      <c r="F17" s="58" t="s">
        <v>691</v>
      </c>
      <c r="G17" s="58">
        <v>4477650.9000000004</v>
      </c>
      <c r="H17" s="58" t="s">
        <v>692</v>
      </c>
      <c r="I17" s="58"/>
      <c r="J17" s="58">
        <v>3034090.9</v>
      </c>
      <c r="K17" s="58" t="s">
        <v>692</v>
      </c>
    </row>
    <row r="18" spans="1:11">
      <c r="A18" s="58" t="s">
        <v>712</v>
      </c>
      <c r="B18" s="58" t="s">
        <v>70</v>
      </c>
      <c r="C18" s="58"/>
      <c r="D18" s="58">
        <v>3</v>
      </c>
      <c r="E18" s="58" t="s">
        <v>546</v>
      </c>
      <c r="F18" s="58" t="s">
        <v>691</v>
      </c>
      <c r="G18" s="80">
        <v>407159.1</v>
      </c>
      <c r="H18" s="58" t="s">
        <v>692</v>
      </c>
      <c r="I18" s="58"/>
      <c r="J18" s="80">
        <v>400103.1</v>
      </c>
      <c r="K18" s="58" t="s">
        <v>692</v>
      </c>
    </row>
    <row r="19" spans="1:11">
      <c r="A19" s="58" t="s">
        <v>713</v>
      </c>
      <c r="B19" s="58" t="s">
        <v>714</v>
      </c>
      <c r="C19" s="58"/>
      <c r="D19" s="58">
        <v>4</v>
      </c>
      <c r="E19" s="58" t="s">
        <v>546</v>
      </c>
      <c r="F19" s="58" t="s">
        <v>691</v>
      </c>
      <c r="G19" s="58">
        <v>234650.8</v>
      </c>
      <c r="H19" s="58" t="s">
        <v>692</v>
      </c>
      <c r="I19" s="58"/>
      <c r="J19" s="58">
        <v>230480.9</v>
      </c>
      <c r="K19" s="58" t="s">
        <v>692</v>
      </c>
    </row>
    <row r="20" spans="1:11">
      <c r="A20" s="58" t="s">
        <v>715</v>
      </c>
      <c r="B20" s="58" t="s">
        <v>716</v>
      </c>
      <c r="C20" s="58"/>
      <c r="D20" s="58">
        <v>4</v>
      </c>
      <c r="E20" s="58" t="s">
        <v>546</v>
      </c>
      <c r="F20" s="58" t="s">
        <v>691</v>
      </c>
      <c r="G20" s="58">
        <v>172508.3</v>
      </c>
      <c r="H20" s="58" t="s">
        <v>692</v>
      </c>
      <c r="I20" s="58"/>
      <c r="J20" s="58">
        <v>169622.2</v>
      </c>
      <c r="K20" s="58" t="s">
        <v>692</v>
      </c>
    </row>
    <row r="21" spans="1:11">
      <c r="A21" s="58" t="s">
        <v>717</v>
      </c>
      <c r="B21" s="58" t="s">
        <v>95</v>
      </c>
      <c r="C21" s="58"/>
      <c r="D21" s="58">
        <v>3</v>
      </c>
      <c r="E21" s="58" t="s">
        <v>546</v>
      </c>
      <c r="F21" s="58" t="s">
        <v>691</v>
      </c>
      <c r="G21" s="80">
        <v>1660793</v>
      </c>
      <c r="H21" s="58" t="s">
        <v>692</v>
      </c>
      <c r="I21" s="58"/>
      <c r="J21" s="80">
        <v>1865633.2</v>
      </c>
      <c r="K21" s="58" t="s">
        <v>692</v>
      </c>
    </row>
    <row r="22" spans="1:11">
      <c r="A22" s="58" t="s">
        <v>718</v>
      </c>
      <c r="B22" s="58" t="s">
        <v>719</v>
      </c>
      <c r="C22" s="58"/>
      <c r="D22" s="58">
        <v>3</v>
      </c>
      <c r="E22" s="58" t="s">
        <v>546</v>
      </c>
      <c r="F22" s="58" t="s">
        <v>691</v>
      </c>
      <c r="G22" s="80">
        <v>136954.70000000001</v>
      </c>
      <c r="H22" s="58" t="s">
        <v>692</v>
      </c>
      <c r="I22" s="58"/>
      <c r="J22" s="80">
        <v>123586.7</v>
      </c>
      <c r="K22" s="58" t="s">
        <v>692</v>
      </c>
    </row>
    <row r="23" spans="1:11">
      <c r="A23" s="58" t="s">
        <v>720</v>
      </c>
      <c r="B23" s="58" t="s">
        <v>721</v>
      </c>
      <c r="C23" s="58"/>
      <c r="D23" s="58">
        <v>3</v>
      </c>
      <c r="E23" s="58" t="s">
        <v>546</v>
      </c>
      <c r="F23" s="58" t="s">
        <v>691</v>
      </c>
      <c r="G23" s="198">
        <v>12996139.9</v>
      </c>
      <c r="H23" s="58" t="s">
        <v>692</v>
      </c>
      <c r="I23" s="58"/>
      <c r="J23" s="198">
        <v>13716048.4</v>
      </c>
      <c r="K23" s="58" t="s">
        <v>692</v>
      </c>
    </row>
    <row r="24" spans="1:11">
      <c r="A24" s="58" t="s">
        <v>722</v>
      </c>
      <c r="B24" s="58" t="s">
        <v>578</v>
      </c>
      <c r="C24" s="58"/>
      <c r="D24" s="58">
        <v>4</v>
      </c>
      <c r="E24" s="58" t="s">
        <v>546</v>
      </c>
      <c r="F24" s="58" t="s">
        <v>691</v>
      </c>
      <c r="G24" s="80">
        <v>12762660.4</v>
      </c>
      <c r="H24" s="58" t="s">
        <v>692</v>
      </c>
      <c r="I24" s="58"/>
      <c r="J24" s="80">
        <v>13467469</v>
      </c>
      <c r="K24" s="58" t="s">
        <v>692</v>
      </c>
    </row>
    <row r="25" spans="1:11">
      <c r="A25" s="58" t="s">
        <v>723</v>
      </c>
      <c r="B25" s="58" t="s">
        <v>78</v>
      </c>
      <c r="C25" s="58"/>
      <c r="D25" s="58">
        <v>5</v>
      </c>
      <c r="E25" s="58" t="s">
        <v>546</v>
      </c>
      <c r="F25" s="58" t="s">
        <v>691</v>
      </c>
      <c r="G25" s="58">
        <v>12762660.4</v>
      </c>
      <c r="H25" s="58" t="s">
        <v>692</v>
      </c>
      <c r="I25" s="58"/>
      <c r="J25" s="58">
        <v>13467469</v>
      </c>
      <c r="K25" s="58" t="s">
        <v>692</v>
      </c>
    </row>
    <row r="26" spans="1:11">
      <c r="A26" s="58" t="s">
        <v>724</v>
      </c>
      <c r="B26" s="58" t="s">
        <v>725</v>
      </c>
      <c r="C26" s="58"/>
      <c r="D26" s="58">
        <v>6</v>
      </c>
      <c r="E26" s="58" t="s">
        <v>546</v>
      </c>
      <c r="F26" s="58" t="s">
        <v>691</v>
      </c>
      <c r="G26" s="58">
        <v>5649464.5</v>
      </c>
      <c r="H26" s="58" t="s">
        <v>692</v>
      </c>
      <c r="I26" s="58"/>
      <c r="J26" s="58">
        <v>6446290.5</v>
      </c>
      <c r="K26" s="58" t="s">
        <v>692</v>
      </c>
    </row>
    <row r="27" spans="1:11">
      <c r="A27" s="58" t="s">
        <v>726</v>
      </c>
      <c r="B27" s="58" t="s">
        <v>727</v>
      </c>
      <c r="C27" s="58"/>
      <c r="D27" s="58">
        <v>6</v>
      </c>
      <c r="E27" s="58" t="s">
        <v>546</v>
      </c>
      <c r="F27" s="58" t="s">
        <v>691</v>
      </c>
      <c r="G27" s="58">
        <v>7113195.9000000004</v>
      </c>
      <c r="H27" s="58" t="s">
        <v>692</v>
      </c>
      <c r="I27" s="58"/>
      <c r="J27" s="58">
        <v>7021178.5</v>
      </c>
      <c r="K27" s="58" t="s">
        <v>692</v>
      </c>
    </row>
    <row r="28" spans="1:11">
      <c r="A28" s="58" t="s">
        <v>728</v>
      </c>
      <c r="B28" s="58" t="s">
        <v>579</v>
      </c>
      <c r="C28" s="58"/>
      <c r="D28" s="58">
        <v>4</v>
      </c>
      <c r="E28" s="58" t="s">
        <v>546</v>
      </c>
      <c r="F28" s="58" t="s">
        <v>691</v>
      </c>
      <c r="G28" s="80">
        <v>233479.5</v>
      </c>
      <c r="H28" s="58" t="s">
        <v>692</v>
      </c>
      <c r="I28" s="58"/>
      <c r="J28" s="80">
        <v>248579.4</v>
      </c>
      <c r="K28" s="58" t="s">
        <v>692</v>
      </c>
    </row>
    <row r="29" spans="1:11">
      <c r="A29" s="58" t="s">
        <v>729</v>
      </c>
      <c r="B29" s="58" t="s">
        <v>91</v>
      </c>
      <c r="C29" s="58"/>
      <c r="D29" s="58">
        <v>3</v>
      </c>
      <c r="E29" s="58" t="s">
        <v>546</v>
      </c>
      <c r="F29" s="58" t="s">
        <v>691</v>
      </c>
      <c r="G29" s="58">
        <v>427878.7</v>
      </c>
      <c r="H29" s="58" t="s">
        <v>692</v>
      </c>
      <c r="I29" s="58"/>
      <c r="J29" s="58">
        <v>278463.40000000002</v>
      </c>
      <c r="K29" s="58" t="s">
        <v>692</v>
      </c>
    </row>
    <row r="30" spans="1:11">
      <c r="A30" s="58" t="s">
        <v>730</v>
      </c>
      <c r="B30" s="58" t="s">
        <v>97</v>
      </c>
      <c r="C30" s="58"/>
      <c r="D30" s="58">
        <v>3</v>
      </c>
      <c r="E30" s="58" t="s">
        <v>546</v>
      </c>
      <c r="F30" s="58" t="s">
        <v>691</v>
      </c>
      <c r="G30" s="198">
        <v>84515.4</v>
      </c>
      <c r="H30" s="58" t="s">
        <v>692</v>
      </c>
      <c r="I30" s="58"/>
      <c r="J30" s="198">
        <v>80858.2</v>
      </c>
      <c r="K30" s="58" t="s">
        <v>692</v>
      </c>
    </row>
    <row r="31" spans="1:11">
      <c r="A31" s="58" t="s">
        <v>731</v>
      </c>
      <c r="B31" s="58" t="s">
        <v>582</v>
      </c>
      <c r="C31" s="58"/>
      <c r="D31" s="58">
        <v>4</v>
      </c>
      <c r="E31" s="58" t="s">
        <v>546</v>
      </c>
      <c r="F31" s="58" t="s">
        <v>691</v>
      </c>
      <c r="G31" s="80">
        <v>11201</v>
      </c>
      <c r="H31" s="58" t="s">
        <v>692</v>
      </c>
      <c r="I31" s="58"/>
      <c r="J31" s="80">
        <v>9331.2000000000007</v>
      </c>
      <c r="K31" s="58" t="s">
        <v>692</v>
      </c>
    </row>
    <row r="32" spans="1:11">
      <c r="A32" s="58" t="s">
        <v>732</v>
      </c>
      <c r="B32" s="58" t="s">
        <v>583</v>
      </c>
      <c r="C32" s="58"/>
      <c r="D32" s="58">
        <v>4</v>
      </c>
      <c r="E32" s="58" t="s">
        <v>546</v>
      </c>
      <c r="F32" s="58" t="s">
        <v>691</v>
      </c>
      <c r="G32" s="80">
        <v>73314.399999999994</v>
      </c>
      <c r="H32" s="58" t="s">
        <v>692</v>
      </c>
      <c r="I32" s="58"/>
      <c r="J32" s="80">
        <v>71527</v>
      </c>
      <c r="K32" s="58" t="s">
        <v>692</v>
      </c>
    </row>
    <row r="33" spans="1:11">
      <c r="A33" s="58" t="s">
        <v>733</v>
      </c>
      <c r="B33" s="58" t="s">
        <v>734</v>
      </c>
      <c r="C33" s="58"/>
      <c r="D33" s="58">
        <v>3</v>
      </c>
      <c r="E33" s="58" t="s">
        <v>546</v>
      </c>
      <c r="F33" s="58" t="s">
        <v>691</v>
      </c>
      <c r="G33" s="58">
        <v>686741.3</v>
      </c>
      <c r="H33" s="58" t="s">
        <v>692</v>
      </c>
      <c r="I33" s="58"/>
      <c r="J33" s="58">
        <v>403369.6</v>
      </c>
      <c r="K33" s="58" t="s">
        <v>692</v>
      </c>
    </row>
    <row r="34" spans="1:11">
      <c r="A34" s="58" t="s">
        <v>735</v>
      </c>
      <c r="B34" s="58" t="s">
        <v>576</v>
      </c>
      <c r="C34" s="58"/>
      <c r="D34" s="58">
        <v>4</v>
      </c>
      <c r="E34" s="58" t="s">
        <v>546</v>
      </c>
      <c r="F34" s="58" t="s">
        <v>691</v>
      </c>
      <c r="G34" s="80">
        <v>229413.3</v>
      </c>
      <c r="H34" s="58" t="s">
        <v>692</v>
      </c>
      <c r="I34" s="58"/>
      <c r="J34" s="80">
        <v>206387.1</v>
      </c>
      <c r="K34" s="58" t="s">
        <v>692</v>
      </c>
    </row>
    <row r="35" spans="1:11">
      <c r="A35" s="58" t="s">
        <v>736</v>
      </c>
      <c r="B35" s="58" t="s">
        <v>577</v>
      </c>
      <c r="C35" s="58"/>
      <c r="D35" s="58">
        <v>4</v>
      </c>
      <c r="E35" s="58" t="s">
        <v>546</v>
      </c>
      <c r="F35" s="58" t="s">
        <v>691</v>
      </c>
      <c r="G35" s="80">
        <v>457328</v>
      </c>
      <c r="H35" s="58" t="s">
        <v>692</v>
      </c>
      <c r="I35" s="58"/>
      <c r="J35" s="80">
        <v>196982.5</v>
      </c>
      <c r="K35" s="58" t="s">
        <v>692</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A4D3E-31FA-49EF-94AD-D710668A0FAF}">
  <sheetPr>
    <tabColor rgb="FF4BACC6"/>
  </sheetPr>
  <dimension ref="B2:D15"/>
  <sheetViews>
    <sheetView workbookViewId="0">
      <selection activeCell="C10" sqref="C10"/>
    </sheetView>
  </sheetViews>
  <sheetFormatPr baseColWidth="10" defaultRowHeight="14.4"/>
  <sheetData>
    <row r="2" spans="2:4">
      <c r="B2" s="150" t="s">
        <v>315</v>
      </c>
      <c r="C2" s="150" t="s">
        <v>1658</v>
      </c>
    </row>
    <row r="4" spans="2:4">
      <c r="B4" s="52" t="s">
        <v>91</v>
      </c>
      <c r="C4">
        <v>2015</v>
      </c>
      <c r="D4">
        <v>2019</v>
      </c>
    </row>
    <row r="5" spans="2:4">
      <c r="B5" s="52" t="s">
        <v>1660</v>
      </c>
      <c r="C5" s="132">
        <v>40000</v>
      </c>
      <c r="D5" s="132">
        <v>60000</v>
      </c>
    </row>
    <row r="6" spans="2:4">
      <c r="B6" s="52" t="s">
        <v>1659</v>
      </c>
      <c r="C6">
        <v>5</v>
      </c>
      <c r="D6">
        <v>5</v>
      </c>
    </row>
    <row r="7" spans="2:4">
      <c r="B7" s="52" t="s">
        <v>1610</v>
      </c>
      <c r="C7" s="35">
        <f>C5*C6</f>
        <v>200000</v>
      </c>
      <c r="D7" s="35">
        <f>D5*D6</f>
        <v>300000</v>
      </c>
    </row>
    <row r="9" spans="2:4">
      <c r="B9" s="150" t="s">
        <v>315</v>
      </c>
      <c r="C9" s="150" t="s">
        <v>2416</v>
      </c>
    </row>
    <row r="11" spans="2:4">
      <c r="B11" s="52" t="s">
        <v>2140</v>
      </c>
      <c r="C11">
        <v>2016</v>
      </c>
      <c r="D11">
        <v>2019</v>
      </c>
    </row>
    <row r="12" spans="2:4">
      <c r="B12" s="52" t="s">
        <v>1660</v>
      </c>
      <c r="C12">
        <v>250</v>
      </c>
      <c r="D12">
        <v>490</v>
      </c>
    </row>
    <row r="13" spans="2:4">
      <c r="B13" s="52" t="s">
        <v>1610</v>
      </c>
      <c r="C13" s="35">
        <f>C12*C6</f>
        <v>1250</v>
      </c>
      <c r="D13" s="35">
        <f>D12*D6</f>
        <v>2450</v>
      </c>
    </row>
    <row r="15" spans="2:4">
      <c r="C15" s="52" t="s">
        <v>2141</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C0752-96DD-499B-B4CF-820FB29039AF}">
  <sheetPr>
    <tabColor rgb="FF4BACC6"/>
  </sheetPr>
  <dimension ref="A1:P2104"/>
  <sheetViews>
    <sheetView workbookViewId="0">
      <selection activeCell="E9" sqref="E9"/>
    </sheetView>
  </sheetViews>
  <sheetFormatPr baseColWidth="10" defaultColWidth="8.88671875" defaultRowHeight="14.4"/>
  <cols>
    <col min="1" max="1" width="8.88671875" style="56"/>
    <col min="2" max="2" width="19" style="56" customWidth="1"/>
    <col min="3" max="3" width="19.33203125" style="56" customWidth="1"/>
    <col min="4" max="4" width="18.109375" style="56" customWidth="1"/>
    <col min="5" max="5" width="22.109375" style="56" customWidth="1"/>
    <col min="6" max="8" width="8.88671875" style="56"/>
    <col min="9" max="9" width="17.44140625" style="56" customWidth="1"/>
    <col min="10" max="10" width="8.88671875" style="56"/>
    <col min="11" max="11" width="17" style="56" customWidth="1"/>
    <col min="12" max="12" width="8.5546875" style="56" customWidth="1"/>
    <col min="13" max="13" width="14.6640625" style="56" customWidth="1"/>
    <col min="14" max="16384" width="8.88671875" style="56"/>
  </cols>
  <sheetData>
    <row r="1" spans="1:14" s="55" customFormat="1" ht="20.100000000000001" customHeight="1">
      <c r="A1" s="54" t="s">
        <v>944</v>
      </c>
    </row>
    <row r="2" spans="1:14">
      <c r="A2" s="56" t="s">
        <v>587</v>
      </c>
    </row>
    <row r="4" spans="1:14">
      <c r="A4" s="57" t="s">
        <v>588</v>
      </c>
      <c r="B4" s="57" t="s">
        <v>589</v>
      </c>
      <c r="C4" s="57" t="s">
        <v>590</v>
      </c>
      <c r="D4" s="57" t="s">
        <v>591</v>
      </c>
      <c r="E4" s="57" t="s">
        <v>592</v>
      </c>
      <c r="F4" s="57" t="s">
        <v>593</v>
      </c>
      <c r="G4" s="58" t="s">
        <v>980</v>
      </c>
      <c r="H4" s="59" t="s">
        <v>594</v>
      </c>
      <c r="I4" s="59" t="s">
        <v>595</v>
      </c>
      <c r="K4" s="59" t="s">
        <v>596</v>
      </c>
      <c r="L4" s="59" t="s">
        <v>595</v>
      </c>
    </row>
    <row r="5" spans="1:14">
      <c r="A5" s="57">
        <v>10311300</v>
      </c>
      <c r="B5" s="58">
        <v>1500</v>
      </c>
      <c r="C5" s="58" t="s">
        <v>597</v>
      </c>
      <c r="D5" s="58" t="s">
        <v>598</v>
      </c>
      <c r="E5" s="58" t="s">
        <v>599</v>
      </c>
      <c r="F5" s="58" t="s">
        <v>546</v>
      </c>
      <c r="G5" s="58">
        <v>0</v>
      </c>
      <c r="H5" s="60" t="e">
        <v>#N/A</v>
      </c>
      <c r="I5" s="60" t="e">
        <v>#N/A</v>
      </c>
      <c r="J5" s="56" t="s">
        <v>600</v>
      </c>
      <c r="K5" s="60" t="e">
        <v>#N/A</v>
      </c>
      <c r="L5" s="60" t="e">
        <v>#N/A</v>
      </c>
      <c r="M5" s="58"/>
      <c r="N5" s="58"/>
    </row>
    <row r="6" spans="1:14">
      <c r="A6" s="57">
        <v>10311430</v>
      </c>
      <c r="B6" s="58">
        <v>1500</v>
      </c>
      <c r="C6" s="58" t="s">
        <v>597</v>
      </c>
      <c r="D6" s="58" t="s">
        <v>601</v>
      </c>
      <c r="E6" s="58" t="s">
        <v>602</v>
      </c>
      <c r="F6" s="58" t="s">
        <v>546</v>
      </c>
      <c r="G6" s="58">
        <v>0</v>
      </c>
      <c r="H6" s="60" t="e">
        <v>#N/A</v>
      </c>
      <c r="I6" s="60" t="e">
        <v>#N/A</v>
      </c>
      <c r="J6" s="56" t="s">
        <v>600</v>
      </c>
      <c r="K6" s="60" t="e">
        <v>#N/A</v>
      </c>
      <c r="L6" s="60" t="e">
        <v>#N/A</v>
      </c>
      <c r="M6" s="58"/>
      <c r="N6" s="58"/>
    </row>
    <row r="7" spans="1:14">
      <c r="A7" s="57">
        <v>10611100</v>
      </c>
      <c r="B7" s="58">
        <v>1500</v>
      </c>
      <c r="C7" s="58" t="s">
        <v>597</v>
      </c>
      <c r="D7" s="58" t="s">
        <v>603</v>
      </c>
      <c r="E7" s="58" t="s">
        <v>604</v>
      </c>
      <c r="F7" s="58" t="s">
        <v>546</v>
      </c>
      <c r="G7" s="58">
        <v>1</v>
      </c>
      <c r="H7" s="80">
        <v>6130119</v>
      </c>
      <c r="I7" s="58" t="s">
        <v>597</v>
      </c>
      <c r="K7" s="1749" t="e">
        <v>#N/A</v>
      </c>
      <c r="L7" s="60" t="e">
        <v>#N/A</v>
      </c>
      <c r="M7" s="58"/>
      <c r="N7" s="58"/>
    </row>
    <row r="8" spans="1:14">
      <c r="A8" s="57">
        <v>10611230</v>
      </c>
      <c r="B8" s="58">
        <v>1500</v>
      </c>
      <c r="C8" s="58" t="s">
        <v>597</v>
      </c>
      <c r="D8" s="58" t="s">
        <v>605</v>
      </c>
      <c r="E8" s="58" t="s">
        <v>606</v>
      </c>
      <c r="F8" s="58" t="s">
        <v>546</v>
      </c>
      <c r="G8" s="58">
        <v>1</v>
      </c>
      <c r="H8" s="80">
        <v>141970861</v>
      </c>
      <c r="I8" s="58" t="s">
        <v>597</v>
      </c>
      <c r="K8" s="80">
        <v>132755408</v>
      </c>
      <c r="L8" s="58" t="s">
        <v>597</v>
      </c>
      <c r="M8" s="58"/>
      <c r="N8" s="58"/>
    </row>
    <row r="9" spans="1:14">
      <c r="A9" s="57">
        <v>10611250</v>
      </c>
      <c r="B9" s="58">
        <v>1500</v>
      </c>
      <c r="C9" s="58" t="s">
        <v>597</v>
      </c>
      <c r="D9" s="58" t="s">
        <v>607</v>
      </c>
      <c r="E9" s="58" t="s">
        <v>608</v>
      </c>
      <c r="F9" s="58" t="s">
        <v>546</v>
      </c>
      <c r="G9" s="58">
        <v>1</v>
      </c>
      <c r="H9" s="80">
        <v>25051696</v>
      </c>
      <c r="I9" s="58" t="s">
        <v>597</v>
      </c>
      <c r="K9" s="1749" t="e">
        <v>#N/A</v>
      </c>
      <c r="L9" s="60" t="e">
        <v>#N/A</v>
      </c>
      <c r="M9" s="58"/>
      <c r="N9" s="58"/>
    </row>
    <row r="10" spans="1:14">
      <c r="A10" s="57">
        <v>10612100</v>
      </c>
      <c r="B10" s="58">
        <v>1500</v>
      </c>
      <c r="C10" s="58" t="s">
        <v>597</v>
      </c>
      <c r="D10" s="58" t="s">
        <v>609</v>
      </c>
      <c r="E10" s="58" t="s">
        <v>610</v>
      </c>
      <c r="F10" s="58" t="s">
        <v>546</v>
      </c>
      <c r="G10" s="58">
        <v>1</v>
      </c>
      <c r="H10" s="58">
        <v>4391434609</v>
      </c>
      <c r="I10" s="58" t="s">
        <v>597</v>
      </c>
      <c r="K10" s="58">
        <v>3947723392</v>
      </c>
      <c r="L10" s="58" t="s">
        <v>597</v>
      </c>
      <c r="M10" s="58"/>
      <c r="N10" s="58"/>
    </row>
    <row r="11" spans="1:14">
      <c r="A11" s="57">
        <v>10612200</v>
      </c>
      <c r="B11" s="58">
        <v>1500</v>
      </c>
      <c r="C11" s="58" t="s">
        <v>597</v>
      </c>
      <c r="D11" s="58" t="s">
        <v>611</v>
      </c>
      <c r="E11" s="58" t="s">
        <v>612</v>
      </c>
      <c r="F11" s="58" t="s">
        <v>546</v>
      </c>
      <c r="G11" s="58">
        <v>1</v>
      </c>
      <c r="H11" s="58">
        <v>98763996</v>
      </c>
      <c r="I11" s="58" t="s">
        <v>597</v>
      </c>
      <c r="K11" s="58">
        <v>129739152</v>
      </c>
      <c r="L11" s="58" t="s">
        <v>597</v>
      </c>
      <c r="M11" s="58"/>
      <c r="N11" s="58"/>
    </row>
    <row r="12" spans="1:14">
      <c r="A12" s="57">
        <v>10612400</v>
      </c>
      <c r="B12" s="58">
        <v>1500</v>
      </c>
      <c r="C12" s="58" t="s">
        <v>597</v>
      </c>
      <c r="D12" s="58" t="s">
        <v>613</v>
      </c>
      <c r="E12" s="58" t="s">
        <v>614</v>
      </c>
      <c r="F12" s="58" t="s">
        <v>615</v>
      </c>
      <c r="G12" s="58">
        <v>1</v>
      </c>
      <c r="H12" s="58">
        <v>143967085</v>
      </c>
      <c r="I12" s="58" t="s">
        <v>597</v>
      </c>
      <c r="K12" s="58">
        <v>151635595</v>
      </c>
      <c r="L12" s="58" t="s">
        <v>597</v>
      </c>
      <c r="M12" s="58"/>
      <c r="N12" s="58"/>
    </row>
    <row r="13" spans="1:14">
      <c r="A13" s="57">
        <v>10613133</v>
      </c>
      <c r="B13" s="58">
        <v>1500</v>
      </c>
      <c r="C13" s="58" t="s">
        <v>597</v>
      </c>
      <c r="D13" s="58" t="s">
        <v>616</v>
      </c>
      <c r="E13" s="58" t="s">
        <v>617</v>
      </c>
      <c r="F13" s="58" t="s">
        <v>546</v>
      </c>
      <c r="G13" s="58">
        <v>1</v>
      </c>
      <c r="H13" s="58">
        <v>234125316</v>
      </c>
      <c r="I13" s="58" t="s">
        <v>597</v>
      </c>
      <c r="K13" s="58">
        <v>149331919</v>
      </c>
      <c r="L13" s="58" t="s">
        <v>597</v>
      </c>
      <c r="M13" s="58"/>
      <c r="N13" s="58"/>
    </row>
    <row r="14" spans="1:14">
      <c r="A14" s="57">
        <v>10613135</v>
      </c>
      <c r="B14" s="58">
        <v>1500</v>
      </c>
      <c r="C14" s="58" t="s">
        <v>597</v>
      </c>
      <c r="D14" s="58" t="s">
        <v>618</v>
      </c>
      <c r="E14" s="58" t="s">
        <v>619</v>
      </c>
      <c r="F14" s="58" t="s">
        <v>546</v>
      </c>
      <c r="G14" s="58">
        <v>1</v>
      </c>
      <c r="H14" s="58">
        <v>1075748</v>
      </c>
      <c r="I14" s="58" t="s">
        <v>597</v>
      </c>
      <c r="K14" s="60" t="e">
        <v>#N/A</v>
      </c>
      <c r="L14" s="60" t="e">
        <v>#N/A</v>
      </c>
      <c r="M14" s="58"/>
      <c r="N14" s="58"/>
    </row>
    <row r="15" spans="1:14">
      <c r="A15" s="57">
        <v>10613230</v>
      </c>
      <c r="B15" s="58">
        <v>1500</v>
      </c>
      <c r="C15" s="58" t="s">
        <v>597</v>
      </c>
      <c r="D15" s="58" t="s">
        <v>620</v>
      </c>
      <c r="E15" s="58" t="s">
        <v>621</v>
      </c>
      <c r="F15" s="58" t="s">
        <v>546</v>
      </c>
      <c r="G15" s="58">
        <v>1</v>
      </c>
      <c r="H15" s="58">
        <v>163055499</v>
      </c>
      <c r="I15" s="58" t="s">
        <v>597</v>
      </c>
      <c r="K15" s="58">
        <v>113181789</v>
      </c>
      <c r="L15" s="58" t="s">
        <v>597</v>
      </c>
      <c r="M15" s="58"/>
      <c r="N15" s="58"/>
    </row>
    <row r="16" spans="1:14">
      <c r="A16" s="57">
        <v>10613240</v>
      </c>
      <c r="B16" s="58">
        <v>1500</v>
      </c>
      <c r="C16" s="58" t="s">
        <v>597</v>
      </c>
      <c r="D16" s="58" t="s">
        <v>622</v>
      </c>
      <c r="E16" s="58" t="s">
        <v>623</v>
      </c>
      <c r="F16" s="58" t="s">
        <v>546</v>
      </c>
      <c r="G16" s="58">
        <v>1</v>
      </c>
      <c r="H16" s="60" t="e">
        <v>#N/A</v>
      </c>
      <c r="I16" s="60" t="e">
        <v>#N/A</v>
      </c>
      <c r="K16" s="60" t="e">
        <v>#N/A</v>
      </c>
      <c r="L16" s="60" t="e">
        <v>#N/A</v>
      </c>
      <c r="M16" s="58"/>
      <c r="N16" s="58"/>
    </row>
    <row r="17" spans="1:14">
      <c r="A17" s="57">
        <v>10613250</v>
      </c>
      <c r="B17" s="58">
        <v>1500</v>
      </c>
      <c r="C17" s="58" t="s">
        <v>597</v>
      </c>
      <c r="D17" s="58" t="s">
        <v>624</v>
      </c>
      <c r="E17" s="58" t="s">
        <v>625</v>
      </c>
      <c r="F17" s="58" t="s">
        <v>546</v>
      </c>
      <c r="G17" s="58">
        <v>1</v>
      </c>
      <c r="H17" s="60" t="e">
        <v>#N/A</v>
      </c>
      <c r="I17" s="60" t="e">
        <v>#N/A</v>
      </c>
      <c r="K17" s="60" t="e">
        <v>#N/A</v>
      </c>
      <c r="L17" s="60" t="e">
        <v>#N/A</v>
      </c>
      <c r="M17" s="58"/>
      <c r="N17" s="58"/>
    </row>
    <row r="18" spans="1:14">
      <c r="A18" s="57">
        <v>10613333</v>
      </c>
      <c r="B18" s="58">
        <v>1500</v>
      </c>
      <c r="C18" s="58" t="s">
        <v>597</v>
      </c>
      <c r="D18" s="58" t="s">
        <v>626</v>
      </c>
      <c r="E18" s="58" t="s">
        <v>627</v>
      </c>
      <c r="F18" s="58" t="s">
        <v>546</v>
      </c>
      <c r="G18" s="58">
        <v>1</v>
      </c>
      <c r="H18" s="58">
        <v>6570504</v>
      </c>
      <c r="I18" s="58" t="s">
        <v>597</v>
      </c>
      <c r="K18" s="58">
        <v>12358099</v>
      </c>
      <c r="L18" s="58" t="s">
        <v>597</v>
      </c>
      <c r="M18" s="58"/>
      <c r="N18" s="58"/>
    </row>
    <row r="19" spans="1:14">
      <c r="A19" s="57">
        <v>10613335</v>
      </c>
      <c r="B19" s="58">
        <v>1500</v>
      </c>
      <c r="C19" s="58" t="s">
        <v>597</v>
      </c>
      <c r="D19" s="58" t="s">
        <v>628</v>
      </c>
      <c r="E19" s="58" t="s">
        <v>629</v>
      </c>
      <c r="F19" s="58" t="s">
        <v>546</v>
      </c>
      <c r="G19" s="58">
        <v>1</v>
      </c>
      <c r="H19" s="58">
        <v>5233043</v>
      </c>
      <c r="I19" s="58" t="s">
        <v>597</v>
      </c>
      <c r="K19" s="58">
        <v>11991454</v>
      </c>
      <c r="L19" s="58" t="s">
        <v>597</v>
      </c>
      <c r="M19" s="58"/>
      <c r="N19" s="58"/>
    </row>
    <row r="20" spans="1:14">
      <c r="A20" s="57">
        <v>10613351</v>
      </c>
      <c r="B20" s="58">
        <v>1500</v>
      </c>
      <c r="C20" s="58" t="s">
        <v>597</v>
      </c>
      <c r="D20" s="58" t="s">
        <v>630</v>
      </c>
      <c r="E20" s="58" t="s">
        <v>631</v>
      </c>
      <c r="F20" s="58" t="s">
        <v>546</v>
      </c>
      <c r="G20" s="58">
        <v>1</v>
      </c>
      <c r="H20" s="58">
        <v>2263039</v>
      </c>
      <c r="I20" s="58" t="s">
        <v>597</v>
      </c>
      <c r="K20" s="60" t="e">
        <v>#N/A</v>
      </c>
      <c r="L20" s="60" t="e">
        <v>#N/A</v>
      </c>
      <c r="M20" s="58"/>
      <c r="N20" s="58"/>
    </row>
    <row r="21" spans="1:14">
      <c r="A21" s="57">
        <v>10613353</v>
      </c>
      <c r="B21" s="58">
        <v>1500</v>
      </c>
      <c r="C21" s="58" t="s">
        <v>597</v>
      </c>
      <c r="D21" s="58" t="s">
        <v>632</v>
      </c>
      <c r="E21" s="58" t="s">
        <v>633</v>
      </c>
      <c r="F21" s="58" t="s">
        <v>546</v>
      </c>
      <c r="G21" s="58">
        <v>1</v>
      </c>
      <c r="H21" s="58">
        <v>223766721</v>
      </c>
      <c r="I21" s="58" t="s">
        <v>597</v>
      </c>
      <c r="K21" s="58">
        <v>222340738</v>
      </c>
      <c r="L21" s="58" t="s">
        <v>597</v>
      </c>
      <c r="M21" s="58"/>
      <c r="N21" s="58"/>
    </row>
    <row r="22" spans="1:14">
      <c r="A22" s="57">
        <v>10613355</v>
      </c>
      <c r="B22" s="58">
        <v>1500</v>
      </c>
      <c r="C22" s="58" t="s">
        <v>597</v>
      </c>
      <c r="D22" s="58" t="s">
        <v>634</v>
      </c>
      <c r="E22" s="58" t="s">
        <v>635</v>
      </c>
      <c r="F22" s="58" t="s">
        <v>546</v>
      </c>
      <c r="G22" s="58">
        <v>1</v>
      </c>
      <c r="H22" s="58">
        <v>16727004</v>
      </c>
      <c r="I22" s="58" t="s">
        <v>597</v>
      </c>
      <c r="K22" s="60" t="e">
        <v>#N/A</v>
      </c>
      <c r="L22" s="60" t="e">
        <v>#N/A</v>
      </c>
      <c r="M22" s="58"/>
      <c r="N22" s="58"/>
    </row>
    <row r="23" spans="1:14">
      <c r="A23" s="57">
        <v>10614010</v>
      </c>
      <c r="B23" s="58">
        <v>1500</v>
      </c>
      <c r="C23" s="58" t="s">
        <v>597</v>
      </c>
      <c r="D23" s="58" t="s">
        <v>636</v>
      </c>
      <c r="E23" s="58" t="s">
        <v>637</v>
      </c>
      <c r="F23" s="58" t="s">
        <v>546</v>
      </c>
      <c r="G23" s="58">
        <v>1</v>
      </c>
      <c r="H23" s="58">
        <v>147962043</v>
      </c>
      <c r="I23" s="58" t="s">
        <v>597</v>
      </c>
      <c r="K23" s="58">
        <v>71784315</v>
      </c>
      <c r="L23" s="58" t="s">
        <v>597</v>
      </c>
      <c r="M23" s="58"/>
      <c r="N23" s="58"/>
    </row>
    <row r="24" spans="1:14">
      <c r="A24" s="57">
        <v>10614030</v>
      </c>
      <c r="B24" s="58">
        <v>1500</v>
      </c>
      <c r="C24" s="58" t="s">
        <v>597</v>
      </c>
      <c r="D24" s="58" t="s">
        <v>638</v>
      </c>
      <c r="E24" s="58" t="s">
        <v>639</v>
      </c>
      <c r="F24" s="58" t="s">
        <v>546</v>
      </c>
      <c r="G24" s="58">
        <v>1</v>
      </c>
      <c r="H24" s="60" t="e">
        <v>#N/A</v>
      </c>
      <c r="I24" s="60" t="e">
        <v>#N/A</v>
      </c>
      <c r="K24" s="58">
        <v>10595943</v>
      </c>
      <c r="L24" s="58" t="s">
        <v>597</v>
      </c>
      <c r="M24" s="58"/>
      <c r="N24" s="58"/>
    </row>
    <row r="25" spans="1:14">
      <c r="A25" s="57">
        <v>10614050</v>
      </c>
      <c r="B25" s="58">
        <v>1500</v>
      </c>
      <c r="C25" s="58" t="s">
        <v>597</v>
      </c>
      <c r="D25" s="58" t="s">
        <v>640</v>
      </c>
      <c r="E25" s="58" t="s">
        <v>641</v>
      </c>
      <c r="F25" s="58" t="s">
        <v>546</v>
      </c>
      <c r="G25" s="58">
        <v>1</v>
      </c>
      <c r="H25" s="58">
        <v>1252910138</v>
      </c>
      <c r="I25" s="58" t="s">
        <v>597</v>
      </c>
      <c r="K25" s="58">
        <v>1128988366</v>
      </c>
      <c r="L25" s="58" t="s">
        <v>597</v>
      </c>
      <c r="M25" s="58"/>
      <c r="N25" s="58"/>
    </row>
    <row r="26" spans="1:14">
      <c r="A26" s="57">
        <v>10614090</v>
      </c>
      <c r="B26" s="58">
        <v>1500</v>
      </c>
      <c r="C26" s="58" t="s">
        <v>597</v>
      </c>
      <c r="D26" s="58" t="s">
        <v>642</v>
      </c>
      <c r="E26" s="58" t="s">
        <v>643</v>
      </c>
      <c r="F26" s="58" t="s">
        <v>546</v>
      </c>
      <c r="G26" s="58">
        <v>1</v>
      </c>
      <c r="H26" s="58">
        <v>2481036</v>
      </c>
      <c r="I26" s="58" t="s">
        <v>597</v>
      </c>
      <c r="K26" s="58">
        <v>3483789</v>
      </c>
      <c r="L26" s="58" t="s">
        <v>597</v>
      </c>
      <c r="M26" s="58"/>
      <c r="N26" s="58"/>
    </row>
    <row r="27" spans="1:14">
      <c r="A27" s="57">
        <v>10621111</v>
      </c>
      <c r="B27" s="58">
        <v>1500</v>
      </c>
      <c r="C27" s="58" t="s">
        <v>597</v>
      </c>
      <c r="D27" s="58" t="s">
        <v>644</v>
      </c>
      <c r="E27" s="58" t="s">
        <v>645</v>
      </c>
      <c r="F27" s="58" t="s">
        <v>546</v>
      </c>
      <c r="G27" s="58">
        <v>1</v>
      </c>
      <c r="H27" s="60" t="e">
        <v>#N/A</v>
      </c>
      <c r="I27" s="60" t="e">
        <v>#N/A</v>
      </c>
      <c r="K27" s="60" t="e">
        <v>#N/A</v>
      </c>
      <c r="L27" s="60" t="e">
        <v>#N/A</v>
      </c>
      <c r="M27" s="58"/>
      <c r="N27" s="58"/>
    </row>
    <row r="28" spans="1:14">
      <c r="A28" s="57">
        <v>10621113</v>
      </c>
      <c r="B28" s="58">
        <v>1500</v>
      </c>
      <c r="C28" s="58" t="s">
        <v>597</v>
      </c>
      <c r="D28" s="58" t="s">
        <v>646</v>
      </c>
      <c r="E28" s="58" t="s">
        <v>194</v>
      </c>
      <c r="F28" s="58" t="s">
        <v>546</v>
      </c>
      <c r="G28" s="58">
        <v>1</v>
      </c>
      <c r="H28" s="58">
        <v>187843000</v>
      </c>
      <c r="I28" s="58" t="s">
        <v>597</v>
      </c>
      <c r="K28" s="58">
        <v>232108000</v>
      </c>
      <c r="L28" s="58" t="s">
        <v>597</v>
      </c>
      <c r="M28" s="58"/>
      <c r="N28" s="58"/>
    </row>
    <row r="29" spans="1:14">
      <c r="A29" s="57">
        <v>10621115</v>
      </c>
      <c r="B29" s="58">
        <v>1500</v>
      </c>
      <c r="C29" s="58" t="s">
        <v>597</v>
      </c>
      <c r="D29" s="58" t="s">
        <v>647</v>
      </c>
      <c r="E29" s="58" t="s">
        <v>648</v>
      </c>
      <c r="F29" s="58" t="s">
        <v>546</v>
      </c>
      <c r="G29" s="58">
        <v>0</v>
      </c>
      <c r="H29" s="60" t="e">
        <v>#N/A</v>
      </c>
      <c r="I29" s="60" t="e">
        <v>#N/A</v>
      </c>
      <c r="K29" s="60" t="e">
        <v>#N/A</v>
      </c>
      <c r="L29" s="60" t="e">
        <v>#N/A</v>
      </c>
      <c r="M29" s="58"/>
      <c r="N29" s="58"/>
    </row>
    <row r="30" spans="1:14">
      <c r="A30" s="57">
        <v>10621119</v>
      </c>
      <c r="B30" s="58">
        <v>1500</v>
      </c>
      <c r="C30" s="58" t="s">
        <v>597</v>
      </c>
      <c r="D30" s="58" t="s">
        <v>649</v>
      </c>
      <c r="E30" s="58" t="s">
        <v>650</v>
      </c>
      <c r="F30" s="58" t="s">
        <v>651</v>
      </c>
      <c r="G30" s="58">
        <v>1</v>
      </c>
      <c r="H30" s="60" t="e">
        <v>#N/A</v>
      </c>
      <c r="I30" s="60" t="e">
        <v>#N/A</v>
      </c>
      <c r="K30" s="60" t="e">
        <v>#N/A</v>
      </c>
      <c r="L30" s="60" t="e">
        <v>#N/A</v>
      </c>
      <c r="M30" s="58"/>
      <c r="N30" s="58"/>
    </row>
    <row r="31" spans="1:14">
      <c r="A31" s="57">
        <v>10621150</v>
      </c>
      <c r="B31" s="58">
        <v>1500</v>
      </c>
      <c r="C31" s="58" t="s">
        <v>597</v>
      </c>
      <c r="D31" s="58">
        <v>1109</v>
      </c>
      <c r="E31" s="58" t="s">
        <v>652</v>
      </c>
      <c r="F31" s="58" t="s">
        <v>546</v>
      </c>
      <c r="G31" s="58">
        <v>1</v>
      </c>
      <c r="H31" s="58">
        <v>209624000</v>
      </c>
      <c r="I31" s="58" t="s">
        <v>597</v>
      </c>
      <c r="K31" s="58">
        <v>265198000</v>
      </c>
      <c r="L31" s="58" t="s">
        <v>597</v>
      </c>
      <c r="M31" s="58"/>
      <c r="N31" s="58"/>
    </row>
    <row r="32" spans="1:14">
      <c r="A32" s="57">
        <v>10621170</v>
      </c>
      <c r="B32" s="58">
        <v>1500</v>
      </c>
      <c r="C32" s="58" t="s">
        <v>597</v>
      </c>
      <c r="D32" s="58" t="s">
        <v>653</v>
      </c>
      <c r="E32" s="58" t="s">
        <v>654</v>
      </c>
      <c r="F32" s="58" t="s">
        <v>546</v>
      </c>
      <c r="G32" s="58">
        <v>1</v>
      </c>
      <c r="H32" s="60" t="e">
        <v>#N/A</v>
      </c>
      <c r="I32" s="60" t="e">
        <v>#N/A</v>
      </c>
      <c r="K32" s="60" t="e">
        <v>#N/A</v>
      </c>
      <c r="L32" s="60" t="e">
        <v>#N/A</v>
      </c>
      <c r="M32" s="58"/>
      <c r="N32" s="58"/>
    </row>
    <row r="33" spans="1:14">
      <c r="A33" s="57">
        <v>10621430</v>
      </c>
      <c r="B33" s="58">
        <v>1500</v>
      </c>
      <c r="C33" s="58" t="s">
        <v>597</v>
      </c>
      <c r="D33" s="58" t="s">
        <v>655</v>
      </c>
      <c r="E33" s="58" t="s">
        <v>656</v>
      </c>
      <c r="F33" s="58" t="s">
        <v>546</v>
      </c>
      <c r="G33" s="58">
        <v>1</v>
      </c>
      <c r="H33" s="60" t="e">
        <v>#N/A</v>
      </c>
      <c r="I33" s="60" t="e">
        <v>#N/A</v>
      </c>
      <c r="K33" s="60" t="e">
        <v>#N/A</v>
      </c>
      <c r="L33" s="60" t="e">
        <v>#N/A</v>
      </c>
      <c r="M33" s="58"/>
      <c r="N33" s="58"/>
    </row>
    <row r="34" spans="1:14">
      <c r="A34" s="57">
        <v>10621460</v>
      </c>
      <c r="B34" s="58">
        <v>1500</v>
      </c>
      <c r="C34" s="58" t="s">
        <v>597</v>
      </c>
      <c r="D34" s="58" t="s">
        <v>657</v>
      </c>
      <c r="E34" s="58" t="s">
        <v>658</v>
      </c>
      <c r="F34" s="58" t="s">
        <v>546</v>
      </c>
      <c r="G34" s="58">
        <v>1</v>
      </c>
      <c r="H34" s="60" t="e">
        <v>#N/A</v>
      </c>
      <c r="I34" s="60" t="e">
        <v>#N/A</v>
      </c>
      <c r="K34" s="60" t="e">
        <v>#N/A</v>
      </c>
      <c r="L34" s="60" t="e">
        <v>#N/A</v>
      </c>
      <c r="M34" s="58"/>
      <c r="N34" s="58"/>
    </row>
    <row r="35" spans="1:14">
      <c r="A35" s="57">
        <v>10622000</v>
      </c>
      <c r="B35" s="58">
        <v>1500</v>
      </c>
      <c r="C35" s="58" t="s">
        <v>597</v>
      </c>
      <c r="D35" s="58" t="s">
        <v>659</v>
      </c>
      <c r="E35" s="58" t="s">
        <v>660</v>
      </c>
      <c r="F35" s="58" t="s">
        <v>651</v>
      </c>
      <c r="G35" s="58">
        <v>1</v>
      </c>
      <c r="H35" s="58">
        <v>2896427000</v>
      </c>
      <c r="I35" s="58" t="s">
        <v>597</v>
      </c>
      <c r="K35" s="58">
        <v>2571474000</v>
      </c>
      <c r="L35" s="58" t="s">
        <v>597</v>
      </c>
      <c r="M35" s="58"/>
      <c r="N35" s="58"/>
    </row>
    <row r="36" spans="1:14" customFormat="1">
      <c r="A36" s="85">
        <v>10711100</v>
      </c>
      <c r="B36" s="81" t="s">
        <v>1236</v>
      </c>
      <c r="C36" s="81" t="s">
        <v>597</v>
      </c>
      <c r="D36" s="81" t="s">
        <v>661</v>
      </c>
      <c r="E36" s="81" t="s">
        <v>662</v>
      </c>
      <c r="F36" s="81" t="s">
        <v>663</v>
      </c>
      <c r="H36">
        <v>1172874252</v>
      </c>
      <c r="I36" t="s">
        <v>597</v>
      </c>
      <c r="K36">
        <v>1285356220</v>
      </c>
      <c r="L36" t="s">
        <v>597</v>
      </c>
    </row>
    <row r="37" spans="1:14" customFormat="1">
      <c r="A37" s="85">
        <v>10711200</v>
      </c>
      <c r="B37" s="81" t="s">
        <v>1236</v>
      </c>
      <c r="C37" s="81" t="s">
        <v>597</v>
      </c>
      <c r="D37" s="81" t="s">
        <v>1237</v>
      </c>
      <c r="E37" s="81" t="s">
        <v>1238</v>
      </c>
      <c r="F37" s="81" t="s">
        <v>1239</v>
      </c>
      <c r="H37">
        <v>1237995980</v>
      </c>
      <c r="I37" t="s">
        <v>597</v>
      </c>
      <c r="K37">
        <v>1508756389</v>
      </c>
      <c r="L37" t="s">
        <v>597</v>
      </c>
    </row>
    <row r="38" spans="1:14" customFormat="1">
      <c r="A38" s="85">
        <v>10721130</v>
      </c>
      <c r="B38" s="81" t="s">
        <v>1236</v>
      </c>
      <c r="C38" s="81" t="s">
        <v>597</v>
      </c>
      <c r="D38" s="81" t="s">
        <v>1240</v>
      </c>
      <c r="E38" s="81" t="s">
        <v>1241</v>
      </c>
      <c r="F38" s="81" t="s">
        <v>1239</v>
      </c>
      <c r="H38">
        <v>0</v>
      </c>
      <c r="I38" t="s">
        <v>597</v>
      </c>
      <c r="K38">
        <v>0</v>
      </c>
      <c r="L38" t="s">
        <v>597</v>
      </c>
    </row>
    <row r="39" spans="1:14" customFormat="1">
      <c r="A39" s="85">
        <v>10721150</v>
      </c>
      <c r="B39" s="81" t="s">
        <v>1236</v>
      </c>
      <c r="C39" s="81" t="s">
        <v>597</v>
      </c>
      <c r="D39" s="81" t="s">
        <v>1242</v>
      </c>
      <c r="E39" s="81" t="s">
        <v>1243</v>
      </c>
      <c r="F39" s="81" t="s">
        <v>1239</v>
      </c>
      <c r="H39">
        <v>75420800</v>
      </c>
      <c r="I39" t="s">
        <v>597</v>
      </c>
      <c r="K39">
        <v>53523918</v>
      </c>
      <c r="L39" t="s">
        <v>597</v>
      </c>
    </row>
    <row r="40" spans="1:14" customFormat="1">
      <c r="A40" s="85">
        <v>10721230</v>
      </c>
      <c r="B40" s="81" t="s">
        <v>1236</v>
      </c>
      <c r="C40" s="81" t="s">
        <v>597</v>
      </c>
      <c r="D40" s="81" t="s">
        <v>1244</v>
      </c>
      <c r="E40" s="81" t="s">
        <v>1245</v>
      </c>
      <c r="F40" s="81" t="s">
        <v>1239</v>
      </c>
      <c r="H40">
        <v>2454300</v>
      </c>
      <c r="I40" t="s">
        <v>597</v>
      </c>
      <c r="K40">
        <v>2098371</v>
      </c>
      <c r="L40" t="s">
        <v>597</v>
      </c>
    </row>
    <row r="41" spans="1:14" customFormat="1">
      <c r="A41" s="85">
        <v>10721253</v>
      </c>
      <c r="B41" s="81" t="s">
        <v>1236</v>
      </c>
      <c r="C41" s="81" t="s">
        <v>597</v>
      </c>
      <c r="D41" s="81" t="s">
        <v>1246</v>
      </c>
      <c r="E41" s="81" t="s">
        <v>1247</v>
      </c>
      <c r="F41" s="81" t="s">
        <v>1239</v>
      </c>
      <c r="H41">
        <v>83145732</v>
      </c>
      <c r="I41" t="s">
        <v>597</v>
      </c>
      <c r="K41">
        <v>70835239</v>
      </c>
      <c r="L41" t="s">
        <v>597</v>
      </c>
    </row>
    <row r="42" spans="1:14" customFormat="1">
      <c r="A42" s="85">
        <v>10721255</v>
      </c>
      <c r="B42" s="81" t="s">
        <v>1236</v>
      </c>
      <c r="C42" s="81" t="s">
        <v>597</v>
      </c>
      <c r="D42" s="81" t="s">
        <v>1248</v>
      </c>
      <c r="E42" s="81" t="s">
        <v>1249</v>
      </c>
      <c r="F42" s="81" t="s">
        <v>1239</v>
      </c>
      <c r="H42">
        <v>210130634</v>
      </c>
      <c r="I42" t="s">
        <v>597</v>
      </c>
      <c r="K42">
        <v>241619893</v>
      </c>
      <c r="L42" t="s">
        <v>597</v>
      </c>
    </row>
    <row r="43" spans="1:14" customFormat="1">
      <c r="A43" s="85">
        <v>10721257</v>
      </c>
      <c r="B43" s="81" t="s">
        <v>1236</v>
      </c>
      <c r="C43" s="81" t="s">
        <v>597</v>
      </c>
      <c r="D43" s="81" t="s">
        <v>1250</v>
      </c>
      <c r="E43" s="81" t="s">
        <v>1251</v>
      </c>
      <c r="F43" s="81" t="s">
        <v>1239</v>
      </c>
      <c r="H43" s="87" t="e">
        <v>#N/A</v>
      </c>
      <c r="I43" s="87" t="e">
        <v>#N/A</v>
      </c>
      <c r="K43" s="87" t="e">
        <v>#N/A</v>
      </c>
      <c r="L43" s="87" t="e">
        <v>#N/A</v>
      </c>
    </row>
    <row r="44" spans="1:14" customFormat="1">
      <c r="A44" s="85">
        <v>10721259</v>
      </c>
      <c r="B44" s="81" t="s">
        <v>1236</v>
      </c>
      <c r="C44" s="81" t="s">
        <v>597</v>
      </c>
      <c r="D44" s="81" t="s">
        <v>1252</v>
      </c>
      <c r="E44" s="81" t="s">
        <v>1253</v>
      </c>
      <c r="F44" s="81" t="s">
        <v>1239</v>
      </c>
      <c r="H44">
        <v>12323642</v>
      </c>
      <c r="I44" t="s">
        <v>597</v>
      </c>
      <c r="K44" s="87" t="e">
        <v>#N/A</v>
      </c>
      <c r="L44" s="87" t="e">
        <v>#N/A</v>
      </c>
    </row>
    <row r="45" spans="1:14" customFormat="1">
      <c r="A45" s="85">
        <v>10721910</v>
      </c>
      <c r="B45" s="81" t="s">
        <v>1236</v>
      </c>
      <c r="C45" s="81" t="s">
        <v>597</v>
      </c>
      <c r="D45" s="81" t="s">
        <v>1254</v>
      </c>
      <c r="E45" s="81" t="s">
        <v>1255</v>
      </c>
      <c r="F45" s="81" t="s">
        <v>1239</v>
      </c>
      <c r="H45">
        <v>2376350</v>
      </c>
      <c r="I45" t="s">
        <v>597</v>
      </c>
      <c r="K45">
        <v>2014425</v>
      </c>
      <c r="L45" t="s">
        <v>597</v>
      </c>
    </row>
    <row r="46" spans="1:14" customFormat="1">
      <c r="A46" s="85">
        <v>10721920</v>
      </c>
      <c r="B46" s="81" t="s">
        <v>1236</v>
      </c>
      <c r="C46" s="81" t="s">
        <v>597</v>
      </c>
      <c r="D46" s="81" t="s">
        <v>1256</v>
      </c>
      <c r="E46" s="81" t="s">
        <v>1257</v>
      </c>
      <c r="F46" s="81" t="s">
        <v>1239</v>
      </c>
      <c r="H46" s="87">
        <v>0</v>
      </c>
      <c r="I46" s="87" t="s">
        <v>597</v>
      </c>
      <c r="K46" s="87">
        <v>0</v>
      </c>
      <c r="L46" s="87" t="s">
        <v>597</v>
      </c>
    </row>
    <row r="47" spans="1:14" customFormat="1">
      <c r="A47" s="85">
        <v>10721940</v>
      </c>
      <c r="B47" s="81" t="s">
        <v>1236</v>
      </c>
      <c r="C47" s="81" t="s">
        <v>597</v>
      </c>
      <c r="D47" s="81" t="s">
        <v>1258</v>
      </c>
      <c r="E47" s="81" t="s">
        <v>1259</v>
      </c>
      <c r="F47" s="81" t="s">
        <v>1239</v>
      </c>
      <c r="H47">
        <v>34215095</v>
      </c>
      <c r="I47" t="s">
        <v>597</v>
      </c>
      <c r="K47" s="87" t="e">
        <v>#N/A</v>
      </c>
      <c r="L47" s="87" t="e">
        <v>#N/A</v>
      </c>
    </row>
    <row r="48" spans="1:14" customFormat="1">
      <c r="A48" s="85">
        <v>10721950</v>
      </c>
      <c r="B48" s="81" t="s">
        <v>1236</v>
      </c>
      <c r="C48" s="81" t="s">
        <v>597</v>
      </c>
      <c r="D48" s="81" t="s">
        <v>1260</v>
      </c>
      <c r="E48" s="81" t="s">
        <v>1261</v>
      </c>
      <c r="F48" s="81" t="s">
        <v>1239</v>
      </c>
      <c r="H48">
        <v>32918270</v>
      </c>
      <c r="I48" t="s">
        <v>597</v>
      </c>
      <c r="K48">
        <v>37855319</v>
      </c>
      <c r="L48" t="s">
        <v>597</v>
      </c>
    </row>
    <row r="49" spans="1:16" customFormat="1">
      <c r="A49" s="85">
        <v>10721990</v>
      </c>
      <c r="B49" s="81" t="s">
        <v>1236</v>
      </c>
      <c r="C49" s="81" t="s">
        <v>597</v>
      </c>
      <c r="D49" s="81" t="s">
        <v>1262</v>
      </c>
      <c r="E49" s="81" t="s">
        <v>1263</v>
      </c>
      <c r="F49" s="81" t="s">
        <v>1239</v>
      </c>
      <c r="H49">
        <v>164621399</v>
      </c>
      <c r="I49" t="s">
        <v>597</v>
      </c>
      <c r="K49">
        <v>208400633</v>
      </c>
      <c r="L49" t="s">
        <v>597</v>
      </c>
    </row>
    <row r="50" spans="1:16" customFormat="1">
      <c r="A50" s="85">
        <v>10731130</v>
      </c>
      <c r="B50" s="81" t="s">
        <v>1236</v>
      </c>
      <c r="C50" s="81" t="s">
        <v>597</v>
      </c>
      <c r="D50" s="81" t="s">
        <v>1264</v>
      </c>
      <c r="E50" s="81" t="s">
        <v>1265</v>
      </c>
      <c r="F50" s="81" t="s">
        <v>1239</v>
      </c>
      <c r="G50">
        <v>1</v>
      </c>
      <c r="H50">
        <v>61855359</v>
      </c>
      <c r="I50" t="s">
        <v>597</v>
      </c>
      <c r="K50">
        <v>45252376</v>
      </c>
      <c r="L50" t="s">
        <v>597</v>
      </c>
    </row>
    <row r="51" spans="1:16" customFormat="1">
      <c r="A51" s="85">
        <v>10731150</v>
      </c>
      <c r="B51" s="81" t="s">
        <v>1236</v>
      </c>
      <c r="C51" s="81" t="s">
        <v>597</v>
      </c>
      <c r="D51" s="81" t="s">
        <v>1266</v>
      </c>
      <c r="E51" s="81" t="s">
        <v>1267</v>
      </c>
      <c r="F51" s="81" t="s">
        <v>1239</v>
      </c>
      <c r="G51">
        <v>1</v>
      </c>
      <c r="H51" s="87" t="e">
        <v>#N/A</v>
      </c>
      <c r="I51" s="87" t="e">
        <v>#N/A</v>
      </c>
      <c r="K51">
        <v>201274000</v>
      </c>
      <c r="L51" t="s">
        <v>597</v>
      </c>
    </row>
    <row r="52" spans="1:16" customFormat="1">
      <c r="A52" s="85">
        <v>10731200</v>
      </c>
      <c r="B52" s="81" t="s">
        <v>1236</v>
      </c>
      <c r="C52" s="81" t="s">
        <v>597</v>
      </c>
      <c r="D52" s="81" t="s">
        <v>1268</v>
      </c>
      <c r="E52" s="81" t="s">
        <v>1218</v>
      </c>
      <c r="F52" s="81" t="s">
        <v>1239</v>
      </c>
      <c r="G52">
        <v>1</v>
      </c>
      <c r="H52">
        <v>138338384</v>
      </c>
      <c r="I52" t="s">
        <v>597</v>
      </c>
      <c r="K52">
        <v>132482582</v>
      </c>
      <c r="L52" t="s">
        <v>597</v>
      </c>
    </row>
    <row r="53" spans="1:16">
      <c r="A53" s="57">
        <v>10891334</v>
      </c>
      <c r="B53" s="58">
        <v>1500</v>
      </c>
      <c r="C53" s="58" t="s">
        <v>597</v>
      </c>
      <c r="D53" s="58" t="s">
        <v>664</v>
      </c>
      <c r="E53" s="58" t="s">
        <v>665</v>
      </c>
      <c r="F53" s="58" t="s">
        <v>546</v>
      </c>
      <c r="G53" s="58"/>
      <c r="H53" s="60" t="e">
        <v>#N/A</v>
      </c>
      <c r="I53" s="60" t="e">
        <v>#N/A</v>
      </c>
      <c r="J53" s="56" t="s">
        <v>600</v>
      </c>
      <c r="K53" s="60" t="e">
        <v>#N/A</v>
      </c>
      <c r="L53" s="60" t="e">
        <v>#N/A</v>
      </c>
      <c r="M53" s="58"/>
      <c r="N53" s="58"/>
    </row>
    <row r="54" spans="1:16">
      <c r="A54" s="57">
        <v>10891925</v>
      </c>
      <c r="B54" s="58">
        <v>1500</v>
      </c>
      <c r="C54" s="58" t="s">
        <v>597</v>
      </c>
      <c r="D54" s="58" t="s">
        <v>666</v>
      </c>
      <c r="E54" s="58" t="s">
        <v>667</v>
      </c>
      <c r="F54" s="58" t="s">
        <v>546</v>
      </c>
      <c r="G54" s="58">
        <v>1</v>
      </c>
      <c r="H54" s="60">
        <v>0</v>
      </c>
      <c r="I54" s="60" t="s">
        <v>597</v>
      </c>
      <c r="J54" s="56" t="s">
        <v>600</v>
      </c>
      <c r="K54" s="60">
        <v>0</v>
      </c>
      <c r="L54" s="60" t="s">
        <v>597</v>
      </c>
      <c r="M54" s="58"/>
      <c r="N54" s="58"/>
    </row>
    <row r="55" spans="1:16">
      <c r="A55" s="57">
        <v>10891930</v>
      </c>
      <c r="B55" s="58">
        <v>1500</v>
      </c>
      <c r="C55" s="58" t="s">
        <v>597</v>
      </c>
      <c r="D55" s="58" t="s">
        <v>668</v>
      </c>
      <c r="E55" s="58" t="s">
        <v>669</v>
      </c>
      <c r="F55" s="58" t="s">
        <v>670</v>
      </c>
      <c r="G55" s="58">
        <v>1</v>
      </c>
      <c r="H55" s="58">
        <v>67857600</v>
      </c>
      <c r="I55" s="58" t="s">
        <v>597</v>
      </c>
      <c r="K55" s="58">
        <v>68609715</v>
      </c>
      <c r="L55" s="58" t="s">
        <v>597</v>
      </c>
      <c r="M55" s="58"/>
      <c r="N55" s="58"/>
    </row>
    <row r="56" spans="1:16">
      <c r="A56" s="57">
        <v>11051000</v>
      </c>
      <c r="B56" s="58">
        <v>2000</v>
      </c>
      <c r="C56" s="58" t="s">
        <v>671</v>
      </c>
      <c r="D56" s="58" t="s">
        <v>672</v>
      </c>
      <c r="E56" s="58" t="s">
        <v>673</v>
      </c>
      <c r="F56" s="58" t="s">
        <v>546</v>
      </c>
      <c r="G56" s="58">
        <v>1</v>
      </c>
      <c r="H56" s="80">
        <v>1902546200</v>
      </c>
      <c r="I56" s="58" t="s">
        <v>671</v>
      </c>
      <c r="K56" s="80">
        <v>1986558200</v>
      </c>
      <c r="L56" s="58" t="s">
        <v>671</v>
      </c>
      <c r="M56" s="58"/>
      <c r="N56" s="58"/>
    </row>
    <row r="57" spans="1:16">
      <c r="A57" s="57">
        <v>11051010</v>
      </c>
      <c r="B57" s="58">
        <v>2000</v>
      </c>
      <c r="C57" s="58" t="s">
        <v>671</v>
      </c>
      <c r="D57" s="58" t="s">
        <v>674</v>
      </c>
      <c r="E57" s="58" t="s">
        <v>675</v>
      </c>
      <c r="F57" s="58" t="s">
        <v>546</v>
      </c>
      <c r="G57" s="58"/>
      <c r="H57" s="60">
        <v>0</v>
      </c>
      <c r="I57" s="60" t="s">
        <v>671</v>
      </c>
      <c r="J57" s="56" t="s">
        <v>600</v>
      </c>
      <c r="K57" s="60" t="e">
        <v>#N/A</v>
      </c>
      <c r="L57" s="60" t="e">
        <v>#N/A</v>
      </c>
      <c r="M57" s="58"/>
      <c r="N57" s="58"/>
    </row>
    <row r="58" spans="1:16">
      <c r="A58" s="57">
        <v>11052000</v>
      </c>
      <c r="B58" s="58">
        <v>1500</v>
      </c>
      <c r="C58" s="58" t="s">
        <v>597</v>
      </c>
      <c r="D58" s="58" t="s">
        <v>676</v>
      </c>
      <c r="E58" s="58" t="s">
        <v>677</v>
      </c>
      <c r="F58" s="58" t="s">
        <v>546</v>
      </c>
      <c r="G58" s="58">
        <v>1</v>
      </c>
      <c r="H58" s="58">
        <v>273757000</v>
      </c>
      <c r="I58" s="58" t="s">
        <v>597</v>
      </c>
      <c r="K58" s="58">
        <v>271499000</v>
      </c>
      <c r="L58" s="58" t="s">
        <v>597</v>
      </c>
      <c r="M58" s="58"/>
      <c r="N58" s="58"/>
    </row>
    <row r="59" spans="1:16">
      <c r="A59" s="57">
        <v>11061030</v>
      </c>
      <c r="B59" s="58">
        <v>1500</v>
      </c>
      <c r="C59" s="58" t="s">
        <v>597</v>
      </c>
      <c r="D59" s="58" t="s">
        <v>678</v>
      </c>
      <c r="E59" s="58" t="s">
        <v>679</v>
      </c>
      <c r="F59" s="58" t="s">
        <v>546</v>
      </c>
      <c r="G59" s="58">
        <v>1</v>
      </c>
      <c r="H59" s="58">
        <v>1446959000</v>
      </c>
      <c r="I59" s="58" t="s">
        <v>597</v>
      </c>
      <c r="K59" s="58">
        <v>1352950000</v>
      </c>
      <c r="L59" s="58" t="s">
        <v>597</v>
      </c>
      <c r="M59" s="58"/>
      <c r="N59" s="58"/>
    </row>
    <row r="60" spans="1:16">
      <c r="A60" s="57">
        <v>11061050</v>
      </c>
      <c r="B60" s="58">
        <v>1500</v>
      </c>
      <c r="C60" s="58" t="s">
        <v>597</v>
      </c>
      <c r="D60" s="58" t="s">
        <v>680</v>
      </c>
      <c r="E60" s="58" t="s">
        <v>681</v>
      </c>
      <c r="F60" s="58" t="s">
        <v>546</v>
      </c>
      <c r="G60" s="58">
        <v>1</v>
      </c>
      <c r="H60" s="60" t="e">
        <v>#N/A</v>
      </c>
      <c r="I60" s="60" t="e">
        <v>#N/A</v>
      </c>
      <c r="K60" s="60" t="e">
        <v>#N/A</v>
      </c>
      <c r="L60" s="60" t="e">
        <v>#N/A</v>
      </c>
      <c r="M60" s="58"/>
      <c r="N60" s="58"/>
    </row>
    <row r="61" spans="1:16">
      <c r="A61" s="58"/>
      <c r="B61" s="58"/>
      <c r="C61" s="58"/>
      <c r="D61" s="58"/>
      <c r="E61" s="58"/>
      <c r="F61" s="58"/>
      <c r="G61" s="58"/>
      <c r="H61" s="61"/>
      <c r="I61" s="58"/>
      <c r="K61" s="58"/>
      <c r="L61" s="58"/>
      <c r="M61" s="58"/>
      <c r="N61" s="58"/>
    </row>
    <row r="62" spans="1:16">
      <c r="A62" s="58"/>
      <c r="B62" s="58"/>
      <c r="C62" s="58"/>
      <c r="D62" s="58"/>
      <c r="E62" s="58"/>
      <c r="F62" s="58"/>
      <c r="G62" s="58"/>
      <c r="H62" s="61"/>
      <c r="I62" s="61"/>
      <c r="J62" s="58"/>
      <c r="K62" s="58"/>
      <c r="L62" s="58"/>
      <c r="M62" s="58"/>
      <c r="N62" s="58"/>
      <c r="O62" s="58"/>
      <c r="P62" s="58"/>
    </row>
    <row r="63" spans="1:16">
      <c r="A63" s="58"/>
      <c r="B63" s="58"/>
      <c r="C63" s="58"/>
      <c r="D63" s="58"/>
      <c r="E63" s="58"/>
      <c r="F63" s="58"/>
      <c r="G63" s="58"/>
      <c r="H63" s="61"/>
      <c r="I63" s="61"/>
      <c r="J63" s="58"/>
      <c r="K63" s="58"/>
      <c r="L63" s="58"/>
      <c r="M63" s="58"/>
      <c r="N63" s="58"/>
      <c r="O63" s="58"/>
      <c r="P63" s="58"/>
    </row>
    <row r="64" spans="1:16">
      <c r="A64" s="58"/>
      <c r="B64" s="58"/>
      <c r="C64" s="58"/>
      <c r="D64" s="58"/>
      <c r="E64" s="58"/>
      <c r="F64" s="58"/>
      <c r="G64" s="58"/>
      <c r="H64" s="61"/>
      <c r="I64" s="61"/>
      <c r="J64" s="58"/>
      <c r="K64" s="58"/>
      <c r="L64" s="58"/>
      <c r="M64" s="58"/>
      <c r="N64" s="58"/>
      <c r="O64" s="58"/>
      <c r="P64" s="58"/>
    </row>
    <row r="65" spans="1:16">
      <c r="A65" s="58"/>
      <c r="B65" s="58"/>
      <c r="C65" s="58"/>
      <c r="D65" s="58"/>
      <c r="E65" s="58"/>
      <c r="F65" s="58"/>
      <c r="G65" s="58"/>
      <c r="H65" s="61"/>
      <c r="I65" s="61"/>
      <c r="J65" s="58"/>
      <c r="K65" s="58"/>
      <c r="L65" s="58"/>
      <c r="M65" s="58"/>
      <c r="N65" s="58"/>
      <c r="O65" s="58"/>
      <c r="P65" s="58"/>
    </row>
    <row r="66" spans="1:16">
      <c r="A66" s="58"/>
      <c r="B66" s="58"/>
      <c r="C66" s="58"/>
      <c r="D66" s="58"/>
      <c r="E66" s="58"/>
      <c r="F66" s="58"/>
      <c r="G66" s="58"/>
      <c r="H66" s="61"/>
      <c r="I66" s="61"/>
      <c r="J66" s="58"/>
      <c r="K66" s="58"/>
      <c r="L66" s="58"/>
      <c r="M66" s="58"/>
      <c r="N66" s="58"/>
      <c r="O66" s="58"/>
      <c r="P66" s="58"/>
    </row>
    <row r="67" spans="1:16">
      <c r="A67" s="58"/>
      <c r="B67" s="58"/>
      <c r="C67" s="58"/>
      <c r="D67" s="58"/>
      <c r="E67" s="58"/>
      <c r="F67" s="58"/>
      <c r="G67" s="58"/>
      <c r="H67" s="61"/>
      <c r="I67" s="61"/>
      <c r="J67" s="58"/>
      <c r="K67" s="58"/>
      <c r="L67" s="58"/>
      <c r="M67" s="58"/>
      <c r="N67" s="58"/>
      <c r="O67" s="58"/>
      <c r="P67" s="58"/>
    </row>
    <row r="68" spans="1:16">
      <c r="A68" s="58"/>
      <c r="B68" s="58"/>
      <c r="C68" s="58"/>
      <c r="D68" s="58"/>
      <c r="E68" s="58"/>
      <c r="F68" s="58"/>
      <c r="G68" s="58"/>
      <c r="H68" s="61"/>
      <c r="I68" s="61"/>
      <c r="J68" s="58"/>
      <c r="K68" s="58"/>
      <c r="L68" s="58"/>
      <c r="M68" s="58"/>
      <c r="N68" s="58"/>
      <c r="O68" s="58"/>
      <c r="P68" s="58"/>
    </row>
    <row r="69" spans="1:16">
      <c r="A69" s="58"/>
      <c r="B69" s="58"/>
      <c r="C69" s="58"/>
      <c r="D69" s="58"/>
      <c r="E69" s="58"/>
      <c r="F69" s="58"/>
      <c r="G69" s="58"/>
      <c r="H69" s="61"/>
      <c r="I69" s="61"/>
      <c r="J69" s="58"/>
      <c r="K69" s="58"/>
      <c r="L69" s="58"/>
      <c r="M69" s="58"/>
      <c r="N69" s="58"/>
      <c r="O69" s="58"/>
      <c r="P69" s="58"/>
    </row>
    <row r="70" spans="1:16">
      <c r="A70" s="58"/>
      <c r="B70" s="58"/>
      <c r="C70" s="58"/>
      <c r="D70" s="58"/>
      <c r="E70" s="58"/>
      <c r="F70" s="58"/>
      <c r="G70" s="58"/>
      <c r="H70" s="61"/>
      <c r="I70" s="61"/>
      <c r="J70" s="58"/>
      <c r="K70" s="58"/>
      <c r="L70" s="58"/>
      <c r="M70" s="58"/>
      <c r="N70" s="58"/>
      <c r="O70" s="58"/>
      <c r="P70" s="58"/>
    </row>
    <row r="71" spans="1:16">
      <c r="A71" s="58"/>
      <c r="B71" s="58"/>
      <c r="C71" s="58"/>
      <c r="D71" s="58"/>
      <c r="E71" s="58"/>
      <c r="F71" s="58"/>
      <c r="G71" s="58"/>
      <c r="H71" s="61"/>
      <c r="I71" s="61"/>
      <c r="J71" s="58"/>
      <c r="K71" s="58"/>
      <c r="L71" s="58"/>
      <c r="M71" s="58"/>
      <c r="N71" s="58"/>
      <c r="O71" s="58"/>
      <c r="P71" s="58"/>
    </row>
    <row r="72" spans="1:16">
      <c r="A72" s="58"/>
      <c r="B72" s="58"/>
      <c r="C72" s="58"/>
      <c r="D72" s="58"/>
      <c r="E72" s="58"/>
      <c r="F72" s="58"/>
      <c r="G72" s="58"/>
      <c r="H72" s="61"/>
      <c r="I72" s="61"/>
      <c r="J72" s="58"/>
      <c r="K72" s="58"/>
      <c r="L72" s="58"/>
      <c r="M72" s="58"/>
      <c r="N72" s="58"/>
      <c r="O72" s="58"/>
      <c r="P72" s="58"/>
    </row>
    <row r="73" spans="1:16">
      <c r="A73" s="58"/>
      <c r="B73" s="58"/>
      <c r="C73" s="58"/>
      <c r="D73" s="58"/>
      <c r="E73" s="58"/>
      <c r="F73" s="58"/>
      <c r="G73" s="58"/>
      <c r="H73" s="61"/>
      <c r="I73" s="61"/>
      <c r="J73" s="58"/>
      <c r="K73" s="58"/>
      <c r="L73" s="58"/>
      <c r="M73" s="58"/>
      <c r="N73" s="58"/>
      <c r="O73" s="58"/>
      <c r="P73" s="58"/>
    </row>
    <row r="74" spans="1:16">
      <c r="A74" s="58"/>
      <c r="B74" s="58"/>
      <c r="C74" s="58"/>
      <c r="D74" s="58"/>
      <c r="E74" s="58"/>
      <c r="F74" s="58"/>
      <c r="G74" s="58"/>
      <c r="H74" s="61"/>
      <c r="I74" s="61"/>
      <c r="J74" s="58"/>
      <c r="K74" s="58"/>
      <c r="L74" s="58"/>
      <c r="M74" s="58"/>
      <c r="N74" s="58"/>
      <c r="O74" s="58"/>
      <c r="P74" s="58"/>
    </row>
    <row r="75" spans="1:16">
      <c r="A75" s="58"/>
      <c r="B75" s="58"/>
      <c r="C75" s="58"/>
      <c r="D75" s="58"/>
      <c r="E75" s="58"/>
      <c r="F75" s="58"/>
      <c r="G75" s="58"/>
      <c r="H75" s="61"/>
      <c r="I75" s="61"/>
      <c r="J75" s="58"/>
      <c r="K75" s="58"/>
      <c r="L75" s="58"/>
      <c r="M75" s="58"/>
      <c r="N75" s="58"/>
      <c r="O75" s="58"/>
      <c r="P75" s="58"/>
    </row>
    <row r="76" spans="1:16">
      <c r="A76" s="58"/>
      <c r="B76" s="58"/>
      <c r="C76" s="58"/>
      <c r="D76" s="58"/>
      <c r="E76" s="58"/>
      <c r="F76" s="58"/>
      <c r="G76" s="58"/>
      <c r="H76" s="61"/>
      <c r="I76" s="61"/>
      <c r="J76" s="58"/>
      <c r="K76" s="58"/>
      <c r="L76" s="58"/>
      <c r="M76" s="58"/>
      <c r="N76" s="58"/>
      <c r="O76" s="58"/>
      <c r="P76" s="58"/>
    </row>
    <row r="77" spans="1:16">
      <c r="A77" s="58"/>
      <c r="B77" s="58"/>
      <c r="C77" s="58"/>
      <c r="D77" s="58"/>
      <c r="E77" s="58"/>
      <c r="F77" s="58"/>
      <c r="G77" s="58"/>
      <c r="H77" s="61"/>
      <c r="I77" s="61"/>
      <c r="J77" s="58"/>
      <c r="K77" s="58"/>
      <c r="L77" s="58"/>
      <c r="M77" s="58"/>
      <c r="N77" s="58"/>
      <c r="O77" s="58"/>
      <c r="P77" s="58"/>
    </row>
    <row r="78" spans="1:16">
      <c r="A78" s="58"/>
      <c r="B78" s="58"/>
      <c r="C78" s="58"/>
      <c r="D78" s="58"/>
      <c r="E78" s="58"/>
      <c r="F78" s="58"/>
      <c r="G78" s="58"/>
      <c r="H78" s="61"/>
      <c r="I78" s="61"/>
      <c r="J78" s="58"/>
      <c r="K78" s="58"/>
      <c r="L78" s="58"/>
      <c r="M78" s="58"/>
      <c r="N78" s="58"/>
      <c r="O78" s="58"/>
      <c r="P78" s="58"/>
    </row>
    <row r="79" spans="1:16">
      <c r="A79" s="58"/>
      <c r="B79" s="58"/>
      <c r="C79" s="58"/>
      <c r="D79" s="58"/>
      <c r="E79" s="58"/>
      <c r="F79" s="58"/>
      <c r="G79" s="58"/>
      <c r="H79" s="61"/>
      <c r="I79" s="61"/>
      <c r="J79" s="58"/>
      <c r="K79" s="58"/>
      <c r="L79" s="58"/>
      <c r="M79" s="58"/>
      <c r="N79" s="58"/>
      <c r="O79" s="58"/>
      <c r="P79" s="58"/>
    </row>
    <row r="80" spans="1:16">
      <c r="A80" s="58"/>
      <c r="B80" s="58"/>
      <c r="C80" s="58"/>
      <c r="D80" s="58"/>
      <c r="E80" s="58"/>
      <c r="F80" s="58"/>
      <c r="G80" s="58"/>
      <c r="H80" s="61"/>
      <c r="I80" s="61"/>
      <c r="J80" s="58"/>
      <c r="K80" s="58"/>
      <c r="L80" s="58"/>
      <c r="M80" s="58"/>
      <c r="N80" s="58"/>
      <c r="O80" s="58"/>
      <c r="P80" s="58"/>
    </row>
    <row r="81" spans="1:16">
      <c r="A81" s="58"/>
      <c r="B81" s="58"/>
      <c r="C81" s="58"/>
      <c r="D81" s="58"/>
      <c r="E81" s="58"/>
      <c r="F81" s="58"/>
      <c r="G81" s="58"/>
      <c r="H81" s="61"/>
      <c r="I81" s="61"/>
      <c r="J81" s="58"/>
      <c r="K81" s="58"/>
      <c r="L81" s="58"/>
      <c r="M81" s="58"/>
      <c r="N81" s="58"/>
      <c r="O81" s="58"/>
      <c r="P81" s="58"/>
    </row>
    <row r="82" spans="1:16">
      <c r="A82" s="58"/>
      <c r="B82" s="58"/>
      <c r="C82" s="58"/>
      <c r="D82" s="58"/>
      <c r="E82" s="58"/>
      <c r="F82" s="58"/>
      <c r="G82" s="58"/>
      <c r="H82" s="61"/>
      <c r="I82" s="61"/>
      <c r="J82" s="58"/>
      <c r="K82" s="58"/>
      <c r="L82" s="58"/>
      <c r="M82" s="58"/>
      <c r="N82" s="58"/>
      <c r="O82" s="58"/>
      <c r="P82" s="58"/>
    </row>
    <row r="83" spans="1:16">
      <c r="A83" s="58"/>
      <c r="B83" s="58"/>
      <c r="C83" s="58"/>
      <c r="D83" s="58"/>
      <c r="E83" s="58"/>
      <c r="F83" s="58"/>
      <c r="G83" s="58"/>
      <c r="H83" s="61"/>
      <c r="I83" s="61"/>
      <c r="J83" s="58"/>
      <c r="K83" s="58"/>
      <c r="L83" s="58"/>
      <c r="M83" s="58"/>
      <c r="N83" s="58"/>
      <c r="O83" s="58"/>
      <c r="P83" s="58"/>
    </row>
    <row r="84" spans="1:16">
      <c r="A84" s="58"/>
      <c r="B84" s="58"/>
      <c r="C84" s="58"/>
      <c r="D84" s="58"/>
      <c r="E84" s="58"/>
      <c r="F84" s="58"/>
      <c r="G84" s="58"/>
      <c r="H84" s="61"/>
      <c r="I84" s="61"/>
      <c r="J84" s="58"/>
      <c r="K84" s="58"/>
      <c r="L84" s="58"/>
      <c r="M84" s="58"/>
      <c r="N84" s="58"/>
      <c r="O84" s="58"/>
      <c r="P84" s="58"/>
    </row>
    <row r="85" spans="1:16">
      <c r="A85" s="58"/>
      <c r="B85" s="58"/>
      <c r="C85" s="58"/>
      <c r="D85" s="58"/>
      <c r="E85" s="58"/>
      <c r="F85" s="58"/>
      <c r="G85" s="58"/>
      <c r="H85" s="61"/>
      <c r="I85" s="61"/>
      <c r="J85" s="58"/>
      <c r="K85" s="58"/>
      <c r="L85" s="58"/>
      <c r="M85" s="58"/>
      <c r="N85" s="58"/>
      <c r="O85" s="58"/>
      <c r="P85" s="58"/>
    </row>
    <row r="86" spans="1:16">
      <c r="A86" s="58"/>
      <c r="B86" s="58"/>
      <c r="C86" s="58"/>
      <c r="D86" s="58"/>
      <c r="E86" s="58"/>
      <c r="F86" s="58"/>
      <c r="G86" s="58"/>
      <c r="H86" s="61"/>
      <c r="I86" s="61"/>
      <c r="J86" s="58"/>
      <c r="K86" s="58"/>
      <c r="L86" s="58"/>
      <c r="M86" s="58"/>
      <c r="N86" s="58"/>
      <c r="O86" s="58"/>
      <c r="P86" s="58"/>
    </row>
    <row r="87" spans="1:16">
      <c r="A87" s="58"/>
      <c r="B87" s="58"/>
      <c r="C87" s="58"/>
      <c r="D87" s="58"/>
      <c r="E87" s="58"/>
      <c r="F87" s="58"/>
      <c r="G87" s="58"/>
      <c r="H87" s="61"/>
      <c r="I87" s="61"/>
      <c r="J87" s="58"/>
      <c r="K87" s="58"/>
      <c r="L87" s="58"/>
      <c r="M87" s="58"/>
      <c r="N87" s="58"/>
      <c r="O87" s="58"/>
      <c r="P87" s="58"/>
    </row>
    <row r="88" spans="1:16">
      <c r="A88" s="58"/>
      <c r="B88" s="58"/>
      <c r="C88" s="58"/>
      <c r="D88" s="58"/>
      <c r="E88" s="58"/>
      <c r="F88" s="58"/>
      <c r="G88" s="58"/>
      <c r="H88" s="61"/>
      <c r="I88" s="61"/>
      <c r="J88" s="58"/>
      <c r="K88" s="58"/>
      <c r="L88" s="58"/>
      <c r="M88" s="58"/>
      <c r="N88" s="58"/>
      <c r="O88" s="58"/>
      <c r="P88" s="58"/>
    </row>
    <row r="89" spans="1:16">
      <c r="A89" s="58"/>
      <c r="B89" s="58"/>
      <c r="C89" s="58"/>
      <c r="D89" s="58"/>
      <c r="E89" s="58"/>
      <c r="F89" s="58"/>
      <c r="G89" s="58"/>
      <c r="H89" s="61"/>
      <c r="I89" s="61"/>
      <c r="J89" s="58"/>
      <c r="K89" s="58"/>
      <c r="L89" s="58"/>
      <c r="M89" s="58"/>
      <c r="N89" s="58"/>
      <c r="O89" s="58"/>
      <c r="P89" s="58"/>
    </row>
    <row r="90" spans="1:16">
      <c r="A90" s="58"/>
      <c r="B90" s="58"/>
      <c r="C90" s="58"/>
      <c r="D90" s="58"/>
      <c r="E90" s="58"/>
      <c r="F90" s="58"/>
      <c r="G90" s="58"/>
      <c r="H90" s="61"/>
      <c r="I90" s="61"/>
      <c r="J90" s="58"/>
      <c r="K90" s="58"/>
      <c r="L90" s="58"/>
      <c r="M90" s="58"/>
      <c r="N90" s="58"/>
      <c r="O90" s="58"/>
      <c r="P90" s="58"/>
    </row>
    <row r="91" spans="1:16">
      <c r="A91" s="58"/>
      <c r="B91" s="58"/>
      <c r="C91" s="58"/>
      <c r="D91" s="58"/>
      <c r="E91" s="58"/>
      <c r="F91" s="58"/>
      <c r="G91" s="58"/>
      <c r="H91" s="61"/>
      <c r="I91" s="61"/>
      <c r="J91" s="58"/>
      <c r="K91" s="58"/>
      <c r="L91" s="58"/>
      <c r="M91" s="58"/>
      <c r="N91" s="58"/>
      <c r="O91" s="58"/>
      <c r="P91" s="58"/>
    </row>
    <row r="92" spans="1:16">
      <c r="A92" s="58"/>
      <c r="B92" s="58"/>
      <c r="C92" s="58"/>
      <c r="D92" s="58"/>
      <c r="E92" s="58"/>
      <c r="F92" s="58"/>
      <c r="G92" s="58"/>
      <c r="H92" s="61"/>
      <c r="I92" s="61"/>
      <c r="J92" s="58"/>
      <c r="K92" s="58"/>
      <c r="L92" s="58"/>
      <c r="M92" s="58"/>
      <c r="N92" s="58"/>
      <c r="O92" s="58"/>
      <c r="P92" s="58"/>
    </row>
    <row r="93" spans="1:16">
      <c r="A93" s="58"/>
      <c r="B93" s="58"/>
      <c r="C93" s="58"/>
      <c r="D93" s="58"/>
      <c r="E93" s="58"/>
      <c r="F93" s="58"/>
      <c r="G93" s="58"/>
      <c r="H93" s="61"/>
      <c r="I93" s="61"/>
      <c r="J93" s="58"/>
      <c r="K93" s="58"/>
      <c r="L93" s="58"/>
      <c r="M93" s="58"/>
      <c r="N93" s="58"/>
      <c r="O93" s="58"/>
      <c r="P93" s="58"/>
    </row>
    <row r="94" spans="1:16">
      <c r="A94" s="58"/>
      <c r="B94" s="58"/>
      <c r="C94" s="58"/>
      <c r="D94" s="58"/>
      <c r="E94" s="58"/>
      <c r="F94" s="58"/>
      <c r="G94" s="58"/>
      <c r="H94" s="61"/>
      <c r="I94" s="61"/>
      <c r="J94" s="58"/>
      <c r="K94" s="58"/>
      <c r="L94" s="58"/>
      <c r="M94" s="58"/>
      <c r="N94" s="58"/>
      <c r="O94" s="58"/>
      <c r="P94" s="58"/>
    </row>
    <row r="95" spans="1:16">
      <c r="A95" s="58"/>
      <c r="B95" s="58"/>
      <c r="C95" s="58"/>
      <c r="D95" s="58"/>
      <c r="E95" s="58"/>
      <c r="F95" s="58"/>
      <c r="G95" s="58"/>
      <c r="H95" s="61"/>
      <c r="I95" s="61"/>
      <c r="J95" s="58"/>
      <c r="K95" s="58"/>
      <c r="L95" s="58"/>
      <c r="M95" s="58"/>
      <c r="N95" s="58"/>
      <c r="O95" s="58"/>
      <c r="P95" s="58"/>
    </row>
    <row r="96" spans="1:16">
      <c r="A96" s="58"/>
      <c r="B96" s="58"/>
      <c r="C96" s="58"/>
      <c r="D96" s="58"/>
      <c r="E96" s="58"/>
      <c r="F96" s="58"/>
      <c r="G96" s="58"/>
      <c r="H96" s="61"/>
      <c r="I96" s="61"/>
      <c r="J96" s="58"/>
      <c r="K96" s="58"/>
      <c r="L96" s="58"/>
      <c r="M96" s="58"/>
      <c r="N96" s="58"/>
      <c r="O96" s="58"/>
      <c r="P96" s="58"/>
    </row>
    <row r="97" spans="1:16">
      <c r="A97" s="58"/>
      <c r="B97" s="58"/>
      <c r="C97" s="58"/>
      <c r="D97" s="58"/>
      <c r="E97" s="58"/>
      <c r="F97" s="58"/>
      <c r="G97" s="58"/>
      <c r="H97" s="61"/>
      <c r="I97" s="61"/>
      <c r="J97" s="58"/>
      <c r="K97" s="58"/>
      <c r="L97" s="58"/>
      <c r="M97" s="58"/>
      <c r="N97" s="58"/>
      <c r="O97" s="58"/>
      <c r="P97" s="58"/>
    </row>
    <row r="98" spans="1:16">
      <c r="A98" s="58"/>
      <c r="B98" s="58"/>
      <c r="C98" s="58"/>
      <c r="D98" s="58"/>
      <c r="E98" s="58"/>
      <c r="F98" s="58"/>
      <c r="G98" s="58"/>
      <c r="H98" s="61"/>
      <c r="I98" s="61"/>
      <c r="J98" s="58"/>
      <c r="K98" s="58"/>
      <c r="L98" s="58"/>
      <c r="M98" s="58"/>
      <c r="N98" s="58"/>
      <c r="O98" s="58"/>
      <c r="P98" s="58"/>
    </row>
    <row r="99" spans="1:16">
      <c r="A99" s="58"/>
      <c r="B99" s="58"/>
      <c r="C99" s="58"/>
      <c r="D99" s="58"/>
      <c r="E99" s="58"/>
      <c r="F99" s="58"/>
      <c r="G99" s="58"/>
      <c r="H99" s="61"/>
      <c r="I99" s="61"/>
      <c r="J99" s="58"/>
      <c r="K99" s="58"/>
      <c r="L99" s="58"/>
      <c r="M99" s="58"/>
      <c r="N99" s="58"/>
      <c r="O99" s="58"/>
      <c r="P99" s="58"/>
    </row>
    <row r="100" spans="1:16">
      <c r="A100" s="58"/>
      <c r="B100" s="58"/>
      <c r="C100" s="58"/>
      <c r="D100" s="58"/>
      <c r="E100" s="58"/>
      <c r="F100" s="58"/>
      <c r="G100" s="58"/>
      <c r="H100" s="61"/>
      <c r="I100" s="61"/>
      <c r="J100" s="58"/>
      <c r="K100" s="58"/>
      <c r="L100" s="58"/>
      <c r="M100" s="58"/>
      <c r="N100" s="58"/>
      <c r="O100" s="58"/>
      <c r="P100" s="58"/>
    </row>
    <row r="101" spans="1:16">
      <c r="A101" s="58"/>
      <c r="B101" s="58"/>
      <c r="C101" s="58"/>
      <c r="D101" s="58"/>
      <c r="E101" s="58"/>
      <c r="F101" s="58"/>
      <c r="G101" s="58"/>
      <c r="H101" s="61"/>
      <c r="I101" s="61"/>
      <c r="J101" s="58"/>
      <c r="K101" s="58"/>
      <c r="L101" s="58"/>
      <c r="M101" s="58"/>
      <c r="N101" s="58"/>
      <c r="O101" s="58"/>
      <c r="P101" s="58"/>
    </row>
    <row r="102" spans="1:16">
      <c r="A102" s="58"/>
      <c r="B102" s="58"/>
      <c r="C102" s="58"/>
      <c r="D102" s="58"/>
      <c r="E102" s="58"/>
      <c r="F102" s="58"/>
      <c r="G102" s="58"/>
      <c r="H102" s="61"/>
      <c r="I102" s="61"/>
      <c r="J102" s="58"/>
      <c r="K102" s="58"/>
      <c r="L102" s="58"/>
      <c r="M102" s="58"/>
      <c r="N102" s="58"/>
      <c r="O102" s="58"/>
      <c r="P102" s="58"/>
    </row>
    <row r="103" spans="1:16">
      <c r="A103" s="58"/>
      <c r="B103" s="58"/>
      <c r="C103" s="58"/>
      <c r="D103" s="58"/>
      <c r="E103" s="58"/>
      <c r="F103" s="58"/>
      <c r="G103" s="58"/>
      <c r="H103" s="61"/>
      <c r="I103" s="61"/>
      <c r="J103" s="58"/>
      <c r="K103" s="58"/>
      <c r="L103" s="58"/>
      <c r="M103" s="58"/>
      <c r="N103" s="58"/>
      <c r="O103" s="58"/>
      <c r="P103" s="58"/>
    </row>
    <row r="104" spans="1:16">
      <c r="A104" s="58"/>
      <c r="B104" s="58"/>
      <c r="C104" s="58"/>
      <c r="D104" s="58"/>
      <c r="E104" s="58"/>
      <c r="F104" s="58"/>
      <c r="G104" s="58"/>
      <c r="H104" s="61"/>
      <c r="I104" s="61"/>
      <c r="J104" s="58"/>
      <c r="K104" s="58"/>
      <c r="L104" s="58"/>
      <c r="M104" s="58"/>
      <c r="N104" s="58"/>
      <c r="O104" s="58"/>
      <c r="P104" s="58"/>
    </row>
    <row r="105" spans="1:16">
      <c r="A105" s="58"/>
      <c r="B105" s="58"/>
      <c r="C105" s="58"/>
      <c r="D105" s="58"/>
      <c r="E105" s="58"/>
      <c r="F105" s="58"/>
      <c r="G105" s="58"/>
      <c r="H105" s="61"/>
      <c r="I105" s="61"/>
      <c r="J105" s="58"/>
      <c r="K105" s="58"/>
      <c r="L105" s="58"/>
      <c r="M105" s="58"/>
      <c r="N105" s="58"/>
      <c r="O105" s="58"/>
      <c r="P105" s="58"/>
    </row>
    <row r="106" spans="1:16">
      <c r="A106" s="58"/>
      <c r="B106" s="58"/>
      <c r="C106" s="58"/>
      <c r="D106" s="58"/>
      <c r="E106" s="58"/>
      <c r="F106" s="58"/>
      <c r="G106" s="58"/>
      <c r="H106" s="61"/>
      <c r="I106" s="61"/>
      <c r="J106" s="58"/>
      <c r="K106" s="58"/>
      <c r="L106" s="58"/>
      <c r="M106" s="58"/>
      <c r="N106" s="58"/>
      <c r="O106" s="58"/>
      <c r="P106" s="58"/>
    </row>
    <row r="107" spans="1:16">
      <c r="A107" s="58"/>
      <c r="B107" s="58"/>
      <c r="C107" s="58"/>
      <c r="D107" s="58"/>
      <c r="E107" s="58"/>
      <c r="F107" s="58"/>
      <c r="G107" s="58"/>
      <c r="H107" s="61"/>
      <c r="I107" s="61"/>
      <c r="J107" s="58"/>
      <c r="K107" s="58"/>
      <c r="L107" s="58"/>
      <c r="M107" s="58"/>
      <c r="N107" s="58"/>
      <c r="O107" s="58"/>
      <c r="P107" s="58"/>
    </row>
    <row r="108" spans="1:16">
      <c r="A108" s="58"/>
      <c r="B108" s="58"/>
      <c r="C108" s="58"/>
      <c r="D108" s="58"/>
      <c r="E108" s="58"/>
      <c r="F108" s="58"/>
      <c r="G108" s="58"/>
      <c r="H108" s="61"/>
      <c r="I108" s="61"/>
      <c r="J108" s="58"/>
      <c r="K108" s="58"/>
      <c r="L108" s="58"/>
      <c r="M108" s="58"/>
      <c r="N108" s="58"/>
      <c r="O108" s="58"/>
      <c r="P108" s="58"/>
    </row>
    <row r="109" spans="1:16">
      <c r="A109" s="58"/>
      <c r="B109" s="58"/>
      <c r="C109" s="58"/>
      <c r="D109" s="58"/>
      <c r="E109" s="58"/>
      <c r="F109" s="58"/>
      <c r="G109" s="58"/>
      <c r="H109" s="61"/>
      <c r="I109" s="61"/>
      <c r="J109" s="58"/>
      <c r="K109" s="58"/>
      <c r="L109" s="58"/>
      <c r="M109" s="58"/>
      <c r="N109" s="58"/>
      <c r="O109" s="58"/>
      <c r="P109" s="58"/>
    </row>
    <row r="110" spans="1:16">
      <c r="A110" s="58"/>
      <c r="B110" s="58"/>
      <c r="C110" s="58"/>
      <c r="D110" s="58"/>
      <c r="E110" s="58"/>
      <c r="F110" s="58"/>
      <c r="G110" s="58"/>
      <c r="H110" s="61"/>
      <c r="I110" s="61"/>
      <c r="J110" s="58"/>
      <c r="K110" s="58"/>
      <c r="L110" s="58"/>
      <c r="M110" s="58"/>
      <c r="N110" s="58"/>
      <c r="O110" s="58"/>
      <c r="P110" s="58"/>
    </row>
    <row r="111" spans="1:16">
      <c r="A111" s="58"/>
      <c r="B111" s="58"/>
      <c r="C111" s="58"/>
      <c r="D111" s="58"/>
      <c r="E111" s="58"/>
      <c r="F111" s="58"/>
      <c r="G111" s="58"/>
      <c r="H111" s="61"/>
      <c r="I111" s="61"/>
      <c r="J111" s="58"/>
      <c r="K111" s="58"/>
      <c r="L111" s="58"/>
      <c r="M111" s="58"/>
      <c r="N111" s="58"/>
      <c r="O111" s="58"/>
      <c r="P111" s="58"/>
    </row>
    <row r="112" spans="1:16">
      <c r="A112" s="58"/>
      <c r="B112" s="58"/>
      <c r="C112" s="58"/>
      <c r="D112" s="58"/>
      <c r="E112" s="58"/>
      <c r="F112" s="58"/>
      <c r="G112" s="58"/>
      <c r="H112" s="61"/>
      <c r="I112" s="61"/>
      <c r="J112" s="58"/>
      <c r="K112" s="58"/>
      <c r="L112" s="58"/>
      <c r="M112" s="58"/>
      <c r="N112" s="58"/>
      <c r="O112" s="58"/>
      <c r="P112" s="58"/>
    </row>
    <row r="113" spans="1:16">
      <c r="A113" s="58"/>
      <c r="B113" s="58"/>
      <c r="C113" s="58"/>
      <c r="D113" s="58"/>
      <c r="E113" s="58"/>
      <c r="F113" s="58"/>
      <c r="G113" s="58"/>
      <c r="H113" s="61"/>
      <c r="I113" s="61"/>
      <c r="J113" s="58"/>
      <c r="K113" s="58"/>
      <c r="L113" s="58"/>
      <c r="M113" s="58"/>
      <c r="N113" s="58"/>
      <c r="O113" s="58"/>
      <c r="P113" s="58"/>
    </row>
    <row r="114" spans="1:16">
      <c r="A114" s="58"/>
      <c r="B114" s="58"/>
      <c r="C114" s="58"/>
      <c r="D114" s="58"/>
      <c r="E114" s="58"/>
      <c r="F114" s="58"/>
      <c r="G114" s="58"/>
      <c r="H114" s="61"/>
      <c r="I114" s="61"/>
      <c r="J114" s="58"/>
      <c r="K114" s="58"/>
      <c r="L114" s="58"/>
      <c r="M114" s="58"/>
      <c r="N114" s="58"/>
      <c r="O114" s="58"/>
      <c r="P114" s="58"/>
    </row>
    <row r="115" spans="1:16">
      <c r="A115" s="58"/>
      <c r="B115" s="58"/>
      <c r="C115" s="58"/>
      <c r="D115" s="58"/>
      <c r="E115" s="58"/>
      <c r="F115" s="58"/>
      <c r="G115" s="58"/>
      <c r="H115" s="61"/>
      <c r="I115" s="61"/>
      <c r="J115" s="58"/>
      <c r="K115" s="58"/>
      <c r="L115" s="58"/>
      <c r="M115" s="58"/>
      <c r="N115" s="58"/>
      <c r="O115" s="58"/>
      <c r="P115" s="58"/>
    </row>
    <row r="116" spans="1:16">
      <c r="A116" s="58"/>
      <c r="B116" s="58"/>
      <c r="C116" s="58"/>
      <c r="D116" s="58"/>
      <c r="E116" s="58"/>
      <c r="F116" s="58"/>
      <c r="G116" s="58"/>
      <c r="H116" s="61"/>
      <c r="I116" s="61"/>
      <c r="J116" s="58"/>
      <c r="K116" s="58"/>
      <c r="L116" s="58"/>
      <c r="M116" s="58"/>
      <c r="N116" s="58"/>
      <c r="O116" s="58"/>
      <c r="P116" s="58"/>
    </row>
    <row r="117" spans="1:16">
      <c r="A117" s="58"/>
      <c r="B117" s="58"/>
      <c r="C117" s="58"/>
      <c r="D117" s="58"/>
      <c r="E117" s="58"/>
      <c r="F117" s="58"/>
      <c r="G117" s="58"/>
      <c r="H117" s="61"/>
      <c r="I117" s="61"/>
      <c r="J117" s="58"/>
      <c r="K117" s="58"/>
      <c r="L117" s="58"/>
      <c r="M117" s="58"/>
      <c r="N117" s="58"/>
      <c r="O117" s="58"/>
      <c r="P117" s="58"/>
    </row>
    <row r="118" spans="1:16">
      <c r="A118" s="58"/>
      <c r="B118" s="58"/>
      <c r="C118" s="58"/>
      <c r="D118" s="58"/>
      <c r="E118" s="58"/>
      <c r="F118" s="58"/>
      <c r="G118" s="58"/>
      <c r="H118" s="61"/>
      <c r="I118" s="61"/>
      <c r="J118" s="58"/>
      <c r="K118" s="58"/>
      <c r="L118" s="58"/>
      <c r="M118" s="58"/>
      <c r="N118" s="58"/>
      <c r="O118" s="58"/>
      <c r="P118" s="58"/>
    </row>
    <row r="119" spans="1:16">
      <c r="A119" s="58"/>
      <c r="B119" s="58"/>
      <c r="C119" s="58"/>
      <c r="D119" s="58"/>
      <c r="E119" s="58"/>
      <c r="F119" s="58"/>
      <c r="G119" s="58"/>
      <c r="H119" s="61"/>
      <c r="I119" s="61"/>
      <c r="J119" s="58"/>
      <c r="K119" s="58"/>
      <c r="L119" s="58"/>
      <c r="M119" s="58"/>
      <c r="N119" s="58"/>
      <c r="O119" s="58"/>
      <c r="P119" s="58"/>
    </row>
    <row r="120" spans="1:16">
      <c r="A120" s="58"/>
      <c r="B120" s="58"/>
      <c r="C120" s="58"/>
      <c r="D120" s="58"/>
      <c r="E120" s="58"/>
      <c r="F120" s="58"/>
      <c r="G120" s="58"/>
      <c r="H120" s="61"/>
      <c r="I120" s="61"/>
      <c r="J120" s="58"/>
      <c r="K120" s="58"/>
      <c r="L120" s="58"/>
      <c r="M120" s="58"/>
      <c r="N120" s="58"/>
      <c r="O120" s="58"/>
      <c r="P120" s="58"/>
    </row>
    <row r="121" spans="1:16">
      <c r="A121" s="58"/>
      <c r="B121" s="58"/>
      <c r="C121" s="58"/>
      <c r="D121" s="58"/>
      <c r="E121" s="58"/>
      <c r="F121" s="58"/>
      <c r="G121" s="58"/>
      <c r="H121" s="61"/>
      <c r="I121" s="61"/>
      <c r="J121" s="58"/>
      <c r="K121" s="58"/>
      <c r="L121" s="58"/>
      <c r="M121" s="58"/>
      <c r="N121" s="58"/>
      <c r="O121" s="58"/>
      <c r="P121" s="58"/>
    </row>
    <row r="122" spans="1:16">
      <c r="A122" s="58"/>
      <c r="B122" s="58"/>
      <c r="C122" s="58"/>
      <c r="D122" s="58"/>
      <c r="E122" s="58"/>
      <c r="F122" s="58"/>
      <c r="G122" s="58"/>
      <c r="H122" s="61"/>
      <c r="I122" s="61"/>
      <c r="J122" s="58"/>
      <c r="K122" s="58"/>
      <c r="L122" s="58"/>
      <c r="M122" s="58"/>
      <c r="N122" s="58"/>
      <c r="O122" s="58"/>
      <c r="P122" s="58"/>
    </row>
    <row r="123" spans="1:16">
      <c r="A123" s="58"/>
      <c r="B123" s="58"/>
      <c r="C123" s="58"/>
      <c r="D123" s="58"/>
      <c r="E123" s="58"/>
      <c r="F123" s="58"/>
      <c r="G123" s="58"/>
      <c r="H123" s="61"/>
      <c r="I123" s="61"/>
      <c r="J123" s="58"/>
      <c r="K123" s="58"/>
      <c r="L123" s="58"/>
      <c r="M123" s="58"/>
      <c r="N123" s="58"/>
      <c r="O123" s="58"/>
      <c r="P123" s="58"/>
    </row>
    <row r="124" spans="1:16">
      <c r="A124" s="58"/>
      <c r="B124" s="58"/>
      <c r="C124" s="58"/>
      <c r="D124" s="58"/>
      <c r="E124" s="58"/>
      <c r="F124" s="58"/>
      <c r="G124" s="58"/>
      <c r="H124" s="61"/>
      <c r="I124" s="61"/>
      <c r="J124" s="58"/>
      <c r="K124" s="58"/>
      <c r="L124" s="58"/>
      <c r="M124" s="58"/>
      <c r="N124" s="58"/>
      <c r="O124" s="58"/>
      <c r="P124" s="58"/>
    </row>
    <row r="125" spans="1:16">
      <c r="A125" s="58"/>
      <c r="B125" s="58"/>
      <c r="C125" s="58"/>
      <c r="D125" s="58"/>
      <c r="E125" s="58"/>
      <c r="F125" s="58"/>
      <c r="G125" s="58"/>
      <c r="H125" s="61"/>
      <c r="I125" s="61"/>
      <c r="J125" s="58"/>
      <c r="K125" s="58"/>
      <c r="L125" s="58"/>
      <c r="M125" s="58"/>
      <c r="N125" s="58"/>
      <c r="O125" s="58"/>
      <c r="P125" s="58"/>
    </row>
    <row r="126" spans="1:16">
      <c r="A126" s="58"/>
      <c r="B126" s="58"/>
      <c r="C126" s="58"/>
      <c r="D126" s="58"/>
      <c r="E126" s="58"/>
      <c r="F126" s="58"/>
      <c r="G126" s="58"/>
      <c r="H126" s="61"/>
      <c r="I126" s="61"/>
      <c r="J126" s="58"/>
      <c r="K126" s="58"/>
      <c r="L126" s="58"/>
      <c r="M126" s="58"/>
      <c r="N126" s="58"/>
      <c r="O126" s="58"/>
      <c r="P126" s="58"/>
    </row>
    <row r="127" spans="1:16">
      <c r="A127" s="58"/>
      <c r="B127" s="58"/>
      <c r="C127" s="58"/>
      <c r="D127" s="58"/>
      <c r="E127" s="58"/>
      <c r="F127" s="58"/>
      <c r="G127" s="58"/>
      <c r="H127" s="61"/>
      <c r="I127" s="61"/>
      <c r="J127" s="58"/>
      <c r="K127" s="58"/>
      <c r="L127" s="58"/>
      <c r="M127" s="58"/>
      <c r="N127" s="58"/>
      <c r="O127" s="58"/>
      <c r="P127" s="58"/>
    </row>
    <row r="128" spans="1:16">
      <c r="A128" s="58"/>
      <c r="B128" s="58"/>
      <c r="C128" s="58"/>
      <c r="D128" s="58"/>
      <c r="E128" s="58"/>
      <c r="F128" s="58"/>
      <c r="G128" s="58"/>
      <c r="H128" s="61"/>
      <c r="I128" s="61"/>
      <c r="J128" s="58"/>
      <c r="K128" s="58"/>
      <c r="L128" s="58"/>
      <c r="M128" s="58"/>
      <c r="N128" s="58"/>
      <c r="O128" s="58"/>
      <c r="P128" s="58"/>
    </row>
    <row r="129" spans="1:16">
      <c r="A129" s="58"/>
      <c r="B129" s="58"/>
      <c r="C129" s="58"/>
      <c r="D129" s="58"/>
      <c r="E129" s="58"/>
      <c r="F129" s="58"/>
      <c r="G129" s="58"/>
      <c r="H129" s="61"/>
      <c r="I129" s="61"/>
      <c r="J129" s="58"/>
      <c r="K129" s="58"/>
      <c r="L129" s="58"/>
      <c r="M129" s="58"/>
      <c r="N129" s="58"/>
      <c r="O129" s="58"/>
      <c r="P129" s="58"/>
    </row>
    <row r="130" spans="1:16">
      <c r="A130" s="58"/>
      <c r="B130" s="58"/>
      <c r="C130" s="58"/>
      <c r="D130" s="58"/>
      <c r="E130" s="58"/>
      <c r="F130" s="58"/>
      <c r="G130" s="58"/>
      <c r="H130" s="61"/>
      <c r="I130" s="61"/>
      <c r="J130" s="58"/>
      <c r="K130" s="58"/>
      <c r="L130" s="58"/>
      <c r="M130" s="58"/>
      <c r="N130" s="58"/>
      <c r="O130" s="58"/>
      <c r="P130" s="58"/>
    </row>
    <row r="131" spans="1:16">
      <c r="A131" s="58"/>
      <c r="B131" s="58"/>
      <c r="C131" s="58"/>
      <c r="D131" s="58"/>
      <c r="E131" s="58"/>
      <c r="F131" s="58"/>
      <c r="G131" s="58"/>
      <c r="H131" s="61"/>
      <c r="I131" s="61"/>
      <c r="J131" s="58"/>
      <c r="K131" s="58"/>
      <c r="L131" s="58"/>
      <c r="M131" s="58"/>
      <c r="N131" s="58"/>
      <c r="O131" s="58"/>
      <c r="P131" s="58"/>
    </row>
    <row r="132" spans="1:16">
      <c r="A132" s="58"/>
      <c r="B132" s="58"/>
      <c r="C132" s="58"/>
      <c r="D132" s="58"/>
      <c r="E132" s="58"/>
      <c r="F132" s="58"/>
      <c r="G132" s="58"/>
      <c r="H132" s="61"/>
      <c r="I132" s="61"/>
      <c r="J132" s="58"/>
      <c r="K132" s="58"/>
      <c r="L132" s="58"/>
      <c r="M132" s="58"/>
      <c r="N132" s="58"/>
      <c r="O132" s="58"/>
      <c r="P132" s="58"/>
    </row>
    <row r="133" spans="1:16">
      <c r="A133" s="58"/>
      <c r="B133" s="58"/>
      <c r="C133" s="58"/>
      <c r="D133" s="58"/>
      <c r="E133" s="58"/>
      <c r="F133" s="58"/>
      <c r="G133" s="58"/>
      <c r="H133" s="61"/>
      <c r="I133" s="61"/>
      <c r="J133" s="58"/>
      <c r="K133" s="58"/>
      <c r="L133" s="58"/>
      <c r="M133" s="58"/>
      <c r="N133" s="58"/>
      <c r="O133" s="58"/>
      <c r="P133" s="58"/>
    </row>
    <row r="134" spans="1:16">
      <c r="A134" s="58"/>
      <c r="B134" s="58"/>
      <c r="C134" s="58"/>
      <c r="D134" s="58"/>
      <c r="E134" s="58"/>
      <c r="F134" s="58"/>
      <c r="G134" s="58"/>
      <c r="H134" s="61"/>
      <c r="I134" s="61"/>
      <c r="J134" s="58"/>
      <c r="K134" s="58"/>
      <c r="L134" s="58"/>
      <c r="M134" s="58"/>
      <c r="N134" s="58"/>
      <c r="O134" s="58"/>
      <c r="P134" s="58"/>
    </row>
    <row r="135" spans="1:16">
      <c r="A135" s="58"/>
      <c r="B135" s="58"/>
      <c r="C135" s="58"/>
      <c r="D135" s="58"/>
      <c r="E135" s="58"/>
      <c r="F135" s="58"/>
      <c r="G135" s="58"/>
      <c r="H135" s="61"/>
      <c r="I135" s="61"/>
      <c r="J135" s="58"/>
      <c r="K135" s="58"/>
      <c r="L135" s="58"/>
      <c r="M135" s="58"/>
      <c r="N135" s="58"/>
      <c r="O135" s="58"/>
      <c r="P135" s="58"/>
    </row>
    <row r="136" spans="1:16">
      <c r="A136" s="58"/>
      <c r="B136" s="58"/>
      <c r="C136" s="58"/>
      <c r="D136" s="58"/>
      <c r="E136" s="58"/>
      <c r="F136" s="58"/>
      <c r="G136" s="58"/>
      <c r="H136" s="61"/>
      <c r="I136" s="61"/>
      <c r="J136" s="58"/>
      <c r="K136" s="58"/>
      <c r="L136" s="58"/>
      <c r="M136" s="58"/>
      <c r="N136" s="58"/>
      <c r="O136" s="58"/>
      <c r="P136" s="58"/>
    </row>
    <row r="137" spans="1:16">
      <c r="A137" s="58"/>
      <c r="B137" s="58"/>
      <c r="C137" s="58"/>
      <c r="D137" s="58"/>
      <c r="E137" s="58"/>
      <c r="F137" s="58"/>
      <c r="G137" s="58"/>
      <c r="H137" s="61"/>
      <c r="I137" s="61"/>
      <c r="J137" s="58"/>
      <c r="K137" s="58"/>
      <c r="L137" s="58"/>
      <c r="M137" s="58"/>
      <c r="N137" s="58"/>
      <c r="O137" s="58"/>
      <c r="P137" s="58"/>
    </row>
    <row r="138" spans="1:16">
      <c r="A138" s="58"/>
      <c r="B138" s="58"/>
      <c r="C138" s="58"/>
      <c r="D138" s="58"/>
      <c r="E138" s="58"/>
      <c r="F138" s="58"/>
      <c r="G138" s="58"/>
      <c r="H138" s="61"/>
      <c r="I138" s="61"/>
      <c r="J138" s="58"/>
      <c r="K138" s="58"/>
      <c r="L138" s="58"/>
      <c r="M138" s="58"/>
      <c r="N138" s="58"/>
      <c r="O138" s="58"/>
      <c r="P138" s="58"/>
    </row>
    <row r="139" spans="1:16">
      <c r="A139" s="58"/>
      <c r="B139" s="58"/>
      <c r="C139" s="58"/>
      <c r="D139" s="58"/>
      <c r="E139" s="58"/>
      <c r="F139" s="58"/>
      <c r="G139" s="58"/>
      <c r="H139" s="61"/>
      <c r="I139" s="61"/>
      <c r="J139" s="58"/>
      <c r="K139" s="58"/>
      <c r="L139" s="58"/>
      <c r="M139" s="58"/>
      <c r="N139" s="58"/>
      <c r="O139" s="58"/>
      <c r="P139" s="58"/>
    </row>
    <row r="140" spans="1:16">
      <c r="A140" s="58"/>
      <c r="B140" s="58"/>
      <c r="C140" s="58"/>
      <c r="D140" s="58"/>
      <c r="E140" s="58"/>
      <c r="F140" s="58"/>
      <c r="G140" s="58"/>
      <c r="H140" s="61"/>
      <c r="I140" s="61"/>
      <c r="J140" s="58"/>
      <c r="K140" s="58"/>
      <c r="L140" s="58"/>
      <c r="M140" s="58"/>
      <c r="N140" s="58"/>
      <c r="O140" s="58"/>
      <c r="P140" s="58"/>
    </row>
    <row r="141" spans="1:16">
      <c r="A141" s="58"/>
      <c r="B141" s="58"/>
      <c r="C141" s="58"/>
      <c r="D141" s="58"/>
      <c r="E141" s="58"/>
      <c r="F141" s="58"/>
      <c r="G141" s="58"/>
      <c r="H141" s="61"/>
      <c r="I141" s="61"/>
      <c r="J141" s="58"/>
      <c r="K141" s="58"/>
      <c r="L141" s="58"/>
      <c r="M141" s="58"/>
      <c r="N141" s="58"/>
      <c r="O141" s="58"/>
      <c r="P141" s="58"/>
    </row>
    <row r="142" spans="1:16">
      <c r="A142" s="58"/>
      <c r="B142" s="58"/>
      <c r="C142" s="58"/>
      <c r="D142" s="58"/>
      <c r="E142" s="58"/>
      <c r="F142" s="58"/>
      <c r="G142" s="58"/>
      <c r="H142" s="61"/>
      <c r="I142" s="61"/>
      <c r="J142" s="58"/>
      <c r="K142" s="58"/>
      <c r="L142" s="58"/>
      <c r="M142" s="58"/>
      <c r="N142" s="58"/>
      <c r="O142" s="58"/>
      <c r="P142" s="58"/>
    </row>
    <row r="143" spans="1:16">
      <c r="A143" s="58"/>
      <c r="B143" s="58"/>
      <c r="C143" s="58"/>
      <c r="D143" s="58"/>
      <c r="E143" s="58"/>
      <c r="F143" s="58"/>
      <c r="G143" s="58"/>
      <c r="H143" s="61"/>
      <c r="I143" s="61"/>
      <c r="J143" s="58"/>
      <c r="K143" s="58"/>
      <c r="L143" s="58"/>
      <c r="M143" s="58"/>
      <c r="N143" s="58"/>
      <c r="O143" s="58"/>
      <c r="P143" s="58"/>
    </row>
    <row r="144" spans="1:16">
      <c r="A144" s="58"/>
      <c r="B144" s="58"/>
      <c r="C144" s="58"/>
      <c r="D144" s="58"/>
      <c r="E144" s="58"/>
      <c r="F144" s="58"/>
      <c r="G144" s="58"/>
      <c r="H144" s="61"/>
      <c r="I144" s="61"/>
      <c r="J144" s="58"/>
      <c r="K144" s="58"/>
      <c r="L144" s="58"/>
      <c r="M144" s="58"/>
      <c r="N144" s="58"/>
      <c r="O144" s="58"/>
      <c r="P144" s="58"/>
    </row>
    <row r="145" spans="1:16">
      <c r="A145" s="58"/>
      <c r="B145" s="58"/>
      <c r="C145" s="58"/>
      <c r="D145" s="58"/>
      <c r="E145" s="58"/>
      <c r="F145" s="58"/>
      <c r="G145" s="58"/>
      <c r="H145" s="61"/>
      <c r="I145" s="61"/>
      <c r="J145" s="58"/>
      <c r="K145" s="58"/>
      <c r="L145" s="58"/>
      <c r="M145" s="58"/>
      <c r="N145" s="58"/>
      <c r="O145" s="58"/>
      <c r="P145" s="58"/>
    </row>
    <row r="146" spans="1:16">
      <c r="A146" s="58"/>
      <c r="B146" s="58"/>
      <c r="C146" s="58"/>
      <c r="D146" s="58"/>
      <c r="E146" s="58"/>
      <c r="F146" s="58"/>
      <c r="G146" s="58"/>
      <c r="H146" s="61"/>
      <c r="I146" s="61"/>
      <c r="J146" s="58"/>
      <c r="K146" s="58"/>
      <c r="L146" s="58"/>
      <c r="M146" s="58"/>
      <c r="N146" s="58"/>
      <c r="O146" s="58"/>
      <c r="P146" s="58"/>
    </row>
    <row r="147" spans="1:16">
      <c r="A147" s="58"/>
      <c r="B147" s="58"/>
      <c r="C147" s="58"/>
      <c r="D147" s="58"/>
      <c r="E147" s="58"/>
      <c r="F147" s="58"/>
      <c r="G147" s="58"/>
      <c r="H147" s="61"/>
      <c r="I147" s="61"/>
      <c r="J147" s="58"/>
      <c r="K147" s="58"/>
      <c r="L147" s="58"/>
      <c r="M147" s="58"/>
      <c r="N147" s="58"/>
      <c r="O147" s="58"/>
      <c r="P147" s="58"/>
    </row>
    <row r="148" spans="1:16">
      <c r="A148" s="58"/>
      <c r="B148" s="58"/>
      <c r="C148" s="58"/>
      <c r="D148" s="58"/>
      <c r="E148" s="58"/>
      <c r="F148" s="58"/>
      <c r="G148" s="58"/>
      <c r="H148" s="61"/>
      <c r="I148" s="61"/>
      <c r="J148" s="58"/>
      <c r="K148" s="58"/>
      <c r="L148" s="58"/>
      <c r="M148" s="58"/>
      <c r="N148" s="58"/>
      <c r="O148" s="58"/>
      <c r="P148" s="58"/>
    </row>
    <row r="149" spans="1:16">
      <c r="A149" s="58"/>
      <c r="B149" s="58"/>
      <c r="C149" s="58"/>
      <c r="D149" s="58"/>
      <c r="E149" s="58"/>
      <c r="F149" s="58"/>
      <c r="G149" s="58"/>
      <c r="H149" s="61"/>
      <c r="I149" s="61"/>
      <c r="J149" s="58"/>
      <c r="K149" s="58"/>
      <c r="L149" s="58"/>
      <c r="M149" s="58"/>
      <c r="N149" s="58"/>
      <c r="O149" s="58"/>
      <c r="P149" s="58"/>
    </row>
    <row r="150" spans="1:16">
      <c r="A150" s="58"/>
      <c r="B150" s="58"/>
      <c r="C150" s="58"/>
      <c r="D150" s="58"/>
      <c r="E150" s="58"/>
      <c r="F150" s="58"/>
      <c r="G150" s="58"/>
      <c r="H150" s="61"/>
      <c r="I150" s="61"/>
      <c r="J150" s="58"/>
      <c r="K150" s="58"/>
      <c r="L150" s="58"/>
      <c r="M150" s="58"/>
      <c r="N150" s="58"/>
      <c r="O150" s="58"/>
      <c r="P150" s="58"/>
    </row>
    <row r="151" spans="1:16">
      <c r="A151" s="58"/>
      <c r="B151" s="58"/>
      <c r="C151" s="58"/>
      <c r="D151" s="58"/>
      <c r="E151" s="58"/>
      <c r="F151" s="58"/>
      <c r="G151" s="58"/>
      <c r="H151" s="61"/>
      <c r="I151" s="61"/>
      <c r="J151" s="58"/>
      <c r="K151" s="58"/>
      <c r="L151" s="58"/>
      <c r="M151" s="58"/>
      <c r="N151" s="58"/>
      <c r="O151" s="58"/>
      <c r="P151" s="58"/>
    </row>
    <row r="152" spans="1:16">
      <c r="A152" s="58"/>
      <c r="B152" s="58"/>
      <c r="C152" s="58"/>
      <c r="D152" s="58"/>
      <c r="E152" s="58"/>
      <c r="F152" s="58"/>
      <c r="G152" s="58"/>
      <c r="H152" s="61"/>
      <c r="I152" s="61"/>
      <c r="J152" s="58"/>
      <c r="K152" s="58"/>
      <c r="L152" s="58"/>
      <c r="M152" s="58"/>
      <c r="N152" s="58"/>
      <c r="O152" s="58"/>
      <c r="P152" s="58"/>
    </row>
    <row r="153" spans="1:16">
      <c r="A153" s="58"/>
      <c r="B153" s="58"/>
      <c r="C153" s="58"/>
      <c r="D153" s="58"/>
      <c r="E153" s="58"/>
      <c r="F153" s="58"/>
      <c r="G153" s="58"/>
      <c r="H153" s="61"/>
      <c r="I153" s="61"/>
      <c r="J153" s="58"/>
      <c r="K153" s="58"/>
      <c r="L153" s="58"/>
      <c r="M153" s="58"/>
      <c r="N153" s="58"/>
      <c r="O153" s="58"/>
      <c r="P153" s="58"/>
    </row>
    <row r="154" spans="1:16">
      <c r="A154" s="58"/>
      <c r="B154" s="58"/>
      <c r="C154" s="58"/>
      <c r="D154" s="58"/>
      <c r="E154" s="58"/>
      <c r="F154" s="58"/>
      <c r="G154" s="58"/>
      <c r="H154" s="61"/>
      <c r="I154" s="61"/>
      <c r="J154" s="58"/>
      <c r="K154" s="58"/>
      <c r="L154" s="58"/>
      <c r="M154" s="58"/>
      <c r="N154" s="58"/>
      <c r="O154" s="58"/>
      <c r="P154" s="58"/>
    </row>
    <row r="155" spans="1:16">
      <c r="A155" s="58"/>
      <c r="B155" s="58"/>
      <c r="C155" s="58"/>
      <c r="D155" s="58"/>
      <c r="E155" s="58"/>
      <c r="F155" s="58"/>
      <c r="G155" s="58"/>
      <c r="H155" s="61"/>
      <c r="I155" s="61"/>
      <c r="J155" s="58"/>
      <c r="K155" s="58"/>
      <c r="L155" s="58"/>
      <c r="M155" s="58"/>
      <c r="N155" s="58"/>
      <c r="O155" s="58"/>
      <c r="P155" s="58"/>
    </row>
    <row r="156" spans="1:16">
      <c r="A156" s="58"/>
      <c r="B156" s="58"/>
      <c r="C156" s="58"/>
      <c r="D156" s="58"/>
      <c r="E156" s="58"/>
      <c r="F156" s="58"/>
      <c r="G156" s="58"/>
      <c r="H156" s="61"/>
      <c r="I156" s="61"/>
      <c r="J156" s="58"/>
      <c r="K156" s="58"/>
      <c r="L156" s="58"/>
      <c r="M156" s="58"/>
      <c r="N156" s="58"/>
      <c r="O156" s="58"/>
      <c r="P156" s="58"/>
    </row>
    <row r="157" spans="1:16">
      <c r="A157" s="58"/>
      <c r="B157" s="58"/>
      <c r="C157" s="58"/>
      <c r="D157" s="58"/>
      <c r="E157" s="58"/>
      <c r="F157" s="58"/>
      <c r="G157" s="58"/>
      <c r="H157" s="61"/>
      <c r="I157" s="61"/>
      <c r="J157" s="58"/>
      <c r="K157" s="58"/>
      <c r="L157" s="58"/>
      <c r="M157" s="58"/>
      <c r="N157" s="58"/>
      <c r="O157" s="58"/>
      <c r="P157" s="58"/>
    </row>
    <row r="158" spans="1:16">
      <c r="A158" s="58"/>
      <c r="B158" s="58"/>
      <c r="C158" s="58"/>
      <c r="D158" s="58"/>
      <c r="E158" s="58"/>
      <c r="F158" s="58"/>
      <c r="G158" s="58"/>
      <c r="H158" s="61"/>
      <c r="I158" s="61"/>
      <c r="J158" s="58"/>
      <c r="K158" s="58"/>
      <c r="L158" s="58"/>
      <c r="M158" s="58"/>
      <c r="N158" s="58"/>
      <c r="O158" s="58"/>
      <c r="P158" s="58"/>
    </row>
    <row r="159" spans="1:16">
      <c r="A159" s="58"/>
      <c r="B159" s="58"/>
      <c r="C159" s="58"/>
      <c r="D159" s="58"/>
      <c r="E159" s="58"/>
      <c r="F159" s="58"/>
      <c r="G159" s="58"/>
      <c r="H159" s="61"/>
      <c r="I159" s="61"/>
      <c r="J159" s="58"/>
      <c r="K159" s="58"/>
      <c r="L159" s="58"/>
      <c r="M159" s="58"/>
      <c r="N159" s="58"/>
      <c r="O159" s="58"/>
      <c r="P159" s="58"/>
    </row>
    <row r="160" spans="1:16">
      <c r="A160" s="58"/>
      <c r="B160" s="58"/>
      <c r="C160" s="58"/>
      <c r="D160" s="58"/>
      <c r="E160" s="58"/>
      <c r="F160" s="58"/>
      <c r="G160" s="58"/>
      <c r="H160" s="61"/>
      <c r="I160" s="61"/>
      <c r="J160" s="58"/>
      <c r="K160" s="58"/>
      <c r="L160" s="58"/>
      <c r="M160" s="58"/>
      <c r="N160" s="58"/>
      <c r="O160" s="58"/>
      <c r="P160" s="58"/>
    </row>
    <row r="161" spans="1:16">
      <c r="A161" s="58"/>
      <c r="B161" s="58"/>
      <c r="C161" s="58"/>
      <c r="D161" s="58"/>
      <c r="E161" s="58"/>
      <c r="F161" s="58"/>
      <c r="G161" s="58"/>
      <c r="H161" s="61"/>
      <c r="I161" s="61"/>
      <c r="J161" s="58"/>
      <c r="K161" s="58"/>
      <c r="L161" s="58"/>
      <c r="M161" s="58"/>
      <c r="N161" s="58"/>
      <c r="O161" s="58"/>
      <c r="P161" s="58"/>
    </row>
    <row r="162" spans="1:16">
      <c r="A162" s="58"/>
      <c r="B162" s="58"/>
      <c r="C162" s="58"/>
      <c r="D162" s="58"/>
      <c r="E162" s="58"/>
      <c r="F162" s="58"/>
      <c r="G162" s="58"/>
      <c r="H162" s="61"/>
      <c r="I162" s="61"/>
      <c r="J162" s="58"/>
      <c r="K162" s="58"/>
      <c r="L162" s="58"/>
      <c r="M162" s="58"/>
      <c r="N162" s="58"/>
      <c r="O162" s="58"/>
      <c r="P162" s="58"/>
    </row>
    <row r="163" spans="1:16">
      <c r="A163" s="58"/>
      <c r="B163" s="58"/>
      <c r="C163" s="58"/>
      <c r="D163" s="58"/>
      <c r="E163" s="58"/>
      <c r="F163" s="58"/>
      <c r="G163" s="58"/>
      <c r="H163" s="61"/>
      <c r="I163" s="61"/>
      <c r="J163" s="58"/>
      <c r="K163" s="58"/>
      <c r="L163" s="58"/>
      <c r="M163" s="58"/>
      <c r="N163" s="58"/>
      <c r="O163" s="58"/>
      <c r="P163" s="58"/>
    </row>
    <row r="164" spans="1:16">
      <c r="A164" s="58"/>
      <c r="B164" s="58"/>
      <c r="C164" s="58"/>
      <c r="D164" s="58"/>
      <c r="E164" s="58"/>
      <c r="F164" s="58"/>
      <c r="G164" s="58"/>
      <c r="H164" s="61"/>
      <c r="I164" s="61"/>
      <c r="J164" s="58"/>
      <c r="K164" s="58"/>
      <c r="L164" s="58"/>
      <c r="M164" s="58"/>
      <c r="N164" s="58"/>
      <c r="O164" s="58"/>
      <c r="P164" s="58"/>
    </row>
    <row r="165" spans="1:16">
      <c r="A165" s="58"/>
      <c r="B165" s="58"/>
      <c r="C165" s="58"/>
      <c r="D165" s="58"/>
      <c r="E165" s="58"/>
      <c r="F165" s="58"/>
      <c r="G165" s="58"/>
      <c r="H165" s="61"/>
      <c r="I165" s="61"/>
      <c r="J165" s="58"/>
      <c r="K165" s="58"/>
      <c r="L165" s="58"/>
      <c r="M165" s="58"/>
      <c r="N165" s="58"/>
      <c r="O165" s="58"/>
      <c r="P165" s="58"/>
    </row>
    <row r="166" spans="1:16">
      <c r="A166" s="58"/>
      <c r="B166" s="58"/>
      <c r="C166" s="58"/>
      <c r="D166" s="58"/>
      <c r="E166" s="58"/>
      <c r="F166" s="58"/>
      <c r="G166" s="58"/>
      <c r="H166" s="61"/>
      <c r="I166" s="61"/>
      <c r="J166" s="58"/>
      <c r="K166" s="58"/>
      <c r="L166" s="58"/>
      <c r="M166" s="58"/>
      <c r="N166" s="58"/>
      <c r="O166" s="58"/>
      <c r="P166" s="58"/>
    </row>
    <row r="167" spans="1:16">
      <c r="A167" s="58"/>
      <c r="B167" s="58"/>
      <c r="C167" s="58"/>
      <c r="D167" s="58"/>
      <c r="E167" s="58"/>
      <c r="F167" s="58"/>
      <c r="G167" s="58"/>
      <c r="H167" s="61"/>
      <c r="I167" s="61"/>
      <c r="J167" s="58"/>
      <c r="K167" s="58"/>
      <c r="L167" s="58"/>
      <c r="M167" s="58"/>
      <c r="N167" s="58"/>
      <c r="O167" s="58"/>
      <c r="P167" s="58"/>
    </row>
    <row r="168" spans="1:16">
      <c r="A168" s="58"/>
      <c r="B168" s="58"/>
      <c r="C168" s="58"/>
      <c r="D168" s="58"/>
      <c r="E168" s="58"/>
      <c r="F168" s="58"/>
      <c r="G168" s="58"/>
      <c r="H168" s="61"/>
      <c r="I168" s="61"/>
      <c r="J168" s="58"/>
      <c r="K168" s="58"/>
      <c r="L168" s="58"/>
      <c r="M168" s="58"/>
      <c r="N168" s="58"/>
      <c r="O168" s="58"/>
      <c r="P168" s="58"/>
    </row>
    <row r="169" spans="1:16">
      <c r="A169" s="58"/>
      <c r="B169" s="58"/>
      <c r="C169" s="58"/>
      <c r="D169" s="58"/>
      <c r="E169" s="58"/>
      <c r="F169" s="58"/>
      <c r="G169" s="58"/>
      <c r="H169" s="61"/>
      <c r="I169" s="61"/>
      <c r="J169" s="58"/>
      <c r="K169" s="58"/>
      <c r="L169" s="58"/>
      <c r="M169" s="58"/>
      <c r="N169" s="58"/>
      <c r="O169" s="58"/>
      <c r="P169" s="58"/>
    </row>
    <row r="170" spans="1:16">
      <c r="A170" s="58"/>
      <c r="B170" s="58"/>
      <c r="C170" s="58"/>
      <c r="D170" s="58"/>
      <c r="E170" s="58"/>
      <c r="F170" s="58"/>
      <c r="G170" s="58"/>
      <c r="H170" s="61"/>
      <c r="I170" s="61"/>
      <c r="J170" s="58"/>
      <c r="K170" s="58"/>
      <c r="L170" s="58"/>
      <c r="M170" s="58"/>
      <c r="N170" s="58"/>
      <c r="O170" s="58"/>
      <c r="P170" s="58"/>
    </row>
    <row r="171" spans="1:16">
      <c r="A171" s="58"/>
      <c r="B171" s="58"/>
      <c r="C171" s="58"/>
      <c r="D171" s="58"/>
      <c r="E171" s="58"/>
      <c r="F171" s="58"/>
      <c r="G171" s="58"/>
      <c r="H171" s="61"/>
      <c r="I171" s="61"/>
      <c r="J171" s="58"/>
      <c r="K171" s="58"/>
      <c r="L171" s="58"/>
      <c r="M171" s="58"/>
      <c r="N171" s="58"/>
      <c r="O171" s="58"/>
      <c r="P171" s="58"/>
    </row>
    <row r="172" spans="1:16">
      <c r="A172" s="58"/>
      <c r="B172" s="58"/>
      <c r="C172" s="58"/>
      <c r="D172" s="58"/>
      <c r="E172" s="58"/>
      <c r="F172" s="58"/>
      <c r="G172" s="58"/>
      <c r="H172" s="61"/>
      <c r="I172" s="61"/>
      <c r="J172" s="58"/>
      <c r="K172" s="58"/>
      <c r="L172" s="58"/>
      <c r="M172" s="58"/>
      <c r="N172" s="58"/>
      <c r="O172" s="58"/>
      <c r="P172" s="58"/>
    </row>
    <row r="173" spans="1:16">
      <c r="A173" s="58"/>
      <c r="B173" s="58"/>
      <c r="C173" s="58"/>
      <c r="D173" s="58"/>
      <c r="E173" s="58"/>
      <c r="F173" s="58"/>
      <c r="G173" s="58"/>
      <c r="H173" s="61"/>
      <c r="I173" s="61"/>
      <c r="J173" s="58"/>
      <c r="K173" s="58"/>
      <c r="L173" s="58"/>
      <c r="M173" s="58"/>
      <c r="N173" s="58"/>
      <c r="O173" s="58"/>
      <c r="P173" s="58"/>
    </row>
    <row r="174" spans="1:16">
      <c r="A174" s="58"/>
      <c r="B174" s="58"/>
      <c r="C174" s="58"/>
      <c r="D174" s="58"/>
      <c r="E174" s="58"/>
      <c r="F174" s="58"/>
      <c r="G174" s="58"/>
      <c r="H174" s="61"/>
      <c r="I174" s="61"/>
      <c r="J174" s="58"/>
      <c r="K174" s="58"/>
      <c r="L174" s="58"/>
      <c r="M174" s="58"/>
      <c r="N174" s="58"/>
      <c r="O174" s="58"/>
      <c r="P174" s="58"/>
    </row>
    <row r="175" spans="1:16">
      <c r="A175" s="58"/>
      <c r="B175" s="58"/>
      <c r="C175" s="58"/>
      <c r="D175" s="58"/>
      <c r="E175" s="58"/>
      <c r="F175" s="58"/>
      <c r="G175" s="58"/>
      <c r="H175" s="61"/>
      <c r="I175" s="61"/>
      <c r="J175" s="58"/>
      <c r="K175" s="58"/>
      <c r="L175" s="58"/>
      <c r="M175" s="58"/>
      <c r="N175" s="58"/>
      <c r="O175" s="58"/>
      <c r="P175" s="58"/>
    </row>
    <row r="176" spans="1:16">
      <c r="A176" s="58"/>
      <c r="B176" s="58"/>
      <c r="C176" s="58"/>
      <c r="D176" s="58"/>
      <c r="E176" s="58"/>
      <c r="F176" s="58"/>
      <c r="G176" s="58"/>
      <c r="H176" s="61"/>
      <c r="I176" s="61"/>
      <c r="J176" s="58"/>
      <c r="K176" s="58"/>
      <c r="L176" s="58"/>
      <c r="M176" s="58"/>
      <c r="N176" s="58"/>
      <c r="O176" s="58"/>
      <c r="P176" s="58"/>
    </row>
    <row r="177" spans="1:16">
      <c r="A177" s="58"/>
      <c r="B177" s="58"/>
      <c r="C177" s="58"/>
      <c r="D177" s="58"/>
      <c r="E177" s="58"/>
      <c r="F177" s="58"/>
      <c r="G177" s="58"/>
      <c r="H177" s="61"/>
      <c r="I177" s="61"/>
      <c r="J177" s="58"/>
      <c r="K177" s="58"/>
      <c r="L177" s="58"/>
      <c r="M177" s="58"/>
      <c r="N177" s="58"/>
      <c r="O177" s="58"/>
      <c r="P177" s="58"/>
    </row>
    <row r="178" spans="1:16">
      <c r="A178" s="58"/>
      <c r="B178" s="58"/>
      <c r="C178" s="58"/>
      <c r="D178" s="58"/>
      <c r="E178" s="58"/>
      <c r="F178" s="58"/>
      <c r="G178" s="58"/>
      <c r="H178" s="61"/>
      <c r="I178" s="61"/>
      <c r="J178" s="58"/>
      <c r="K178" s="58"/>
      <c r="L178" s="58"/>
      <c r="M178" s="58"/>
      <c r="N178" s="58"/>
      <c r="O178" s="58"/>
      <c r="P178" s="58"/>
    </row>
    <row r="179" spans="1:16">
      <c r="A179" s="58"/>
      <c r="B179" s="58"/>
      <c r="C179" s="58"/>
      <c r="D179" s="58"/>
      <c r="E179" s="58"/>
      <c r="F179" s="58"/>
      <c r="G179" s="58"/>
      <c r="H179" s="61"/>
      <c r="I179" s="61"/>
      <c r="J179" s="58"/>
      <c r="K179" s="58"/>
      <c r="L179" s="58"/>
      <c r="M179" s="58"/>
      <c r="N179" s="58"/>
      <c r="O179" s="58"/>
      <c r="P179" s="58"/>
    </row>
    <row r="180" spans="1:16">
      <c r="A180" s="58"/>
      <c r="B180" s="58"/>
      <c r="C180" s="58"/>
      <c r="D180" s="58"/>
      <c r="E180" s="58"/>
      <c r="F180" s="58"/>
      <c r="G180" s="58"/>
      <c r="H180" s="61"/>
      <c r="I180" s="61"/>
      <c r="J180" s="58"/>
      <c r="K180" s="58"/>
      <c r="L180" s="58"/>
      <c r="M180" s="58"/>
      <c r="N180" s="58"/>
      <c r="O180" s="58"/>
      <c r="P180" s="58"/>
    </row>
    <row r="181" spans="1:16">
      <c r="A181" s="58"/>
      <c r="B181" s="58"/>
      <c r="C181" s="58"/>
      <c r="D181" s="58"/>
      <c r="E181" s="58"/>
      <c r="F181" s="58"/>
      <c r="G181" s="58"/>
      <c r="H181" s="61"/>
      <c r="I181" s="61"/>
      <c r="J181" s="58"/>
      <c r="K181" s="58"/>
      <c r="L181" s="58"/>
      <c r="M181" s="58"/>
      <c r="N181" s="58"/>
      <c r="O181" s="58"/>
      <c r="P181" s="58"/>
    </row>
    <row r="182" spans="1:16">
      <c r="A182" s="58"/>
      <c r="B182" s="58"/>
      <c r="C182" s="58"/>
      <c r="D182" s="58"/>
      <c r="E182" s="58"/>
      <c r="F182" s="58"/>
      <c r="G182" s="58"/>
      <c r="H182" s="61"/>
      <c r="I182" s="61"/>
      <c r="J182" s="58"/>
      <c r="K182" s="58"/>
      <c r="L182" s="58"/>
      <c r="M182" s="58"/>
      <c r="N182" s="58"/>
      <c r="O182" s="58"/>
      <c r="P182" s="58"/>
    </row>
    <row r="183" spans="1:16">
      <c r="A183" s="58"/>
      <c r="B183" s="58"/>
      <c r="C183" s="58"/>
      <c r="D183" s="58"/>
      <c r="E183" s="58"/>
      <c r="F183" s="58"/>
      <c r="G183" s="58"/>
      <c r="H183" s="61"/>
      <c r="I183" s="61"/>
      <c r="J183" s="58"/>
      <c r="K183" s="58"/>
      <c r="L183" s="58"/>
      <c r="M183" s="58"/>
      <c r="N183" s="58"/>
      <c r="O183" s="58"/>
      <c r="P183" s="58"/>
    </row>
    <row r="184" spans="1:16">
      <c r="A184" s="58"/>
      <c r="B184" s="58"/>
      <c r="C184" s="58"/>
      <c r="D184" s="58"/>
      <c r="E184" s="58"/>
      <c r="F184" s="58"/>
      <c r="G184" s="58"/>
      <c r="H184" s="61"/>
      <c r="I184" s="61"/>
      <c r="J184" s="58"/>
      <c r="K184" s="58"/>
      <c r="L184" s="58"/>
      <c r="M184" s="58"/>
      <c r="N184" s="58"/>
      <c r="O184" s="58"/>
      <c r="P184" s="58"/>
    </row>
    <row r="185" spans="1:16">
      <c r="A185" s="58"/>
      <c r="B185" s="58"/>
      <c r="C185" s="58"/>
      <c r="D185" s="58"/>
      <c r="E185" s="58"/>
      <c r="F185" s="58"/>
      <c r="G185" s="58"/>
      <c r="H185" s="61"/>
      <c r="I185" s="61"/>
      <c r="J185" s="58"/>
      <c r="K185" s="58"/>
      <c r="L185" s="58"/>
      <c r="M185" s="58"/>
      <c r="N185" s="58"/>
      <c r="O185" s="58"/>
      <c r="P185" s="58"/>
    </row>
    <row r="186" spans="1:16">
      <c r="A186" s="58"/>
      <c r="B186" s="58"/>
      <c r="C186" s="58"/>
      <c r="D186" s="58"/>
      <c r="E186" s="58"/>
      <c r="F186" s="58"/>
      <c r="G186" s="58"/>
      <c r="H186" s="61"/>
      <c r="I186" s="61"/>
      <c r="J186" s="58"/>
      <c r="K186" s="58"/>
      <c r="L186" s="58"/>
      <c r="M186" s="58"/>
      <c r="N186" s="58"/>
      <c r="O186" s="58"/>
      <c r="P186" s="58"/>
    </row>
    <row r="187" spans="1:16">
      <c r="A187" s="58"/>
      <c r="B187" s="58"/>
      <c r="C187" s="58"/>
      <c r="D187" s="58"/>
      <c r="E187" s="58"/>
      <c r="F187" s="58"/>
      <c r="G187" s="58"/>
      <c r="H187" s="61"/>
      <c r="I187" s="61"/>
      <c r="J187" s="58"/>
      <c r="K187" s="58"/>
      <c r="L187" s="58"/>
      <c r="M187" s="58"/>
      <c r="N187" s="58"/>
      <c r="O187" s="58"/>
      <c r="P187" s="58"/>
    </row>
    <row r="188" spans="1:16">
      <c r="A188" s="58"/>
      <c r="B188" s="58"/>
      <c r="C188" s="58"/>
      <c r="D188" s="58"/>
      <c r="E188" s="58"/>
      <c r="F188" s="58"/>
      <c r="G188" s="58"/>
      <c r="H188" s="61"/>
      <c r="I188" s="61"/>
      <c r="J188" s="58"/>
      <c r="K188" s="58"/>
      <c r="L188" s="58"/>
      <c r="M188" s="58"/>
      <c r="N188" s="58"/>
      <c r="O188" s="58"/>
      <c r="P188" s="58"/>
    </row>
    <row r="189" spans="1:16">
      <c r="A189" s="58"/>
      <c r="B189" s="58"/>
      <c r="C189" s="58"/>
      <c r="D189" s="58"/>
      <c r="E189" s="58"/>
      <c r="F189" s="58"/>
      <c r="G189" s="58"/>
      <c r="H189" s="61"/>
      <c r="I189" s="61"/>
      <c r="J189" s="58"/>
      <c r="K189" s="58"/>
      <c r="L189" s="58"/>
      <c r="M189" s="58"/>
      <c r="N189" s="58"/>
      <c r="O189" s="58"/>
      <c r="P189" s="58"/>
    </row>
    <row r="190" spans="1:16">
      <c r="A190" s="58"/>
      <c r="B190" s="58"/>
      <c r="C190" s="58"/>
      <c r="D190" s="58"/>
      <c r="E190" s="58"/>
      <c r="F190" s="58"/>
      <c r="G190" s="58"/>
      <c r="H190" s="61"/>
      <c r="I190" s="61"/>
      <c r="J190" s="58"/>
      <c r="K190" s="58"/>
      <c r="L190" s="58"/>
      <c r="M190" s="58"/>
      <c r="N190" s="58"/>
      <c r="O190" s="58"/>
      <c r="P190" s="58"/>
    </row>
    <row r="191" spans="1:16">
      <c r="A191" s="58"/>
      <c r="B191" s="58"/>
      <c r="C191" s="58"/>
      <c r="D191" s="58"/>
      <c r="E191" s="58"/>
      <c r="F191" s="58"/>
      <c r="G191" s="58"/>
      <c r="H191" s="61"/>
      <c r="I191" s="61"/>
      <c r="J191" s="58"/>
      <c r="K191" s="58"/>
      <c r="L191" s="58"/>
      <c r="M191" s="58"/>
      <c r="N191" s="58"/>
      <c r="O191" s="58"/>
      <c r="P191" s="58"/>
    </row>
    <row r="192" spans="1:16">
      <c r="A192" s="58"/>
      <c r="B192" s="58"/>
      <c r="C192" s="58"/>
      <c r="D192" s="58"/>
      <c r="E192" s="58"/>
      <c r="F192" s="58"/>
      <c r="G192" s="58"/>
      <c r="H192" s="61"/>
      <c r="I192" s="61"/>
      <c r="J192" s="58"/>
      <c r="K192" s="58"/>
      <c r="L192" s="58"/>
      <c r="M192" s="58"/>
      <c r="N192" s="58"/>
      <c r="O192" s="58"/>
      <c r="P192" s="58"/>
    </row>
    <row r="193" spans="1:16">
      <c r="A193" s="58"/>
      <c r="B193" s="58"/>
      <c r="C193" s="58"/>
      <c r="D193" s="58"/>
      <c r="E193" s="58"/>
      <c r="F193" s="58"/>
      <c r="G193" s="58"/>
      <c r="H193" s="61"/>
      <c r="I193" s="61"/>
      <c r="J193" s="58"/>
      <c r="K193" s="58"/>
      <c r="L193" s="58"/>
      <c r="M193" s="58"/>
      <c r="N193" s="58"/>
      <c r="O193" s="58"/>
      <c r="P193" s="58"/>
    </row>
    <row r="194" spans="1:16">
      <c r="A194" s="58"/>
      <c r="B194" s="58"/>
      <c r="C194" s="58"/>
      <c r="D194" s="58"/>
      <c r="E194" s="58"/>
      <c r="F194" s="58"/>
      <c r="G194" s="58"/>
      <c r="H194" s="61"/>
      <c r="I194" s="61"/>
      <c r="J194" s="58"/>
      <c r="K194" s="58"/>
      <c r="L194" s="58"/>
      <c r="M194" s="58"/>
      <c r="N194" s="58"/>
      <c r="O194" s="58"/>
      <c r="P194" s="58"/>
    </row>
    <row r="195" spans="1:16">
      <c r="A195" s="58"/>
      <c r="B195" s="58"/>
      <c r="C195" s="58"/>
      <c r="D195" s="58"/>
      <c r="E195" s="58"/>
      <c r="F195" s="58"/>
      <c r="G195" s="58"/>
      <c r="H195" s="61"/>
      <c r="I195" s="61"/>
      <c r="J195" s="58"/>
      <c r="K195" s="58"/>
      <c r="L195" s="58"/>
      <c r="M195" s="58"/>
      <c r="N195" s="58"/>
      <c r="O195" s="58"/>
      <c r="P195" s="58"/>
    </row>
    <row r="196" spans="1:16">
      <c r="A196" s="58"/>
      <c r="B196" s="58"/>
      <c r="C196" s="58"/>
      <c r="D196" s="58"/>
      <c r="E196" s="58"/>
      <c r="F196" s="58"/>
      <c r="G196" s="58"/>
      <c r="H196" s="61"/>
      <c r="I196" s="61"/>
      <c r="J196" s="58"/>
      <c r="K196" s="58"/>
      <c r="L196" s="58"/>
      <c r="M196" s="58"/>
      <c r="N196" s="58"/>
      <c r="O196" s="58"/>
      <c r="P196" s="58"/>
    </row>
    <row r="197" spans="1:16">
      <c r="A197" s="58"/>
      <c r="B197" s="58"/>
      <c r="C197" s="58"/>
      <c r="D197" s="58"/>
      <c r="E197" s="58"/>
      <c r="F197" s="58"/>
      <c r="G197" s="58"/>
      <c r="H197" s="61"/>
      <c r="I197" s="61"/>
      <c r="J197" s="58"/>
      <c r="K197" s="58"/>
      <c r="L197" s="58"/>
      <c r="M197" s="58"/>
      <c r="N197" s="58"/>
      <c r="O197" s="58"/>
      <c r="P197" s="58"/>
    </row>
    <row r="198" spans="1:16">
      <c r="A198" s="58"/>
      <c r="B198" s="58"/>
      <c r="C198" s="58"/>
      <c r="D198" s="58"/>
      <c r="E198" s="58"/>
      <c r="F198" s="58"/>
      <c r="G198" s="58"/>
      <c r="H198" s="61"/>
      <c r="I198" s="61"/>
      <c r="J198" s="58"/>
      <c r="K198" s="58"/>
      <c r="L198" s="58"/>
      <c r="M198" s="58"/>
      <c r="N198" s="58"/>
      <c r="O198" s="58"/>
      <c r="P198" s="58"/>
    </row>
    <row r="199" spans="1:16">
      <c r="A199" s="58"/>
      <c r="B199" s="58"/>
      <c r="C199" s="58"/>
      <c r="D199" s="58"/>
      <c r="E199" s="58"/>
      <c r="F199" s="58"/>
      <c r="G199" s="58"/>
      <c r="H199" s="61"/>
      <c r="I199" s="61"/>
      <c r="J199" s="58"/>
      <c r="K199" s="58"/>
      <c r="L199" s="58"/>
      <c r="M199" s="58"/>
      <c r="N199" s="58"/>
      <c r="O199" s="58"/>
      <c r="P199" s="58"/>
    </row>
    <row r="200" spans="1:16">
      <c r="A200" s="58"/>
      <c r="B200" s="58"/>
      <c r="C200" s="58"/>
      <c r="D200" s="58"/>
      <c r="E200" s="58"/>
      <c r="F200" s="58"/>
      <c r="G200" s="58"/>
      <c r="H200" s="61"/>
      <c r="I200" s="61"/>
      <c r="J200" s="58"/>
      <c r="K200" s="58"/>
      <c r="L200" s="58"/>
      <c r="M200" s="58"/>
      <c r="N200" s="58"/>
      <c r="O200" s="58"/>
      <c r="P200" s="58"/>
    </row>
    <row r="201" spans="1:16">
      <c r="A201" s="58"/>
      <c r="B201" s="58"/>
      <c r="C201" s="58"/>
      <c r="D201" s="58"/>
      <c r="E201" s="58"/>
      <c r="F201" s="58"/>
      <c r="G201" s="58"/>
      <c r="H201" s="61"/>
      <c r="I201" s="61"/>
      <c r="J201" s="58"/>
      <c r="K201" s="58"/>
      <c r="L201" s="58"/>
      <c r="M201" s="58"/>
      <c r="N201" s="58"/>
      <c r="O201" s="58"/>
      <c r="P201" s="58"/>
    </row>
    <row r="202" spans="1:16">
      <c r="A202" s="58"/>
      <c r="B202" s="58"/>
      <c r="C202" s="58"/>
      <c r="D202" s="58"/>
      <c r="E202" s="58"/>
      <c r="F202" s="58"/>
      <c r="G202" s="58"/>
      <c r="H202" s="61"/>
      <c r="I202" s="61"/>
      <c r="J202" s="58"/>
      <c r="K202" s="58"/>
      <c r="L202" s="58"/>
      <c r="M202" s="58"/>
      <c r="N202" s="58"/>
      <c r="O202" s="58"/>
      <c r="P202" s="58"/>
    </row>
    <row r="203" spans="1:16">
      <c r="A203" s="58"/>
      <c r="B203" s="58"/>
      <c r="C203" s="58"/>
      <c r="D203" s="58"/>
      <c r="E203" s="58"/>
      <c r="F203" s="58"/>
      <c r="G203" s="58"/>
      <c r="H203" s="61"/>
      <c r="I203" s="61"/>
      <c r="J203" s="58"/>
      <c r="K203" s="58"/>
      <c r="L203" s="58"/>
      <c r="M203" s="58"/>
      <c r="N203" s="58"/>
      <c r="O203" s="58"/>
      <c r="P203" s="58"/>
    </row>
    <row r="204" spans="1:16">
      <c r="A204" s="58"/>
      <c r="B204" s="58"/>
      <c r="C204" s="58"/>
      <c r="D204" s="58"/>
      <c r="E204" s="58"/>
      <c r="F204" s="58"/>
      <c r="G204" s="58"/>
      <c r="H204" s="61"/>
      <c r="I204" s="61"/>
      <c r="J204" s="58"/>
      <c r="K204" s="58"/>
      <c r="L204" s="58"/>
      <c r="M204" s="58"/>
      <c r="N204" s="58"/>
      <c r="O204" s="58"/>
      <c r="P204" s="58"/>
    </row>
    <row r="205" spans="1:16">
      <c r="A205" s="58"/>
      <c r="B205" s="58"/>
      <c r="C205" s="58"/>
      <c r="D205" s="58"/>
      <c r="E205" s="58"/>
      <c r="F205" s="58"/>
      <c r="G205" s="58"/>
      <c r="H205" s="61"/>
      <c r="I205" s="61"/>
      <c r="J205" s="58"/>
      <c r="K205" s="58"/>
      <c r="L205" s="58"/>
      <c r="M205" s="58"/>
      <c r="N205" s="58"/>
      <c r="O205" s="58"/>
      <c r="P205" s="58"/>
    </row>
    <row r="206" spans="1:16">
      <c r="A206" s="58"/>
      <c r="B206" s="58"/>
      <c r="C206" s="58"/>
      <c r="D206" s="58"/>
      <c r="E206" s="58"/>
      <c r="F206" s="58"/>
      <c r="G206" s="58"/>
      <c r="H206" s="61"/>
      <c r="I206" s="61"/>
      <c r="J206" s="58"/>
      <c r="K206" s="58"/>
      <c r="L206" s="58"/>
      <c r="M206" s="58"/>
      <c r="N206" s="58"/>
      <c r="O206" s="58"/>
      <c r="P206" s="58"/>
    </row>
    <row r="207" spans="1:16">
      <c r="A207" s="58"/>
      <c r="B207" s="58"/>
      <c r="C207" s="58"/>
      <c r="D207" s="58"/>
      <c r="E207" s="58"/>
      <c r="F207" s="58"/>
      <c r="G207" s="58"/>
      <c r="H207" s="61"/>
      <c r="I207" s="61"/>
      <c r="J207" s="58"/>
      <c r="K207" s="58"/>
      <c r="L207" s="58"/>
      <c r="M207" s="58"/>
      <c r="N207" s="58"/>
      <c r="O207" s="58"/>
      <c r="P207" s="58"/>
    </row>
    <row r="208" spans="1:16">
      <c r="A208" s="58"/>
      <c r="B208" s="58"/>
      <c r="C208" s="58"/>
      <c r="D208" s="58"/>
      <c r="E208" s="58"/>
      <c r="F208" s="58"/>
      <c r="G208" s="58"/>
      <c r="H208" s="61"/>
      <c r="I208" s="61"/>
      <c r="J208" s="58"/>
      <c r="K208" s="58"/>
      <c r="L208" s="58"/>
      <c r="M208" s="58"/>
      <c r="N208" s="58"/>
      <c r="O208" s="58"/>
      <c r="P208" s="58"/>
    </row>
    <row r="209" spans="1:16">
      <c r="A209" s="58"/>
      <c r="B209" s="58"/>
      <c r="C209" s="58"/>
      <c r="D209" s="58"/>
      <c r="E209" s="58"/>
      <c r="F209" s="58"/>
      <c r="G209" s="58"/>
      <c r="H209" s="61"/>
      <c r="I209" s="61"/>
      <c r="J209" s="58"/>
      <c r="K209" s="58"/>
      <c r="L209" s="58"/>
      <c r="M209" s="58"/>
      <c r="N209" s="58"/>
      <c r="O209" s="58"/>
      <c r="P209" s="58"/>
    </row>
    <row r="210" spans="1:16">
      <c r="A210" s="58"/>
      <c r="B210" s="58"/>
      <c r="C210" s="58"/>
      <c r="D210" s="58"/>
      <c r="E210" s="58"/>
      <c r="F210" s="58"/>
      <c r="G210" s="58"/>
      <c r="H210" s="61"/>
      <c r="I210" s="61"/>
      <c r="J210" s="58"/>
      <c r="K210" s="58"/>
      <c r="L210" s="58"/>
      <c r="M210" s="58"/>
      <c r="N210" s="58"/>
      <c r="O210" s="58"/>
      <c r="P210" s="58"/>
    </row>
    <row r="211" spans="1:16">
      <c r="A211" s="58"/>
      <c r="B211" s="58"/>
      <c r="C211" s="58"/>
      <c r="D211" s="58"/>
      <c r="E211" s="58"/>
      <c r="F211" s="58"/>
      <c r="G211" s="58"/>
      <c r="H211" s="61"/>
      <c r="I211" s="61"/>
      <c r="J211" s="58"/>
      <c r="K211" s="58"/>
      <c r="L211" s="58"/>
      <c r="M211" s="58"/>
      <c r="N211" s="58"/>
      <c r="O211" s="58"/>
      <c r="P211" s="58"/>
    </row>
    <row r="212" spans="1:16">
      <c r="A212" s="58"/>
      <c r="B212" s="58"/>
      <c r="C212" s="58"/>
      <c r="D212" s="58"/>
      <c r="E212" s="58"/>
      <c r="F212" s="58"/>
      <c r="G212" s="58"/>
      <c r="H212" s="61"/>
      <c r="I212" s="61"/>
      <c r="J212" s="58"/>
      <c r="K212" s="58"/>
      <c r="L212" s="58"/>
      <c r="M212" s="58"/>
      <c r="N212" s="58"/>
      <c r="O212" s="58"/>
      <c r="P212" s="58"/>
    </row>
    <row r="213" spans="1:16">
      <c r="A213" s="58"/>
      <c r="B213" s="58"/>
      <c r="C213" s="58"/>
      <c r="D213" s="58"/>
      <c r="E213" s="58"/>
      <c r="F213" s="58"/>
      <c r="G213" s="58"/>
      <c r="H213" s="61"/>
      <c r="I213" s="61"/>
      <c r="J213" s="58"/>
      <c r="K213" s="58"/>
      <c r="L213" s="58"/>
      <c r="M213" s="58"/>
      <c r="N213" s="58"/>
      <c r="O213" s="58"/>
      <c r="P213" s="58"/>
    </row>
    <row r="214" spans="1:16">
      <c r="A214" s="58"/>
      <c r="B214" s="58"/>
      <c r="C214" s="58"/>
      <c r="D214" s="58"/>
      <c r="E214" s="58"/>
      <c r="F214" s="58"/>
      <c r="G214" s="58"/>
      <c r="H214" s="61"/>
      <c r="I214" s="61"/>
      <c r="J214" s="58"/>
      <c r="K214" s="58"/>
      <c r="L214" s="58"/>
      <c r="M214" s="58"/>
      <c r="N214" s="58"/>
      <c r="O214" s="58"/>
      <c r="P214" s="58"/>
    </row>
    <row r="215" spans="1:16">
      <c r="A215" s="58"/>
      <c r="B215" s="58"/>
      <c r="C215" s="58"/>
      <c r="D215" s="58"/>
      <c r="E215" s="58"/>
      <c r="F215" s="58"/>
      <c r="G215" s="58"/>
      <c r="H215" s="61"/>
      <c r="I215" s="61"/>
      <c r="J215" s="58"/>
      <c r="K215" s="58"/>
      <c r="L215" s="58"/>
      <c r="M215" s="58"/>
      <c r="N215" s="58"/>
      <c r="O215" s="58"/>
      <c r="P215" s="58"/>
    </row>
    <row r="216" spans="1:16">
      <c r="A216" s="58"/>
      <c r="B216" s="58"/>
      <c r="C216" s="58"/>
      <c r="D216" s="58"/>
      <c r="E216" s="58"/>
      <c r="F216" s="58"/>
      <c r="G216" s="58"/>
      <c r="H216" s="61"/>
      <c r="I216" s="61"/>
      <c r="J216" s="58"/>
      <c r="K216" s="58"/>
      <c r="L216" s="58"/>
      <c r="M216" s="58"/>
      <c r="N216" s="58"/>
      <c r="O216" s="58"/>
      <c r="P216" s="58"/>
    </row>
    <row r="217" spans="1:16">
      <c r="A217" s="58"/>
      <c r="B217" s="58"/>
      <c r="C217" s="58"/>
      <c r="D217" s="58"/>
      <c r="E217" s="58"/>
      <c r="F217" s="58"/>
      <c r="G217" s="58"/>
      <c r="H217" s="61"/>
      <c r="I217" s="61"/>
      <c r="J217" s="58"/>
      <c r="K217" s="58"/>
      <c r="L217" s="58"/>
      <c r="M217" s="58"/>
      <c r="N217" s="58"/>
      <c r="O217" s="58"/>
      <c r="P217" s="58"/>
    </row>
    <row r="218" spans="1:16">
      <c r="A218" s="58"/>
      <c r="B218" s="58"/>
      <c r="C218" s="58"/>
      <c r="D218" s="58"/>
      <c r="E218" s="58"/>
      <c r="F218" s="58"/>
      <c r="G218" s="58"/>
      <c r="H218" s="61"/>
      <c r="I218" s="61"/>
      <c r="J218" s="58"/>
      <c r="K218" s="58"/>
      <c r="L218" s="58"/>
      <c r="M218" s="58"/>
      <c r="N218" s="58"/>
      <c r="O218" s="58"/>
      <c r="P218" s="58"/>
    </row>
    <row r="219" spans="1:16">
      <c r="A219" s="58"/>
      <c r="B219" s="58"/>
      <c r="C219" s="58"/>
      <c r="D219" s="58"/>
      <c r="E219" s="58"/>
      <c r="F219" s="58"/>
      <c r="G219" s="58"/>
      <c r="H219" s="61"/>
      <c r="I219" s="61"/>
      <c r="J219" s="58"/>
      <c r="K219" s="58"/>
      <c r="L219" s="58"/>
      <c r="M219" s="58"/>
      <c r="N219" s="58"/>
      <c r="O219" s="58"/>
      <c r="P219" s="58"/>
    </row>
    <row r="220" spans="1:16">
      <c r="A220" s="58"/>
      <c r="B220" s="58"/>
      <c r="C220" s="58"/>
      <c r="D220" s="58"/>
      <c r="E220" s="58"/>
      <c r="F220" s="58"/>
      <c r="G220" s="58"/>
      <c r="H220" s="61"/>
      <c r="I220" s="61"/>
      <c r="J220" s="58"/>
      <c r="K220" s="58"/>
      <c r="L220" s="58"/>
      <c r="M220" s="58"/>
      <c r="N220" s="58"/>
      <c r="O220" s="58"/>
      <c r="P220" s="58"/>
    </row>
    <row r="221" spans="1:16">
      <c r="A221" s="58"/>
      <c r="B221" s="58"/>
      <c r="C221" s="58"/>
      <c r="D221" s="58"/>
      <c r="E221" s="58"/>
      <c r="F221" s="58"/>
      <c r="G221" s="58"/>
      <c r="H221" s="61"/>
      <c r="I221" s="61"/>
      <c r="J221" s="58"/>
      <c r="K221" s="58"/>
      <c r="L221" s="58"/>
      <c r="M221" s="58"/>
      <c r="N221" s="58"/>
      <c r="O221" s="58"/>
      <c r="P221" s="58"/>
    </row>
    <row r="222" spans="1:16">
      <c r="A222" s="58"/>
      <c r="B222" s="58"/>
      <c r="C222" s="58"/>
      <c r="D222" s="58"/>
      <c r="E222" s="58"/>
      <c r="F222" s="58"/>
      <c r="G222" s="58"/>
      <c r="H222" s="61"/>
      <c r="I222" s="61"/>
      <c r="J222" s="58"/>
      <c r="K222" s="58"/>
      <c r="L222" s="58"/>
      <c r="M222" s="58"/>
      <c r="N222" s="58"/>
      <c r="O222" s="58"/>
      <c r="P222" s="58"/>
    </row>
    <row r="223" spans="1:16">
      <c r="A223" s="58"/>
      <c r="B223" s="58"/>
      <c r="C223" s="58"/>
      <c r="D223" s="58"/>
      <c r="E223" s="58"/>
      <c r="F223" s="58"/>
      <c r="G223" s="58"/>
      <c r="H223" s="61"/>
      <c r="I223" s="61"/>
      <c r="J223" s="58"/>
      <c r="K223" s="58"/>
      <c r="L223" s="58"/>
      <c r="M223" s="58"/>
      <c r="N223" s="58"/>
      <c r="O223" s="58"/>
      <c r="P223" s="58"/>
    </row>
    <row r="224" spans="1:16">
      <c r="A224" s="58"/>
      <c r="B224" s="58"/>
      <c r="C224" s="58"/>
      <c r="D224" s="58"/>
      <c r="E224" s="58"/>
      <c r="F224" s="58"/>
      <c r="G224" s="58"/>
      <c r="H224" s="61"/>
      <c r="I224" s="61"/>
      <c r="J224" s="58"/>
      <c r="K224" s="58"/>
      <c r="L224" s="58"/>
      <c r="M224" s="58"/>
      <c r="N224" s="58"/>
      <c r="O224" s="58"/>
      <c r="P224" s="58"/>
    </row>
    <row r="225" spans="1:16">
      <c r="A225" s="58"/>
      <c r="B225" s="58"/>
      <c r="C225" s="58"/>
      <c r="D225" s="58"/>
      <c r="E225" s="58"/>
      <c r="F225" s="58"/>
      <c r="G225" s="58"/>
      <c r="H225" s="61"/>
      <c r="I225" s="61"/>
      <c r="J225" s="58"/>
      <c r="K225" s="58"/>
      <c r="L225" s="58"/>
      <c r="M225" s="58"/>
      <c r="N225" s="58"/>
      <c r="O225" s="58"/>
      <c r="P225" s="58"/>
    </row>
    <row r="226" spans="1:16">
      <c r="A226" s="58"/>
      <c r="B226" s="58"/>
      <c r="C226" s="58"/>
      <c r="D226" s="58"/>
      <c r="E226" s="58"/>
      <c r="F226" s="58"/>
      <c r="G226" s="58"/>
      <c r="H226" s="61"/>
      <c r="I226" s="61"/>
      <c r="J226" s="58"/>
      <c r="K226" s="58"/>
      <c r="L226" s="58"/>
      <c r="M226" s="58"/>
      <c r="N226" s="58"/>
      <c r="O226" s="58"/>
      <c r="P226" s="58"/>
    </row>
    <row r="227" spans="1:16">
      <c r="A227" s="58"/>
      <c r="B227" s="58"/>
      <c r="C227" s="58"/>
      <c r="D227" s="58"/>
      <c r="E227" s="58"/>
      <c r="F227" s="58"/>
      <c r="G227" s="58"/>
      <c r="H227" s="61"/>
      <c r="I227" s="61"/>
      <c r="J227" s="58"/>
      <c r="K227" s="58"/>
      <c r="L227" s="58"/>
      <c r="M227" s="58"/>
      <c r="N227" s="58"/>
      <c r="O227" s="58"/>
      <c r="P227" s="58"/>
    </row>
    <row r="228" spans="1:16">
      <c r="A228" s="58"/>
      <c r="B228" s="58"/>
      <c r="C228" s="58"/>
      <c r="D228" s="58"/>
      <c r="E228" s="58"/>
      <c r="F228" s="58"/>
      <c r="G228" s="58"/>
      <c r="H228" s="61"/>
      <c r="I228" s="61"/>
      <c r="J228" s="58"/>
      <c r="K228" s="58"/>
      <c r="L228" s="58"/>
      <c r="M228" s="58"/>
      <c r="N228" s="58"/>
      <c r="O228" s="58"/>
      <c r="P228" s="58"/>
    </row>
    <row r="229" spans="1:16">
      <c r="A229" s="58"/>
      <c r="B229" s="58"/>
      <c r="C229" s="58"/>
      <c r="D229" s="58"/>
      <c r="E229" s="58"/>
      <c r="F229" s="58"/>
      <c r="G229" s="58"/>
      <c r="H229" s="61"/>
      <c r="I229" s="61"/>
      <c r="J229" s="58"/>
      <c r="K229" s="58"/>
      <c r="L229" s="58"/>
      <c r="M229" s="58"/>
      <c r="N229" s="58"/>
      <c r="O229" s="58"/>
      <c r="P229" s="58"/>
    </row>
    <row r="230" spans="1:16">
      <c r="A230" s="58"/>
      <c r="B230" s="58"/>
      <c r="C230" s="58"/>
      <c r="D230" s="58"/>
      <c r="E230" s="58"/>
      <c r="F230" s="58"/>
      <c r="G230" s="58"/>
      <c r="H230" s="61"/>
      <c r="I230" s="61"/>
      <c r="J230" s="58"/>
      <c r="K230" s="58"/>
      <c r="L230" s="58"/>
      <c r="M230" s="58"/>
      <c r="N230" s="58"/>
      <c r="O230" s="58"/>
      <c r="P230" s="58"/>
    </row>
    <row r="231" spans="1:16">
      <c r="A231" s="58"/>
      <c r="B231" s="58"/>
      <c r="C231" s="58"/>
      <c r="D231" s="58"/>
      <c r="E231" s="58"/>
      <c r="F231" s="58"/>
      <c r="G231" s="58"/>
      <c r="H231" s="61"/>
      <c r="I231" s="61"/>
      <c r="J231" s="58"/>
      <c r="K231" s="58"/>
      <c r="L231" s="58"/>
      <c r="M231" s="58"/>
      <c r="N231" s="58"/>
      <c r="O231" s="58"/>
      <c r="P231" s="58"/>
    </row>
    <row r="232" spans="1:16">
      <c r="A232" s="58"/>
      <c r="B232" s="58"/>
      <c r="C232" s="58"/>
      <c r="D232" s="58"/>
      <c r="E232" s="58"/>
      <c r="F232" s="58"/>
      <c r="G232" s="58"/>
      <c r="H232" s="61"/>
      <c r="I232" s="61"/>
      <c r="J232" s="58"/>
      <c r="K232" s="58"/>
      <c r="L232" s="58"/>
      <c r="M232" s="58"/>
      <c r="N232" s="58"/>
      <c r="O232" s="58"/>
      <c r="P232" s="58"/>
    </row>
    <row r="233" spans="1:16">
      <c r="A233" s="58"/>
      <c r="B233" s="58"/>
      <c r="C233" s="58"/>
      <c r="D233" s="58"/>
      <c r="E233" s="58"/>
      <c r="F233" s="58"/>
      <c r="G233" s="58"/>
      <c r="H233" s="61"/>
      <c r="I233" s="61"/>
      <c r="J233" s="58"/>
      <c r="K233" s="58"/>
      <c r="L233" s="58"/>
      <c r="M233" s="58"/>
      <c r="N233" s="58"/>
      <c r="O233" s="58"/>
      <c r="P233" s="58"/>
    </row>
    <row r="234" spans="1:16">
      <c r="A234" s="58"/>
      <c r="B234" s="58"/>
      <c r="C234" s="58"/>
      <c r="D234" s="58"/>
      <c r="E234" s="58"/>
      <c r="F234" s="58"/>
      <c r="G234" s="58"/>
      <c r="H234" s="61"/>
      <c r="I234" s="61"/>
      <c r="J234" s="58"/>
      <c r="K234" s="58"/>
      <c r="L234" s="58"/>
      <c r="M234" s="58"/>
      <c r="N234" s="58"/>
      <c r="O234" s="58"/>
      <c r="P234" s="58"/>
    </row>
    <row r="235" spans="1:16">
      <c r="A235" s="58"/>
      <c r="B235" s="58"/>
      <c r="C235" s="58"/>
      <c r="D235" s="58"/>
      <c r="E235" s="58"/>
      <c r="F235" s="58"/>
      <c r="G235" s="58"/>
      <c r="H235" s="61"/>
      <c r="I235" s="61"/>
      <c r="J235" s="58"/>
      <c r="K235" s="58"/>
      <c r="L235" s="58"/>
      <c r="M235" s="58"/>
      <c r="N235" s="58"/>
      <c r="O235" s="58"/>
      <c r="P235" s="58"/>
    </row>
    <row r="236" spans="1:16">
      <c r="A236" s="58"/>
      <c r="B236" s="58"/>
      <c r="C236" s="58"/>
      <c r="D236" s="58"/>
      <c r="E236" s="58"/>
      <c r="F236" s="58"/>
      <c r="G236" s="58"/>
      <c r="H236" s="61"/>
      <c r="I236" s="61"/>
      <c r="J236" s="58"/>
      <c r="K236" s="58"/>
      <c r="L236" s="58"/>
      <c r="M236" s="58"/>
      <c r="N236" s="58"/>
      <c r="O236" s="58"/>
      <c r="P236" s="58"/>
    </row>
    <row r="237" spans="1:16">
      <c r="A237" s="58"/>
      <c r="B237" s="58"/>
      <c r="C237" s="58"/>
      <c r="D237" s="58"/>
      <c r="E237" s="58"/>
      <c r="F237" s="58"/>
      <c r="G237" s="58"/>
      <c r="H237" s="61"/>
      <c r="I237" s="61"/>
      <c r="J237" s="58"/>
      <c r="K237" s="58"/>
      <c r="L237" s="58"/>
      <c r="M237" s="58"/>
      <c r="N237" s="58"/>
      <c r="O237" s="58"/>
      <c r="P237" s="58"/>
    </row>
    <row r="238" spans="1:16">
      <c r="A238" s="58"/>
      <c r="B238" s="58"/>
      <c r="C238" s="58"/>
      <c r="D238" s="58"/>
      <c r="E238" s="58"/>
      <c r="F238" s="58"/>
      <c r="G238" s="58"/>
      <c r="H238" s="61"/>
      <c r="I238" s="61"/>
      <c r="J238" s="58"/>
      <c r="K238" s="58"/>
      <c r="L238" s="58"/>
      <c r="M238" s="58"/>
      <c r="N238" s="58"/>
      <c r="O238" s="58"/>
      <c r="P238" s="58"/>
    </row>
    <row r="239" spans="1:16">
      <c r="A239" s="58"/>
      <c r="B239" s="58"/>
      <c r="C239" s="58"/>
      <c r="D239" s="58"/>
      <c r="E239" s="58"/>
      <c r="F239" s="58"/>
      <c r="G239" s="58"/>
      <c r="H239" s="61"/>
      <c r="I239" s="61"/>
      <c r="J239" s="58"/>
      <c r="K239" s="58"/>
      <c r="L239" s="58"/>
      <c r="M239" s="58"/>
      <c r="N239" s="58"/>
      <c r="O239" s="58"/>
      <c r="P239" s="58"/>
    </row>
    <row r="240" spans="1:16">
      <c r="A240" s="58"/>
      <c r="B240" s="58"/>
      <c r="C240" s="58"/>
      <c r="D240" s="58"/>
      <c r="E240" s="58"/>
      <c r="F240" s="58"/>
      <c r="G240" s="58"/>
      <c r="H240" s="61"/>
      <c r="I240" s="61"/>
      <c r="J240" s="58"/>
      <c r="K240" s="58"/>
      <c r="L240" s="58"/>
      <c r="M240" s="58"/>
      <c r="N240" s="58"/>
      <c r="O240" s="58"/>
      <c r="P240" s="58"/>
    </row>
    <row r="241" spans="1:16">
      <c r="A241" s="58"/>
      <c r="B241" s="58"/>
      <c r="C241" s="58"/>
      <c r="D241" s="58"/>
      <c r="E241" s="58"/>
      <c r="F241" s="58"/>
      <c r="G241" s="58"/>
      <c r="H241" s="61"/>
      <c r="I241" s="61"/>
      <c r="J241" s="58"/>
      <c r="K241" s="58"/>
      <c r="L241" s="58"/>
      <c r="M241" s="58"/>
      <c r="N241" s="58"/>
      <c r="O241" s="58"/>
      <c r="P241" s="58"/>
    </row>
    <row r="242" spans="1:16">
      <c r="A242" s="58"/>
      <c r="B242" s="58"/>
      <c r="C242" s="58"/>
      <c r="D242" s="58"/>
      <c r="E242" s="58"/>
      <c r="F242" s="58"/>
      <c r="G242" s="58"/>
      <c r="H242" s="61"/>
      <c r="I242" s="61"/>
      <c r="J242" s="58"/>
      <c r="K242" s="58"/>
      <c r="L242" s="58"/>
      <c r="M242" s="58"/>
      <c r="N242" s="58"/>
      <c r="O242" s="58"/>
      <c r="P242" s="58"/>
    </row>
    <row r="243" spans="1:16">
      <c r="A243" s="58"/>
      <c r="B243" s="58"/>
      <c r="C243" s="58"/>
      <c r="D243" s="58"/>
      <c r="E243" s="58"/>
      <c r="F243" s="58"/>
      <c r="G243" s="58"/>
      <c r="H243" s="61"/>
      <c r="I243" s="61"/>
      <c r="J243" s="58"/>
      <c r="K243" s="58"/>
      <c r="L243" s="58"/>
      <c r="M243" s="58"/>
      <c r="N243" s="58"/>
      <c r="O243" s="58"/>
      <c r="P243" s="58"/>
    </row>
    <row r="244" spans="1:16">
      <c r="A244" s="58"/>
      <c r="B244" s="58"/>
      <c r="C244" s="58"/>
      <c r="D244" s="58"/>
      <c r="E244" s="58"/>
      <c r="F244" s="58"/>
      <c r="G244" s="58"/>
      <c r="H244" s="61"/>
      <c r="I244" s="61"/>
      <c r="J244" s="58"/>
      <c r="K244" s="58"/>
      <c r="L244" s="58"/>
      <c r="M244" s="58"/>
      <c r="N244" s="58"/>
      <c r="O244" s="58"/>
      <c r="P244" s="58"/>
    </row>
    <row r="245" spans="1:16">
      <c r="A245" s="58"/>
      <c r="B245" s="58"/>
      <c r="C245" s="58"/>
      <c r="D245" s="58"/>
      <c r="E245" s="58"/>
      <c r="F245" s="58"/>
      <c r="G245" s="58"/>
      <c r="H245" s="61"/>
      <c r="I245" s="61"/>
      <c r="J245" s="58"/>
      <c r="K245" s="58"/>
      <c r="L245" s="58"/>
      <c r="M245" s="58"/>
      <c r="N245" s="58"/>
      <c r="O245" s="58"/>
      <c r="P245" s="58"/>
    </row>
    <row r="246" spans="1:16">
      <c r="A246" s="58"/>
      <c r="B246" s="58"/>
      <c r="C246" s="58"/>
      <c r="D246" s="58"/>
      <c r="E246" s="58"/>
      <c r="F246" s="58"/>
      <c r="G246" s="58"/>
      <c r="H246" s="61"/>
      <c r="I246" s="61"/>
      <c r="J246" s="58"/>
      <c r="K246" s="58"/>
      <c r="L246" s="58"/>
      <c r="M246" s="58"/>
      <c r="N246" s="58"/>
      <c r="O246" s="58"/>
      <c r="P246" s="58"/>
    </row>
    <row r="247" spans="1:16">
      <c r="A247" s="58"/>
      <c r="B247" s="58"/>
      <c r="C247" s="58"/>
      <c r="D247" s="58"/>
      <c r="E247" s="58"/>
      <c r="F247" s="58"/>
      <c r="G247" s="58"/>
      <c r="H247" s="61"/>
      <c r="I247" s="61"/>
      <c r="J247" s="58"/>
      <c r="K247" s="58"/>
      <c r="L247" s="58"/>
      <c r="M247" s="58"/>
      <c r="N247" s="58"/>
      <c r="O247" s="58"/>
      <c r="P247" s="58"/>
    </row>
    <row r="248" spans="1:16">
      <c r="A248" s="58"/>
      <c r="B248" s="58"/>
      <c r="C248" s="58"/>
      <c r="D248" s="58"/>
      <c r="E248" s="58"/>
      <c r="F248" s="58"/>
      <c r="G248" s="58"/>
      <c r="H248" s="61"/>
      <c r="I248" s="61"/>
      <c r="J248" s="58"/>
      <c r="K248" s="58"/>
      <c r="L248" s="58"/>
      <c r="M248" s="58"/>
      <c r="N248" s="58"/>
      <c r="O248" s="58"/>
      <c r="P248" s="58"/>
    </row>
    <row r="249" spans="1:16">
      <c r="A249" s="58"/>
      <c r="B249" s="58"/>
      <c r="C249" s="58"/>
      <c r="D249" s="58"/>
      <c r="E249" s="58"/>
      <c r="F249" s="58"/>
      <c r="G249" s="58"/>
      <c r="H249" s="61"/>
      <c r="I249" s="61"/>
      <c r="J249" s="58"/>
      <c r="K249" s="58"/>
      <c r="L249" s="58"/>
      <c r="M249" s="58"/>
      <c r="N249" s="58"/>
      <c r="O249" s="58"/>
      <c r="P249" s="58"/>
    </row>
    <row r="250" spans="1:16">
      <c r="A250" s="58"/>
      <c r="B250" s="58"/>
      <c r="C250" s="58"/>
      <c r="D250" s="58"/>
      <c r="E250" s="58"/>
      <c r="F250" s="58"/>
      <c r="G250" s="58"/>
      <c r="H250" s="61"/>
      <c r="I250" s="61"/>
      <c r="J250" s="58"/>
      <c r="K250" s="58"/>
      <c r="L250" s="58"/>
      <c r="M250" s="58"/>
      <c r="N250" s="58"/>
      <c r="O250" s="58"/>
      <c r="P250" s="58"/>
    </row>
    <row r="251" spans="1:16">
      <c r="A251" s="58"/>
      <c r="B251" s="58"/>
      <c r="C251" s="58"/>
      <c r="D251" s="58"/>
      <c r="E251" s="58"/>
      <c r="F251" s="58"/>
      <c r="G251" s="58"/>
      <c r="H251" s="61"/>
      <c r="I251" s="61"/>
      <c r="J251" s="58"/>
      <c r="K251" s="58"/>
      <c r="L251" s="58"/>
      <c r="M251" s="58"/>
      <c r="N251" s="58"/>
      <c r="O251" s="58"/>
      <c r="P251" s="58"/>
    </row>
    <row r="252" spans="1:16">
      <c r="A252" s="58"/>
      <c r="B252" s="58"/>
      <c r="C252" s="58"/>
      <c r="D252" s="58"/>
      <c r="E252" s="58"/>
      <c r="F252" s="58"/>
      <c r="G252" s="58"/>
      <c r="H252" s="61"/>
      <c r="I252" s="61"/>
      <c r="J252" s="58"/>
      <c r="K252" s="58"/>
      <c r="L252" s="58"/>
      <c r="M252" s="58"/>
      <c r="N252" s="58"/>
      <c r="O252" s="58"/>
      <c r="P252" s="58"/>
    </row>
    <row r="253" spans="1:16">
      <c r="A253" s="58"/>
      <c r="B253" s="58"/>
      <c r="C253" s="58"/>
      <c r="D253" s="58"/>
      <c r="E253" s="58"/>
      <c r="F253" s="58"/>
      <c r="G253" s="58"/>
      <c r="H253" s="61"/>
      <c r="I253" s="61"/>
      <c r="J253" s="58"/>
      <c r="K253" s="58"/>
      <c r="L253" s="58"/>
      <c r="M253" s="58"/>
      <c r="N253" s="58"/>
      <c r="O253" s="58"/>
      <c r="P253" s="58"/>
    </row>
    <row r="254" spans="1:16">
      <c r="A254" s="58"/>
      <c r="B254" s="58"/>
      <c r="C254" s="58"/>
      <c r="D254" s="58"/>
      <c r="E254" s="58"/>
      <c r="F254" s="58"/>
      <c r="G254" s="58"/>
      <c r="H254" s="61"/>
      <c r="I254" s="61"/>
      <c r="J254" s="58"/>
      <c r="K254" s="58"/>
      <c r="L254" s="58"/>
      <c r="M254" s="58"/>
      <c r="N254" s="58"/>
      <c r="O254" s="58"/>
      <c r="P254" s="58"/>
    </row>
    <row r="255" spans="1:16">
      <c r="A255" s="58"/>
      <c r="B255" s="58"/>
      <c r="C255" s="58"/>
      <c r="D255" s="58"/>
      <c r="E255" s="58"/>
      <c r="F255" s="58"/>
      <c r="G255" s="58"/>
      <c r="H255" s="61"/>
      <c r="I255" s="61"/>
      <c r="J255" s="58"/>
      <c r="K255" s="58"/>
      <c r="L255" s="58"/>
      <c r="M255" s="58"/>
      <c r="N255" s="58"/>
      <c r="O255" s="58"/>
      <c r="P255" s="58"/>
    </row>
    <row r="256" spans="1:16">
      <c r="A256" s="58"/>
      <c r="B256" s="58"/>
      <c r="C256" s="58"/>
      <c r="D256" s="58"/>
      <c r="E256" s="58"/>
      <c r="F256" s="58"/>
      <c r="G256" s="58"/>
      <c r="H256" s="61"/>
      <c r="I256" s="61"/>
      <c r="J256" s="58"/>
      <c r="K256" s="58"/>
      <c r="L256" s="58"/>
      <c r="M256" s="58"/>
      <c r="N256" s="58"/>
      <c r="O256" s="58"/>
      <c r="P256" s="58"/>
    </row>
    <row r="257" spans="1:16">
      <c r="A257" s="58"/>
      <c r="B257" s="58"/>
      <c r="C257" s="58"/>
      <c r="D257" s="58"/>
      <c r="E257" s="58"/>
      <c r="F257" s="58"/>
      <c r="G257" s="58"/>
      <c r="H257" s="61"/>
      <c r="I257" s="61"/>
      <c r="J257" s="58"/>
      <c r="K257" s="58"/>
      <c r="L257" s="58"/>
      <c r="M257" s="58"/>
      <c r="N257" s="58"/>
      <c r="O257" s="58"/>
      <c r="P257" s="58"/>
    </row>
    <row r="258" spans="1:16">
      <c r="A258" s="58"/>
      <c r="B258" s="58"/>
      <c r="C258" s="58"/>
      <c r="D258" s="58"/>
      <c r="E258" s="58"/>
      <c r="F258" s="58"/>
      <c r="G258" s="58"/>
      <c r="H258" s="61"/>
      <c r="I258" s="61"/>
      <c r="J258" s="58"/>
      <c r="K258" s="58"/>
      <c r="L258" s="58"/>
      <c r="M258" s="58"/>
      <c r="N258" s="58"/>
      <c r="O258" s="58"/>
      <c r="P258" s="58"/>
    </row>
    <row r="259" spans="1:16">
      <c r="A259" s="58"/>
      <c r="B259" s="58"/>
      <c r="C259" s="58"/>
      <c r="D259" s="58"/>
      <c r="E259" s="58"/>
      <c r="F259" s="58"/>
      <c r="G259" s="58"/>
      <c r="H259" s="61"/>
      <c r="I259" s="61"/>
      <c r="J259" s="58"/>
      <c r="K259" s="58"/>
      <c r="L259" s="58"/>
      <c r="M259" s="58"/>
      <c r="N259" s="58"/>
      <c r="O259" s="58"/>
      <c r="P259" s="58"/>
    </row>
    <row r="260" spans="1:16">
      <c r="A260" s="58"/>
      <c r="B260" s="58"/>
      <c r="C260" s="58"/>
      <c r="D260" s="58"/>
      <c r="E260" s="58"/>
      <c r="F260" s="58"/>
      <c r="G260" s="58"/>
      <c r="H260" s="61"/>
      <c r="I260" s="61"/>
      <c r="J260" s="58"/>
      <c r="K260" s="58"/>
      <c r="L260" s="58"/>
      <c r="M260" s="58"/>
      <c r="N260" s="58"/>
      <c r="O260" s="58"/>
      <c r="P260" s="58"/>
    </row>
    <row r="261" spans="1:16">
      <c r="A261" s="58"/>
      <c r="B261" s="58"/>
      <c r="C261" s="58"/>
      <c r="D261" s="58"/>
      <c r="E261" s="58"/>
      <c r="F261" s="58"/>
      <c r="G261" s="58"/>
      <c r="H261" s="61"/>
      <c r="I261" s="61"/>
      <c r="J261" s="58"/>
      <c r="K261" s="58"/>
      <c r="L261" s="58"/>
      <c r="M261" s="58"/>
      <c r="N261" s="58"/>
      <c r="O261" s="58"/>
      <c r="P261" s="58"/>
    </row>
    <row r="262" spans="1:16">
      <c r="A262" s="58"/>
      <c r="B262" s="58"/>
      <c r="C262" s="58"/>
      <c r="D262" s="58"/>
      <c r="E262" s="58"/>
      <c r="F262" s="58"/>
      <c r="G262" s="58"/>
      <c r="H262" s="61"/>
      <c r="I262" s="61"/>
      <c r="J262" s="58"/>
      <c r="K262" s="58"/>
      <c r="L262" s="58"/>
      <c r="M262" s="58"/>
      <c r="N262" s="58"/>
      <c r="O262" s="58"/>
      <c r="P262" s="58"/>
    </row>
    <row r="263" spans="1:16">
      <c r="A263" s="58"/>
      <c r="B263" s="58"/>
      <c r="C263" s="58"/>
      <c r="D263" s="58"/>
      <c r="E263" s="58"/>
      <c r="F263" s="58"/>
      <c r="G263" s="58"/>
      <c r="H263" s="61"/>
      <c r="I263" s="61"/>
      <c r="J263" s="58"/>
      <c r="K263" s="58"/>
      <c r="L263" s="58"/>
      <c r="M263" s="58"/>
      <c r="N263" s="58"/>
      <c r="O263" s="58"/>
      <c r="P263" s="58"/>
    </row>
    <row r="264" spans="1:16">
      <c r="A264" s="58"/>
      <c r="B264" s="58"/>
      <c r="C264" s="58"/>
      <c r="D264" s="58"/>
      <c r="E264" s="58"/>
      <c r="F264" s="58"/>
      <c r="G264" s="58"/>
      <c r="H264" s="61"/>
      <c r="I264" s="61"/>
      <c r="J264" s="58"/>
      <c r="K264" s="58"/>
      <c r="L264" s="58"/>
      <c r="M264" s="58"/>
      <c r="N264" s="58"/>
      <c r="O264" s="58"/>
      <c r="P264" s="58"/>
    </row>
    <row r="265" spans="1:16">
      <c r="A265" s="58"/>
      <c r="B265" s="58"/>
      <c r="C265" s="58"/>
      <c r="D265" s="58"/>
      <c r="E265" s="58"/>
      <c r="F265" s="58"/>
      <c r="G265" s="58"/>
      <c r="H265" s="61"/>
      <c r="I265" s="61"/>
      <c r="J265" s="58"/>
      <c r="K265" s="58"/>
      <c r="L265" s="58"/>
      <c r="M265" s="58"/>
      <c r="N265" s="58"/>
      <c r="O265" s="58"/>
      <c r="P265" s="58"/>
    </row>
    <row r="266" spans="1:16">
      <c r="A266" s="58"/>
      <c r="B266" s="58"/>
      <c r="C266" s="58"/>
      <c r="D266" s="58"/>
      <c r="E266" s="58"/>
      <c r="F266" s="58"/>
      <c r="G266" s="58"/>
      <c r="H266" s="61"/>
      <c r="I266" s="61"/>
      <c r="J266" s="58"/>
      <c r="K266" s="58"/>
      <c r="L266" s="58"/>
      <c r="M266" s="58"/>
      <c r="N266" s="58"/>
      <c r="O266" s="58"/>
      <c r="P266" s="58"/>
    </row>
    <row r="267" spans="1:16">
      <c r="A267" s="58"/>
      <c r="B267" s="58"/>
      <c r="C267" s="58"/>
      <c r="D267" s="58"/>
      <c r="E267" s="58"/>
      <c r="F267" s="58"/>
      <c r="G267" s="58"/>
      <c r="H267" s="61"/>
      <c r="I267" s="61"/>
      <c r="J267" s="58"/>
      <c r="K267" s="58"/>
      <c r="L267" s="58"/>
      <c r="M267" s="58"/>
      <c r="N267" s="58"/>
      <c r="O267" s="58"/>
      <c r="P267" s="58"/>
    </row>
    <row r="268" spans="1:16">
      <c r="A268" s="58"/>
      <c r="B268" s="58"/>
      <c r="C268" s="58"/>
      <c r="D268" s="58"/>
      <c r="E268" s="58"/>
      <c r="F268" s="58"/>
      <c r="G268" s="58"/>
      <c r="H268" s="61"/>
      <c r="I268" s="61"/>
      <c r="J268" s="58"/>
      <c r="K268" s="58"/>
      <c r="L268" s="58"/>
      <c r="M268" s="58"/>
      <c r="N268" s="58"/>
      <c r="O268" s="58"/>
      <c r="P268" s="58"/>
    </row>
    <row r="269" spans="1:16">
      <c r="A269" s="58"/>
      <c r="B269" s="58"/>
      <c r="C269" s="58"/>
      <c r="D269" s="58"/>
      <c r="E269" s="58"/>
      <c r="F269" s="58"/>
      <c r="G269" s="58"/>
      <c r="H269" s="61"/>
      <c r="I269" s="61"/>
      <c r="J269" s="58"/>
      <c r="K269" s="58"/>
      <c r="L269" s="58"/>
      <c r="M269" s="58"/>
      <c r="N269" s="58"/>
      <c r="O269" s="58"/>
      <c r="P269" s="58"/>
    </row>
    <row r="270" spans="1:16">
      <c r="A270" s="58"/>
      <c r="B270" s="58"/>
      <c r="C270" s="58"/>
      <c r="D270" s="58"/>
      <c r="E270" s="58"/>
      <c r="F270" s="58"/>
      <c r="G270" s="58"/>
      <c r="H270" s="61"/>
      <c r="I270" s="61"/>
      <c r="J270" s="58"/>
      <c r="K270" s="58"/>
      <c r="L270" s="58"/>
      <c r="M270" s="58"/>
      <c r="N270" s="58"/>
      <c r="O270" s="58"/>
      <c r="P270" s="58"/>
    </row>
    <row r="271" spans="1:16">
      <c r="A271" s="58"/>
      <c r="B271" s="58"/>
      <c r="C271" s="58"/>
      <c r="D271" s="58"/>
      <c r="E271" s="58"/>
      <c r="F271" s="58"/>
      <c r="G271" s="58"/>
      <c r="H271" s="61"/>
      <c r="I271" s="61"/>
      <c r="J271" s="58"/>
      <c r="K271" s="58"/>
      <c r="L271" s="58"/>
      <c r="M271" s="58"/>
      <c r="N271" s="58"/>
      <c r="O271" s="58"/>
      <c r="P271" s="58"/>
    </row>
    <row r="272" spans="1:16">
      <c r="A272" s="58"/>
      <c r="B272" s="58"/>
      <c r="C272" s="58"/>
      <c r="D272" s="58"/>
      <c r="E272" s="58"/>
      <c r="F272" s="58"/>
      <c r="G272" s="58"/>
      <c r="H272" s="61"/>
      <c r="I272" s="61"/>
      <c r="J272" s="58"/>
      <c r="K272" s="58"/>
      <c r="L272" s="58"/>
      <c r="M272" s="58"/>
      <c r="N272" s="58"/>
      <c r="O272" s="58"/>
      <c r="P272" s="58"/>
    </row>
    <row r="273" spans="1:16">
      <c r="A273" s="58"/>
      <c r="B273" s="58"/>
      <c r="C273" s="58"/>
      <c r="D273" s="58"/>
      <c r="E273" s="58"/>
      <c r="F273" s="58"/>
      <c r="G273" s="58"/>
      <c r="H273" s="61"/>
      <c r="I273" s="61"/>
      <c r="J273" s="58"/>
      <c r="K273" s="58"/>
      <c r="L273" s="58"/>
      <c r="M273" s="58"/>
      <c r="N273" s="58"/>
      <c r="O273" s="58"/>
      <c r="P273" s="58"/>
    </row>
    <row r="274" spans="1:16">
      <c r="A274" s="58"/>
      <c r="B274" s="58"/>
      <c r="C274" s="58"/>
      <c r="D274" s="58"/>
      <c r="E274" s="58"/>
      <c r="F274" s="58"/>
      <c r="G274" s="58"/>
      <c r="H274" s="61"/>
      <c r="I274" s="61"/>
      <c r="J274" s="58"/>
      <c r="K274" s="58"/>
      <c r="L274" s="58"/>
      <c r="M274" s="58"/>
      <c r="N274" s="58"/>
      <c r="O274" s="58"/>
      <c r="P274" s="58"/>
    </row>
    <row r="275" spans="1:16">
      <c r="A275" s="58"/>
      <c r="B275" s="58"/>
      <c r="C275" s="58"/>
      <c r="D275" s="58"/>
      <c r="E275" s="58"/>
      <c r="F275" s="58"/>
      <c r="G275" s="58"/>
      <c r="H275" s="61"/>
      <c r="I275" s="61"/>
      <c r="J275" s="58"/>
      <c r="K275" s="58"/>
      <c r="L275" s="58"/>
      <c r="M275" s="58"/>
      <c r="N275" s="58"/>
      <c r="O275" s="58"/>
      <c r="P275" s="58"/>
    </row>
    <row r="276" spans="1:16">
      <c r="A276" s="58"/>
      <c r="B276" s="58"/>
      <c r="C276" s="58"/>
      <c r="D276" s="58"/>
      <c r="E276" s="58"/>
      <c r="F276" s="58"/>
      <c r="G276" s="58"/>
      <c r="H276" s="61"/>
      <c r="I276" s="61"/>
      <c r="J276" s="58"/>
      <c r="K276" s="58"/>
      <c r="L276" s="58"/>
      <c r="M276" s="58"/>
      <c r="N276" s="58"/>
      <c r="O276" s="58"/>
      <c r="P276" s="58"/>
    </row>
    <row r="277" spans="1:16">
      <c r="A277" s="58"/>
      <c r="B277" s="58"/>
      <c r="C277" s="58"/>
      <c r="D277" s="58"/>
      <c r="E277" s="58"/>
      <c r="F277" s="58"/>
      <c r="G277" s="58"/>
      <c r="H277" s="61"/>
      <c r="I277" s="61"/>
      <c r="J277" s="58"/>
      <c r="K277" s="58"/>
      <c r="L277" s="58"/>
      <c r="M277" s="58"/>
      <c r="N277" s="58"/>
      <c r="O277" s="58"/>
      <c r="P277" s="58"/>
    </row>
    <row r="278" spans="1:16">
      <c r="A278" s="58"/>
      <c r="B278" s="58"/>
      <c r="C278" s="58"/>
      <c r="D278" s="58"/>
      <c r="E278" s="58"/>
      <c r="F278" s="58"/>
      <c r="G278" s="58"/>
      <c r="H278" s="61"/>
      <c r="I278" s="61"/>
      <c r="J278" s="58"/>
      <c r="K278" s="58"/>
      <c r="L278" s="58"/>
      <c r="M278" s="58"/>
      <c r="N278" s="58"/>
      <c r="O278" s="58"/>
      <c r="P278" s="58"/>
    </row>
    <row r="279" spans="1:16">
      <c r="A279" s="58"/>
      <c r="B279" s="58"/>
      <c r="C279" s="58"/>
      <c r="D279" s="58"/>
      <c r="E279" s="58"/>
      <c r="F279" s="58"/>
      <c r="G279" s="58"/>
      <c r="H279" s="61"/>
      <c r="I279" s="61"/>
      <c r="J279" s="58"/>
      <c r="K279" s="58"/>
      <c r="L279" s="58"/>
      <c r="M279" s="58"/>
      <c r="N279" s="58"/>
      <c r="O279" s="58"/>
      <c r="P279" s="58"/>
    </row>
    <row r="280" spans="1:16">
      <c r="A280" s="58"/>
      <c r="B280" s="58"/>
      <c r="C280" s="58"/>
      <c r="D280" s="58"/>
      <c r="E280" s="58"/>
      <c r="F280" s="58"/>
      <c r="G280" s="58"/>
      <c r="H280" s="61"/>
      <c r="I280" s="61"/>
      <c r="J280" s="58"/>
      <c r="K280" s="58"/>
      <c r="L280" s="58"/>
      <c r="M280" s="58"/>
      <c r="N280" s="58"/>
      <c r="O280" s="58"/>
      <c r="P280" s="58"/>
    </row>
    <row r="281" spans="1:16">
      <c r="A281" s="58"/>
      <c r="B281" s="58"/>
      <c r="C281" s="58"/>
      <c r="D281" s="58"/>
      <c r="E281" s="58"/>
      <c r="F281" s="58"/>
      <c r="G281" s="58"/>
      <c r="H281" s="61"/>
      <c r="I281" s="61"/>
      <c r="J281" s="58"/>
      <c r="K281" s="58"/>
      <c r="L281" s="58"/>
      <c r="M281" s="58"/>
      <c r="N281" s="58"/>
      <c r="O281" s="58"/>
      <c r="P281" s="58"/>
    </row>
    <row r="282" spans="1:16">
      <c r="A282" s="58"/>
      <c r="B282" s="58"/>
      <c r="C282" s="58"/>
      <c r="D282" s="58"/>
      <c r="E282" s="58"/>
      <c r="F282" s="58"/>
      <c r="G282" s="58"/>
      <c r="H282" s="61"/>
      <c r="I282" s="61"/>
      <c r="J282" s="58"/>
      <c r="K282" s="58"/>
      <c r="L282" s="58"/>
      <c r="M282" s="58"/>
      <c r="N282" s="58"/>
      <c r="O282" s="58"/>
      <c r="P282" s="58"/>
    </row>
    <row r="283" spans="1:16">
      <c r="A283" s="58"/>
      <c r="B283" s="58"/>
      <c r="C283" s="58"/>
      <c r="D283" s="58"/>
      <c r="E283" s="58"/>
      <c r="F283" s="58"/>
      <c r="G283" s="58"/>
      <c r="H283" s="61"/>
      <c r="I283" s="61"/>
      <c r="J283" s="58"/>
      <c r="K283" s="58"/>
      <c r="L283" s="58"/>
      <c r="M283" s="58"/>
      <c r="N283" s="58"/>
      <c r="O283" s="58"/>
      <c r="P283" s="58"/>
    </row>
    <row r="284" spans="1:16">
      <c r="A284" s="58"/>
      <c r="B284" s="58"/>
      <c r="C284" s="58"/>
      <c r="D284" s="58"/>
      <c r="E284" s="58"/>
      <c r="F284" s="58"/>
      <c r="G284" s="58"/>
      <c r="H284" s="61"/>
      <c r="I284" s="61"/>
      <c r="J284" s="58"/>
      <c r="K284" s="58"/>
      <c r="L284" s="58"/>
      <c r="M284" s="58"/>
      <c r="N284" s="58"/>
      <c r="O284" s="58"/>
      <c r="P284" s="58"/>
    </row>
    <row r="285" spans="1:16">
      <c r="A285" s="58"/>
      <c r="B285" s="58"/>
      <c r="C285" s="58"/>
      <c r="D285" s="58"/>
      <c r="E285" s="58"/>
      <c r="F285" s="58"/>
      <c r="G285" s="58"/>
      <c r="H285" s="61"/>
      <c r="I285" s="61"/>
      <c r="J285" s="58"/>
      <c r="K285" s="58"/>
      <c r="L285" s="58"/>
      <c r="M285" s="58"/>
      <c r="N285" s="58"/>
      <c r="O285" s="58"/>
      <c r="P285" s="58"/>
    </row>
    <row r="286" spans="1:16">
      <c r="A286" s="58"/>
      <c r="B286" s="58"/>
      <c r="C286" s="58"/>
      <c r="D286" s="58"/>
      <c r="E286" s="58"/>
      <c r="F286" s="58"/>
      <c r="G286" s="58"/>
      <c r="H286" s="61"/>
      <c r="I286" s="61"/>
      <c r="J286" s="58"/>
      <c r="K286" s="58"/>
      <c r="L286" s="58"/>
      <c r="M286" s="58"/>
      <c r="N286" s="58"/>
      <c r="O286" s="58"/>
      <c r="P286" s="58"/>
    </row>
    <row r="287" spans="1:16">
      <c r="A287" s="58"/>
      <c r="B287" s="58"/>
      <c r="C287" s="58"/>
      <c r="D287" s="58"/>
      <c r="E287" s="58"/>
      <c r="F287" s="58"/>
      <c r="G287" s="58"/>
      <c r="H287" s="61"/>
      <c r="I287" s="61"/>
      <c r="J287" s="58"/>
      <c r="K287" s="58"/>
      <c r="L287" s="58"/>
      <c r="M287" s="58"/>
      <c r="N287" s="58"/>
      <c r="O287" s="58"/>
      <c r="P287" s="58"/>
    </row>
    <row r="288" spans="1:16">
      <c r="A288" s="58"/>
      <c r="B288" s="58"/>
      <c r="C288" s="58"/>
      <c r="D288" s="58"/>
      <c r="E288" s="58"/>
      <c r="F288" s="58"/>
      <c r="G288" s="58"/>
      <c r="H288" s="61"/>
      <c r="I288" s="61"/>
      <c r="J288" s="58"/>
      <c r="K288" s="58"/>
      <c r="L288" s="58"/>
      <c r="M288" s="58"/>
      <c r="N288" s="58"/>
      <c r="O288" s="58"/>
      <c r="P288" s="58"/>
    </row>
    <row r="289" spans="1:16">
      <c r="A289" s="58"/>
      <c r="B289" s="58"/>
      <c r="C289" s="58"/>
      <c r="D289" s="58"/>
      <c r="E289" s="58"/>
      <c r="F289" s="58"/>
      <c r="G289" s="58"/>
      <c r="H289" s="61"/>
      <c r="I289" s="61"/>
      <c r="J289" s="58"/>
      <c r="K289" s="58"/>
      <c r="L289" s="58"/>
      <c r="M289" s="58"/>
      <c r="N289" s="58"/>
      <c r="O289" s="58"/>
      <c r="P289" s="58"/>
    </row>
    <row r="290" spans="1:16">
      <c r="A290" s="58"/>
      <c r="B290" s="58"/>
      <c r="C290" s="58"/>
      <c r="D290" s="58"/>
      <c r="E290" s="58"/>
      <c r="F290" s="58"/>
      <c r="G290" s="58"/>
      <c r="H290" s="61"/>
      <c r="I290" s="61"/>
      <c r="J290" s="58"/>
      <c r="K290" s="58"/>
      <c r="L290" s="58"/>
      <c r="M290" s="58"/>
      <c r="N290" s="58"/>
      <c r="O290" s="58"/>
      <c r="P290" s="58"/>
    </row>
    <row r="291" spans="1:16">
      <c r="A291" s="58"/>
      <c r="B291" s="58"/>
      <c r="C291" s="58"/>
      <c r="D291" s="58"/>
      <c r="E291" s="58"/>
      <c r="F291" s="58"/>
      <c r="G291" s="58"/>
      <c r="H291" s="61"/>
      <c r="I291" s="61"/>
      <c r="J291" s="58"/>
      <c r="K291" s="58"/>
      <c r="L291" s="58"/>
      <c r="M291" s="58"/>
      <c r="N291" s="58"/>
      <c r="O291" s="58"/>
      <c r="P291" s="58"/>
    </row>
    <row r="292" spans="1:16">
      <c r="A292" s="58"/>
      <c r="B292" s="58"/>
      <c r="C292" s="58"/>
      <c r="D292" s="58"/>
      <c r="E292" s="58"/>
      <c r="F292" s="58"/>
      <c r="G292" s="58"/>
      <c r="H292" s="61"/>
      <c r="I292" s="61"/>
      <c r="J292" s="58"/>
      <c r="K292" s="58"/>
      <c r="L292" s="58"/>
      <c r="M292" s="58"/>
      <c r="N292" s="58"/>
      <c r="O292" s="58"/>
      <c r="P292" s="58"/>
    </row>
    <row r="293" spans="1:16">
      <c r="A293" s="58"/>
      <c r="B293" s="58"/>
      <c r="C293" s="58"/>
      <c r="D293" s="58"/>
      <c r="E293" s="58"/>
      <c r="F293" s="58"/>
      <c r="G293" s="58"/>
      <c r="H293" s="61"/>
      <c r="I293" s="61"/>
      <c r="J293" s="58"/>
      <c r="K293" s="58"/>
      <c r="L293" s="58"/>
      <c r="M293" s="58"/>
      <c r="N293" s="58"/>
      <c r="O293" s="58"/>
      <c r="P293" s="58"/>
    </row>
    <row r="294" spans="1:16">
      <c r="A294" s="58"/>
      <c r="B294" s="58"/>
      <c r="C294" s="58"/>
      <c r="D294" s="58"/>
      <c r="E294" s="58"/>
      <c r="F294" s="58"/>
      <c r="G294" s="58"/>
      <c r="H294" s="61"/>
      <c r="I294" s="61"/>
      <c r="J294" s="58"/>
      <c r="K294" s="58"/>
      <c r="L294" s="58"/>
      <c r="M294" s="58"/>
      <c r="N294" s="58"/>
      <c r="O294" s="58"/>
      <c r="P294" s="58"/>
    </row>
    <row r="295" spans="1:16">
      <c r="A295" s="58"/>
      <c r="B295" s="58"/>
      <c r="C295" s="58"/>
      <c r="D295" s="58"/>
      <c r="E295" s="58"/>
      <c r="F295" s="58"/>
      <c r="G295" s="58"/>
      <c r="H295" s="61"/>
      <c r="I295" s="61"/>
      <c r="J295" s="58"/>
      <c r="K295" s="58"/>
      <c r="L295" s="58"/>
      <c r="M295" s="58"/>
      <c r="N295" s="58"/>
      <c r="O295" s="58"/>
      <c r="P295" s="58"/>
    </row>
    <row r="296" spans="1:16">
      <c r="A296" s="58"/>
      <c r="B296" s="58"/>
      <c r="C296" s="58"/>
      <c r="D296" s="58"/>
      <c r="E296" s="58"/>
      <c r="F296" s="58"/>
      <c r="G296" s="58"/>
      <c r="H296" s="61"/>
      <c r="I296" s="61"/>
      <c r="J296" s="58"/>
      <c r="K296" s="58"/>
      <c r="L296" s="58"/>
      <c r="M296" s="58"/>
      <c r="N296" s="58"/>
      <c r="O296" s="58"/>
      <c r="P296" s="58"/>
    </row>
    <row r="297" spans="1:16">
      <c r="A297" s="58"/>
      <c r="B297" s="58"/>
      <c r="C297" s="58"/>
      <c r="D297" s="58"/>
      <c r="E297" s="58"/>
      <c r="F297" s="58"/>
      <c r="G297" s="58"/>
      <c r="H297" s="61"/>
      <c r="I297" s="61"/>
      <c r="J297" s="58"/>
      <c r="K297" s="58"/>
      <c r="L297" s="58"/>
      <c r="M297" s="58"/>
      <c r="N297" s="58"/>
      <c r="O297" s="58"/>
      <c r="P297" s="58"/>
    </row>
    <row r="298" spans="1:16">
      <c r="A298" s="58"/>
      <c r="B298" s="58"/>
      <c r="C298" s="58"/>
      <c r="D298" s="58"/>
      <c r="E298" s="58"/>
      <c r="F298" s="58"/>
      <c r="G298" s="58"/>
      <c r="H298" s="61"/>
      <c r="I298" s="61"/>
      <c r="J298" s="58"/>
      <c r="K298" s="58"/>
      <c r="L298" s="58"/>
      <c r="M298" s="58"/>
      <c r="N298" s="58"/>
      <c r="O298" s="58"/>
      <c r="P298" s="58"/>
    </row>
    <row r="299" spans="1:16">
      <c r="A299" s="58"/>
      <c r="B299" s="58"/>
      <c r="C299" s="58"/>
      <c r="D299" s="58"/>
      <c r="E299" s="58"/>
      <c r="F299" s="58"/>
      <c r="G299" s="58"/>
      <c r="H299" s="61"/>
      <c r="I299" s="61"/>
      <c r="J299" s="58"/>
      <c r="K299" s="58"/>
      <c r="L299" s="58"/>
      <c r="M299" s="58"/>
      <c r="N299" s="58"/>
      <c r="O299" s="58"/>
      <c r="P299" s="58"/>
    </row>
    <row r="300" spans="1:16">
      <c r="A300" s="58"/>
      <c r="B300" s="58"/>
      <c r="C300" s="58"/>
      <c r="D300" s="58"/>
      <c r="E300" s="58"/>
      <c r="F300" s="58"/>
      <c r="G300" s="58"/>
      <c r="H300" s="61"/>
      <c r="I300" s="61"/>
      <c r="J300" s="58"/>
      <c r="K300" s="58"/>
      <c r="L300" s="58"/>
      <c r="M300" s="58"/>
      <c r="N300" s="58"/>
      <c r="O300" s="58"/>
      <c r="P300" s="58"/>
    </row>
    <row r="301" spans="1:16">
      <c r="A301" s="58"/>
      <c r="B301" s="58"/>
      <c r="C301" s="58"/>
      <c r="D301" s="58"/>
      <c r="E301" s="58"/>
      <c r="F301" s="58"/>
      <c r="G301" s="58"/>
      <c r="H301" s="61"/>
      <c r="I301" s="61"/>
      <c r="J301" s="58"/>
      <c r="K301" s="58"/>
      <c r="L301" s="58"/>
      <c r="M301" s="58"/>
      <c r="N301" s="58"/>
      <c r="O301" s="58"/>
      <c r="P301" s="58"/>
    </row>
    <row r="302" spans="1:16">
      <c r="A302" s="58"/>
      <c r="B302" s="58"/>
      <c r="C302" s="58"/>
      <c r="D302" s="58"/>
      <c r="E302" s="58"/>
      <c r="F302" s="58"/>
      <c r="G302" s="58"/>
      <c r="H302" s="61"/>
      <c r="I302" s="61"/>
      <c r="J302" s="58"/>
      <c r="K302" s="58"/>
      <c r="L302" s="58"/>
      <c r="M302" s="58"/>
      <c r="N302" s="58"/>
      <c r="O302" s="58"/>
      <c r="P302" s="58"/>
    </row>
    <row r="303" spans="1:16">
      <c r="A303" s="58"/>
      <c r="B303" s="58"/>
      <c r="C303" s="58"/>
      <c r="D303" s="58"/>
      <c r="E303" s="58"/>
      <c r="F303" s="58"/>
      <c r="G303" s="58"/>
      <c r="H303" s="61"/>
      <c r="I303" s="61"/>
      <c r="J303" s="58"/>
      <c r="K303" s="58"/>
      <c r="L303" s="58"/>
      <c r="M303" s="58"/>
      <c r="N303" s="58"/>
      <c r="O303" s="58"/>
      <c r="P303" s="58"/>
    </row>
    <row r="304" spans="1:16">
      <c r="A304" s="58"/>
      <c r="B304" s="58"/>
      <c r="C304" s="58"/>
      <c r="D304" s="58"/>
      <c r="E304" s="58"/>
      <c r="F304" s="58"/>
      <c r="G304" s="58"/>
      <c r="H304" s="61"/>
      <c r="I304" s="61"/>
      <c r="J304" s="58"/>
      <c r="K304" s="58"/>
      <c r="L304" s="58"/>
      <c r="M304" s="58"/>
      <c r="N304" s="58"/>
      <c r="O304" s="58"/>
      <c r="P304" s="58"/>
    </row>
    <row r="305" spans="1:16">
      <c r="A305" s="58"/>
      <c r="B305" s="58"/>
      <c r="C305" s="58"/>
      <c r="D305" s="58"/>
      <c r="E305" s="58"/>
      <c r="F305" s="58"/>
      <c r="G305" s="58"/>
      <c r="H305" s="61"/>
      <c r="I305" s="61"/>
      <c r="J305" s="58"/>
      <c r="K305" s="58"/>
      <c r="L305" s="58"/>
      <c r="M305" s="58"/>
      <c r="N305" s="58"/>
      <c r="O305" s="58"/>
      <c r="P305" s="58"/>
    </row>
    <row r="306" spans="1:16">
      <c r="A306" s="58"/>
      <c r="B306" s="58"/>
      <c r="C306" s="58"/>
      <c r="D306" s="58"/>
      <c r="E306" s="58"/>
      <c r="F306" s="58"/>
      <c r="G306" s="58"/>
      <c r="H306" s="61"/>
      <c r="I306" s="61"/>
      <c r="J306" s="58"/>
      <c r="K306" s="58"/>
      <c r="L306" s="58"/>
      <c r="M306" s="58"/>
      <c r="N306" s="58"/>
      <c r="O306" s="58"/>
      <c r="P306" s="58"/>
    </row>
    <row r="307" spans="1:16">
      <c r="A307" s="58"/>
      <c r="B307" s="58"/>
      <c r="C307" s="58"/>
      <c r="D307" s="58"/>
      <c r="E307" s="58"/>
      <c r="F307" s="58"/>
      <c r="G307" s="58"/>
      <c r="H307" s="61"/>
      <c r="I307" s="61"/>
      <c r="J307" s="58"/>
      <c r="K307" s="58"/>
      <c r="L307" s="58"/>
      <c r="M307" s="58"/>
      <c r="N307" s="58"/>
      <c r="O307" s="58"/>
      <c r="P307" s="58"/>
    </row>
    <row r="308" spans="1:16">
      <c r="A308" s="58"/>
      <c r="B308" s="58"/>
      <c r="C308" s="58"/>
      <c r="D308" s="58"/>
      <c r="E308" s="58"/>
      <c r="F308" s="58"/>
      <c r="G308" s="58"/>
      <c r="H308" s="61"/>
      <c r="I308" s="61"/>
      <c r="J308" s="58"/>
      <c r="K308" s="58"/>
      <c r="L308" s="58"/>
      <c r="M308" s="58"/>
      <c r="N308" s="58"/>
      <c r="O308" s="58"/>
      <c r="P308" s="58"/>
    </row>
    <row r="309" spans="1:16">
      <c r="A309" s="58"/>
      <c r="B309" s="58"/>
      <c r="C309" s="58"/>
      <c r="D309" s="58"/>
      <c r="E309" s="58"/>
      <c r="F309" s="58"/>
      <c r="G309" s="58"/>
      <c r="H309" s="61"/>
      <c r="I309" s="61"/>
      <c r="J309" s="58"/>
      <c r="K309" s="58"/>
      <c r="L309" s="58"/>
      <c r="M309" s="58"/>
      <c r="N309" s="58"/>
      <c r="O309" s="58"/>
      <c r="P309" s="58"/>
    </row>
    <row r="310" spans="1:16">
      <c r="A310" s="58"/>
      <c r="B310" s="58"/>
      <c r="C310" s="58"/>
      <c r="D310" s="58"/>
      <c r="E310" s="58"/>
      <c r="F310" s="58"/>
      <c r="G310" s="58"/>
      <c r="H310" s="61"/>
      <c r="I310" s="61"/>
      <c r="J310" s="58"/>
      <c r="K310" s="58"/>
      <c r="L310" s="58"/>
      <c r="M310" s="58"/>
      <c r="N310" s="58"/>
      <c r="O310" s="58"/>
      <c r="P310" s="58"/>
    </row>
    <row r="311" spans="1:16">
      <c r="A311" s="58"/>
      <c r="B311" s="58"/>
      <c r="C311" s="58"/>
      <c r="D311" s="58"/>
      <c r="E311" s="58"/>
      <c r="F311" s="58"/>
      <c r="G311" s="58"/>
      <c r="H311" s="61"/>
      <c r="I311" s="61"/>
      <c r="J311" s="58"/>
      <c r="K311" s="58"/>
      <c r="L311" s="58"/>
      <c r="M311" s="58"/>
      <c r="N311" s="58"/>
      <c r="O311" s="58"/>
      <c r="P311" s="58"/>
    </row>
    <row r="312" spans="1:16">
      <c r="A312" s="58"/>
      <c r="B312" s="58"/>
      <c r="C312" s="58"/>
      <c r="D312" s="58"/>
      <c r="E312" s="58"/>
      <c r="F312" s="58"/>
      <c r="G312" s="58"/>
      <c r="H312" s="61"/>
      <c r="I312" s="61"/>
      <c r="J312" s="58"/>
      <c r="K312" s="58"/>
      <c r="L312" s="58"/>
      <c r="M312" s="58"/>
      <c r="N312" s="58"/>
      <c r="O312" s="58"/>
      <c r="P312" s="58"/>
    </row>
    <row r="313" spans="1:16">
      <c r="A313" s="58"/>
      <c r="B313" s="58"/>
      <c r="C313" s="58"/>
      <c r="D313" s="58"/>
      <c r="E313" s="58"/>
      <c r="F313" s="58"/>
      <c r="G313" s="58"/>
      <c r="H313" s="61"/>
      <c r="I313" s="61"/>
      <c r="J313" s="58"/>
      <c r="K313" s="58"/>
      <c r="L313" s="58"/>
      <c r="M313" s="58"/>
      <c r="N313" s="58"/>
      <c r="O313" s="58"/>
      <c r="P313" s="58"/>
    </row>
    <row r="314" spans="1:16">
      <c r="A314" s="58"/>
      <c r="B314" s="58"/>
      <c r="C314" s="58"/>
      <c r="D314" s="58"/>
      <c r="E314" s="58"/>
      <c r="F314" s="58"/>
      <c r="G314" s="58"/>
      <c r="H314" s="61"/>
      <c r="I314" s="61"/>
      <c r="J314" s="58"/>
      <c r="K314" s="58"/>
      <c r="L314" s="58"/>
      <c r="M314" s="58"/>
      <c r="N314" s="58"/>
      <c r="O314" s="58"/>
      <c r="P314" s="58"/>
    </row>
    <row r="315" spans="1:16">
      <c r="A315" s="58"/>
      <c r="B315" s="58"/>
      <c r="C315" s="58"/>
      <c r="D315" s="58"/>
      <c r="E315" s="58"/>
      <c r="F315" s="58"/>
      <c r="G315" s="58"/>
      <c r="H315" s="61"/>
      <c r="I315" s="61"/>
      <c r="J315" s="58"/>
      <c r="K315" s="58"/>
      <c r="L315" s="58"/>
      <c r="M315" s="58"/>
      <c r="N315" s="58"/>
      <c r="O315" s="58"/>
      <c r="P315" s="58"/>
    </row>
    <row r="316" spans="1:16">
      <c r="A316" s="58"/>
      <c r="B316" s="58"/>
      <c r="C316" s="58"/>
      <c r="D316" s="58"/>
      <c r="E316" s="58"/>
      <c r="F316" s="58"/>
      <c r="G316" s="58"/>
      <c r="H316" s="61"/>
      <c r="I316" s="61"/>
      <c r="J316" s="58"/>
      <c r="K316" s="58"/>
      <c r="L316" s="58"/>
      <c r="M316" s="58"/>
      <c r="N316" s="58"/>
      <c r="O316" s="58"/>
      <c r="P316" s="58"/>
    </row>
    <row r="317" spans="1:16">
      <c r="A317" s="58"/>
      <c r="B317" s="58"/>
      <c r="C317" s="58"/>
      <c r="D317" s="58"/>
      <c r="E317" s="58"/>
      <c r="F317" s="58"/>
      <c r="G317" s="58"/>
      <c r="H317" s="61"/>
      <c r="I317" s="61"/>
      <c r="J317" s="58"/>
      <c r="K317" s="58"/>
      <c r="L317" s="58"/>
      <c r="M317" s="58"/>
      <c r="N317" s="58"/>
      <c r="O317" s="58"/>
      <c r="P317" s="58"/>
    </row>
    <row r="318" spans="1:16">
      <c r="A318" s="58"/>
      <c r="B318" s="58"/>
      <c r="C318" s="58"/>
      <c r="D318" s="58"/>
      <c r="E318" s="58"/>
      <c r="F318" s="58"/>
      <c r="G318" s="58"/>
      <c r="H318" s="61"/>
      <c r="I318" s="61"/>
      <c r="J318" s="58"/>
      <c r="K318" s="58"/>
      <c r="L318" s="58"/>
      <c r="M318" s="58"/>
      <c r="N318" s="58"/>
      <c r="O318" s="58"/>
      <c r="P318" s="58"/>
    </row>
    <row r="319" spans="1:16">
      <c r="A319" s="58"/>
      <c r="B319" s="58"/>
      <c r="C319" s="58"/>
      <c r="D319" s="58"/>
      <c r="E319" s="58"/>
      <c r="F319" s="58"/>
      <c r="G319" s="58"/>
      <c r="H319" s="61"/>
      <c r="I319" s="61"/>
      <c r="J319" s="58"/>
      <c r="K319" s="58"/>
      <c r="L319" s="58"/>
      <c r="M319" s="58"/>
      <c r="N319" s="58"/>
      <c r="O319" s="58"/>
      <c r="P319" s="58"/>
    </row>
    <row r="320" spans="1:16">
      <c r="A320" s="58"/>
      <c r="B320" s="58"/>
      <c r="C320" s="58"/>
      <c r="D320" s="58"/>
      <c r="E320" s="58"/>
      <c r="F320" s="58"/>
      <c r="G320" s="58"/>
      <c r="H320" s="61"/>
      <c r="I320" s="61"/>
      <c r="J320" s="58"/>
      <c r="K320" s="58"/>
      <c r="L320" s="58"/>
      <c r="M320" s="58"/>
      <c r="N320" s="58"/>
      <c r="O320" s="58"/>
      <c r="P320" s="58"/>
    </row>
    <row r="321" spans="1:16">
      <c r="A321" s="58"/>
      <c r="B321" s="58"/>
      <c r="C321" s="58"/>
      <c r="D321" s="58"/>
      <c r="E321" s="58"/>
      <c r="F321" s="58"/>
      <c r="G321" s="58"/>
      <c r="H321" s="61"/>
      <c r="I321" s="61"/>
      <c r="J321" s="58"/>
      <c r="K321" s="58"/>
      <c r="L321" s="58"/>
      <c r="M321" s="58"/>
      <c r="N321" s="58"/>
      <c r="O321" s="58"/>
      <c r="P321" s="58"/>
    </row>
    <row r="322" spans="1:16">
      <c r="A322" s="58"/>
      <c r="B322" s="58"/>
      <c r="C322" s="58"/>
      <c r="D322" s="58"/>
      <c r="E322" s="58"/>
      <c r="F322" s="58"/>
      <c r="G322" s="58"/>
      <c r="H322" s="61"/>
      <c r="I322" s="61"/>
      <c r="J322" s="58"/>
      <c r="K322" s="58"/>
      <c r="L322" s="58"/>
      <c r="M322" s="58"/>
      <c r="N322" s="58"/>
      <c r="O322" s="58"/>
      <c r="P322" s="58"/>
    </row>
    <row r="323" spans="1:16">
      <c r="A323" s="58"/>
      <c r="B323" s="58"/>
      <c r="C323" s="58"/>
      <c r="D323" s="58"/>
      <c r="E323" s="58"/>
      <c r="F323" s="58"/>
      <c r="G323" s="58"/>
      <c r="H323" s="61"/>
      <c r="I323" s="61"/>
      <c r="J323" s="58"/>
      <c r="K323" s="58"/>
      <c r="L323" s="58"/>
      <c r="M323" s="58"/>
      <c r="N323" s="58"/>
      <c r="O323" s="58"/>
      <c r="P323" s="58"/>
    </row>
    <row r="324" spans="1:16">
      <c r="A324" s="58"/>
      <c r="B324" s="58"/>
      <c r="C324" s="58"/>
      <c r="D324" s="58"/>
      <c r="E324" s="58"/>
      <c r="F324" s="58"/>
      <c r="G324" s="58"/>
      <c r="H324" s="61"/>
      <c r="I324" s="61"/>
      <c r="J324" s="58"/>
      <c r="K324" s="58"/>
      <c r="L324" s="58"/>
      <c r="M324" s="58"/>
      <c r="N324" s="58"/>
      <c r="O324" s="58"/>
      <c r="P324" s="58"/>
    </row>
    <row r="325" spans="1:16">
      <c r="A325" s="58"/>
      <c r="B325" s="58"/>
      <c r="C325" s="58"/>
      <c r="D325" s="58"/>
      <c r="E325" s="58"/>
      <c r="F325" s="58"/>
      <c r="G325" s="58"/>
      <c r="H325" s="61"/>
      <c r="I325" s="61"/>
      <c r="J325" s="58"/>
      <c r="K325" s="58"/>
      <c r="L325" s="58"/>
      <c r="M325" s="58"/>
      <c r="N325" s="58"/>
      <c r="O325" s="58"/>
      <c r="P325" s="58"/>
    </row>
    <row r="326" spans="1:16">
      <c r="A326" s="58"/>
      <c r="B326" s="58"/>
      <c r="C326" s="58"/>
      <c r="D326" s="58"/>
      <c r="E326" s="58"/>
      <c r="F326" s="58"/>
      <c r="G326" s="58"/>
      <c r="H326" s="61"/>
      <c r="I326" s="61"/>
      <c r="J326" s="58"/>
      <c r="K326" s="58"/>
      <c r="L326" s="58"/>
      <c r="M326" s="58"/>
      <c r="N326" s="58"/>
      <c r="O326" s="58"/>
      <c r="P326" s="58"/>
    </row>
    <row r="327" spans="1:16">
      <c r="A327" s="58"/>
      <c r="B327" s="58"/>
      <c r="C327" s="58"/>
      <c r="D327" s="58"/>
      <c r="E327" s="58"/>
      <c r="F327" s="58"/>
      <c r="G327" s="58"/>
      <c r="H327" s="61"/>
      <c r="I327" s="61"/>
      <c r="J327" s="58"/>
      <c r="K327" s="58"/>
      <c r="L327" s="58"/>
      <c r="M327" s="58"/>
      <c r="N327" s="58"/>
      <c r="O327" s="58"/>
      <c r="P327" s="58"/>
    </row>
    <row r="328" spans="1:16">
      <c r="A328" s="58"/>
      <c r="B328" s="58"/>
      <c r="C328" s="58"/>
      <c r="D328" s="58"/>
      <c r="E328" s="58"/>
      <c r="F328" s="58"/>
      <c r="G328" s="58"/>
      <c r="H328" s="61"/>
      <c r="I328" s="61"/>
      <c r="J328" s="58"/>
      <c r="K328" s="58"/>
      <c r="L328" s="58"/>
      <c r="M328" s="58"/>
      <c r="N328" s="58"/>
      <c r="O328" s="58"/>
      <c r="P328" s="58"/>
    </row>
    <row r="329" spans="1:16">
      <c r="A329" s="58"/>
      <c r="B329" s="58"/>
      <c r="C329" s="58"/>
      <c r="D329" s="58"/>
      <c r="E329" s="58"/>
      <c r="F329" s="58"/>
      <c r="G329" s="58"/>
      <c r="H329" s="61"/>
      <c r="I329" s="61"/>
      <c r="J329" s="58"/>
      <c r="K329" s="58"/>
      <c r="L329" s="58"/>
      <c r="M329" s="58"/>
      <c r="N329" s="58"/>
      <c r="O329" s="58"/>
      <c r="P329" s="58"/>
    </row>
    <row r="330" spans="1:16">
      <c r="A330" s="58"/>
      <c r="B330" s="58"/>
      <c r="C330" s="58"/>
      <c r="D330" s="58"/>
      <c r="E330" s="58"/>
      <c r="F330" s="58"/>
      <c r="G330" s="58"/>
      <c r="H330" s="61"/>
      <c r="I330" s="61"/>
      <c r="J330" s="58"/>
      <c r="K330" s="58"/>
      <c r="L330" s="58"/>
      <c r="M330" s="58"/>
      <c r="N330" s="58"/>
      <c r="O330" s="58"/>
      <c r="P330" s="58"/>
    </row>
    <row r="331" spans="1:16">
      <c r="A331" s="58"/>
      <c r="B331" s="58"/>
      <c r="C331" s="58"/>
      <c r="D331" s="58"/>
      <c r="E331" s="58"/>
      <c r="F331" s="58"/>
      <c r="G331" s="58"/>
      <c r="H331" s="61"/>
      <c r="I331" s="61"/>
      <c r="J331" s="58"/>
      <c r="K331" s="58"/>
      <c r="L331" s="58"/>
      <c r="M331" s="58"/>
      <c r="N331" s="58"/>
      <c r="O331" s="58"/>
      <c r="P331" s="58"/>
    </row>
    <row r="332" spans="1:16">
      <c r="A332" s="58"/>
      <c r="B332" s="58"/>
      <c r="C332" s="58"/>
      <c r="D332" s="58"/>
      <c r="E332" s="58"/>
      <c r="F332" s="58"/>
      <c r="G332" s="58"/>
      <c r="H332" s="61"/>
      <c r="I332" s="61"/>
      <c r="J332" s="58"/>
      <c r="K332" s="58"/>
      <c r="L332" s="58"/>
      <c r="M332" s="58"/>
      <c r="N332" s="58"/>
      <c r="O332" s="58"/>
      <c r="P332" s="58"/>
    </row>
    <row r="333" spans="1:16">
      <c r="A333" s="58"/>
      <c r="B333" s="58"/>
      <c r="C333" s="58"/>
      <c r="D333" s="58"/>
      <c r="E333" s="58"/>
      <c r="F333" s="58"/>
      <c r="G333" s="58"/>
      <c r="H333" s="61"/>
      <c r="I333" s="61"/>
      <c r="J333" s="58"/>
      <c r="K333" s="58"/>
      <c r="L333" s="58"/>
      <c r="M333" s="58"/>
      <c r="N333" s="58"/>
      <c r="O333" s="58"/>
      <c r="P333" s="58"/>
    </row>
    <row r="334" spans="1:16">
      <c r="A334" s="58"/>
      <c r="B334" s="58"/>
      <c r="C334" s="58"/>
      <c r="D334" s="58"/>
      <c r="E334" s="58"/>
      <c r="F334" s="58"/>
      <c r="G334" s="58"/>
      <c r="H334" s="61"/>
      <c r="I334" s="61"/>
      <c r="J334" s="58"/>
      <c r="K334" s="58"/>
      <c r="L334" s="58"/>
      <c r="M334" s="58"/>
      <c r="N334" s="58"/>
      <c r="O334" s="58"/>
      <c r="P334" s="58"/>
    </row>
    <row r="335" spans="1:16">
      <c r="A335" s="58"/>
      <c r="B335" s="58"/>
      <c r="C335" s="58"/>
      <c r="D335" s="58"/>
      <c r="E335" s="58"/>
      <c r="F335" s="58"/>
      <c r="G335" s="58"/>
      <c r="H335" s="61"/>
      <c r="I335" s="61"/>
      <c r="J335" s="58"/>
      <c r="K335" s="58"/>
      <c r="L335" s="58"/>
      <c r="M335" s="58"/>
      <c r="N335" s="58"/>
      <c r="O335" s="58"/>
      <c r="P335" s="58"/>
    </row>
    <row r="336" spans="1:16">
      <c r="A336" s="58"/>
      <c r="B336" s="58"/>
      <c r="C336" s="58"/>
      <c r="D336" s="58"/>
      <c r="E336" s="58"/>
      <c r="F336" s="58"/>
      <c r="G336" s="58"/>
      <c r="H336" s="61"/>
      <c r="I336" s="61"/>
      <c r="J336" s="58"/>
      <c r="K336" s="58"/>
      <c r="L336" s="58"/>
      <c r="M336" s="58"/>
      <c r="N336" s="58"/>
      <c r="O336" s="58"/>
      <c r="P336" s="58"/>
    </row>
    <row r="337" spans="1:16">
      <c r="A337" s="58"/>
      <c r="B337" s="58"/>
      <c r="C337" s="58"/>
      <c r="D337" s="58"/>
      <c r="E337" s="58"/>
      <c r="F337" s="58"/>
      <c r="G337" s="58"/>
      <c r="H337" s="61"/>
      <c r="I337" s="61"/>
      <c r="J337" s="58"/>
      <c r="K337" s="58"/>
      <c r="L337" s="58"/>
      <c r="M337" s="58"/>
      <c r="N337" s="58"/>
      <c r="O337" s="58"/>
      <c r="P337" s="58"/>
    </row>
    <row r="338" spans="1:16">
      <c r="A338" s="58"/>
      <c r="B338" s="58"/>
      <c r="C338" s="58"/>
      <c r="D338" s="58"/>
      <c r="E338" s="58"/>
      <c r="F338" s="58"/>
      <c r="G338" s="58"/>
      <c r="H338" s="61"/>
      <c r="I338" s="61"/>
      <c r="J338" s="58"/>
      <c r="K338" s="58"/>
      <c r="L338" s="58"/>
      <c r="M338" s="58"/>
      <c r="N338" s="62"/>
      <c r="O338" s="58"/>
      <c r="P338" s="58"/>
    </row>
    <row r="339" spans="1:16">
      <c r="A339" s="58"/>
      <c r="B339" s="58"/>
      <c r="C339" s="58"/>
      <c r="D339" s="58"/>
      <c r="E339" s="58"/>
      <c r="F339" s="58"/>
      <c r="G339" s="58"/>
      <c r="H339" s="61"/>
      <c r="I339" s="61"/>
      <c r="J339" s="58"/>
      <c r="K339" s="58"/>
      <c r="L339" s="58"/>
      <c r="M339" s="58"/>
      <c r="N339" s="58"/>
      <c r="O339" s="58"/>
      <c r="P339" s="58"/>
    </row>
    <row r="340" spans="1:16">
      <c r="A340" s="58"/>
      <c r="B340" s="58"/>
      <c r="C340" s="58"/>
      <c r="D340" s="58"/>
      <c r="E340" s="58"/>
      <c r="F340" s="58"/>
      <c r="G340" s="58"/>
      <c r="H340" s="61"/>
      <c r="I340" s="61"/>
      <c r="J340" s="58"/>
      <c r="K340" s="58"/>
      <c r="L340" s="58"/>
      <c r="M340" s="58"/>
      <c r="N340" s="58"/>
      <c r="O340" s="58"/>
      <c r="P340" s="58"/>
    </row>
    <row r="341" spans="1:16">
      <c r="A341" s="58"/>
      <c r="B341" s="58"/>
      <c r="C341" s="58"/>
      <c r="D341" s="58"/>
      <c r="E341" s="58"/>
      <c r="F341" s="58"/>
      <c r="G341" s="58"/>
      <c r="H341" s="61"/>
      <c r="I341" s="61"/>
      <c r="J341" s="58"/>
      <c r="K341" s="58"/>
      <c r="L341" s="58"/>
      <c r="M341" s="58"/>
      <c r="N341" s="58"/>
      <c r="O341" s="58"/>
      <c r="P341" s="58"/>
    </row>
    <row r="342" spans="1:16">
      <c r="A342" s="58"/>
      <c r="B342" s="58"/>
      <c r="C342" s="58"/>
      <c r="D342" s="58"/>
      <c r="E342" s="58"/>
      <c r="F342" s="58"/>
      <c r="G342" s="58"/>
      <c r="H342" s="61"/>
      <c r="I342" s="61"/>
      <c r="J342" s="58"/>
      <c r="K342" s="58"/>
      <c r="L342" s="58"/>
      <c r="M342" s="58"/>
      <c r="N342" s="58"/>
      <c r="O342" s="58"/>
      <c r="P342" s="58"/>
    </row>
    <row r="343" spans="1:16">
      <c r="A343" s="58"/>
      <c r="B343" s="58"/>
      <c r="C343" s="58"/>
      <c r="D343" s="58"/>
      <c r="E343" s="58"/>
      <c r="F343" s="58"/>
      <c r="G343" s="58"/>
      <c r="H343" s="61"/>
      <c r="I343" s="61"/>
      <c r="J343" s="58"/>
      <c r="K343" s="58"/>
      <c r="L343" s="58"/>
      <c r="M343" s="58"/>
      <c r="N343" s="58"/>
      <c r="O343" s="58"/>
      <c r="P343" s="58"/>
    </row>
    <row r="344" spans="1:16">
      <c r="A344" s="58"/>
      <c r="B344" s="58"/>
      <c r="C344" s="58"/>
      <c r="D344" s="58"/>
      <c r="E344" s="58"/>
      <c r="F344" s="58"/>
      <c r="G344" s="58"/>
      <c r="H344" s="61"/>
      <c r="I344" s="61"/>
      <c r="J344" s="58"/>
      <c r="K344" s="58"/>
      <c r="L344" s="58"/>
      <c r="M344" s="58"/>
      <c r="N344" s="58"/>
      <c r="O344" s="58"/>
      <c r="P344" s="58"/>
    </row>
    <row r="345" spans="1:16">
      <c r="A345" s="58"/>
      <c r="B345" s="58"/>
      <c r="C345" s="58"/>
      <c r="D345" s="58"/>
      <c r="E345" s="58"/>
      <c r="F345" s="58"/>
      <c r="G345" s="58"/>
      <c r="H345" s="61"/>
      <c r="I345" s="61"/>
      <c r="J345" s="58"/>
      <c r="K345" s="58"/>
      <c r="L345" s="58"/>
      <c r="M345" s="58"/>
      <c r="N345" s="58"/>
      <c r="O345" s="58"/>
      <c r="P345" s="58"/>
    </row>
    <row r="346" spans="1:16">
      <c r="A346" s="58"/>
      <c r="B346" s="58"/>
      <c r="C346" s="58"/>
      <c r="D346" s="58"/>
      <c r="E346" s="58"/>
      <c r="F346" s="58"/>
      <c r="G346" s="58"/>
      <c r="H346" s="61"/>
      <c r="I346" s="61"/>
      <c r="J346" s="58"/>
      <c r="K346" s="58"/>
      <c r="L346" s="58"/>
      <c r="M346" s="58"/>
      <c r="N346" s="58"/>
      <c r="O346" s="58"/>
      <c r="P346" s="58"/>
    </row>
    <row r="347" spans="1:16">
      <c r="A347" s="58"/>
      <c r="B347" s="58"/>
      <c r="C347" s="58"/>
      <c r="D347" s="58"/>
      <c r="E347" s="58"/>
      <c r="F347" s="58"/>
      <c r="G347" s="58"/>
      <c r="H347" s="61"/>
      <c r="I347" s="61"/>
      <c r="J347" s="58"/>
      <c r="K347" s="58"/>
      <c r="L347" s="58"/>
      <c r="M347" s="58"/>
      <c r="N347" s="58"/>
      <c r="O347" s="58"/>
      <c r="P347" s="58"/>
    </row>
    <row r="348" spans="1:16">
      <c r="A348" s="58"/>
      <c r="B348" s="58"/>
      <c r="C348" s="58"/>
      <c r="D348" s="58"/>
      <c r="E348" s="58"/>
      <c r="F348" s="58"/>
      <c r="G348" s="58"/>
      <c r="H348" s="61"/>
      <c r="I348" s="61"/>
      <c r="J348" s="58"/>
      <c r="K348" s="58"/>
      <c r="L348" s="58"/>
      <c r="M348" s="58"/>
      <c r="N348" s="58"/>
      <c r="O348" s="58"/>
      <c r="P348" s="58"/>
    </row>
    <row r="349" spans="1:16">
      <c r="A349" s="58"/>
      <c r="B349" s="58"/>
      <c r="C349" s="58"/>
      <c r="D349" s="58"/>
      <c r="E349" s="58"/>
      <c r="F349" s="58"/>
      <c r="G349" s="58"/>
      <c r="H349" s="61"/>
      <c r="I349" s="61"/>
      <c r="J349" s="58"/>
      <c r="K349" s="58"/>
      <c r="L349" s="58"/>
      <c r="M349" s="58"/>
      <c r="N349" s="58"/>
      <c r="O349" s="58"/>
      <c r="P349" s="58"/>
    </row>
    <row r="350" spans="1:16">
      <c r="A350" s="58"/>
      <c r="B350" s="58"/>
      <c r="C350" s="58"/>
      <c r="D350" s="58"/>
      <c r="E350" s="58"/>
      <c r="F350" s="58"/>
      <c r="G350" s="58"/>
      <c r="H350" s="61"/>
      <c r="I350" s="61"/>
      <c r="J350" s="58"/>
      <c r="K350" s="58"/>
      <c r="L350" s="58"/>
      <c r="M350" s="58"/>
      <c r="N350" s="58"/>
      <c r="O350" s="58"/>
      <c r="P350" s="58"/>
    </row>
    <row r="351" spans="1:16">
      <c r="A351" s="58"/>
      <c r="B351" s="58"/>
      <c r="C351" s="58"/>
      <c r="D351" s="58"/>
      <c r="E351" s="58"/>
      <c r="F351" s="58"/>
      <c r="G351" s="58"/>
      <c r="H351" s="61"/>
      <c r="I351" s="61"/>
      <c r="J351" s="58"/>
      <c r="K351" s="58"/>
      <c r="L351" s="58"/>
      <c r="M351" s="58"/>
      <c r="N351" s="58"/>
      <c r="O351" s="58"/>
      <c r="P351" s="58"/>
    </row>
    <row r="352" spans="1:16">
      <c r="A352" s="58"/>
      <c r="B352" s="58"/>
      <c r="C352" s="58"/>
      <c r="D352" s="58"/>
      <c r="E352" s="58"/>
      <c r="F352" s="58"/>
      <c r="G352" s="58"/>
      <c r="H352" s="61"/>
      <c r="I352" s="61"/>
      <c r="J352" s="58"/>
      <c r="K352" s="58"/>
      <c r="L352" s="58"/>
      <c r="M352" s="58"/>
      <c r="N352" s="58"/>
      <c r="O352" s="58"/>
      <c r="P352" s="58"/>
    </row>
    <row r="353" spans="1:16">
      <c r="A353" s="58"/>
      <c r="B353" s="58"/>
      <c r="C353" s="58"/>
      <c r="D353" s="58"/>
      <c r="E353" s="58"/>
      <c r="F353" s="58"/>
      <c r="G353" s="58"/>
      <c r="H353" s="61"/>
      <c r="I353" s="61"/>
      <c r="J353" s="58"/>
      <c r="K353" s="58"/>
      <c r="L353" s="58"/>
      <c r="M353" s="58"/>
      <c r="N353" s="58"/>
      <c r="O353" s="58"/>
      <c r="P353" s="58"/>
    </row>
    <row r="354" spans="1:16">
      <c r="A354" s="58"/>
      <c r="B354" s="58"/>
      <c r="C354" s="58"/>
      <c r="D354" s="58"/>
      <c r="E354" s="58"/>
      <c r="F354" s="58"/>
      <c r="G354" s="58"/>
      <c r="H354" s="61"/>
      <c r="I354" s="61"/>
      <c r="J354" s="58"/>
      <c r="K354" s="58"/>
      <c r="L354" s="58"/>
      <c r="M354" s="58"/>
      <c r="N354" s="58"/>
      <c r="O354" s="58"/>
      <c r="P354" s="58"/>
    </row>
    <row r="355" spans="1:16">
      <c r="A355" s="58"/>
      <c r="B355" s="58"/>
      <c r="C355" s="58"/>
      <c r="D355" s="58"/>
      <c r="E355" s="58"/>
      <c r="F355" s="58"/>
      <c r="G355" s="58"/>
      <c r="H355" s="61"/>
      <c r="I355" s="61"/>
      <c r="J355" s="58"/>
      <c r="K355" s="58"/>
      <c r="L355" s="58"/>
      <c r="M355" s="58"/>
      <c r="N355" s="58"/>
      <c r="O355" s="58"/>
      <c r="P355" s="58"/>
    </row>
    <row r="356" spans="1:16">
      <c r="A356" s="58"/>
      <c r="B356" s="58"/>
      <c r="C356" s="58"/>
      <c r="D356" s="58"/>
      <c r="E356" s="58"/>
      <c r="F356" s="58"/>
      <c r="G356" s="58"/>
      <c r="H356" s="61"/>
      <c r="I356" s="61"/>
      <c r="J356" s="58"/>
      <c r="K356" s="58"/>
      <c r="L356" s="58"/>
      <c r="M356" s="58"/>
      <c r="N356" s="58"/>
      <c r="O356" s="58"/>
      <c r="P356" s="58"/>
    </row>
    <row r="357" spans="1:16">
      <c r="A357" s="58"/>
      <c r="B357" s="58"/>
      <c r="C357" s="58"/>
      <c r="D357" s="58"/>
      <c r="E357" s="58"/>
      <c r="F357" s="58"/>
      <c r="G357" s="58"/>
      <c r="H357" s="61"/>
      <c r="I357" s="61"/>
      <c r="J357" s="58"/>
      <c r="K357" s="58"/>
      <c r="L357" s="58"/>
      <c r="M357" s="58"/>
      <c r="N357" s="58"/>
      <c r="O357" s="58"/>
      <c r="P357" s="58"/>
    </row>
    <row r="358" spans="1:16">
      <c r="A358" s="58"/>
      <c r="B358" s="58"/>
      <c r="C358" s="58"/>
      <c r="D358" s="58"/>
      <c r="E358" s="58"/>
      <c r="F358" s="58"/>
      <c r="G358" s="58"/>
      <c r="H358" s="61"/>
      <c r="I358" s="61"/>
      <c r="J358" s="58"/>
      <c r="K358" s="58"/>
      <c r="L358" s="58"/>
      <c r="M358" s="58"/>
      <c r="N358" s="58"/>
      <c r="O358" s="58"/>
      <c r="P358" s="58"/>
    </row>
    <row r="359" spans="1:16">
      <c r="A359" s="58"/>
      <c r="B359" s="58"/>
      <c r="C359" s="58"/>
      <c r="D359" s="58"/>
      <c r="E359" s="58"/>
      <c r="F359" s="58"/>
      <c r="G359" s="58"/>
      <c r="H359" s="61"/>
      <c r="I359" s="61"/>
      <c r="J359" s="58"/>
      <c r="K359" s="58"/>
      <c r="L359" s="58"/>
      <c r="M359" s="58"/>
      <c r="N359" s="58"/>
      <c r="O359" s="58"/>
      <c r="P359" s="58"/>
    </row>
    <row r="360" spans="1:16">
      <c r="A360" s="58"/>
      <c r="B360" s="58"/>
      <c r="C360" s="58"/>
      <c r="D360" s="58"/>
      <c r="E360" s="58"/>
      <c r="F360" s="58"/>
      <c r="G360" s="58"/>
      <c r="H360" s="61"/>
      <c r="I360" s="61"/>
      <c r="J360" s="58"/>
      <c r="K360" s="58"/>
      <c r="L360" s="58"/>
      <c r="M360" s="58"/>
      <c r="N360" s="58"/>
      <c r="O360" s="58"/>
      <c r="P360" s="58"/>
    </row>
    <row r="361" spans="1:16">
      <c r="A361" s="58"/>
      <c r="B361" s="58"/>
      <c r="C361" s="58"/>
      <c r="D361" s="58"/>
      <c r="E361" s="62"/>
      <c r="F361" s="58"/>
      <c r="G361" s="58"/>
      <c r="H361" s="61"/>
      <c r="I361" s="61"/>
      <c r="J361" s="58"/>
      <c r="K361" s="58"/>
      <c r="L361" s="58"/>
      <c r="M361" s="58"/>
      <c r="N361" s="58"/>
      <c r="O361" s="58"/>
      <c r="P361" s="58"/>
    </row>
    <row r="362" spans="1:16">
      <c r="A362" s="58"/>
      <c r="B362" s="58"/>
      <c r="C362" s="58"/>
      <c r="D362" s="58"/>
      <c r="E362" s="58"/>
      <c r="F362" s="58"/>
      <c r="G362" s="58"/>
      <c r="H362" s="61"/>
      <c r="I362" s="61"/>
      <c r="J362" s="58"/>
      <c r="K362" s="58"/>
      <c r="L362" s="58"/>
      <c r="M362" s="58"/>
      <c r="N362" s="58"/>
      <c r="O362" s="58"/>
      <c r="P362" s="58"/>
    </row>
    <row r="363" spans="1:16">
      <c r="A363" s="58"/>
      <c r="B363" s="58"/>
      <c r="C363" s="58"/>
      <c r="D363" s="58"/>
      <c r="E363" s="58"/>
      <c r="F363" s="58"/>
      <c r="G363" s="58"/>
      <c r="H363" s="61"/>
      <c r="I363" s="61"/>
      <c r="J363" s="58"/>
      <c r="K363" s="58"/>
      <c r="L363" s="58"/>
      <c r="M363" s="58"/>
      <c r="N363" s="58"/>
      <c r="O363" s="58"/>
      <c r="P363" s="58"/>
    </row>
    <row r="364" spans="1:16">
      <c r="A364" s="58"/>
      <c r="B364" s="58"/>
      <c r="C364" s="58"/>
      <c r="D364" s="58"/>
      <c r="E364" s="58"/>
      <c r="F364" s="58"/>
      <c r="G364" s="58"/>
      <c r="H364" s="61"/>
      <c r="I364" s="61"/>
      <c r="J364" s="58"/>
      <c r="K364" s="58"/>
      <c r="L364" s="58"/>
      <c r="M364" s="58"/>
      <c r="N364" s="58"/>
      <c r="O364" s="58"/>
      <c r="P364" s="58"/>
    </row>
    <row r="365" spans="1:16">
      <c r="A365" s="58"/>
      <c r="B365" s="58"/>
      <c r="C365" s="58"/>
      <c r="D365" s="58"/>
      <c r="E365" s="58"/>
      <c r="F365" s="58"/>
      <c r="G365" s="58"/>
      <c r="H365" s="61"/>
      <c r="I365" s="61"/>
      <c r="J365" s="58"/>
      <c r="K365" s="58"/>
      <c r="L365" s="58"/>
      <c r="M365" s="58"/>
      <c r="N365" s="58"/>
      <c r="O365" s="58"/>
      <c r="P365" s="58"/>
    </row>
    <row r="366" spans="1:16">
      <c r="A366" s="58"/>
      <c r="B366" s="58"/>
      <c r="C366" s="58"/>
      <c r="D366" s="58"/>
      <c r="E366" s="58"/>
      <c r="F366" s="58"/>
      <c r="G366" s="58"/>
      <c r="H366" s="61"/>
      <c r="I366" s="61"/>
      <c r="J366" s="58"/>
      <c r="K366" s="58"/>
      <c r="L366" s="58"/>
      <c r="M366" s="58"/>
      <c r="N366" s="58"/>
      <c r="O366" s="58"/>
      <c r="P366" s="58"/>
    </row>
    <row r="367" spans="1:16">
      <c r="A367" s="58"/>
      <c r="B367" s="58"/>
      <c r="C367" s="58"/>
      <c r="D367" s="58"/>
      <c r="E367" s="58"/>
      <c r="F367" s="58"/>
      <c r="G367" s="58"/>
      <c r="H367" s="61"/>
      <c r="I367" s="61"/>
      <c r="J367" s="58"/>
      <c r="K367" s="58"/>
      <c r="L367" s="58"/>
      <c r="M367" s="58"/>
      <c r="N367" s="58"/>
      <c r="O367" s="58"/>
      <c r="P367" s="58"/>
    </row>
    <row r="368" spans="1:16">
      <c r="A368" s="58"/>
      <c r="B368" s="58"/>
      <c r="C368" s="58"/>
      <c r="D368" s="58"/>
      <c r="E368" s="58"/>
      <c r="F368" s="58"/>
      <c r="G368" s="58"/>
      <c r="H368" s="61"/>
      <c r="I368" s="61"/>
      <c r="J368" s="58"/>
      <c r="K368" s="58"/>
      <c r="L368" s="58"/>
      <c r="M368" s="58"/>
      <c r="N368" s="58"/>
      <c r="O368" s="58"/>
      <c r="P368" s="58"/>
    </row>
    <row r="369" spans="1:16">
      <c r="A369" s="58"/>
      <c r="B369" s="58"/>
      <c r="C369" s="58"/>
      <c r="D369" s="58"/>
      <c r="E369" s="58"/>
      <c r="F369" s="58"/>
      <c r="G369" s="58"/>
      <c r="H369" s="61"/>
      <c r="I369" s="61"/>
      <c r="J369" s="58"/>
      <c r="K369" s="58"/>
      <c r="L369" s="58"/>
      <c r="M369" s="58"/>
      <c r="N369" s="58"/>
      <c r="O369" s="58"/>
      <c r="P369" s="58"/>
    </row>
    <row r="370" spans="1:16">
      <c r="A370" s="58"/>
      <c r="B370" s="58"/>
      <c r="C370" s="58"/>
      <c r="D370" s="58"/>
      <c r="E370" s="58"/>
      <c r="F370" s="58"/>
      <c r="G370" s="58"/>
      <c r="H370" s="61"/>
      <c r="I370" s="61"/>
      <c r="J370" s="58"/>
      <c r="K370" s="58"/>
      <c r="L370" s="58"/>
      <c r="M370" s="58"/>
      <c r="N370" s="58"/>
      <c r="O370" s="58"/>
      <c r="P370" s="58"/>
    </row>
    <row r="371" spans="1:16">
      <c r="A371" s="58"/>
      <c r="B371" s="58"/>
      <c r="C371" s="58"/>
      <c r="D371" s="58"/>
      <c r="E371" s="58"/>
      <c r="F371" s="58"/>
      <c r="G371" s="58"/>
      <c r="H371" s="61"/>
      <c r="I371" s="61"/>
      <c r="J371" s="58"/>
      <c r="K371" s="58"/>
      <c r="L371" s="58"/>
      <c r="M371" s="58"/>
      <c r="N371" s="58"/>
      <c r="O371" s="58"/>
      <c r="P371" s="58"/>
    </row>
    <row r="372" spans="1:16">
      <c r="A372" s="58"/>
      <c r="B372" s="58"/>
      <c r="C372" s="58"/>
      <c r="D372" s="58"/>
      <c r="E372" s="58"/>
      <c r="F372" s="58"/>
      <c r="G372" s="58"/>
      <c r="H372" s="61"/>
      <c r="I372" s="61"/>
      <c r="J372" s="58"/>
      <c r="K372" s="58"/>
      <c r="L372" s="58"/>
      <c r="M372" s="58"/>
      <c r="N372" s="58"/>
      <c r="O372" s="58"/>
      <c r="P372" s="58"/>
    </row>
    <row r="373" spans="1:16">
      <c r="A373" s="58"/>
      <c r="B373" s="58"/>
      <c r="C373" s="58"/>
      <c r="D373" s="58"/>
      <c r="E373" s="58"/>
      <c r="F373" s="58"/>
      <c r="G373" s="58"/>
      <c r="H373" s="61"/>
      <c r="I373" s="61"/>
      <c r="J373" s="58"/>
      <c r="K373" s="58"/>
      <c r="L373" s="58"/>
      <c r="M373" s="58"/>
      <c r="N373" s="58"/>
      <c r="O373" s="58"/>
      <c r="P373" s="58"/>
    </row>
    <row r="374" spans="1:16">
      <c r="A374" s="58"/>
      <c r="B374" s="58"/>
      <c r="C374" s="58"/>
      <c r="D374" s="58"/>
      <c r="E374" s="58"/>
      <c r="F374" s="58"/>
      <c r="G374" s="58"/>
      <c r="H374" s="61"/>
      <c r="I374" s="61"/>
      <c r="J374" s="58"/>
      <c r="K374" s="58"/>
      <c r="L374" s="58"/>
      <c r="M374" s="58"/>
      <c r="N374" s="58"/>
      <c r="O374" s="58"/>
      <c r="P374" s="58"/>
    </row>
    <row r="375" spans="1:16">
      <c r="A375" s="58"/>
      <c r="B375" s="58"/>
      <c r="C375" s="58"/>
      <c r="D375" s="58"/>
      <c r="E375" s="58"/>
      <c r="F375" s="58"/>
      <c r="G375" s="58"/>
      <c r="H375" s="61"/>
      <c r="I375" s="61"/>
      <c r="J375" s="58"/>
      <c r="K375" s="58"/>
      <c r="L375" s="58"/>
      <c r="M375" s="58"/>
      <c r="N375" s="58"/>
      <c r="O375" s="58"/>
      <c r="P375" s="58"/>
    </row>
    <row r="376" spans="1:16">
      <c r="A376" s="58"/>
      <c r="B376" s="58"/>
      <c r="C376" s="58"/>
      <c r="D376" s="58"/>
      <c r="E376" s="58"/>
      <c r="F376" s="58"/>
      <c r="G376" s="58"/>
      <c r="H376" s="61"/>
      <c r="I376" s="61"/>
      <c r="J376" s="58"/>
      <c r="K376" s="58"/>
      <c r="L376" s="58"/>
      <c r="M376" s="58"/>
      <c r="N376" s="58"/>
      <c r="O376" s="58"/>
      <c r="P376" s="58"/>
    </row>
    <row r="377" spans="1:16">
      <c r="A377" s="58"/>
      <c r="B377" s="58"/>
      <c r="C377" s="58"/>
      <c r="D377" s="58"/>
      <c r="E377" s="58"/>
      <c r="F377" s="58"/>
      <c r="G377" s="58"/>
      <c r="H377" s="61"/>
      <c r="I377" s="61"/>
      <c r="J377" s="58"/>
      <c r="K377" s="58"/>
      <c r="L377" s="58"/>
      <c r="M377" s="58"/>
      <c r="N377" s="58"/>
      <c r="O377" s="58"/>
      <c r="P377" s="58"/>
    </row>
    <row r="378" spans="1:16">
      <c r="A378" s="58"/>
      <c r="B378" s="58"/>
      <c r="C378" s="58"/>
      <c r="D378" s="58"/>
      <c r="E378" s="58"/>
      <c r="F378" s="58"/>
      <c r="G378" s="58"/>
      <c r="H378" s="61"/>
      <c r="I378" s="61"/>
      <c r="J378" s="58"/>
      <c r="K378" s="58"/>
      <c r="L378" s="58"/>
      <c r="M378" s="58"/>
      <c r="N378" s="58"/>
      <c r="O378" s="58"/>
      <c r="P378" s="58"/>
    </row>
    <row r="379" spans="1:16">
      <c r="A379" s="58"/>
      <c r="B379" s="58"/>
      <c r="C379" s="58"/>
      <c r="D379" s="58"/>
      <c r="E379" s="58"/>
      <c r="F379" s="58"/>
      <c r="G379" s="58"/>
      <c r="H379" s="61"/>
      <c r="I379" s="61"/>
      <c r="J379" s="58"/>
      <c r="K379" s="58"/>
      <c r="L379" s="58"/>
      <c r="M379" s="58"/>
      <c r="N379" s="58"/>
      <c r="O379" s="58"/>
      <c r="P379" s="58"/>
    </row>
    <row r="380" spans="1:16">
      <c r="A380" s="58"/>
      <c r="B380" s="58"/>
      <c r="C380" s="58"/>
      <c r="D380" s="58"/>
      <c r="E380" s="58"/>
      <c r="F380" s="58"/>
      <c r="G380" s="58"/>
      <c r="H380" s="61"/>
      <c r="I380" s="61"/>
      <c r="J380" s="58"/>
      <c r="K380" s="58"/>
      <c r="L380" s="58"/>
      <c r="M380" s="58"/>
      <c r="N380" s="58"/>
      <c r="O380" s="58"/>
      <c r="P380" s="58"/>
    </row>
    <row r="381" spans="1:16">
      <c r="A381" s="58"/>
      <c r="B381" s="58"/>
      <c r="C381" s="58"/>
      <c r="D381" s="58"/>
      <c r="E381" s="58"/>
      <c r="F381" s="58"/>
      <c r="G381" s="58"/>
      <c r="H381" s="61"/>
      <c r="I381" s="61"/>
      <c r="J381" s="58"/>
      <c r="K381" s="58"/>
      <c r="L381" s="58"/>
      <c r="M381" s="58"/>
      <c r="N381" s="58"/>
      <c r="O381" s="58"/>
      <c r="P381" s="58"/>
    </row>
    <row r="382" spans="1:16">
      <c r="A382" s="58"/>
      <c r="B382" s="58"/>
      <c r="C382" s="58"/>
      <c r="D382" s="58"/>
      <c r="E382" s="58"/>
      <c r="F382" s="58"/>
      <c r="G382" s="58"/>
      <c r="H382" s="61"/>
      <c r="I382" s="61"/>
      <c r="J382" s="58"/>
      <c r="K382" s="58"/>
      <c r="L382" s="58"/>
      <c r="M382" s="58"/>
      <c r="N382" s="58"/>
      <c r="O382" s="58"/>
      <c r="P382" s="58"/>
    </row>
    <row r="383" spans="1:16">
      <c r="A383" s="58"/>
      <c r="B383" s="58"/>
      <c r="C383" s="58"/>
      <c r="D383" s="58"/>
      <c r="E383" s="58"/>
      <c r="F383" s="58"/>
      <c r="G383" s="58"/>
      <c r="H383" s="61"/>
      <c r="I383" s="61"/>
      <c r="J383" s="58"/>
      <c r="K383" s="58"/>
      <c r="L383" s="58"/>
      <c r="M383" s="58"/>
      <c r="N383" s="58"/>
      <c r="O383" s="58"/>
      <c r="P383" s="58"/>
    </row>
    <row r="384" spans="1:16">
      <c r="A384" s="58"/>
      <c r="B384" s="58"/>
      <c r="C384" s="58"/>
      <c r="D384" s="58"/>
      <c r="E384" s="58"/>
      <c r="F384" s="58"/>
      <c r="G384" s="58"/>
      <c r="H384" s="61"/>
      <c r="I384" s="61"/>
      <c r="J384" s="58"/>
      <c r="K384" s="58"/>
      <c r="L384" s="58"/>
      <c r="M384" s="58"/>
      <c r="N384" s="58"/>
      <c r="O384" s="58"/>
      <c r="P384" s="58"/>
    </row>
    <row r="385" spans="1:16">
      <c r="A385" s="58"/>
      <c r="B385" s="58"/>
      <c r="C385" s="58"/>
      <c r="D385" s="58"/>
      <c r="E385" s="58"/>
      <c r="F385" s="58"/>
      <c r="G385" s="58"/>
      <c r="H385" s="61"/>
      <c r="I385" s="61"/>
      <c r="J385" s="58"/>
      <c r="K385" s="58"/>
      <c r="L385" s="58"/>
      <c r="M385" s="58"/>
      <c r="N385" s="58"/>
      <c r="O385" s="58"/>
      <c r="P385" s="58"/>
    </row>
    <row r="386" spans="1:16">
      <c r="A386" s="58"/>
      <c r="B386" s="58"/>
      <c r="C386" s="58"/>
      <c r="D386" s="58"/>
      <c r="E386" s="58"/>
      <c r="F386" s="58"/>
      <c r="G386" s="58"/>
      <c r="H386" s="61"/>
      <c r="I386" s="61"/>
      <c r="J386" s="58"/>
      <c r="K386" s="58"/>
      <c r="L386" s="58"/>
      <c r="M386" s="58"/>
      <c r="N386" s="58"/>
      <c r="O386" s="58"/>
      <c r="P386" s="58"/>
    </row>
    <row r="387" spans="1:16">
      <c r="A387" s="58"/>
      <c r="B387" s="58"/>
      <c r="C387" s="58"/>
      <c r="D387" s="58"/>
      <c r="E387" s="58"/>
      <c r="F387" s="58"/>
      <c r="G387" s="58"/>
      <c r="H387" s="61"/>
      <c r="I387" s="61"/>
      <c r="J387" s="58"/>
      <c r="K387" s="58"/>
      <c r="L387" s="58"/>
      <c r="M387" s="58"/>
      <c r="N387" s="58"/>
      <c r="O387" s="58"/>
      <c r="P387" s="58"/>
    </row>
    <row r="388" spans="1:16">
      <c r="A388" s="58"/>
      <c r="B388" s="58"/>
      <c r="C388" s="58"/>
      <c r="D388" s="58"/>
      <c r="E388" s="58"/>
      <c r="F388" s="58"/>
      <c r="G388" s="58"/>
      <c r="H388" s="61"/>
      <c r="I388" s="61"/>
      <c r="J388" s="58"/>
      <c r="K388" s="58"/>
      <c r="L388" s="58"/>
      <c r="M388" s="58"/>
      <c r="N388" s="58"/>
      <c r="O388" s="58"/>
      <c r="P388" s="58"/>
    </row>
    <row r="389" spans="1:16">
      <c r="A389" s="58"/>
      <c r="B389" s="58"/>
      <c r="C389" s="58"/>
      <c r="D389" s="58"/>
      <c r="E389" s="58"/>
      <c r="F389" s="58"/>
      <c r="G389" s="58"/>
      <c r="H389" s="61"/>
      <c r="I389" s="61"/>
      <c r="J389" s="58"/>
      <c r="K389" s="58"/>
      <c r="L389" s="58"/>
      <c r="M389" s="58"/>
      <c r="N389" s="58"/>
      <c r="O389" s="58"/>
      <c r="P389" s="58"/>
    </row>
    <row r="390" spans="1:16">
      <c r="A390" s="58"/>
      <c r="B390" s="58"/>
      <c r="C390" s="58"/>
      <c r="D390" s="58"/>
      <c r="E390" s="58"/>
      <c r="F390" s="58"/>
      <c r="G390" s="58"/>
      <c r="H390" s="61"/>
      <c r="I390" s="61"/>
      <c r="J390" s="58"/>
      <c r="K390" s="58"/>
      <c r="L390" s="58"/>
      <c r="M390" s="58"/>
      <c r="N390" s="58"/>
      <c r="O390" s="58"/>
      <c r="P390" s="58"/>
    </row>
    <row r="391" spans="1:16">
      <c r="A391" s="58"/>
      <c r="B391" s="58"/>
      <c r="C391" s="58"/>
      <c r="D391" s="58"/>
      <c r="E391" s="58"/>
      <c r="F391" s="58"/>
      <c r="G391" s="58"/>
      <c r="H391" s="61"/>
      <c r="I391" s="61"/>
      <c r="J391" s="58"/>
      <c r="K391" s="58"/>
      <c r="L391" s="58"/>
      <c r="M391" s="58"/>
      <c r="N391" s="58"/>
      <c r="O391" s="58"/>
      <c r="P391" s="58"/>
    </row>
    <row r="392" spans="1:16">
      <c r="A392" s="58"/>
      <c r="B392" s="58"/>
      <c r="C392" s="58"/>
      <c r="D392" s="58"/>
      <c r="E392" s="58"/>
      <c r="F392" s="58"/>
      <c r="G392" s="58"/>
      <c r="H392" s="61"/>
      <c r="I392" s="61"/>
      <c r="J392" s="58"/>
      <c r="K392" s="58"/>
      <c r="L392" s="58"/>
      <c r="M392" s="58"/>
      <c r="N392" s="58"/>
      <c r="O392" s="58"/>
      <c r="P392" s="58"/>
    </row>
    <row r="393" spans="1:16">
      <c r="A393" s="58"/>
      <c r="B393" s="58"/>
      <c r="C393" s="58"/>
      <c r="D393" s="58"/>
      <c r="E393" s="58"/>
      <c r="F393" s="58"/>
      <c r="G393" s="58"/>
      <c r="H393" s="61"/>
      <c r="I393" s="61"/>
      <c r="J393" s="58"/>
      <c r="K393" s="58"/>
      <c r="L393" s="58"/>
      <c r="M393" s="58"/>
      <c r="N393" s="58"/>
      <c r="O393" s="58"/>
      <c r="P393" s="58"/>
    </row>
    <row r="394" spans="1:16">
      <c r="A394" s="58"/>
      <c r="B394" s="58"/>
      <c r="C394" s="58"/>
      <c r="D394" s="58"/>
      <c r="E394" s="58"/>
      <c r="F394" s="58"/>
      <c r="G394" s="58"/>
      <c r="H394" s="61"/>
      <c r="I394" s="61"/>
      <c r="J394" s="58"/>
      <c r="K394" s="58"/>
      <c r="L394" s="58"/>
      <c r="M394" s="58"/>
      <c r="N394" s="58"/>
      <c r="O394" s="58"/>
      <c r="P394" s="58"/>
    </row>
    <row r="395" spans="1:16">
      <c r="A395" s="58"/>
      <c r="B395" s="58"/>
      <c r="C395" s="58"/>
      <c r="D395" s="58"/>
      <c r="E395" s="58"/>
      <c r="F395" s="58"/>
      <c r="G395" s="58"/>
      <c r="H395" s="61"/>
      <c r="I395" s="61"/>
      <c r="J395" s="58"/>
      <c r="K395" s="58"/>
      <c r="L395" s="58"/>
      <c r="M395" s="58"/>
      <c r="N395" s="58"/>
      <c r="O395" s="58"/>
      <c r="P395" s="58"/>
    </row>
    <row r="396" spans="1:16">
      <c r="A396" s="58"/>
      <c r="B396" s="58"/>
      <c r="C396" s="58"/>
      <c r="D396" s="58"/>
      <c r="E396" s="58"/>
      <c r="F396" s="58"/>
      <c r="G396" s="58"/>
      <c r="H396" s="61"/>
      <c r="I396" s="61"/>
      <c r="J396" s="58"/>
      <c r="K396" s="58"/>
      <c r="L396" s="58"/>
      <c r="M396" s="58"/>
      <c r="N396" s="58"/>
      <c r="O396" s="58"/>
      <c r="P396" s="58"/>
    </row>
    <row r="397" spans="1:16">
      <c r="A397" s="58"/>
      <c r="B397" s="58"/>
      <c r="C397" s="58"/>
      <c r="D397" s="58"/>
      <c r="E397" s="58"/>
      <c r="F397" s="58"/>
      <c r="G397" s="58"/>
      <c r="H397" s="61"/>
      <c r="I397" s="61"/>
      <c r="J397" s="58"/>
      <c r="K397" s="58"/>
      <c r="L397" s="58"/>
      <c r="M397" s="58"/>
      <c r="N397" s="58"/>
      <c r="O397" s="58"/>
      <c r="P397" s="58"/>
    </row>
    <row r="398" spans="1:16">
      <c r="A398" s="58"/>
      <c r="B398" s="58"/>
      <c r="C398" s="58"/>
      <c r="D398" s="58"/>
      <c r="E398" s="58"/>
      <c r="F398" s="58"/>
      <c r="G398" s="58"/>
      <c r="H398" s="61"/>
      <c r="I398" s="61"/>
      <c r="J398" s="58"/>
      <c r="K398" s="58"/>
      <c r="L398" s="58"/>
      <c r="M398" s="58"/>
      <c r="N398" s="58"/>
      <c r="O398" s="58"/>
      <c r="P398" s="58"/>
    </row>
    <row r="399" spans="1:16">
      <c r="A399" s="58"/>
      <c r="B399" s="58"/>
      <c r="C399" s="58"/>
      <c r="D399" s="58"/>
      <c r="E399" s="58"/>
      <c r="F399" s="58"/>
      <c r="G399" s="58"/>
      <c r="H399" s="61"/>
      <c r="I399" s="61"/>
      <c r="J399" s="58"/>
      <c r="K399" s="58"/>
      <c r="L399" s="58"/>
      <c r="M399" s="58"/>
      <c r="N399" s="58"/>
      <c r="O399" s="58"/>
      <c r="P399" s="58"/>
    </row>
    <row r="400" spans="1:16">
      <c r="A400" s="58"/>
      <c r="B400" s="58"/>
      <c r="C400" s="58"/>
      <c r="D400" s="58"/>
      <c r="E400" s="58"/>
      <c r="F400" s="58"/>
      <c r="G400" s="58"/>
      <c r="H400" s="61"/>
      <c r="I400" s="61"/>
      <c r="J400" s="58"/>
      <c r="K400" s="58"/>
      <c r="L400" s="58"/>
      <c r="M400" s="58"/>
      <c r="N400" s="58"/>
      <c r="O400" s="58"/>
      <c r="P400" s="58"/>
    </row>
    <row r="401" spans="1:16">
      <c r="A401" s="58"/>
      <c r="B401" s="58"/>
      <c r="C401" s="58"/>
      <c r="D401" s="58"/>
      <c r="E401" s="58"/>
      <c r="F401" s="58"/>
      <c r="G401" s="58"/>
      <c r="H401" s="61"/>
      <c r="I401" s="61"/>
      <c r="J401" s="58"/>
      <c r="K401" s="58"/>
      <c r="L401" s="58"/>
      <c r="M401" s="58"/>
      <c r="N401" s="58"/>
      <c r="O401" s="58"/>
      <c r="P401" s="58"/>
    </row>
    <row r="402" spans="1:16">
      <c r="A402" s="58"/>
      <c r="B402" s="58"/>
      <c r="C402" s="58"/>
      <c r="D402" s="58"/>
      <c r="E402" s="58"/>
      <c r="F402" s="58"/>
      <c r="G402" s="58"/>
      <c r="H402" s="61"/>
      <c r="I402" s="61"/>
      <c r="J402" s="58"/>
      <c r="K402" s="58"/>
      <c r="L402" s="58"/>
      <c r="M402" s="58"/>
      <c r="N402" s="58"/>
      <c r="O402" s="58"/>
      <c r="P402" s="58"/>
    </row>
    <row r="403" spans="1:16">
      <c r="A403" s="58"/>
      <c r="B403" s="58"/>
      <c r="C403" s="58"/>
      <c r="D403" s="58"/>
      <c r="E403" s="58"/>
      <c r="F403" s="58"/>
      <c r="G403" s="58"/>
      <c r="H403" s="61"/>
      <c r="I403" s="61"/>
      <c r="J403" s="58"/>
      <c r="K403" s="58"/>
      <c r="L403" s="58"/>
      <c r="M403" s="58"/>
      <c r="N403" s="58"/>
      <c r="O403" s="58"/>
      <c r="P403" s="58"/>
    </row>
    <row r="404" spans="1:16">
      <c r="A404" s="58"/>
      <c r="B404" s="58"/>
      <c r="C404" s="58"/>
      <c r="D404" s="58"/>
      <c r="E404" s="58"/>
      <c r="F404" s="58"/>
      <c r="G404" s="58"/>
      <c r="H404" s="61"/>
      <c r="I404" s="61"/>
      <c r="J404" s="58"/>
      <c r="K404" s="58"/>
      <c r="L404" s="58"/>
      <c r="M404" s="58"/>
      <c r="N404" s="58"/>
      <c r="O404" s="58"/>
      <c r="P404" s="58"/>
    </row>
    <row r="405" spans="1:16">
      <c r="A405" s="58"/>
      <c r="B405" s="58"/>
      <c r="C405" s="58"/>
      <c r="D405" s="58"/>
      <c r="E405" s="58"/>
      <c r="F405" s="58"/>
      <c r="G405" s="58"/>
      <c r="H405" s="61"/>
      <c r="I405" s="61"/>
      <c r="J405" s="58"/>
      <c r="K405" s="58"/>
      <c r="L405" s="58"/>
      <c r="M405" s="58"/>
      <c r="N405" s="58"/>
      <c r="O405" s="58"/>
      <c r="P405" s="58"/>
    </row>
    <row r="406" spans="1:16">
      <c r="A406" s="58"/>
      <c r="B406" s="58"/>
      <c r="C406" s="58"/>
      <c r="D406" s="58"/>
      <c r="E406" s="58"/>
      <c r="F406" s="58"/>
      <c r="G406" s="58"/>
      <c r="H406" s="61"/>
      <c r="I406" s="61"/>
      <c r="J406" s="58"/>
      <c r="K406" s="58"/>
      <c r="L406" s="58"/>
      <c r="M406" s="58"/>
      <c r="N406" s="58"/>
      <c r="O406" s="58"/>
      <c r="P406" s="58"/>
    </row>
    <row r="407" spans="1:16">
      <c r="A407" s="58"/>
      <c r="B407" s="58"/>
      <c r="C407" s="58"/>
      <c r="D407" s="58"/>
      <c r="E407" s="58"/>
      <c r="F407" s="58"/>
      <c r="G407" s="58"/>
      <c r="H407" s="61"/>
      <c r="I407" s="61"/>
      <c r="J407" s="58"/>
      <c r="K407" s="58"/>
      <c r="L407" s="58"/>
      <c r="M407" s="58"/>
      <c r="N407" s="58"/>
      <c r="O407" s="58"/>
      <c r="P407" s="58"/>
    </row>
    <row r="408" spans="1:16">
      <c r="A408" s="58"/>
      <c r="B408" s="58"/>
      <c r="C408" s="58"/>
      <c r="D408" s="58"/>
      <c r="E408" s="58"/>
      <c r="F408" s="58"/>
      <c r="G408" s="58"/>
      <c r="H408" s="61"/>
      <c r="I408" s="61"/>
      <c r="J408" s="58"/>
      <c r="K408" s="58"/>
      <c r="L408" s="58"/>
      <c r="M408" s="58"/>
      <c r="N408" s="58"/>
      <c r="O408" s="58"/>
      <c r="P408" s="58"/>
    </row>
    <row r="409" spans="1:16">
      <c r="A409" s="58"/>
      <c r="B409" s="58"/>
      <c r="C409" s="58"/>
      <c r="D409" s="58"/>
      <c r="E409" s="58"/>
      <c r="F409" s="58"/>
      <c r="G409" s="58"/>
      <c r="H409" s="61"/>
      <c r="I409" s="61"/>
      <c r="J409" s="58"/>
      <c r="K409" s="58"/>
      <c r="L409" s="58"/>
      <c r="M409" s="58"/>
      <c r="N409" s="58"/>
      <c r="O409" s="58"/>
      <c r="P409" s="58"/>
    </row>
    <row r="410" spans="1:16">
      <c r="A410" s="58"/>
      <c r="B410" s="58"/>
      <c r="C410" s="58"/>
      <c r="D410" s="58"/>
      <c r="E410" s="58"/>
      <c r="F410" s="58"/>
      <c r="G410" s="58"/>
      <c r="H410" s="61"/>
      <c r="I410" s="61"/>
      <c r="J410" s="58"/>
      <c r="K410" s="58"/>
      <c r="L410" s="58"/>
      <c r="M410" s="58"/>
      <c r="N410" s="58"/>
      <c r="O410" s="58"/>
      <c r="P410" s="58"/>
    </row>
    <row r="411" spans="1:16">
      <c r="A411" s="58"/>
      <c r="B411" s="58"/>
      <c r="C411" s="58"/>
      <c r="D411" s="58"/>
      <c r="E411" s="58"/>
      <c r="F411" s="58"/>
      <c r="G411" s="58"/>
      <c r="H411" s="61"/>
      <c r="I411" s="61"/>
      <c r="J411" s="58"/>
      <c r="K411" s="58"/>
      <c r="L411" s="58"/>
      <c r="M411" s="58"/>
      <c r="N411" s="58"/>
      <c r="O411" s="58"/>
      <c r="P411" s="58"/>
    </row>
    <row r="412" spans="1:16">
      <c r="A412" s="58"/>
      <c r="B412" s="58"/>
      <c r="C412" s="58"/>
      <c r="D412" s="58"/>
      <c r="E412" s="58"/>
      <c r="F412" s="58"/>
      <c r="G412" s="58"/>
      <c r="H412" s="61"/>
      <c r="I412" s="61"/>
      <c r="J412" s="58"/>
      <c r="K412" s="58"/>
      <c r="L412" s="58"/>
      <c r="M412" s="58"/>
      <c r="N412" s="58"/>
      <c r="O412" s="58"/>
      <c r="P412" s="58"/>
    </row>
    <row r="413" spans="1:16">
      <c r="A413" s="58"/>
      <c r="B413" s="58"/>
      <c r="C413" s="58"/>
      <c r="D413" s="58"/>
      <c r="E413" s="58"/>
      <c r="F413" s="58"/>
      <c r="G413" s="58"/>
      <c r="H413" s="61"/>
      <c r="I413" s="61"/>
      <c r="J413" s="58"/>
      <c r="K413" s="58"/>
      <c r="L413" s="58"/>
      <c r="M413" s="58"/>
      <c r="N413" s="58"/>
      <c r="O413" s="58"/>
      <c r="P413" s="58"/>
    </row>
    <row r="414" spans="1:16">
      <c r="A414" s="58"/>
      <c r="B414" s="58"/>
      <c r="C414" s="58"/>
      <c r="D414" s="58"/>
      <c r="E414" s="58"/>
      <c r="F414" s="58"/>
      <c r="G414" s="58"/>
      <c r="H414" s="61"/>
      <c r="I414" s="61"/>
      <c r="J414" s="58"/>
      <c r="K414" s="58"/>
      <c r="L414" s="58"/>
      <c r="M414" s="58"/>
      <c r="N414" s="58"/>
      <c r="O414" s="58"/>
      <c r="P414" s="58"/>
    </row>
    <row r="415" spans="1:16">
      <c r="A415" s="58"/>
      <c r="B415" s="58"/>
      <c r="C415" s="58"/>
      <c r="D415" s="58"/>
      <c r="E415" s="58"/>
      <c r="F415" s="58"/>
      <c r="G415" s="58"/>
      <c r="H415" s="61"/>
      <c r="I415" s="61"/>
      <c r="J415" s="58"/>
      <c r="K415" s="58"/>
      <c r="L415" s="58"/>
      <c r="M415" s="58"/>
      <c r="N415" s="58"/>
      <c r="O415" s="58"/>
      <c r="P415" s="58"/>
    </row>
    <row r="416" spans="1:16">
      <c r="A416" s="58"/>
      <c r="B416" s="58"/>
      <c r="C416" s="58"/>
      <c r="D416" s="58"/>
      <c r="E416" s="58"/>
      <c r="F416" s="58"/>
      <c r="G416" s="58"/>
      <c r="H416" s="61"/>
      <c r="I416" s="61"/>
      <c r="J416" s="58"/>
      <c r="K416" s="58"/>
      <c r="L416" s="58"/>
      <c r="M416" s="58"/>
      <c r="N416" s="58"/>
      <c r="O416" s="58"/>
      <c r="P416" s="58"/>
    </row>
    <row r="417" spans="1:16">
      <c r="A417" s="58"/>
      <c r="B417" s="58"/>
      <c r="C417" s="58"/>
      <c r="D417" s="58"/>
      <c r="E417" s="58"/>
      <c r="F417" s="58"/>
      <c r="G417" s="58"/>
      <c r="H417" s="61"/>
      <c r="I417" s="61"/>
      <c r="J417" s="58"/>
      <c r="K417" s="58"/>
      <c r="L417" s="58"/>
      <c r="M417" s="58"/>
      <c r="N417" s="58"/>
      <c r="O417" s="58"/>
      <c r="P417" s="58"/>
    </row>
    <row r="418" spans="1:16">
      <c r="A418" s="58"/>
      <c r="B418" s="58"/>
      <c r="C418" s="58"/>
      <c r="D418" s="58"/>
      <c r="E418" s="58"/>
      <c r="F418" s="58"/>
      <c r="G418" s="58"/>
      <c r="H418" s="61"/>
      <c r="I418" s="61"/>
      <c r="J418" s="58"/>
      <c r="K418" s="58"/>
      <c r="L418" s="58"/>
      <c r="M418" s="58"/>
      <c r="N418" s="58"/>
      <c r="O418" s="58"/>
      <c r="P418" s="58"/>
    </row>
    <row r="419" spans="1:16">
      <c r="A419" s="58"/>
      <c r="B419" s="58"/>
      <c r="C419" s="58"/>
      <c r="D419" s="58"/>
      <c r="E419" s="58"/>
      <c r="F419" s="58"/>
      <c r="G419" s="58"/>
      <c r="H419" s="61"/>
      <c r="I419" s="61"/>
      <c r="J419" s="58"/>
      <c r="K419" s="58"/>
      <c r="L419" s="58"/>
      <c r="M419" s="58"/>
      <c r="N419" s="58"/>
      <c r="O419" s="58"/>
      <c r="P419" s="58"/>
    </row>
    <row r="420" spans="1:16">
      <c r="A420" s="58"/>
      <c r="B420" s="58"/>
      <c r="C420" s="58"/>
      <c r="D420" s="58"/>
      <c r="E420" s="58"/>
      <c r="F420" s="58"/>
      <c r="G420" s="58"/>
      <c r="H420" s="61"/>
      <c r="I420" s="61"/>
      <c r="J420" s="58"/>
      <c r="K420" s="58"/>
      <c r="L420" s="58"/>
      <c r="M420" s="58"/>
      <c r="N420" s="58"/>
      <c r="O420" s="58"/>
      <c r="P420" s="58"/>
    </row>
    <row r="421" spans="1:16">
      <c r="A421" s="58"/>
      <c r="B421" s="58"/>
      <c r="C421" s="58"/>
      <c r="D421" s="58"/>
      <c r="E421" s="58"/>
      <c r="F421" s="58"/>
      <c r="G421" s="58"/>
      <c r="H421" s="61"/>
      <c r="I421" s="61"/>
      <c r="J421" s="58"/>
      <c r="K421" s="58"/>
      <c r="L421" s="58"/>
      <c r="M421" s="58"/>
      <c r="N421" s="58"/>
      <c r="O421" s="58"/>
      <c r="P421" s="58"/>
    </row>
    <row r="422" spans="1:16">
      <c r="A422" s="58"/>
      <c r="B422" s="58"/>
      <c r="C422" s="58"/>
      <c r="D422" s="58"/>
      <c r="E422" s="58"/>
      <c r="F422" s="58"/>
      <c r="G422" s="58"/>
      <c r="H422" s="61"/>
      <c r="I422" s="61"/>
      <c r="J422" s="58"/>
      <c r="K422" s="58"/>
      <c r="L422" s="58"/>
      <c r="M422" s="58"/>
      <c r="N422" s="58"/>
      <c r="O422" s="58"/>
      <c r="P422" s="58"/>
    </row>
    <row r="423" spans="1:16">
      <c r="A423" s="58"/>
      <c r="B423" s="58"/>
      <c r="C423" s="58"/>
      <c r="D423" s="58"/>
      <c r="E423" s="58"/>
      <c r="F423" s="58"/>
      <c r="G423" s="58"/>
      <c r="H423" s="61"/>
      <c r="I423" s="61"/>
      <c r="J423" s="58"/>
      <c r="K423" s="58"/>
      <c r="L423" s="58"/>
      <c r="M423" s="58"/>
      <c r="N423" s="58"/>
      <c r="O423" s="58"/>
      <c r="P423" s="58"/>
    </row>
    <row r="424" spans="1:16">
      <c r="A424" s="58"/>
      <c r="B424" s="58"/>
      <c r="C424" s="58"/>
      <c r="D424" s="58"/>
      <c r="E424" s="58"/>
      <c r="F424" s="58"/>
      <c r="G424" s="58"/>
      <c r="H424" s="61"/>
      <c r="I424" s="61"/>
      <c r="J424" s="58"/>
      <c r="K424" s="58"/>
      <c r="L424" s="58"/>
      <c r="M424" s="58"/>
      <c r="N424" s="58"/>
      <c r="O424" s="58"/>
      <c r="P424" s="58"/>
    </row>
    <row r="425" spans="1:16">
      <c r="A425" s="58"/>
      <c r="B425" s="58"/>
      <c r="C425" s="58"/>
      <c r="D425" s="58"/>
      <c r="E425" s="58"/>
      <c r="F425" s="58"/>
      <c r="G425" s="58"/>
      <c r="H425" s="61"/>
      <c r="I425" s="61"/>
      <c r="J425" s="58"/>
      <c r="K425" s="58"/>
      <c r="L425" s="58"/>
      <c r="M425" s="58"/>
      <c r="N425" s="58"/>
      <c r="O425" s="58"/>
      <c r="P425" s="58"/>
    </row>
    <row r="426" spans="1:16">
      <c r="A426" s="58"/>
      <c r="B426" s="58"/>
      <c r="C426" s="58"/>
      <c r="D426" s="58"/>
      <c r="E426" s="58"/>
      <c r="F426" s="58"/>
      <c r="G426" s="58"/>
      <c r="H426" s="61"/>
      <c r="I426" s="61"/>
      <c r="J426" s="58"/>
      <c r="K426" s="58"/>
      <c r="L426" s="58"/>
      <c r="M426" s="58"/>
      <c r="N426" s="58"/>
      <c r="O426" s="58"/>
      <c r="P426" s="58"/>
    </row>
    <row r="427" spans="1:16">
      <c r="A427" s="58"/>
      <c r="B427" s="58"/>
      <c r="C427" s="58"/>
      <c r="D427" s="58"/>
      <c r="E427" s="58"/>
      <c r="F427" s="58"/>
      <c r="G427" s="58"/>
      <c r="H427" s="61"/>
      <c r="I427" s="61"/>
      <c r="J427" s="58"/>
      <c r="K427" s="58"/>
      <c r="L427" s="58"/>
      <c r="M427" s="58"/>
      <c r="N427" s="58"/>
      <c r="O427" s="58"/>
      <c r="P427" s="58"/>
    </row>
    <row r="428" spans="1:16">
      <c r="A428" s="58"/>
      <c r="B428" s="58"/>
      <c r="C428" s="58"/>
      <c r="D428" s="58"/>
      <c r="E428" s="58"/>
      <c r="F428" s="58"/>
      <c r="G428" s="58"/>
      <c r="H428" s="61"/>
      <c r="I428" s="61"/>
      <c r="J428" s="58"/>
      <c r="K428" s="58"/>
      <c r="L428" s="58"/>
      <c r="M428" s="58"/>
      <c r="N428" s="58"/>
      <c r="O428" s="58"/>
      <c r="P428" s="58"/>
    </row>
    <row r="429" spans="1:16">
      <c r="A429" s="58"/>
      <c r="B429" s="58"/>
      <c r="C429" s="58"/>
      <c r="D429" s="58"/>
      <c r="E429" s="58"/>
      <c r="F429" s="58"/>
      <c r="G429" s="58"/>
      <c r="H429" s="61"/>
      <c r="I429" s="61"/>
      <c r="J429" s="58"/>
      <c r="K429" s="58"/>
      <c r="L429" s="58"/>
      <c r="M429" s="58"/>
      <c r="N429" s="58"/>
      <c r="O429" s="58"/>
      <c r="P429" s="58"/>
    </row>
    <row r="430" spans="1:16">
      <c r="A430" s="58"/>
      <c r="B430" s="58"/>
      <c r="C430" s="58"/>
      <c r="D430" s="58"/>
      <c r="E430" s="58"/>
      <c r="F430" s="58"/>
      <c r="G430" s="58"/>
      <c r="H430" s="61"/>
      <c r="I430" s="61"/>
      <c r="J430" s="58"/>
      <c r="K430" s="58"/>
      <c r="L430" s="58"/>
      <c r="M430" s="58"/>
      <c r="N430" s="58"/>
      <c r="O430" s="58"/>
      <c r="P430" s="58"/>
    </row>
    <row r="431" spans="1:16">
      <c r="A431" s="58"/>
      <c r="B431" s="58"/>
      <c r="C431" s="58"/>
      <c r="D431" s="58"/>
      <c r="E431" s="58"/>
      <c r="F431" s="58"/>
      <c r="G431" s="58"/>
      <c r="H431" s="61"/>
      <c r="I431" s="61"/>
      <c r="J431" s="58"/>
      <c r="K431" s="58"/>
      <c r="L431" s="58"/>
      <c r="M431" s="58"/>
      <c r="N431" s="58"/>
      <c r="O431" s="58"/>
      <c r="P431" s="58"/>
    </row>
    <row r="432" spans="1:16">
      <c r="A432" s="58"/>
      <c r="B432" s="58"/>
      <c r="C432" s="58"/>
      <c r="D432" s="58"/>
      <c r="E432" s="58"/>
      <c r="F432" s="58"/>
      <c r="G432" s="58"/>
      <c r="H432" s="61"/>
      <c r="I432" s="61"/>
      <c r="J432" s="58"/>
      <c r="K432" s="58"/>
      <c r="L432" s="58"/>
      <c r="M432" s="58"/>
      <c r="N432" s="58"/>
      <c r="O432" s="58"/>
      <c r="P432" s="58"/>
    </row>
    <row r="433" spans="1:16">
      <c r="A433" s="58"/>
      <c r="B433" s="58"/>
      <c r="C433" s="58"/>
      <c r="D433" s="58"/>
      <c r="E433" s="58"/>
      <c r="F433" s="58"/>
      <c r="G433" s="58"/>
      <c r="H433" s="61"/>
      <c r="I433" s="61"/>
      <c r="J433" s="58"/>
      <c r="K433" s="58"/>
      <c r="L433" s="58"/>
      <c r="M433" s="58"/>
      <c r="N433" s="58"/>
      <c r="O433" s="58"/>
      <c r="P433" s="58"/>
    </row>
    <row r="434" spans="1:16">
      <c r="A434" s="58"/>
      <c r="B434" s="58"/>
      <c r="C434" s="58"/>
      <c r="D434" s="58"/>
      <c r="E434" s="58"/>
      <c r="F434" s="58"/>
      <c r="G434" s="58"/>
      <c r="H434" s="61"/>
      <c r="I434" s="61"/>
      <c r="J434" s="58"/>
      <c r="K434" s="58"/>
      <c r="L434" s="58"/>
      <c r="M434" s="58"/>
      <c r="N434" s="58"/>
      <c r="O434" s="58"/>
      <c r="P434" s="58"/>
    </row>
    <row r="435" spans="1:16">
      <c r="A435" s="58"/>
      <c r="B435" s="58"/>
      <c r="C435" s="58"/>
      <c r="D435" s="58"/>
      <c r="E435" s="58"/>
      <c r="F435" s="58"/>
      <c r="G435" s="58"/>
      <c r="H435" s="61"/>
      <c r="I435" s="61"/>
      <c r="J435" s="58"/>
      <c r="K435" s="58"/>
      <c r="L435" s="58"/>
      <c r="M435" s="58"/>
      <c r="N435" s="58"/>
      <c r="O435" s="58"/>
      <c r="P435" s="58"/>
    </row>
    <row r="436" spans="1:16">
      <c r="A436" s="58"/>
      <c r="B436" s="58"/>
      <c r="C436" s="58"/>
      <c r="D436" s="58"/>
      <c r="E436" s="58"/>
      <c r="F436" s="58"/>
      <c r="G436" s="58"/>
      <c r="H436" s="61"/>
      <c r="I436" s="61"/>
      <c r="J436" s="58"/>
      <c r="K436" s="58"/>
      <c r="L436" s="58"/>
      <c r="M436" s="58"/>
      <c r="N436" s="58"/>
      <c r="O436" s="58"/>
      <c r="P436" s="58"/>
    </row>
    <row r="437" spans="1:16">
      <c r="A437" s="58"/>
      <c r="B437" s="58"/>
      <c r="C437" s="58"/>
      <c r="D437" s="58"/>
      <c r="E437" s="58"/>
      <c r="F437" s="58"/>
      <c r="G437" s="58"/>
      <c r="H437" s="61"/>
      <c r="I437" s="61"/>
      <c r="J437" s="58"/>
      <c r="K437" s="58"/>
      <c r="L437" s="58"/>
      <c r="M437" s="58"/>
      <c r="N437" s="58"/>
      <c r="O437" s="58"/>
      <c r="P437" s="58"/>
    </row>
    <row r="438" spans="1:16">
      <c r="A438" s="58"/>
      <c r="B438" s="58"/>
      <c r="C438" s="58"/>
      <c r="D438" s="58"/>
      <c r="E438" s="58"/>
      <c r="F438" s="58"/>
      <c r="G438" s="58"/>
      <c r="H438" s="61"/>
      <c r="I438" s="61"/>
      <c r="J438" s="58"/>
      <c r="K438" s="58"/>
      <c r="L438" s="58"/>
      <c r="M438" s="58"/>
      <c r="N438" s="58"/>
      <c r="O438" s="58"/>
      <c r="P438" s="58"/>
    </row>
    <row r="439" spans="1:16">
      <c r="A439" s="58"/>
      <c r="B439" s="58"/>
      <c r="C439" s="58"/>
      <c r="D439" s="58"/>
      <c r="E439" s="58"/>
      <c r="F439" s="58"/>
      <c r="G439" s="58"/>
      <c r="H439" s="61"/>
      <c r="I439" s="61"/>
      <c r="J439" s="58"/>
      <c r="K439" s="58"/>
      <c r="L439" s="58"/>
      <c r="M439" s="58"/>
      <c r="N439" s="58"/>
      <c r="O439" s="58"/>
      <c r="P439" s="58"/>
    </row>
    <row r="440" spans="1:16">
      <c r="A440" s="58"/>
      <c r="B440" s="58"/>
      <c r="C440" s="58"/>
      <c r="D440" s="58"/>
      <c r="E440" s="58"/>
      <c r="F440" s="58"/>
      <c r="G440" s="58"/>
      <c r="H440" s="61"/>
      <c r="I440" s="61"/>
      <c r="J440" s="58"/>
      <c r="K440" s="58"/>
      <c r="L440" s="58"/>
      <c r="M440" s="58"/>
      <c r="N440" s="58"/>
      <c r="O440" s="58"/>
      <c r="P440" s="58"/>
    </row>
    <row r="441" spans="1:16">
      <c r="A441" s="58"/>
      <c r="B441" s="58"/>
      <c r="C441" s="58"/>
      <c r="D441" s="58"/>
      <c r="E441" s="58"/>
      <c r="F441" s="58"/>
      <c r="G441" s="58"/>
      <c r="H441" s="61"/>
      <c r="I441" s="61"/>
      <c r="J441" s="58"/>
      <c r="K441" s="58"/>
      <c r="L441" s="58"/>
      <c r="M441" s="58"/>
      <c r="N441" s="58"/>
      <c r="O441" s="58"/>
      <c r="P441" s="58"/>
    </row>
    <row r="442" spans="1:16">
      <c r="A442" s="58"/>
      <c r="B442" s="58"/>
      <c r="C442" s="58"/>
      <c r="D442" s="58"/>
      <c r="E442" s="58"/>
      <c r="F442" s="58"/>
      <c r="G442" s="58"/>
      <c r="H442" s="61"/>
      <c r="I442" s="61"/>
      <c r="J442" s="58"/>
      <c r="K442" s="58"/>
      <c r="L442" s="58"/>
      <c r="M442" s="58"/>
      <c r="N442" s="58"/>
      <c r="O442" s="58"/>
      <c r="P442" s="58"/>
    </row>
    <row r="443" spans="1:16">
      <c r="A443" s="58"/>
      <c r="B443" s="58"/>
      <c r="C443" s="58"/>
      <c r="D443" s="58"/>
      <c r="E443" s="58"/>
      <c r="F443" s="58"/>
      <c r="G443" s="58"/>
      <c r="H443" s="61"/>
      <c r="I443" s="61"/>
      <c r="J443" s="58"/>
      <c r="K443" s="58"/>
      <c r="L443" s="58"/>
      <c r="M443" s="58"/>
      <c r="N443" s="58"/>
      <c r="O443" s="58"/>
      <c r="P443" s="58"/>
    </row>
    <row r="444" spans="1:16">
      <c r="A444" s="58"/>
      <c r="B444" s="58"/>
      <c r="C444" s="58"/>
      <c r="D444" s="58"/>
      <c r="E444" s="58"/>
      <c r="F444" s="58"/>
      <c r="G444" s="58"/>
      <c r="H444" s="61"/>
      <c r="I444" s="61"/>
      <c r="J444" s="58"/>
      <c r="K444" s="58"/>
      <c r="L444" s="58"/>
      <c r="M444" s="58"/>
      <c r="N444" s="58"/>
      <c r="O444" s="58"/>
      <c r="P444" s="58"/>
    </row>
    <row r="445" spans="1:16">
      <c r="A445" s="58"/>
      <c r="B445" s="58"/>
      <c r="C445" s="58"/>
      <c r="D445" s="58"/>
      <c r="E445" s="58"/>
      <c r="F445" s="58"/>
      <c r="G445" s="58"/>
      <c r="H445" s="61"/>
      <c r="I445" s="61"/>
      <c r="J445" s="58"/>
      <c r="K445" s="58"/>
      <c r="L445" s="58"/>
      <c r="M445" s="58"/>
      <c r="N445" s="58"/>
      <c r="O445" s="58"/>
      <c r="P445" s="58"/>
    </row>
    <row r="446" spans="1:16">
      <c r="A446" s="58"/>
      <c r="B446" s="58"/>
      <c r="C446" s="58"/>
      <c r="D446" s="58"/>
      <c r="E446" s="58"/>
      <c r="F446" s="58"/>
      <c r="G446" s="58"/>
      <c r="H446" s="61"/>
      <c r="I446" s="61"/>
      <c r="J446" s="58"/>
      <c r="K446" s="58"/>
      <c r="L446" s="58"/>
      <c r="M446" s="58"/>
      <c r="N446" s="58"/>
      <c r="O446" s="58"/>
      <c r="P446" s="58"/>
    </row>
    <row r="447" spans="1:16">
      <c r="A447" s="58"/>
      <c r="B447" s="58"/>
      <c r="C447" s="58"/>
      <c r="D447" s="58"/>
      <c r="E447" s="58"/>
      <c r="F447" s="58"/>
      <c r="G447" s="58"/>
      <c r="H447" s="61"/>
      <c r="I447" s="61"/>
      <c r="J447" s="58"/>
      <c r="K447" s="58"/>
      <c r="L447" s="58"/>
      <c r="M447" s="58"/>
      <c r="N447" s="58"/>
      <c r="O447" s="58"/>
      <c r="P447" s="58"/>
    </row>
    <row r="448" spans="1:16">
      <c r="A448" s="58"/>
      <c r="B448" s="58"/>
      <c r="C448" s="58"/>
      <c r="D448" s="58"/>
      <c r="E448" s="58"/>
      <c r="F448" s="58"/>
      <c r="G448" s="58"/>
      <c r="H448" s="61"/>
      <c r="I448" s="61"/>
      <c r="J448" s="58"/>
      <c r="K448" s="58"/>
      <c r="L448" s="58"/>
      <c r="M448" s="58"/>
      <c r="N448" s="58"/>
      <c r="O448" s="58"/>
      <c r="P448" s="58"/>
    </row>
    <row r="449" spans="1:16">
      <c r="A449" s="58"/>
      <c r="B449" s="58"/>
      <c r="C449" s="58"/>
      <c r="D449" s="58"/>
      <c r="E449" s="58"/>
      <c r="F449" s="58"/>
      <c r="G449" s="58"/>
      <c r="H449" s="61"/>
      <c r="I449" s="61"/>
      <c r="J449" s="58"/>
      <c r="K449" s="58"/>
      <c r="L449" s="58"/>
      <c r="M449" s="58"/>
      <c r="N449" s="58"/>
      <c r="O449" s="58"/>
      <c r="P449" s="58"/>
    </row>
    <row r="450" spans="1:16">
      <c r="A450" s="58"/>
      <c r="B450" s="58"/>
      <c r="C450" s="58"/>
      <c r="D450" s="58"/>
      <c r="E450" s="58"/>
      <c r="F450" s="58"/>
      <c r="G450" s="58"/>
      <c r="H450" s="61"/>
      <c r="I450" s="61"/>
      <c r="J450" s="58"/>
      <c r="K450" s="58"/>
      <c r="L450" s="58"/>
      <c r="M450" s="58"/>
      <c r="N450" s="58"/>
      <c r="O450" s="58"/>
      <c r="P450" s="58"/>
    </row>
    <row r="451" spans="1:16">
      <c r="A451" s="58"/>
      <c r="B451" s="58"/>
      <c r="C451" s="58"/>
      <c r="D451" s="58"/>
      <c r="E451" s="58"/>
      <c r="F451" s="58"/>
      <c r="G451" s="58"/>
      <c r="H451" s="61"/>
      <c r="I451" s="61"/>
      <c r="J451" s="58"/>
      <c r="K451" s="58"/>
      <c r="L451" s="58"/>
      <c r="M451" s="58"/>
      <c r="N451" s="58"/>
      <c r="O451" s="58"/>
      <c r="P451" s="58"/>
    </row>
    <row r="452" spans="1:16">
      <c r="A452" s="58"/>
      <c r="B452" s="58"/>
      <c r="C452" s="58"/>
      <c r="D452" s="58"/>
      <c r="E452" s="58"/>
      <c r="F452" s="58"/>
      <c r="G452" s="58"/>
      <c r="H452" s="61"/>
      <c r="I452" s="61"/>
      <c r="J452" s="58"/>
      <c r="K452" s="58"/>
      <c r="L452" s="58"/>
      <c r="M452" s="58"/>
      <c r="N452" s="58"/>
      <c r="O452" s="58"/>
      <c r="P452" s="58"/>
    </row>
    <row r="453" spans="1:16">
      <c r="A453" s="58"/>
      <c r="B453" s="58"/>
      <c r="C453" s="58"/>
      <c r="D453" s="58"/>
      <c r="E453" s="58"/>
      <c r="F453" s="58"/>
      <c r="G453" s="58"/>
      <c r="H453" s="61"/>
      <c r="I453" s="61"/>
      <c r="J453" s="58"/>
      <c r="K453" s="58"/>
      <c r="L453" s="58"/>
      <c r="M453" s="58"/>
      <c r="N453" s="58"/>
      <c r="O453" s="58"/>
      <c r="P453" s="58"/>
    </row>
    <row r="454" spans="1:16">
      <c r="A454" s="58"/>
      <c r="B454" s="58"/>
      <c r="C454" s="58"/>
      <c r="D454" s="58"/>
      <c r="E454" s="58"/>
      <c r="F454" s="58"/>
      <c r="G454" s="58"/>
      <c r="H454" s="61"/>
      <c r="I454" s="61"/>
      <c r="J454" s="58"/>
      <c r="K454" s="58"/>
      <c r="L454" s="58"/>
      <c r="M454" s="58"/>
      <c r="N454" s="58"/>
      <c r="O454" s="58"/>
      <c r="P454" s="58"/>
    </row>
    <row r="455" spans="1:16">
      <c r="A455" s="58"/>
      <c r="B455" s="58"/>
      <c r="C455" s="58"/>
      <c r="D455" s="58"/>
      <c r="E455" s="58"/>
      <c r="F455" s="58"/>
      <c r="G455" s="58"/>
      <c r="H455" s="61"/>
      <c r="I455" s="61"/>
      <c r="J455" s="58"/>
      <c r="K455" s="58"/>
      <c r="L455" s="58"/>
      <c r="M455" s="58"/>
      <c r="N455" s="58"/>
      <c r="O455" s="58"/>
      <c r="P455" s="58"/>
    </row>
    <row r="456" spans="1:16">
      <c r="A456" s="58"/>
      <c r="B456" s="58"/>
      <c r="C456" s="58"/>
      <c r="D456" s="58"/>
      <c r="E456" s="58"/>
      <c r="F456" s="58"/>
      <c r="G456" s="58"/>
      <c r="H456" s="61"/>
      <c r="I456" s="61"/>
      <c r="J456" s="58"/>
      <c r="K456" s="58"/>
      <c r="L456" s="58"/>
      <c r="M456" s="58"/>
      <c r="N456" s="58"/>
      <c r="O456" s="58"/>
      <c r="P456" s="58"/>
    </row>
    <row r="457" spans="1:16">
      <c r="A457" s="58"/>
      <c r="B457" s="58"/>
      <c r="C457" s="58"/>
      <c r="D457" s="58"/>
      <c r="E457" s="58"/>
      <c r="F457" s="58"/>
      <c r="G457" s="58"/>
      <c r="H457" s="61"/>
      <c r="I457" s="61"/>
      <c r="J457" s="58"/>
      <c r="K457" s="58"/>
      <c r="L457" s="58"/>
      <c r="M457" s="58"/>
      <c r="N457" s="58"/>
      <c r="O457" s="58"/>
      <c r="P457" s="58"/>
    </row>
    <row r="458" spans="1:16">
      <c r="A458" s="58"/>
      <c r="B458" s="58"/>
      <c r="C458" s="58"/>
      <c r="D458" s="58"/>
      <c r="E458" s="58"/>
      <c r="F458" s="58"/>
      <c r="G458" s="58"/>
      <c r="H458" s="61"/>
      <c r="I458" s="61"/>
      <c r="J458" s="58"/>
      <c r="K458" s="58"/>
      <c r="L458" s="58"/>
      <c r="M458" s="58"/>
      <c r="N458" s="58"/>
      <c r="O458" s="58"/>
      <c r="P458" s="58"/>
    </row>
    <row r="459" spans="1:16">
      <c r="A459" s="58"/>
      <c r="B459" s="58"/>
      <c r="C459" s="58"/>
      <c r="D459" s="58"/>
      <c r="E459" s="58"/>
      <c r="F459" s="58"/>
      <c r="G459" s="58"/>
      <c r="H459" s="61"/>
      <c r="I459" s="61"/>
      <c r="J459" s="58"/>
      <c r="K459" s="58"/>
      <c r="L459" s="58"/>
      <c r="M459" s="58"/>
      <c r="N459" s="58"/>
      <c r="O459" s="58"/>
      <c r="P459" s="58"/>
    </row>
    <row r="460" spans="1:16">
      <c r="A460" s="58"/>
      <c r="B460" s="58"/>
      <c r="C460" s="58"/>
      <c r="D460" s="58"/>
      <c r="E460" s="58"/>
      <c r="F460" s="58"/>
      <c r="G460" s="58"/>
      <c r="H460" s="61"/>
      <c r="I460" s="61"/>
      <c r="J460" s="58"/>
      <c r="K460" s="58"/>
      <c r="L460" s="58"/>
      <c r="M460" s="58"/>
      <c r="N460" s="58"/>
      <c r="O460" s="58"/>
      <c r="P460" s="58"/>
    </row>
    <row r="461" spans="1:16">
      <c r="A461" s="58"/>
      <c r="B461" s="58"/>
      <c r="C461" s="58"/>
      <c r="D461" s="58"/>
      <c r="E461" s="58"/>
      <c r="F461" s="58"/>
      <c r="G461" s="58"/>
      <c r="H461" s="61"/>
      <c r="I461" s="61"/>
      <c r="J461" s="58"/>
      <c r="K461" s="58"/>
      <c r="L461" s="58"/>
      <c r="M461" s="58"/>
      <c r="N461" s="58"/>
      <c r="O461" s="58"/>
      <c r="P461" s="58"/>
    </row>
    <row r="462" spans="1:16">
      <c r="A462" s="58"/>
      <c r="B462" s="58"/>
      <c r="C462" s="58"/>
      <c r="D462" s="58"/>
      <c r="E462" s="58"/>
      <c r="F462" s="58"/>
      <c r="G462" s="58"/>
      <c r="H462" s="61"/>
      <c r="I462" s="61"/>
      <c r="J462" s="58"/>
      <c r="K462" s="58"/>
      <c r="L462" s="58"/>
      <c r="M462" s="58"/>
      <c r="N462" s="58"/>
      <c r="O462" s="58"/>
      <c r="P462" s="58"/>
    </row>
    <row r="463" spans="1:16">
      <c r="A463" s="58"/>
      <c r="B463" s="58"/>
      <c r="C463" s="58"/>
      <c r="D463" s="58"/>
      <c r="E463" s="58"/>
      <c r="F463" s="58"/>
      <c r="G463" s="58"/>
      <c r="H463" s="61"/>
      <c r="I463" s="61"/>
      <c r="J463" s="58"/>
      <c r="K463" s="58"/>
      <c r="L463" s="58"/>
      <c r="M463" s="58"/>
      <c r="N463" s="58"/>
      <c r="O463" s="58"/>
      <c r="P463" s="58"/>
    </row>
    <row r="464" spans="1:16">
      <c r="A464" s="58"/>
      <c r="B464" s="58"/>
      <c r="C464" s="58"/>
      <c r="D464" s="58"/>
      <c r="E464" s="58"/>
      <c r="F464" s="58"/>
      <c r="G464" s="58"/>
      <c r="H464" s="61"/>
      <c r="I464" s="61"/>
      <c r="J464" s="58"/>
      <c r="K464" s="58"/>
      <c r="L464" s="58"/>
      <c r="M464" s="58"/>
      <c r="N464" s="58"/>
      <c r="O464" s="58"/>
      <c r="P464" s="58"/>
    </row>
    <row r="465" spans="1:16">
      <c r="A465" s="58"/>
      <c r="B465" s="58"/>
      <c r="C465" s="58"/>
      <c r="D465" s="58"/>
      <c r="E465" s="58"/>
      <c r="F465" s="58"/>
      <c r="G465" s="58"/>
      <c r="H465" s="61"/>
      <c r="I465" s="61"/>
      <c r="J465" s="58"/>
      <c r="K465" s="58"/>
      <c r="L465" s="58"/>
      <c r="M465" s="58"/>
      <c r="N465" s="58"/>
      <c r="O465" s="58"/>
      <c r="P465" s="58"/>
    </row>
    <row r="466" spans="1:16">
      <c r="A466" s="58"/>
      <c r="B466" s="58"/>
      <c r="C466" s="58"/>
      <c r="D466" s="58"/>
      <c r="E466" s="58"/>
      <c r="F466" s="58"/>
      <c r="G466" s="58"/>
      <c r="H466" s="61"/>
      <c r="I466" s="61"/>
      <c r="J466" s="58"/>
      <c r="K466" s="58"/>
      <c r="L466" s="58"/>
      <c r="M466" s="58"/>
      <c r="N466" s="58"/>
      <c r="O466" s="58"/>
      <c r="P466" s="58"/>
    </row>
    <row r="467" spans="1:16">
      <c r="A467" s="58"/>
      <c r="B467" s="58"/>
      <c r="C467" s="58"/>
      <c r="D467" s="58"/>
      <c r="E467" s="58"/>
      <c r="F467" s="58"/>
      <c r="G467" s="58"/>
      <c r="H467" s="61"/>
      <c r="I467" s="61"/>
      <c r="J467" s="58"/>
      <c r="K467" s="58"/>
      <c r="L467" s="58"/>
      <c r="M467" s="58"/>
      <c r="N467" s="58"/>
      <c r="O467" s="58"/>
      <c r="P467" s="58"/>
    </row>
    <row r="468" spans="1:16">
      <c r="A468" s="58"/>
      <c r="B468" s="58"/>
      <c r="C468" s="58"/>
      <c r="D468" s="58"/>
      <c r="E468" s="58"/>
      <c r="F468" s="58"/>
      <c r="G468" s="58"/>
      <c r="H468" s="61"/>
      <c r="I468" s="61"/>
      <c r="J468" s="58"/>
      <c r="K468" s="58"/>
      <c r="L468" s="58"/>
      <c r="M468" s="58"/>
      <c r="N468" s="58"/>
      <c r="O468" s="58"/>
      <c r="P468" s="58"/>
    </row>
    <row r="469" spans="1:16">
      <c r="A469" s="58"/>
      <c r="B469" s="58"/>
      <c r="C469" s="58"/>
      <c r="D469" s="58"/>
      <c r="E469" s="58"/>
      <c r="F469" s="58"/>
      <c r="G469" s="58"/>
      <c r="H469" s="61"/>
      <c r="I469" s="61"/>
      <c r="J469" s="58"/>
      <c r="K469" s="58"/>
      <c r="L469" s="58"/>
      <c r="M469" s="58"/>
      <c r="N469" s="58"/>
      <c r="O469" s="58"/>
      <c r="P469" s="58"/>
    </row>
    <row r="470" spans="1:16">
      <c r="A470" s="58"/>
      <c r="B470" s="58"/>
      <c r="C470" s="58"/>
      <c r="D470" s="58"/>
      <c r="E470" s="58"/>
      <c r="F470" s="58"/>
      <c r="G470" s="58"/>
      <c r="H470" s="61"/>
      <c r="I470" s="61"/>
      <c r="J470" s="58"/>
      <c r="K470" s="58"/>
      <c r="L470" s="58"/>
      <c r="M470" s="58"/>
      <c r="N470" s="58"/>
      <c r="O470" s="58"/>
      <c r="P470" s="58"/>
    </row>
    <row r="471" spans="1:16">
      <c r="A471" s="58"/>
      <c r="B471" s="58"/>
      <c r="C471" s="58"/>
      <c r="D471" s="58"/>
      <c r="E471" s="58"/>
      <c r="F471" s="58"/>
      <c r="G471" s="58"/>
      <c r="H471" s="61"/>
      <c r="I471" s="61"/>
      <c r="J471" s="58"/>
      <c r="K471" s="58"/>
      <c r="L471" s="58"/>
      <c r="M471" s="58"/>
      <c r="N471" s="58"/>
      <c r="O471" s="58"/>
      <c r="P471" s="58"/>
    </row>
    <row r="472" spans="1:16">
      <c r="A472" s="58"/>
      <c r="B472" s="58"/>
      <c r="C472" s="58"/>
      <c r="D472" s="58"/>
      <c r="E472" s="58"/>
      <c r="F472" s="58"/>
      <c r="G472" s="58"/>
      <c r="H472" s="61"/>
      <c r="I472" s="61"/>
      <c r="J472" s="58"/>
      <c r="K472" s="58"/>
      <c r="L472" s="58"/>
      <c r="M472" s="58"/>
      <c r="N472" s="58"/>
      <c r="O472" s="58"/>
      <c r="P472" s="58"/>
    </row>
    <row r="473" spans="1:16">
      <c r="A473" s="58"/>
      <c r="B473" s="58"/>
      <c r="C473" s="58"/>
      <c r="D473" s="58"/>
      <c r="E473" s="58"/>
      <c r="F473" s="58"/>
      <c r="G473" s="58"/>
      <c r="H473" s="61"/>
      <c r="I473" s="61"/>
      <c r="J473" s="58"/>
      <c r="K473" s="58"/>
      <c r="L473" s="58"/>
      <c r="M473" s="58"/>
      <c r="N473" s="58"/>
      <c r="O473" s="58"/>
      <c r="P473" s="58"/>
    </row>
    <row r="474" spans="1:16">
      <c r="A474" s="58"/>
      <c r="B474" s="58"/>
      <c r="C474" s="58"/>
      <c r="D474" s="58"/>
      <c r="E474" s="58"/>
      <c r="F474" s="58"/>
      <c r="G474" s="58"/>
      <c r="H474" s="61"/>
      <c r="I474" s="61"/>
      <c r="J474" s="58"/>
      <c r="K474" s="58"/>
      <c r="L474" s="58"/>
      <c r="M474" s="58"/>
      <c r="N474" s="58"/>
      <c r="O474" s="58"/>
      <c r="P474" s="58"/>
    </row>
    <row r="475" spans="1:16">
      <c r="A475" s="58"/>
      <c r="B475" s="58"/>
      <c r="C475" s="58"/>
      <c r="D475" s="58"/>
      <c r="E475" s="58"/>
      <c r="F475" s="58"/>
      <c r="G475" s="58"/>
      <c r="H475" s="61"/>
      <c r="I475" s="61"/>
      <c r="J475" s="58"/>
      <c r="K475" s="58"/>
      <c r="L475" s="58"/>
      <c r="M475" s="58"/>
      <c r="N475" s="58"/>
      <c r="O475" s="58"/>
      <c r="P475" s="58"/>
    </row>
    <row r="476" spans="1:16">
      <c r="A476" s="58"/>
      <c r="B476" s="58"/>
      <c r="C476" s="58"/>
      <c r="D476" s="58"/>
      <c r="E476" s="58"/>
      <c r="F476" s="58"/>
      <c r="G476" s="58"/>
      <c r="H476" s="61"/>
      <c r="I476" s="61"/>
      <c r="J476" s="58"/>
      <c r="K476" s="58"/>
      <c r="L476" s="58"/>
      <c r="M476" s="58"/>
      <c r="N476" s="58"/>
      <c r="O476" s="58"/>
      <c r="P476" s="58"/>
    </row>
    <row r="477" spans="1:16">
      <c r="A477" s="58"/>
      <c r="B477" s="58"/>
      <c r="C477" s="58"/>
      <c r="D477" s="58"/>
      <c r="E477" s="58"/>
      <c r="F477" s="58"/>
      <c r="G477" s="58"/>
      <c r="H477" s="61"/>
      <c r="I477" s="61"/>
      <c r="J477" s="58"/>
      <c r="K477" s="58"/>
      <c r="L477" s="58"/>
      <c r="M477" s="58"/>
      <c r="N477" s="58"/>
      <c r="O477" s="58"/>
      <c r="P477" s="58"/>
    </row>
    <row r="478" spans="1:16">
      <c r="A478" s="58"/>
      <c r="B478" s="58"/>
      <c r="C478" s="58"/>
      <c r="D478" s="58"/>
      <c r="E478" s="58"/>
      <c r="F478" s="58"/>
      <c r="G478" s="58"/>
      <c r="H478" s="61"/>
      <c r="I478" s="61"/>
      <c r="J478" s="58"/>
      <c r="K478" s="58"/>
      <c r="L478" s="58"/>
      <c r="M478" s="58"/>
      <c r="N478" s="58"/>
      <c r="O478" s="58"/>
      <c r="P478" s="58"/>
    </row>
    <row r="479" spans="1:16">
      <c r="A479" s="58"/>
      <c r="B479" s="58"/>
      <c r="C479" s="58"/>
      <c r="D479" s="58"/>
      <c r="E479" s="58"/>
      <c r="F479" s="58"/>
      <c r="G479" s="58"/>
      <c r="H479" s="61"/>
      <c r="I479" s="61"/>
      <c r="J479" s="58"/>
      <c r="K479" s="58"/>
      <c r="L479" s="58"/>
      <c r="M479" s="58"/>
      <c r="N479" s="58"/>
      <c r="O479" s="58"/>
      <c r="P479" s="58"/>
    </row>
    <row r="480" spans="1:16">
      <c r="A480" s="58"/>
      <c r="B480" s="58"/>
      <c r="C480" s="58"/>
      <c r="D480" s="58"/>
      <c r="E480" s="58"/>
      <c r="F480" s="58"/>
      <c r="G480" s="58"/>
      <c r="H480" s="61"/>
      <c r="I480" s="61"/>
      <c r="J480" s="58"/>
      <c r="K480" s="58"/>
      <c r="L480" s="58"/>
      <c r="M480" s="58"/>
      <c r="N480" s="58"/>
      <c r="O480" s="58"/>
      <c r="P480" s="58"/>
    </row>
    <row r="481" spans="1:16">
      <c r="A481" s="58"/>
      <c r="B481" s="58"/>
      <c r="C481" s="58"/>
      <c r="D481" s="58"/>
      <c r="E481" s="58"/>
      <c r="F481" s="58"/>
      <c r="G481" s="58"/>
      <c r="H481" s="61"/>
      <c r="I481" s="61"/>
      <c r="J481" s="58"/>
      <c r="K481" s="58"/>
      <c r="L481" s="58"/>
      <c r="M481" s="58"/>
      <c r="N481" s="58"/>
      <c r="O481" s="58"/>
      <c r="P481" s="58"/>
    </row>
    <row r="482" spans="1:16">
      <c r="A482" s="58"/>
      <c r="B482" s="58"/>
      <c r="C482" s="58"/>
      <c r="D482" s="58"/>
      <c r="E482" s="58"/>
      <c r="F482" s="58"/>
      <c r="G482" s="58"/>
      <c r="H482" s="61"/>
      <c r="I482" s="61"/>
      <c r="J482" s="58"/>
      <c r="K482" s="58"/>
      <c r="L482" s="58"/>
      <c r="M482" s="58"/>
      <c r="N482" s="58"/>
      <c r="O482" s="58"/>
      <c r="P482" s="58"/>
    </row>
    <row r="483" spans="1:16">
      <c r="A483" s="58"/>
      <c r="B483" s="58"/>
      <c r="C483" s="58"/>
      <c r="D483" s="58"/>
      <c r="E483" s="58"/>
      <c r="F483" s="58"/>
      <c r="G483" s="58"/>
      <c r="H483" s="61"/>
      <c r="I483" s="61"/>
      <c r="J483" s="58"/>
      <c r="K483" s="58"/>
      <c r="L483" s="58"/>
      <c r="M483" s="58"/>
      <c r="N483" s="58"/>
      <c r="O483" s="58"/>
      <c r="P483" s="58"/>
    </row>
    <row r="484" spans="1:16">
      <c r="A484" s="58"/>
      <c r="B484" s="58"/>
      <c r="C484" s="58"/>
      <c r="D484" s="58"/>
      <c r="E484" s="58"/>
      <c r="F484" s="58"/>
      <c r="G484" s="58"/>
      <c r="H484" s="61"/>
      <c r="I484" s="61"/>
      <c r="J484" s="58"/>
      <c r="K484" s="58"/>
      <c r="L484" s="58"/>
      <c r="M484" s="58"/>
      <c r="N484" s="58"/>
      <c r="O484" s="58"/>
      <c r="P484" s="58"/>
    </row>
    <row r="485" spans="1:16">
      <c r="A485" s="58"/>
      <c r="B485" s="58"/>
      <c r="C485" s="58"/>
      <c r="D485" s="58"/>
      <c r="E485" s="58"/>
      <c r="F485" s="58"/>
      <c r="G485" s="58"/>
      <c r="H485" s="61"/>
      <c r="I485" s="61"/>
      <c r="J485" s="58"/>
      <c r="K485" s="58"/>
      <c r="L485" s="58"/>
      <c r="M485" s="58"/>
      <c r="N485" s="58"/>
      <c r="O485" s="58"/>
      <c r="P485" s="58"/>
    </row>
    <row r="486" spans="1:16">
      <c r="A486" s="58"/>
      <c r="B486" s="58"/>
      <c r="C486" s="58"/>
      <c r="D486" s="58"/>
      <c r="E486" s="58"/>
      <c r="F486" s="58"/>
      <c r="G486" s="58"/>
      <c r="H486" s="61"/>
      <c r="I486" s="61"/>
      <c r="J486" s="58"/>
      <c r="K486" s="58"/>
      <c r="L486" s="58"/>
      <c r="M486" s="58"/>
      <c r="N486" s="58"/>
      <c r="O486" s="58"/>
      <c r="P486" s="58"/>
    </row>
    <row r="487" spans="1:16">
      <c r="A487" s="58"/>
      <c r="B487" s="58"/>
      <c r="C487" s="58"/>
      <c r="D487" s="58"/>
      <c r="E487" s="58"/>
      <c r="F487" s="58"/>
      <c r="G487" s="58"/>
      <c r="H487" s="61"/>
      <c r="I487" s="61"/>
      <c r="J487" s="58"/>
      <c r="K487" s="58"/>
      <c r="L487" s="58"/>
      <c r="M487" s="58"/>
      <c r="N487" s="58"/>
      <c r="O487" s="58"/>
      <c r="P487" s="58"/>
    </row>
    <row r="488" spans="1:16">
      <c r="A488" s="58"/>
      <c r="B488" s="58"/>
      <c r="C488" s="58"/>
      <c r="D488" s="58"/>
      <c r="E488" s="58"/>
      <c r="F488" s="58"/>
      <c r="G488" s="58"/>
      <c r="H488" s="61"/>
      <c r="I488" s="61"/>
      <c r="J488" s="58"/>
      <c r="K488" s="58"/>
      <c r="L488" s="58"/>
      <c r="M488" s="58"/>
      <c r="N488" s="58"/>
      <c r="O488" s="58"/>
      <c r="P488" s="58"/>
    </row>
    <row r="489" spans="1:16">
      <c r="A489" s="58"/>
      <c r="B489" s="58"/>
      <c r="C489" s="58"/>
      <c r="D489" s="58"/>
      <c r="E489" s="58"/>
      <c r="F489" s="58"/>
      <c r="G489" s="58"/>
      <c r="H489" s="61"/>
      <c r="I489" s="61"/>
      <c r="J489" s="58"/>
      <c r="K489" s="58"/>
      <c r="L489" s="58"/>
      <c r="M489" s="58"/>
      <c r="N489" s="58"/>
      <c r="O489" s="58"/>
      <c r="P489" s="58"/>
    </row>
    <row r="490" spans="1:16">
      <c r="A490" s="58"/>
      <c r="B490" s="58"/>
      <c r="C490" s="58"/>
      <c r="D490" s="58"/>
      <c r="E490" s="58"/>
      <c r="F490" s="58"/>
      <c r="G490" s="58"/>
      <c r="H490" s="61"/>
      <c r="I490" s="61"/>
      <c r="J490" s="58"/>
      <c r="K490" s="58"/>
      <c r="L490" s="58"/>
      <c r="M490" s="58"/>
      <c r="N490" s="58"/>
      <c r="O490" s="58"/>
      <c r="P490" s="58"/>
    </row>
    <row r="491" spans="1:16">
      <c r="A491" s="58"/>
      <c r="B491" s="58"/>
      <c r="C491" s="58"/>
      <c r="D491" s="58"/>
      <c r="E491" s="58"/>
      <c r="F491" s="58"/>
      <c r="G491" s="58"/>
      <c r="H491" s="61"/>
      <c r="I491" s="61"/>
      <c r="J491" s="58"/>
      <c r="K491" s="58"/>
      <c r="L491" s="58"/>
      <c r="M491" s="58"/>
      <c r="N491" s="58"/>
      <c r="O491" s="58"/>
      <c r="P491" s="58"/>
    </row>
    <row r="492" spans="1:16">
      <c r="A492" s="58"/>
      <c r="B492" s="58"/>
      <c r="C492" s="58"/>
      <c r="D492" s="58"/>
      <c r="E492" s="58"/>
      <c r="F492" s="58"/>
      <c r="G492" s="58"/>
      <c r="H492" s="61"/>
      <c r="I492" s="61"/>
      <c r="J492" s="58"/>
      <c r="K492" s="58"/>
      <c r="L492" s="58"/>
      <c r="M492" s="58"/>
      <c r="N492" s="58"/>
      <c r="O492" s="58"/>
      <c r="P492" s="58"/>
    </row>
    <row r="493" spans="1:16">
      <c r="A493" s="58"/>
      <c r="B493" s="58"/>
      <c r="C493" s="58"/>
      <c r="D493" s="58"/>
      <c r="E493" s="58"/>
      <c r="F493" s="58"/>
      <c r="G493" s="58"/>
      <c r="H493" s="61"/>
      <c r="I493" s="61"/>
      <c r="J493" s="58"/>
      <c r="K493" s="58"/>
      <c r="L493" s="58"/>
      <c r="M493" s="58"/>
      <c r="N493" s="58"/>
      <c r="O493" s="58"/>
      <c r="P493" s="58"/>
    </row>
    <row r="494" spans="1:16">
      <c r="A494" s="58"/>
      <c r="B494" s="58"/>
      <c r="C494" s="58"/>
      <c r="D494" s="58"/>
      <c r="E494" s="58"/>
      <c r="F494" s="58"/>
      <c r="G494" s="58"/>
      <c r="H494" s="61"/>
      <c r="I494" s="61"/>
      <c r="J494" s="58"/>
      <c r="K494" s="58"/>
      <c r="L494" s="58"/>
      <c r="M494" s="58"/>
      <c r="N494" s="58"/>
      <c r="O494" s="58"/>
      <c r="P494" s="58"/>
    </row>
    <row r="495" spans="1:16">
      <c r="A495" s="58"/>
      <c r="B495" s="58"/>
      <c r="C495" s="58"/>
      <c r="D495" s="58"/>
      <c r="E495" s="58"/>
      <c r="F495" s="58"/>
      <c r="G495" s="58"/>
      <c r="H495" s="61"/>
      <c r="I495" s="61"/>
      <c r="J495" s="58"/>
      <c r="K495" s="58"/>
      <c r="L495" s="58"/>
      <c r="M495" s="58"/>
      <c r="N495" s="58"/>
      <c r="O495" s="58"/>
      <c r="P495" s="58"/>
    </row>
    <row r="496" spans="1:16">
      <c r="A496" s="58"/>
      <c r="B496" s="58"/>
      <c r="C496" s="58"/>
      <c r="D496" s="58"/>
      <c r="E496" s="58"/>
      <c r="F496" s="58"/>
      <c r="G496" s="58"/>
      <c r="H496" s="61"/>
      <c r="I496" s="61"/>
      <c r="J496" s="58"/>
      <c r="K496" s="58"/>
      <c r="L496" s="58"/>
      <c r="M496" s="58"/>
      <c r="N496" s="58"/>
      <c r="O496" s="58"/>
      <c r="P496" s="58"/>
    </row>
    <row r="497" spans="1:16">
      <c r="A497" s="58"/>
      <c r="B497" s="58"/>
      <c r="C497" s="58"/>
      <c r="D497" s="58"/>
      <c r="E497" s="58"/>
      <c r="F497" s="58"/>
      <c r="G497" s="58"/>
      <c r="H497" s="61"/>
      <c r="I497" s="61"/>
      <c r="J497" s="58"/>
      <c r="K497" s="58"/>
      <c r="L497" s="58"/>
      <c r="M497" s="58"/>
      <c r="N497" s="58"/>
      <c r="O497" s="58"/>
      <c r="P497" s="58"/>
    </row>
    <row r="498" spans="1:16">
      <c r="A498" s="58"/>
      <c r="B498" s="58"/>
      <c r="C498" s="58"/>
      <c r="D498" s="58"/>
      <c r="E498" s="58"/>
      <c r="F498" s="58"/>
      <c r="G498" s="58"/>
      <c r="H498" s="61"/>
      <c r="I498" s="61"/>
      <c r="J498" s="58"/>
      <c r="K498" s="58"/>
      <c r="L498" s="58"/>
      <c r="M498" s="58"/>
      <c r="N498" s="58"/>
      <c r="O498" s="58"/>
      <c r="P498" s="58"/>
    </row>
    <row r="499" spans="1:16">
      <c r="A499" s="58"/>
      <c r="B499" s="58"/>
      <c r="C499" s="58"/>
      <c r="D499" s="58"/>
      <c r="E499" s="58"/>
      <c r="F499" s="58"/>
      <c r="G499" s="58"/>
      <c r="H499" s="61"/>
      <c r="I499" s="61"/>
      <c r="J499" s="58"/>
      <c r="K499" s="58"/>
      <c r="L499" s="58"/>
      <c r="M499" s="58"/>
      <c r="N499" s="58"/>
      <c r="O499" s="58"/>
      <c r="P499" s="58"/>
    </row>
    <row r="500" spans="1:16">
      <c r="A500" s="58"/>
      <c r="B500" s="58"/>
      <c r="C500" s="58"/>
      <c r="D500" s="58"/>
      <c r="E500" s="58"/>
      <c r="F500" s="58"/>
      <c r="G500" s="58"/>
      <c r="H500" s="61"/>
      <c r="I500" s="61"/>
      <c r="J500" s="58"/>
      <c r="K500" s="58"/>
      <c r="L500" s="58"/>
      <c r="M500" s="58"/>
      <c r="N500" s="58"/>
      <c r="O500" s="58"/>
      <c r="P500" s="58"/>
    </row>
    <row r="501" spans="1:16">
      <c r="A501" s="58"/>
      <c r="B501" s="58"/>
      <c r="C501" s="58"/>
      <c r="D501" s="58"/>
      <c r="E501" s="58"/>
      <c r="F501" s="58"/>
      <c r="G501" s="58"/>
      <c r="H501" s="61"/>
      <c r="I501" s="61"/>
      <c r="J501" s="58"/>
      <c r="K501" s="58"/>
      <c r="L501" s="58"/>
      <c r="M501" s="58"/>
      <c r="N501" s="58"/>
      <c r="O501" s="58"/>
      <c r="P501" s="58"/>
    </row>
    <row r="502" spans="1:16">
      <c r="A502" s="58"/>
      <c r="B502" s="58"/>
      <c r="C502" s="58"/>
      <c r="D502" s="58"/>
      <c r="E502" s="58"/>
      <c r="F502" s="58"/>
      <c r="G502" s="58"/>
      <c r="H502" s="61"/>
      <c r="I502" s="61"/>
      <c r="J502" s="58"/>
      <c r="K502" s="58"/>
      <c r="L502" s="58"/>
      <c r="M502" s="58"/>
      <c r="N502" s="58"/>
      <c r="O502" s="58"/>
      <c r="P502" s="58"/>
    </row>
    <row r="503" spans="1:16">
      <c r="A503" s="58"/>
      <c r="B503" s="58"/>
      <c r="C503" s="58"/>
      <c r="D503" s="58"/>
      <c r="E503" s="58"/>
      <c r="F503" s="58"/>
      <c r="G503" s="58"/>
      <c r="H503" s="61"/>
      <c r="I503" s="61"/>
      <c r="J503" s="58"/>
      <c r="K503" s="58"/>
      <c r="L503" s="58"/>
      <c r="M503" s="58"/>
      <c r="N503" s="58"/>
      <c r="O503" s="58"/>
      <c r="P503" s="58"/>
    </row>
    <row r="504" spans="1:16">
      <c r="A504" s="58"/>
      <c r="B504" s="58"/>
      <c r="C504" s="58"/>
      <c r="D504" s="58"/>
      <c r="E504" s="58"/>
      <c r="F504" s="58"/>
      <c r="G504" s="58"/>
      <c r="H504" s="61"/>
      <c r="I504" s="61"/>
      <c r="J504" s="58"/>
      <c r="K504" s="58"/>
      <c r="L504" s="58"/>
      <c r="M504" s="58"/>
      <c r="N504" s="58"/>
      <c r="O504" s="58"/>
      <c r="P504" s="58"/>
    </row>
    <row r="505" spans="1:16">
      <c r="A505" s="58"/>
      <c r="B505" s="58"/>
      <c r="C505" s="58"/>
      <c r="D505" s="58"/>
      <c r="E505" s="58"/>
      <c r="F505" s="58"/>
      <c r="G505" s="58"/>
      <c r="H505" s="61"/>
      <c r="I505" s="61"/>
      <c r="J505" s="58"/>
      <c r="K505" s="58"/>
      <c r="L505" s="58"/>
      <c r="M505" s="58"/>
      <c r="N505" s="58"/>
      <c r="O505" s="58"/>
      <c r="P505" s="58"/>
    </row>
    <row r="506" spans="1:16">
      <c r="A506" s="58"/>
      <c r="B506" s="58"/>
      <c r="C506" s="58"/>
      <c r="D506" s="58"/>
      <c r="E506" s="58"/>
      <c r="F506" s="58"/>
      <c r="G506" s="58"/>
      <c r="H506" s="61"/>
      <c r="I506" s="61"/>
      <c r="J506" s="58"/>
      <c r="K506" s="58"/>
      <c r="L506" s="58"/>
      <c r="M506" s="58"/>
      <c r="N506" s="58"/>
      <c r="O506" s="58"/>
      <c r="P506" s="58"/>
    </row>
    <row r="507" spans="1:16">
      <c r="A507" s="58"/>
      <c r="B507" s="58"/>
      <c r="C507" s="58"/>
      <c r="D507" s="58"/>
      <c r="E507" s="58"/>
      <c r="F507" s="58"/>
      <c r="G507" s="58"/>
      <c r="H507" s="61"/>
      <c r="I507" s="61"/>
      <c r="J507" s="58"/>
      <c r="K507" s="58"/>
      <c r="L507" s="58"/>
      <c r="M507" s="58"/>
      <c r="N507" s="58"/>
      <c r="O507" s="58"/>
      <c r="P507" s="58"/>
    </row>
    <row r="508" spans="1:16">
      <c r="A508" s="58"/>
      <c r="B508" s="58"/>
      <c r="C508" s="58"/>
      <c r="D508" s="58"/>
      <c r="E508" s="58"/>
      <c r="F508" s="58"/>
      <c r="G508" s="58"/>
      <c r="H508" s="61"/>
      <c r="I508" s="61"/>
      <c r="J508" s="58"/>
      <c r="K508" s="58"/>
      <c r="L508" s="58"/>
      <c r="M508" s="58"/>
      <c r="N508" s="58"/>
      <c r="O508" s="58"/>
      <c r="P508" s="58"/>
    </row>
    <row r="509" spans="1:16">
      <c r="A509" s="58"/>
      <c r="B509" s="58"/>
      <c r="C509" s="58"/>
      <c r="D509" s="58"/>
      <c r="E509" s="58"/>
      <c r="F509" s="58"/>
      <c r="G509" s="58"/>
      <c r="H509" s="61"/>
      <c r="I509" s="61"/>
      <c r="J509" s="58"/>
      <c r="K509" s="58"/>
      <c r="L509" s="58"/>
      <c r="M509" s="58"/>
      <c r="N509" s="58"/>
      <c r="O509" s="58"/>
      <c r="P509" s="58"/>
    </row>
    <row r="510" spans="1:16">
      <c r="A510" s="58"/>
      <c r="B510" s="58"/>
      <c r="C510" s="58"/>
      <c r="D510" s="58"/>
      <c r="E510" s="58"/>
      <c r="F510" s="58"/>
      <c r="G510" s="58"/>
      <c r="H510" s="61"/>
      <c r="I510" s="61"/>
      <c r="J510" s="58"/>
      <c r="K510" s="58"/>
      <c r="L510" s="58"/>
      <c r="M510" s="58"/>
      <c r="N510" s="58"/>
      <c r="O510" s="58"/>
      <c r="P510" s="58"/>
    </row>
    <row r="511" spans="1:16">
      <c r="A511" s="58"/>
      <c r="B511" s="58"/>
      <c r="C511" s="58"/>
      <c r="D511" s="58"/>
      <c r="E511" s="58"/>
      <c r="F511" s="58"/>
      <c r="G511" s="58"/>
      <c r="H511" s="61"/>
      <c r="I511" s="61"/>
      <c r="J511" s="58"/>
      <c r="K511" s="58"/>
      <c r="L511" s="58"/>
      <c r="M511" s="58"/>
      <c r="N511" s="58"/>
      <c r="O511" s="58"/>
      <c r="P511" s="58"/>
    </row>
    <row r="512" spans="1:16">
      <c r="A512" s="58"/>
      <c r="B512" s="58"/>
      <c r="C512" s="58"/>
      <c r="D512" s="58"/>
      <c r="E512" s="58"/>
      <c r="F512" s="58"/>
      <c r="G512" s="58"/>
      <c r="H512" s="61"/>
      <c r="I512" s="61"/>
      <c r="J512" s="58"/>
      <c r="K512" s="58"/>
      <c r="L512" s="58"/>
      <c r="M512" s="58"/>
      <c r="N512" s="58"/>
      <c r="O512" s="58"/>
      <c r="P512" s="58"/>
    </row>
    <row r="513" spans="1:16">
      <c r="A513" s="58"/>
      <c r="B513" s="58"/>
      <c r="C513" s="58"/>
      <c r="D513" s="58"/>
      <c r="E513" s="58"/>
      <c r="F513" s="58"/>
      <c r="G513" s="58"/>
      <c r="H513" s="61"/>
      <c r="I513" s="61"/>
      <c r="J513" s="58"/>
      <c r="K513" s="58"/>
      <c r="L513" s="58"/>
      <c r="M513" s="58"/>
      <c r="N513" s="58"/>
      <c r="O513" s="58"/>
      <c r="P513" s="58"/>
    </row>
    <row r="514" spans="1:16">
      <c r="A514" s="58"/>
      <c r="B514" s="58"/>
      <c r="C514" s="58"/>
      <c r="D514" s="58"/>
      <c r="E514" s="58"/>
      <c r="F514" s="58"/>
      <c r="G514" s="58"/>
      <c r="H514" s="61"/>
      <c r="I514" s="61"/>
      <c r="J514" s="58"/>
      <c r="K514" s="58"/>
      <c r="L514" s="58"/>
      <c r="M514" s="58"/>
      <c r="N514" s="58"/>
      <c r="O514" s="58"/>
      <c r="P514" s="58"/>
    </row>
    <row r="515" spans="1:16">
      <c r="A515" s="58"/>
      <c r="B515" s="58"/>
      <c r="C515" s="58"/>
      <c r="D515" s="58"/>
      <c r="E515" s="58"/>
      <c r="F515" s="58"/>
      <c r="G515" s="58"/>
      <c r="H515" s="61"/>
      <c r="I515" s="61"/>
      <c r="J515" s="58"/>
      <c r="K515" s="58"/>
      <c r="L515" s="58"/>
      <c r="M515" s="58"/>
      <c r="N515" s="58"/>
      <c r="O515" s="58"/>
      <c r="P515" s="58"/>
    </row>
    <row r="516" spans="1:16">
      <c r="A516" s="58"/>
      <c r="B516" s="58"/>
      <c r="C516" s="58"/>
      <c r="D516" s="58"/>
      <c r="E516" s="58"/>
      <c r="F516" s="58"/>
      <c r="G516" s="58"/>
      <c r="H516" s="61"/>
      <c r="I516" s="61"/>
      <c r="J516" s="58"/>
      <c r="K516" s="58"/>
      <c r="L516" s="58"/>
      <c r="M516" s="58"/>
      <c r="N516" s="58"/>
      <c r="O516" s="58"/>
      <c r="P516" s="58"/>
    </row>
    <row r="517" spans="1:16">
      <c r="A517" s="58"/>
      <c r="B517" s="58"/>
      <c r="C517" s="58"/>
      <c r="D517" s="58"/>
      <c r="E517" s="58"/>
      <c r="F517" s="58"/>
      <c r="G517" s="58"/>
      <c r="H517" s="61"/>
      <c r="I517" s="61"/>
      <c r="J517" s="58"/>
      <c r="K517" s="58"/>
      <c r="L517" s="58"/>
      <c r="M517" s="58"/>
      <c r="N517" s="58"/>
      <c r="O517" s="58"/>
      <c r="P517" s="58"/>
    </row>
    <row r="518" spans="1:16">
      <c r="A518" s="58"/>
      <c r="B518" s="58"/>
      <c r="C518" s="58"/>
      <c r="D518" s="58"/>
      <c r="E518" s="58"/>
      <c r="F518" s="58"/>
      <c r="G518" s="58"/>
      <c r="H518" s="61"/>
      <c r="I518" s="61"/>
      <c r="J518" s="58"/>
      <c r="K518" s="58"/>
      <c r="L518" s="58"/>
      <c r="M518" s="58"/>
      <c r="N518" s="58"/>
      <c r="O518" s="58"/>
      <c r="P518" s="58"/>
    </row>
    <row r="519" spans="1:16">
      <c r="A519" s="58"/>
      <c r="B519" s="58"/>
      <c r="C519" s="58"/>
      <c r="D519" s="58"/>
      <c r="E519" s="58"/>
      <c r="F519" s="58"/>
      <c r="G519" s="58"/>
      <c r="H519" s="61"/>
      <c r="I519" s="61"/>
      <c r="J519" s="58"/>
      <c r="K519" s="58"/>
      <c r="L519" s="58"/>
      <c r="M519" s="58"/>
      <c r="N519" s="58"/>
      <c r="O519" s="58"/>
      <c r="P519" s="58"/>
    </row>
    <row r="520" spans="1:16">
      <c r="A520" s="58"/>
      <c r="B520" s="58"/>
      <c r="C520" s="58"/>
      <c r="D520" s="58"/>
      <c r="E520" s="58"/>
      <c r="F520" s="58"/>
      <c r="G520" s="58"/>
      <c r="H520" s="61"/>
      <c r="I520" s="61"/>
      <c r="J520" s="58"/>
      <c r="K520" s="58"/>
      <c r="L520" s="58"/>
      <c r="M520" s="58"/>
      <c r="N520" s="58"/>
      <c r="O520" s="58"/>
      <c r="P520" s="58"/>
    </row>
    <row r="521" spans="1:16">
      <c r="A521" s="58"/>
      <c r="B521" s="58"/>
      <c r="C521" s="58"/>
      <c r="D521" s="58"/>
      <c r="E521" s="58"/>
      <c r="F521" s="58"/>
      <c r="G521" s="58"/>
      <c r="H521" s="61"/>
      <c r="I521" s="61"/>
      <c r="J521" s="58"/>
      <c r="K521" s="58"/>
      <c r="L521" s="58"/>
      <c r="M521" s="58"/>
      <c r="N521" s="58"/>
      <c r="O521" s="58"/>
      <c r="P521" s="58"/>
    </row>
    <row r="522" spans="1:16">
      <c r="A522" s="58"/>
      <c r="B522" s="58"/>
      <c r="C522" s="58"/>
      <c r="D522" s="58"/>
      <c r="E522" s="58"/>
      <c r="F522" s="58"/>
      <c r="G522" s="58"/>
      <c r="H522" s="61"/>
      <c r="I522" s="61"/>
      <c r="J522" s="58"/>
      <c r="K522" s="58"/>
      <c r="L522" s="58"/>
      <c r="M522" s="58"/>
      <c r="N522" s="58"/>
      <c r="O522" s="58"/>
      <c r="P522" s="58"/>
    </row>
    <row r="523" spans="1:16">
      <c r="A523" s="58"/>
      <c r="B523" s="58"/>
      <c r="C523" s="58"/>
      <c r="D523" s="58"/>
      <c r="E523" s="58"/>
      <c r="F523" s="58"/>
      <c r="G523" s="58"/>
      <c r="H523" s="61"/>
      <c r="I523" s="61"/>
      <c r="J523" s="58"/>
      <c r="K523" s="58"/>
      <c r="L523" s="58"/>
      <c r="M523" s="58"/>
      <c r="N523" s="58"/>
      <c r="O523" s="58"/>
      <c r="P523" s="58"/>
    </row>
    <row r="524" spans="1:16">
      <c r="A524" s="58"/>
      <c r="B524" s="58"/>
      <c r="C524" s="58"/>
      <c r="D524" s="58"/>
      <c r="E524" s="58"/>
      <c r="F524" s="58"/>
      <c r="G524" s="58"/>
      <c r="H524" s="61"/>
      <c r="I524" s="61"/>
      <c r="J524" s="58"/>
      <c r="K524" s="58"/>
      <c r="L524" s="58"/>
      <c r="M524" s="58"/>
      <c r="N524" s="58"/>
      <c r="O524" s="58"/>
      <c r="P524" s="58"/>
    </row>
    <row r="525" spans="1:16">
      <c r="A525" s="58"/>
      <c r="B525" s="58"/>
      <c r="C525" s="58"/>
      <c r="D525" s="58"/>
      <c r="E525" s="58"/>
      <c r="F525" s="58"/>
      <c r="G525" s="58"/>
      <c r="H525" s="61"/>
      <c r="I525" s="61"/>
      <c r="J525" s="58"/>
      <c r="K525" s="58"/>
      <c r="L525" s="58"/>
      <c r="M525" s="58"/>
      <c r="N525" s="58"/>
      <c r="O525" s="58"/>
      <c r="P525" s="58"/>
    </row>
    <row r="526" spans="1:16">
      <c r="A526" s="58"/>
      <c r="B526" s="58"/>
      <c r="C526" s="58"/>
      <c r="D526" s="58"/>
      <c r="E526" s="58"/>
      <c r="F526" s="58"/>
      <c r="G526" s="58"/>
      <c r="H526" s="61"/>
      <c r="I526" s="61"/>
      <c r="J526" s="58"/>
      <c r="K526" s="58"/>
      <c r="L526" s="58"/>
      <c r="M526" s="58"/>
      <c r="N526" s="58"/>
      <c r="O526" s="58"/>
      <c r="P526" s="58"/>
    </row>
    <row r="527" spans="1:16">
      <c r="A527" s="58"/>
      <c r="B527" s="58"/>
      <c r="C527" s="58"/>
      <c r="D527" s="58"/>
      <c r="E527" s="58"/>
      <c r="F527" s="58"/>
      <c r="G527" s="58"/>
      <c r="H527" s="61"/>
      <c r="I527" s="61"/>
      <c r="J527" s="58"/>
      <c r="K527" s="58"/>
      <c r="L527" s="58"/>
      <c r="M527" s="58"/>
      <c r="N527" s="58"/>
      <c r="O527" s="58"/>
      <c r="P527" s="58"/>
    </row>
    <row r="528" spans="1:16">
      <c r="A528" s="58"/>
      <c r="B528" s="58"/>
      <c r="C528" s="58"/>
      <c r="D528" s="58"/>
      <c r="E528" s="58"/>
      <c r="F528" s="58"/>
      <c r="G528" s="58"/>
      <c r="H528" s="61"/>
      <c r="I528" s="61"/>
      <c r="J528" s="58"/>
      <c r="K528" s="58"/>
      <c r="L528" s="58"/>
      <c r="M528" s="58"/>
      <c r="N528" s="58"/>
      <c r="O528" s="58"/>
      <c r="P528" s="58"/>
    </row>
    <row r="529" spans="1:16">
      <c r="A529" s="58"/>
      <c r="B529" s="58"/>
      <c r="C529" s="58"/>
      <c r="D529" s="58"/>
      <c r="E529" s="58"/>
      <c r="F529" s="58"/>
      <c r="G529" s="58"/>
      <c r="H529" s="61"/>
      <c r="I529" s="61"/>
      <c r="J529" s="58"/>
      <c r="K529" s="58"/>
      <c r="L529" s="58"/>
      <c r="M529" s="58"/>
      <c r="N529" s="58"/>
      <c r="O529" s="58"/>
      <c r="P529" s="58"/>
    </row>
    <row r="530" spans="1:16">
      <c r="A530" s="58"/>
      <c r="B530" s="58"/>
      <c r="C530" s="58"/>
      <c r="D530" s="58"/>
      <c r="E530" s="58"/>
      <c r="F530" s="58"/>
      <c r="G530" s="58"/>
      <c r="H530" s="61"/>
      <c r="I530" s="61"/>
      <c r="J530" s="58"/>
      <c r="K530" s="58"/>
      <c r="L530" s="58"/>
      <c r="M530" s="58"/>
      <c r="N530" s="58"/>
      <c r="O530" s="58"/>
      <c r="P530" s="58"/>
    </row>
    <row r="531" spans="1:16">
      <c r="A531" s="58"/>
      <c r="B531" s="58"/>
      <c r="C531" s="58"/>
      <c r="D531" s="58"/>
      <c r="E531" s="58"/>
      <c r="F531" s="58"/>
      <c r="G531" s="58"/>
      <c r="H531" s="61"/>
      <c r="I531" s="61"/>
      <c r="J531" s="58"/>
      <c r="K531" s="58"/>
      <c r="L531" s="58"/>
      <c r="M531" s="58"/>
      <c r="N531" s="58"/>
      <c r="O531" s="58"/>
      <c r="P531" s="58"/>
    </row>
    <row r="532" spans="1:16">
      <c r="A532" s="58"/>
      <c r="B532" s="58"/>
      <c r="C532" s="58"/>
      <c r="D532" s="58"/>
      <c r="E532" s="58"/>
      <c r="F532" s="58"/>
      <c r="G532" s="58"/>
      <c r="H532" s="61"/>
      <c r="I532" s="61"/>
      <c r="J532" s="58"/>
      <c r="K532" s="58"/>
      <c r="L532" s="58"/>
      <c r="M532" s="58"/>
      <c r="N532" s="58"/>
      <c r="O532" s="58"/>
      <c r="P532" s="58"/>
    </row>
    <row r="533" spans="1:16">
      <c r="A533" s="58"/>
      <c r="B533" s="58"/>
      <c r="C533" s="58"/>
      <c r="D533" s="58"/>
      <c r="E533" s="58"/>
      <c r="F533" s="58"/>
      <c r="G533" s="58"/>
      <c r="H533" s="61"/>
      <c r="I533" s="61"/>
      <c r="J533" s="58"/>
      <c r="K533" s="58"/>
      <c r="L533" s="58"/>
      <c r="M533" s="58"/>
      <c r="N533" s="58"/>
      <c r="O533" s="58"/>
      <c r="P533" s="58"/>
    </row>
    <row r="534" spans="1:16">
      <c r="A534" s="58"/>
      <c r="B534" s="58"/>
      <c r="C534" s="58"/>
      <c r="D534" s="58"/>
      <c r="E534" s="58"/>
      <c r="F534" s="58"/>
      <c r="G534" s="58"/>
      <c r="H534" s="61"/>
      <c r="I534" s="61"/>
      <c r="J534" s="58"/>
      <c r="K534" s="58"/>
      <c r="L534" s="58"/>
      <c r="M534" s="58"/>
      <c r="N534" s="58"/>
      <c r="O534" s="58"/>
      <c r="P534" s="58"/>
    </row>
    <row r="535" spans="1:16">
      <c r="A535" s="58"/>
      <c r="B535" s="58"/>
      <c r="C535" s="58"/>
      <c r="D535" s="58"/>
      <c r="E535" s="58"/>
      <c r="F535" s="58"/>
      <c r="G535" s="58"/>
      <c r="H535" s="61"/>
      <c r="I535" s="61"/>
      <c r="J535" s="58"/>
      <c r="K535" s="58"/>
      <c r="L535" s="58"/>
      <c r="M535" s="58"/>
      <c r="N535" s="58"/>
      <c r="O535" s="58"/>
      <c r="P535" s="58"/>
    </row>
    <row r="536" spans="1:16">
      <c r="A536" s="58"/>
      <c r="B536" s="58"/>
      <c r="C536" s="58"/>
      <c r="D536" s="58"/>
      <c r="E536" s="58"/>
      <c r="F536" s="58"/>
      <c r="G536" s="58"/>
      <c r="H536" s="61"/>
      <c r="I536" s="61"/>
      <c r="J536" s="58"/>
      <c r="K536" s="58"/>
      <c r="L536" s="58"/>
      <c r="M536" s="58"/>
      <c r="N536" s="58"/>
      <c r="O536" s="58"/>
      <c r="P536" s="58"/>
    </row>
    <row r="537" spans="1:16">
      <c r="A537" s="58"/>
      <c r="B537" s="58"/>
      <c r="C537" s="58"/>
      <c r="D537" s="58"/>
      <c r="E537" s="58"/>
      <c r="F537" s="58"/>
      <c r="G537" s="58"/>
      <c r="H537" s="61"/>
      <c r="I537" s="61"/>
      <c r="J537" s="58"/>
      <c r="K537" s="58"/>
      <c r="L537" s="58"/>
      <c r="M537" s="58"/>
      <c r="N537" s="58"/>
      <c r="O537" s="58"/>
      <c r="P537" s="58"/>
    </row>
    <row r="538" spans="1:16">
      <c r="A538" s="58"/>
      <c r="B538" s="58"/>
      <c r="C538" s="58"/>
      <c r="D538" s="58"/>
      <c r="E538" s="58"/>
      <c r="F538" s="58"/>
      <c r="G538" s="58"/>
      <c r="H538" s="61"/>
      <c r="I538" s="61"/>
      <c r="J538" s="58"/>
      <c r="K538" s="58"/>
      <c r="L538" s="58"/>
      <c r="M538" s="58"/>
      <c r="N538" s="58"/>
      <c r="O538" s="58"/>
      <c r="P538" s="58"/>
    </row>
    <row r="539" spans="1:16">
      <c r="A539" s="58"/>
      <c r="B539" s="58"/>
      <c r="C539" s="58"/>
      <c r="D539" s="58"/>
      <c r="E539" s="58"/>
      <c r="F539" s="58"/>
      <c r="G539" s="58"/>
      <c r="H539" s="61"/>
      <c r="I539" s="61"/>
      <c r="J539" s="58"/>
      <c r="K539" s="58"/>
      <c r="L539" s="58"/>
      <c r="M539" s="58"/>
      <c r="N539" s="58"/>
      <c r="O539" s="58"/>
      <c r="P539" s="58"/>
    </row>
    <row r="540" spans="1:16">
      <c r="A540" s="58"/>
      <c r="B540" s="58"/>
      <c r="C540" s="58"/>
      <c r="D540" s="58"/>
      <c r="E540" s="58"/>
      <c r="F540" s="58"/>
      <c r="G540" s="58"/>
      <c r="H540" s="61"/>
      <c r="I540" s="61"/>
      <c r="J540" s="58"/>
      <c r="K540" s="58"/>
      <c r="L540" s="58"/>
      <c r="M540" s="58"/>
      <c r="N540" s="58"/>
      <c r="O540" s="58"/>
      <c r="P540" s="58"/>
    </row>
    <row r="541" spans="1:16">
      <c r="A541" s="58"/>
      <c r="B541" s="58"/>
      <c r="C541" s="58"/>
      <c r="D541" s="58"/>
      <c r="E541" s="58"/>
      <c r="F541" s="58"/>
      <c r="G541" s="58"/>
      <c r="H541" s="61"/>
      <c r="I541" s="61"/>
      <c r="J541" s="58"/>
      <c r="K541" s="58"/>
      <c r="L541" s="58"/>
      <c r="M541" s="58"/>
      <c r="N541" s="58"/>
      <c r="O541" s="58"/>
      <c r="P541" s="58"/>
    </row>
    <row r="542" spans="1:16">
      <c r="A542" s="58"/>
      <c r="B542" s="58"/>
      <c r="C542" s="58"/>
      <c r="D542" s="58"/>
      <c r="E542" s="58"/>
      <c r="F542" s="58"/>
      <c r="G542" s="58"/>
      <c r="H542" s="61"/>
      <c r="I542" s="61"/>
      <c r="J542" s="58"/>
      <c r="K542" s="58"/>
      <c r="L542" s="58"/>
      <c r="M542" s="58"/>
      <c r="N542" s="58"/>
      <c r="O542" s="58"/>
      <c r="P542" s="58"/>
    </row>
    <row r="543" spans="1:16">
      <c r="A543" s="58"/>
      <c r="B543" s="58"/>
      <c r="C543" s="58"/>
      <c r="D543" s="58"/>
      <c r="E543" s="58"/>
      <c r="F543" s="58"/>
      <c r="G543" s="58"/>
      <c r="H543" s="61"/>
      <c r="I543" s="61"/>
      <c r="J543" s="58"/>
      <c r="K543" s="58"/>
      <c r="L543" s="58"/>
      <c r="M543" s="58"/>
      <c r="N543" s="58"/>
      <c r="O543" s="58"/>
      <c r="P543" s="58"/>
    </row>
    <row r="544" spans="1:16">
      <c r="A544" s="58"/>
      <c r="B544" s="58"/>
      <c r="C544" s="58"/>
      <c r="D544" s="58"/>
      <c r="E544" s="58"/>
      <c r="F544" s="58"/>
      <c r="G544" s="58"/>
      <c r="H544" s="61"/>
      <c r="I544" s="61"/>
      <c r="J544" s="58"/>
      <c r="K544" s="58"/>
      <c r="L544" s="58"/>
      <c r="M544" s="58"/>
      <c r="N544" s="58"/>
      <c r="O544" s="58"/>
      <c r="P544" s="58"/>
    </row>
    <row r="545" spans="1:16">
      <c r="A545" s="58"/>
      <c r="B545" s="58"/>
      <c r="C545" s="58"/>
      <c r="D545" s="58"/>
      <c r="E545" s="58"/>
      <c r="F545" s="58"/>
      <c r="G545" s="58"/>
      <c r="H545" s="61"/>
      <c r="I545" s="61"/>
      <c r="J545" s="58"/>
      <c r="K545" s="58"/>
      <c r="L545" s="58"/>
      <c r="M545" s="58"/>
      <c r="N545" s="58"/>
      <c r="O545" s="58"/>
      <c r="P545" s="58"/>
    </row>
    <row r="546" spans="1:16">
      <c r="A546" s="58"/>
      <c r="B546" s="58"/>
      <c r="C546" s="58"/>
      <c r="D546" s="58"/>
      <c r="E546" s="58"/>
      <c r="F546" s="58"/>
      <c r="G546" s="58"/>
      <c r="H546" s="61"/>
      <c r="I546" s="61"/>
      <c r="J546" s="58"/>
      <c r="K546" s="58"/>
      <c r="L546" s="58"/>
      <c r="M546" s="58"/>
      <c r="N546" s="58"/>
      <c r="O546" s="58"/>
      <c r="P546" s="58"/>
    </row>
    <row r="547" spans="1:16">
      <c r="A547" s="58"/>
      <c r="B547" s="58"/>
      <c r="C547" s="58"/>
      <c r="D547" s="58"/>
      <c r="E547" s="58"/>
      <c r="F547" s="58"/>
      <c r="G547" s="58"/>
      <c r="H547" s="61"/>
      <c r="I547" s="61"/>
      <c r="J547" s="58"/>
      <c r="K547" s="58"/>
      <c r="L547" s="58"/>
      <c r="M547" s="58"/>
      <c r="N547" s="58"/>
      <c r="O547" s="58"/>
      <c r="P547" s="58"/>
    </row>
    <row r="548" spans="1:16">
      <c r="A548" s="58"/>
      <c r="B548" s="58"/>
      <c r="C548" s="58"/>
      <c r="D548" s="58"/>
      <c r="E548" s="58"/>
      <c r="F548" s="58"/>
      <c r="G548" s="58"/>
      <c r="H548" s="61"/>
      <c r="I548" s="61"/>
      <c r="J548" s="58"/>
      <c r="K548" s="58"/>
      <c r="L548" s="58"/>
      <c r="M548" s="58"/>
      <c r="N548" s="58"/>
      <c r="O548" s="58"/>
      <c r="P548" s="58"/>
    </row>
    <row r="549" spans="1:16">
      <c r="A549" s="58"/>
      <c r="B549" s="58"/>
      <c r="C549" s="58"/>
      <c r="D549" s="58"/>
      <c r="E549" s="58"/>
      <c r="F549" s="58"/>
      <c r="G549" s="58"/>
      <c r="H549" s="61"/>
      <c r="I549" s="61"/>
      <c r="J549" s="58"/>
      <c r="K549" s="58"/>
      <c r="L549" s="58"/>
      <c r="M549" s="58"/>
      <c r="N549" s="58"/>
      <c r="O549" s="58"/>
      <c r="P549" s="58"/>
    </row>
    <row r="550" spans="1:16">
      <c r="A550" s="58"/>
      <c r="B550" s="58"/>
      <c r="C550" s="58"/>
      <c r="D550" s="58"/>
      <c r="E550" s="58"/>
      <c r="F550" s="58"/>
      <c r="G550" s="58"/>
      <c r="H550" s="61"/>
      <c r="I550" s="61"/>
      <c r="J550" s="58"/>
      <c r="K550" s="58"/>
      <c r="L550" s="58"/>
      <c r="M550" s="58"/>
      <c r="N550" s="58"/>
      <c r="O550" s="58"/>
      <c r="P550" s="58"/>
    </row>
    <row r="551" spans="1:16">
      <c r="A551" s="58"/>
      <c r="B551" s="58"/>
      <c r="C551" s="58"/>
      <c r="D551" s="58"/>
      <c r="E551" s="58"/>
      <c r="F551" s="58"/>
      <c r="G551" s="58"/>
      <c r="H551" s="61"/>
      <c r="I551" s="61"/>
      <c r="J551" s="58"/>
      <c r="K551" s="58"/>
      <c r="L551" s="58"/>
      <c r="M551" s="58"/>
      <c r="N551" s="58"/>
      <c r="O551" s="58"/>
      <c r="P551" s="58"/>
    </row>
    <row r="552" spans="1:16">
      <c r="A552" s="58"/>
      <c r="B552" s="58"/>
      <c r="C552" s="58"/>
      <c r="D552" s="58"/>
      <c r="E552" s="58"/>
      <c r="F552" s="58"/>
      <c r="G552" s="58"/>
      <c r="H552" s="61"/>
      <c r="I552" s="61"/>
      <c r="J552" s="58"/>
      <c r="K552" s="58"/>
      <c r="L552" s="58"/>
      <c r="M552" s="58"/>
      <c r="N552" s="58"/>
      <c r="O552" s="58"/>
      <c r="P552" s="58"/>
    </row>
    <row r="553" spans="1:16">
      <c r="A553" s="58"/>
      <c r="B553" s="58"/>
      <c r="C553" s="58"/>
      <c r="D553" s="58"/>
      <c r="E553" s="58"/>
      <c r="F553" s="58"/>
      <c r="G553" s="58"/>
      <c r="H553" s="61"/>
      <c r="I553" s="61"/>
      <c r="J553" s="58"/>
      <c r="K553" s="58"/>
      <c r="L553" s="58"/>
      <c r="M553" s="58"/>
      <c r="N553" s="58"/>
      <c r="O553" s="58"/>
      <c r="P553" s="58"/>
    </row>
    <row r="554" spans="1:16">
      <c r="A554" s="58"/>
      <c r="B554" s="58"/>
      <c r="C554" s="58"/>
      <c r="D554" s="58"/>
      <c r="E554" s="58"/>
      <c r="F554" s="58"/>
      <c r="G554" s="58"/>
      <c r="H554" s="61"/>
      <c r="I554" s="61"/>
      <c r="J554" s="58"/>
      <c r="K554" s="58"/>
      <c r="L554" s="58"/>
      <c r="M554" s="58"/>
      <c r="N554" s="58"/>
      <c r="O554" s="58"/>
      <c r="P554" s="58"/>
    </row>
    <row r="555" spans="1:16">
      <c r="A555" s="58"/>
      <c r="B555" s="58"/>
      <c r="C555" s="58"/>
      <c r="D555" s="58"/>
      <c r="E555" s="58"/>
      <c r="F555" s="58"/>
      <c r="G555" s="58"/>
      <c r="H555" s="61"/>
      <c r="I555" s="61"/>
      <c r="J555" s="58"/>
      <c r="K555" s="58"/>
      <c r="L555" s="58"/>
      <c r="M555" s="58"/>
      <c r="N555" s="58"/>
      <c r="O555" s="58"/>
      <c r="P555" s="58"/>
    </row>
    <row r="556" spans="1:16">
      <c r="A556" s="58"/>
      <c r="B556" s="58"/>
      <c r="C556" s="58"/>
      <c r="D556" s="58"/>
      <c r="E556" s="58"/>
      <c r="F556" s="58"/>
      <c r="G556" s="58"/>
      <c r="H556" s="61"/>
      <c r="I556" s="61"/>
      <c r="J556" s="58"/>
      <c r="K556" s="58"/>
      <c r="L556" s="58"/>
      <c r="M556" s="58"/>
      <c r="N556" s="58"/>
      <c r="O556" s="58"/>
      <c r="P556" s="58"/>
    </row>
    <row r="557" spans="1:16">
      <c r="A557" s="58"/>
      <c r="B557" s="58"/>
      <c r="C557" s="58"/>
      <c r="D557" s="58"/>
      <c r="E557" s="58"/>
      <c r="F557" s="58"/>
      <c r="G557" s="58"/>
      <c r="H557" s="61"/>
      <c r="I557" s="61"/>
      <c r="J557" s="58"/>
      <c r="K557" s="58"/>
      <c r="L557" s="58"/>
      <c r="M557" s="58"/>
      <c r="N557" s="58"/>
      <c r="O557" s="58"/>
      <c r="P557" s="58"/>
    </row>
    <row r="558" spans="1:16">
      <c r="A558" s="58"/>
      <c r="B558" s="58"/>
      <c r="C558" s="58"/>
      <c r="D558" s="58"/>
      <c r="E558" s="58"/>
      <c r="F558" s="58"/>
      <c r="G558" s="58"/>
      <c r="H558" s="61"/>
      <c r="I558" s="61"/>
      <c r="J558" s="58"/>
      <c r="K558" s="58"/>
      <c r="L558" s="58"/>
      <c r="M558" s="58"/>
      <c r="N558" s="58"/>
      <c r="O558" s="58"/>
      <c r="P558" s="58"/>
    </row>
    <row r="559" spans="1:16">
      <c r="A559" s="58"/>
      <c r="B559" s="58"/>
      <c r="C559" s="58"/>
      <c r="D559" s="58"/>
      <c r="E559" s="58"/>
      <c r="F559" s="58"/>
      <c r="G559" s="58"/>
      <c r="H559" s="61"/>
      <c r="I559" s="61"/>
      <c r="J559" s="58"/>
      <c r="K559" s="58"/>
      <c r="L559" s="58"/>
      <c r="M559" s="58"/>
      <c r="N559" s="58"/>
      <c r="O559" s="58"/>
      <c r="P559" s="58"/>
    </row>
    <row r="560" spans="1:16">
      <c r="A560" s="58"/>
      <c r="B560" s="58"/>
      <c r="C560" s="58"/>
      <c r="D560" s="58"/>
      <c r="E560" s="58"/>
      <c r="F560" s="58"/>
      <c r="G560" s="58"/>
      <c r="H560" s="61"/>
      <c r="I560" s="61"/>
      <c r="J560" s="58"/>
      <c r="K560" s="58"/>
      <c r="L560" s="58"/>
      <c r="M560" s="58"/>
      <c r="N560" s="58"/>
      <c r="O560" s="58"/>
      <c r="P560" s="58"/>
    </row>
    <row r="561" spans="1:16">
      <c r="A561" s="58"/>
      <c r="B561" s="58"/>
      <c r="C561" s="58"/>
      <c r="D561" s="58"/>
      <c r="E561" s="58"/>
      <c r="F561" s="58"/>
      <c r="G561" s="58"/>
      <c r="H561" s="61"/>
      <c r="I561" s="61"/>
      <c r="J561" s="58"/>
      <c r="K561" s="58"/>
      <c r="L561" s="58"/>
      <c r="M561" s="58"/>
      <c r="N561" s="58"/>
      <c r="O561" s="58"/>
      <c r="P561" s="58"/>
    </row>
    <row r="562" spans="1:16">
      <c r="A562" s="58"/>
      <c r="B562" s="58"/>
      <c r="C562" s="58"/>
      <c r="D562" s="58"/>
      <c r="E562" s="58"/>
      <c r="F562" s="58"/>
      <c r="G562" s="58"/>
      <c r="H562" s="61"/>
      <c r="I562" s="61"/>
      <c r="J562" s="58"/>
      <c r="K562" s="58"/>
      <c r="L562" s="58"/>
      <c r="M562" s="58"/>
      <c r="N562" s="58"/>
      <c r="O562" s="58"/>
      <c r="P562" s="58"/>
    </row>
    <row r="563" spans="1:16">
      <c r="A563" s="58"/>
      <c r="B563" s="58"/>
      <c r="C563" s="58"/>
      <c r="D563" s="58"/>
      <c r="E563" s="58"/>
      <c r="F563" s="58"/>
      <c r="G563" s="58"/>
      <c r="H563" s="61"/>
      <c r="I563" s="61"/>
      <c r="J563" s="58"/>
      <c r="K563" s="58"/>
      <c r="L563" s="58"/>
      <c r="M563" s="58"/>
      <c r="N563" s="58"/>
      <c r="O563" s="58"/>
      <c r="P563" s="58"/>
    </row>
    <row r="564" spans="1:16">
      <c r="A564" s="58"/>
      <c r="B564" s="58"/>
      <c r="C564" s="58"/>
      <c r="D564" s="58"/>
      <c r="E564" s="58"/>
      <c r="F564" s="58"/>
      <c r="G564" s="58"/>
      <c r="H564" s="61"/>
      <c r="I564" s="61"/>
      <c r="J564" s="58"/>
      <c r="K564" s="58"/>
      <c r="L564" s="58"/>
      <c r="M564" s="58"/>
      <c r="N564" s="58"/>
      <c r="O564" s="58"/>
      <c r="P564" s="58"/>
    </row>
    <row r="565" spans="1:16">
      <c r="A565" s="58"/>
      <c r="B565" s="58"/>
      <c r="C565" s="58"/>
      <c r="D565" s="58"/>
      <c r="E565" s="58"/>
      <c r="F565" s="58"/>
      <c r="G565" s="58"/>
      <c r="H565" s="61"/>
      <c r="I565" s="61"/>
      <c r="J565" s="58"/>
      <c r="K565" s="58"/>
      <c r="L565" s="58"/>
      <c r="M565" s="58"/>
      <c r="N565" s="58"/>
      <c r="O565" s="58"/>
      <c r="P565" s="58"/>
    </row>
    <row r="566" spans="1:16">
      <c r="A566" s="58"/>
      <c r="B566" s="58"/>
      <c r="C566" s="58"/>
      <c r="D566" s="58"/>
      <c r="E566" s="58"/>
      <c r="F566" s="58"/>
      <c r="G566" s="58"/>
      <c r="H566" s="61"/>
      <c r="I566" s="61"/>
      <c r="J566" s="58"/>
      <c r="K566" s="58"/>
      <c r="L566" s="58"/>
      <c r="M566" s="58"/>
      <c r="N566" s="58"/>
      <c r="O566" s="58"/>
      <c r="P566" s="58"/>
    </row>
    <row r="567" spans="1:16">
      <c r="A567" s="58"/>
      <c r="B567" s="58"/>
      <c r="C567" s="58"/>
      <c r="D567" s="58"/>
      <c r="E567" s="58"/>
      <c r="F567" s="58"/>
      <c r="G567" s="58"/>
      <c r="H567" s="61"/>
      <c r="I567" s="61"/>
      <c r="J567" s="58"/>
      <c r="K567" s="58"/>
      <c r="L567" s="58"/>
      <c r="M567" s="58"/>
      <c r="N567" s="58"/>
      <c r="O567" s="58"/>
      <c r="P567" s="58"/>
    </row>
    <row r="568" spans="1:16">
      <c r="A568" s="58"/>
      <c r="B568" s="58"/>
      <c r="C568" s="58"/>
      <c r="D568" s="58"/>
      <c r="E568" s="58"/>
      <c r="F568" s="58"/>
      <c r="G568" s="58"/>
      <c r="H568" s="61"/>
      <c r="I568" s="61"/>
      <c r="J568" s="58"/>
      <c r="K568" s="58"/>
      <c r="L568" s="58"/>
      <c r="M568" s="58"/>
      <c r="N568" s="58"/>
      <c r="O568" s="58"/>
      <c r="P568" s="58"/>
    </row>
    <row r="569" spans="1:16">
      <c r="A569" s="58"/>
      <c r="B569" s="58"/>
      <c r="C569" s="58"/>
      <c r="D569" s="58"/>
      <c r="E569" s="58"/>
      <c r="F569" s="58"/>
      <c r="G569" s="58"/>
      <c r="H569" s="61"/>
      <c r="I569" s="61"/>
      <c r="J569" s="58"/>
      <c r="K569" s="58"/>
      <c r="L569" s="58"/>
      <c r="M569" s="58"/>
      <c r="N569" s="58"/>
      <c r="O569" s="58"/>
      <c r="P569" s="58"/>
    </row>
    <row r="570" spans="1:16">
      <c r="A570" s="58"/>
      <c r="B570" s="58"/>
      <c r="C570" s="58"/>
      <c r="D570" s="58"/>
      <c r="E570" s="58"/>
      <c r="F570" s="58"/>
      <c r="G570" s="58"/>
      <c r="H570" s="61"/>
      <c r="I570" s="61"/>
      <c r="J570" s="58"/>
      <c r="K570" s="58"/>
      <c r="L570" s="58"/>
      <c r="M570" s="58"/>
      <c r="N570" s="58"/>
      <c r="O570" s="58"/>
      <c r="P570" s="58"/>
    </row>
    <row r="571" spans="1:16">
      <c r="A571" s="58"/>
      <c r="B571" s="58"/>
      <c r="C571" s="58"/>
      <c r="D571" s="58"/>
      <c r="E571" s="58"/>
      <c r="F571" s="58"/>
      <c r="G571" s="58"/>
      <c r="H571" s="61"/>
      <c r="I571" s="61"/>
      <c r="J571" s="58"/>
      <c r="K571" s="58"/>
      <c r="L571" s="58"/>
      <c r="M571" s="58"/>
      <c r="N571" s="58"/>
      <c r="O571" s="58"/>
      <c r="P571" s="58"/>
    </row>
    <row r="572" spans="1:16">
      <c r="A572" s="58"/>
      <c r="B572" s="58"/>
      <c r="C572" s="58"/>
      <c r="D572" s="58"/>
      <c r="E572" s="58"/>
      <c r="F572" s="58"/>
      <c r="G572" s="58"/>
      <c r="H572" s="61"/>
      <c r="I572" s="61"/>
      <c r="J572" s="58"/>
      <c r="K572" s="58"/>
      <c r="L572" s="58"/>
      <c r="M572" s="58"/>
      <c r="N572" s="58"/>
      <c r="O572" s="58"/>
      <c r="P572" s="58"/>
    </row>
    <row r="573" spans="1:16">
      <c r="A573" s="58"/>
      <c r="B573" s="58"/>
      <c r="C573" s="58"/>
      <c r="D573" s="58"/>
      <c r="E573" s="58"/>
      <c r="F573" s="58"/>
      <c r="G573" s="58"/>
      <c r="H573" s="61"/>
      <c r="I573" s="61"/>
      <c r="J573" s="58"/>
      <c r="K573" s="58"/>
      <c r="L573" s="58"/>
      <c r="M573" s="58"/>
      <c r="N573" s="58"/>
      <c r="O573" s="58"/>
      <c r="P573" s="58"/>
    </row>
    <row r="574" spans="1:16">
      <c r="A574" s="58"/>
      <c r="B574" s="58"/>
      <c r="C574" s="58"/>
      <c r="D574" s="58"/>
      <c r="E574" s="58"/>
      <c r="F574" s="58"/>
      <c r="G574" s="58"/>
      <c r="H574" s="61"/>
      <c r="I574" s="61"/>
      <c r="J574" s="58"/>
      <c r="K574" s="58"/>
      <c r="L574" s="58"/>
      <c r="M574" s="58"/>
      <c r="N574" s="58"/>
      <c r="O574" s="58"/>
      <c r="P574" s="58"/>
    </row>
    <row r="575" spans="1:16">
      <c r="A575" s="58"/>
      <c r="B575" s="58"/>
      <c r="C575" s="58"/>
      <c r="D575" s="58"/>
      <c r="E575" s="58"/>
      <c r="F575" s="58"/>
      <c r="G575" s="58"/>
      <c r="H575" s="61"/>
      <c r="I575" s="61"/>
      <c r="J575" s="58"/>
      <c r="K575" s="58"/>
      <c r="L575" s="58"/>
      <c r="M575" s="58"/>
      <c r="N575" s="58"/>
      <c r="O575" s="58"/>
      <c r="P575" s="58"/>
    </row>
    <row r="576" spans="1:16">
      <c r="A576" s="58"/>
      <c r="B576" s="58"/>
      <c r="C576" s="58"/>
      <c r="D576" s="58"/>
      <c r="E576" s="58"/>
      <c r="F576" s="58"/>
      <c r="G576" s="58"/>
      <c r="H576" s="61"/>
      <c r="I576" s="61"/>
      <c r="J576" s="58"/>
      <c r="K576" s="58"/>
      <c r="L576" s="58"/>
      <c r="M576" s="58"/>
      <c r="N576" s="58"/>
      <c r="O576" s="58"/>
      <c r="P576" s="58"/>
    </row>
    <row r="577" spans="1:16">
      <c r="A577" s="58"/>
      <c r="B577" s="58"/>
      <c r="C577" s="58"/>
      <c r="D577" s="58"/>
      <c r="E577" s="58"/>
      <c r="F577" s="58"/>
      <c r="G577" s="58"/>
      <c r="H577" s="61"/>
      <c r="I577" s="61"/>
      <c r="J577" s="58"/>
      <c r="K577" s="58"/>
      <c r="L577" s="58"/>
      <c r="M577" s="58"/>
      <c r="N577" s="58"/>
      <c r="O577" s="58"/>
      <c r="P577" s="58"/>
    </row>
    <row r="578" spans="1:16">
      <c r="A578" s="58"/>
      <c r="B578" s="58"/>
      <c r="C578" s="58"/>
      <c r="D578" s="58"/>
      <c r="E578" s="58"/>
      <c r="F578" s="58"/>
      <c r="G578" s="58"/>
      <c r="H578" s="61"/>
      <c r="I578" s="61"/>
      <c r="J578" s="58"/>
      <c r="K578" s="58"/>
      <c r="L578" s="58"/>
      <c r="M578" s="58"/>
      <c r="N578" s="58"/>
      <c r="O578" s="58"/>
      <c r="P578" s="58"/>
    </row>
    <row r="579" spans="1:16">
      <c r="A579" s="58"/>
      <c r="B579" s="58"/>
      <c r="C579" s="58"/>
      <c r="D579" s="58"/>
      <c r="E579" s="58"/>
      <c r="F579" s="58"/>
      <c r="G579" s="58"/>
      <c r="H579" s="61"/>
      <c r="I579" s="61"/>
      <c r="J579" s="58"/>
      <c r="K579" s="58"/>
      <c r="L579" s="58"/>
      <c r="M579" s="58"/>
      <c r="N579" s="58"/>
      <c r="O579" s="58"/>
      <c r="P579" s="58"/>
    </row>
    <row r="580" spans="1:16">
      <c r="A580" s="58"/>
      <c r="B580" s="58"/>
      <c r="C580" s="58"/>
      <c r="D580" s="58"/>
      <c r="E580" s="58"/>
      <c r="F580" s="58"/>
      <c r="G580" s="58"/>
      <c r="H580" s="61"/>
      <c r="I580" s="61"/>
      <c r="J580" s="58"/>
      <c r="K580" s="58"/>
      <c r="L580" s="58"/>
      <c r="M580" s="58"/>
      <c r="N580" s="58"/>
      <c r="O580" s="58"/>
      <c r="P580" s="58"/>
    </row>
    <row r="581" spans="1:16">
      <c r="A581" s="58"/>
      <c r="B581" s="58"/>
      <c r="C581" s="58"/>
      <c r="D581" s="58"/>
      <c r="E581" s="58"/>
      <c r="F581" s="58"/>
      <c r="G581" s="58"/>
      <c r="H581" s="61"/>
      <c r="I581" s="61"/>
      <c r="J581" s="58"/>
      <c r="K581" s="58"/>
      <c r="L581" s="58"/>
      <c r="M581" s="58"/>
      <c r="N581" s="58"/>
      <c r="O581" s="58"/>
      <c r="P581" s="58"/>
    </row>
    <row r="582" spans="1:16">
      <c r="A582" s="58"/>
      <c r="B582" s="58"/>
      <c r="C582" s="58"/>
      <c r="D582" s="58"/>
      <c r="E582" s="58"/>
      <c r="F582" s="58"/>
      <c r="G582" s="58"/>
      <c r="H582" s="61"/>
      <c r="I582" s="61"/>
      <c r="J582" s="58"/>
      <c r="K582" s="58"/>
      <c r="L582" s="58"/>
      <c r="M582" s="58"/>
      <c r="N582" s="58"/>
      <c r="O582" s="58"/>
      <c r="P582" s="58"/>
    </row>
    <row r="583" spans="1:16">
      <c r="A583" s="58"/>
      <c r="B583" s="58"/>
      <c r="C583" s="58"/>
      <c r="D583" s="58"/>
      <c r="E583" s="58"/>
      <c r="F583" s="58"/>
      <c r="G583" s="58"/>
      <c r="H583" s="61"/>
      <c r="I583" s="61"/>
      <c r="J583" s="58"/>
      <c r="K583" s="58"/>
      <c r="L583" s="58"/>
      <c r="M583" s="58"/>
      <c r="N583" s="58"/>
      <c r="O583" s="58"/>
      <c r="P583" s="58"/>
    </row>
    <row r="584" spans="1:16">
      <c r="A584" s="58"/>
      <c r="B584" s="58"/>
      <c r="C584" s="58"/>
      <c r="D584" s="58"/>
      <c r="E584" s="58"/>
      <c r="F584" s="58"/>
      <c r="G584" s="58"/>
      <c r="H584" s="61"/>
      <c r="I584" s="61"/>
      <c r="J584" s="58"/>
      <c r="K584" s="58"/>
      <c r="L584" s="58"/>
      <c r="M584" s="58"/>
      <c r="N584" s="58"/>
      <c r="O584" s="58"/>
      <c r="P584" s="58"/>
    </row>
    <row r="585" spans="1:16">
      <c r="A585" s="58"/>
      <c r="B585" s="58"/>
      <c r="C585" s="58"/>
      <c r="D585" s="58"/>
      <c r="E585" s="58"/>
      <c r="F585" s="58"/>
      <c r="G585" s="58"/>
      <c r="H585" s="61"/>
      <c r="I585" s="61"/>
      <c r="J585" s="58"/>
      <c r="K585" s="58"/>
      <c r="L585" s="58"/>
      <c r="M585" s="58"/>
      <c r="N585" s="58"/>
      <c r="O585" s="58"/>
      <c r="P585" s="58"/>
    </row>
    <row r="586" spans="1:16">
      <c r="A586" s="58"/>
      <c r="B586" s="58"/>
      <c r="C586" s="58"/>
      <c r="D586" s="58"/>
      <c r="E586" s="58"/>
      <c r="F586" s="58"/>
      <c r="G586" s="58"/>
      <c r="H586" s="61"/>
      <c r="I586" s="61"/>
      <c r="J586" s="58"/>
      <c r="K586" s="58"/>
      <c r="L586" s="58"/>
      <c r="M586" s="58"/>
      <c r="N586" s="58"/>
      <c r="O586" s="58"/>
      <c r="P586" s="58"/>
    </row>
    <row r="587" spans="1:16">
      <c r="A587" s="58"/>
      <c r="B587" s="58"/>
      <c r="C587" s="58"/>
      <c r="D587" s="58"/>
      <c r="E587" s="58"/>
      <c r="F587" s="58"/>
      <c r="G587" s="58"/>
      <c r="H587" s="61"/>
      <c r="I587" s="61"/>
      <c r="J587" s="58"/>
      <c r="K587" s="58"/>
      <c r="L587" s="58"/>
      <c r="M587" s="58"/>
      <c r="N587" s="58"/>
      <c r="O587" s="58"/>
      <c r="P587" s="58"/>
    </row>
    <row r="588" spans="1:16">
      <c r="A588" s="58"/>
      <c r="B588" s="58"/>
      <c r="C588" s="58"/>
      <c r="D588" s="58"/>
      <c r="E588" s="58"/>
      <c r="F588" s="58"/>
      <c r="G588" s="58"/>
      <c r="H588" s="61"/>
      <c r="I588" s="61"/>
      <c r="J588" s="58"/>
      <c r="K588" s="58"/>
      <c r="L588" s="58"/>
      <c r="M588" s="58"/>
      <c r="N588" s="58"/>
      <c r="O588" s="58"/>
      <c r="P588" s="58"/>
    </row>
    <row r="589" spans="1:16">
      <c r="A589" s="58"/>
      <c r="B589" s="58"/>
      <c r="C589" s="58"/>
      <c r="D589" s="58"/>
      <c r="E589" s="58"/>
      <c r="F589" s="58"/>
      <c r="G589" s="58"/>
      <c r="H589" s="61"/>
      <c r="I589" s="61"/>
      <c r="J589" s="58"/>
      <c r="K589" s="58"/>
      <c r="L589" s="58"/>
      <c r="M589" s="58"/>
      <c r="N589" s="58"/>
      <c r="O589" s="58"/>
      <c r="P589" s="58"/>
    </row>
    <row r="590" spans="1:16">
      <c r="A590" s="58"/>
      <c r="B590" s="58"/>
      <c r="C590" s="58"/>
      <c r="D590" s="58"/>
      <c r="E590" s="58"/>
      <c r="F590" s="58"/>
      <c r="G590" s="58"/>
      <c r="H590" s="61"/>
      <c r="I590" s="61"/>
      <c r="J590" s="58"/>
      <c r="K590" s="58"/>
      <c r="L590" s="58"/>
      <c r="M590" s="58"/>
      <c r="N590" s="58"/>
      <c r="O590" s="58"/>
      <c r="P590" s="58"/>
    </row>
    <row r="591" spans="1:16">
      <c r="A591" s="58"/>
      <c r="B591" s="58"/>
      <c r="C591" s="58"/>
      <c r="D591" s="58"/>
      <c r="E591" s="58"/>
      <c r="F591" s="58"/>
      <c r="G591" s="58"/>
      <c r="H591" s="61"/>
      <c r="I591" s="61"/>
      <c r="J591" s="58"/>
      <c r="K591" s="58"/>
      <c r="L591" s="58"/>
      <c r="M591" s="58"/>
      <c r="N591" s="58"/>
      <c r="O591" s="58"/>
      <c r="P591" s="58"/>
    </row>
    <row r="592" spans="1:16">
      <c r="A592" s="58"/>
      <c r="B592" s="58"/>
      <c r="C592" s="58"/>
      <c r="D592" s="58"/>
      <c r="E592" s="58"/>
      <c r="F592" s="58"/>
      <c r="G592" s="58"/>
      <c r="H592" s="61"/>
      <c r="I592" s="61"/>
      <c r="J592" s="58"/>
      <c r="K592" s="58"/>
      <c r="L592" s="58"/>
      <c r="M592" s="58"/>
      <c r="N592" s="58"/>
      <c r="O592" s="58"/>
      <c r="P592" s="58"/>
    </row>
    <row r="593" spans="1:16">
      <c r="A593" s="58"/>
      <c r="B593" s="58"/>
      <c r="C593" s="58"/>
      <c r="D593" s="58"/>
      <c r="E593" s="58"/>
      <c r="F593" s="58"/>
      <c r="G593" s="58"/>
      <c r="H593" s="61"/>
      <c r="I593" s="61"/>
      <c r="J593" s="58"/>
      <c r="K593" s="58"/>
      <c r="L593" s="58"/>
      <c r="M593" s="58"/>
      <c r="N593" s="58"/>
      <c r="O593" s="58"/>
      <c r="P593" s="58"/>
    </row>
    <row r="594" spans="1:16">
      <c r="A594" s="58"/>
      <c r="B594" s="58"/>
      <c r="C594" s="58"/>
      <c r="D594" s="58"/>
      <c r="E594" s="58"/>
      <c r="F594" s="58"/>
      <c r="G594" s="58"/>
      <c r="H594" s="61"/>
      <c r="I594" s="61"/>
      <c r="J594" s="58"/>
      <c r="K594" s="58"/>
      <c r="L594" s="58"/>
      <c r="M594" s="58"/>
      <c r="N594" s="58"/>
      <c r="O594" s="58"/>
      <c r="P594" s="58"/>
    </row>
    <row r="595" spans="1:16">
      <c r="A595" s="58"/>
      <c r="B595" s="58"/>
      <c r="C595" s="58"/>
      <c r="D595" s="58"/>
      <c r="E595" s="58"/>
      <c r="F595" s="58"/>
      <c r="G595" s="58"/>
      <c r="H595" s="61"/>
      <c r="I595" s="61"/>
      <c r="J595" s="58"/>
      <c r="K595" s="58"/>
      <c r="L595" s="58"/>
      <c r="M595" s="58"/>
      <c r="N595" s="58"/>
      <c r="O595" s="58"/>
      <c r="P595" s="58"/>
    </row>
    <row r="596" spans="1:16">
      <c r="A596" s="58"/>
      <c r="B596" s="58"/>
      <c r="C596" s="58"/>
      <c r="D596" s="58"/>
      <c r="E596" s="58"/>
      <c r="F596" s="58"/>
      <c r="G596" s="58"/>
      <c r="H596" s="61"/>
      <c r="I596" s="61"/>
      <c r="J596" s="58"/>
      <c r="K596" s="58"/>
      <c r="L596" s="58"/>
      <c r="M596" s="58"/>
      <c r="N596" s="58"/>
      <c r="O596" s="58"/>
      <c r="P596" s="58"/>
    </row>
    <row r="597" spans="1:16">
      <c r="A597" s="58"/>
      <c r="B597" s="58"/>
      <c r="C597" s="58"/>
      <c r="D597" s="58"/>
      <c r="E597" s="58"/>
      <c r="F597" s="58"/>
      <c r="G597" s="58"/>
      <c r="H597" s="61"/>
      <c r="I597" s="61"/>
      <c r="J597" s="58"/>
      <c r="K597" s="58"/>
      <c r="L597" s="58"/>
      <c r="M597" s="58"/>
      <c r="N597" s="58"/>
      <c r="O597" s="58"/>
      <c r="P597" s="58"/>
    </row>
    <row r="598" spans="1:16">
      <c r="A598" s="58"/>
      <c r="B598" s="58"/>
      <c r="C598" s="58"/>
      <c r="D598" s="58"/>
      <c r="E598" s="58"/>
      <c r="F598" s="58"/>
      <c r="G598" s="58"/>
      <c r="H598" s="61"/>
      <c r="I598" s="61"/>
      <c r="J598" s="58"/>
      <c r="K598" s="58"/>
      <c r="L598" s="58"/>
      <c r="M598" s="58"/>
      <c r="N598" s="58"/>
      <c r="O598" s="58"/>
      <c r="P598" s="58"/>
    </row>
    <row r="599" spans="1:16">
      <c r="A599" s="58"/>
      <c r="B599" s="58"/>
      <c r="C599" s="58"/>
      <c r="D599" s="58"/>
      <c r="E599" s="58"/>
      <c r="F599" s="58"/>
      <c r="G599" s="58"/>
      <c r="H599" s="61"/>
      <c r="I599" s="61"/>
      <c r="J599" s="58"/>
      <c r="K599" s="58"/>
      <c r="L599" s="58"/>
      <c r="M599" s="58"/>
      <c r="N599" s="58"/>
      <c r="O599" s="58"/>
      <c r="P599" s="58"/>
    </row>
    <row r="600" spans="1:16">
      <c r="A600" s="58"/>
      <c r="B600" s="58"/>
      <c r="C600" s="58"/>
      <c r="D600" s="58"/>
      <c r="E600" s="58"/>
      <c r="F600" s="58"/>
      <c r="G600" s="58"/>
      <c r="H600" s="61"/>
      <c r="I600" s="61"/>
      <c r="J600" s="58"/>
      <c r="K600" s="58"/>
      <c r="L600" s="58"/>
      <c r="M600" s="58"/>
      <c r="N600" s="58"/>
      <c r="O600" s="58"/>
      <c r="P600" s="58"/>
    </row>
    <row r="601" spans="1:16">
      <c r="A601" s="58"/>
      <c r="B601" s="58"/>
      <c r="C601" s="58"/>
      <c r="D601" s="58"/>
      <c r="E601" s="58"/>
      <c r="F601" s="58"/>
      <c r="G601" s="58"/>
      <c r="H601" s="61"/>
      <c r="I601" s="61"/>
      <c r="J601" s="58"/>
      <c r="K601" s="58"/>
      <c r="L601" s="58"/>
      <c r="M601" s="58"/>
      <c r="N601" s="58"/>
      <c r="O601" s="58"/>
      <c r="P601" s="58"/>
    </row>
    <row r="602" spans="1:16">
      <c r="A602" s="58"/>
      <c r="B602" s="58"/>
      <c r="C602" s="58"/>
      <c r="D602" s="58"/>
      <c r="E602" s="58"/>
      <c r="F602" s="58"/>
      <c r="G602" s="58"/>
      <c r="H602" s="61"/>
      <c r="I602" s="61"/>
      <c r="J602" s="58"/>
      <c r="K602" s="58"/>
      <c r="L602" s="58"/>
      <c r="M602" s="58"/>
      <c r="N602" s="58"/>
      <c r="O602" s="58"/>
      <c r="P602" s="58"/>
    </row>
    <row r="603" spans="1:16">
      <c r="A603" s="58"/>
      <c r="B603" s="58"/>
      <c r="C603" s="58"/>
      <c r="D603" s="58"/>
      <c r="E603" s="58"/>
      <c r="F603" s="58"/>
      <c r="G603" s="58"/>
      <c r="H603" s="61"/>
      <c r="I603" s="61"/>
      <c r="J603" s="58"/>
      <c r="K603" s="58"/>
      <c r="L603" s="58"/>
      <c r="M603" s="58"/>
      <c r="N603" s="58"/>
      <c r="O603" s="58"/>
      <c r="P603" s="58"/>
    </row>
    <row r="604" spans="1:16">
      <c r="A604" s="58"/>
      <c r="B604" s="58"/>
      <c r="C604" s="58"/>
      <c r="D604" s="58"/>
      <c r="E604" s="58"/>
      <c r="F604" s="58"/>
      <c r="G604" s="58"/>
      <c r="H604" s="61"/>
      <c r="I604" s="61"/>
      <c r="J604" s="58"/>
      <c r="K604" s="58"/>
      <c r="L604" s="58"/>
      <c r="M604" s="58"/>
      <c r="N604" s="58"/>
      <c r="O604" s="58"/>
      <c r="P604" s="58"/>
    </row>
    <row r="605" spans="1:16">
      <c r="A605" s="58"/>
      <c r="B605" s="58"/>
      <c r="C605" s="58"/>
      <c r="D605" s="58"/>
      <c r="E605" s="58"/>
      <c r="F605" s="58"/>
      <c r="G605" s="58"/>
      <c r="H605" s="61"/>
      <c r="I605" s="61"/>
      <c r="J605" s="58"/>
      <c r="K605" s="58"/>
      <c r="L605" s="58"/>
      <c r="M605" s="58"/>
      <c r="N605" s="58"/>
      <c r="O605" s="58"/>
      <c r="P605" s="58"/>
    </row>
    <row r="606" spans="1:16">
      <c r="A606" s="58"/>
      <c r="B606" s="58"/>
      <c r="C606" s="58"/>
      <c r="D606" s="58"/>
      <c r="E606" s="58"/>
      <c r="F606" s="58"/>
      <c r="G606" s="58"/>
      <c r="H606" s="61"/>
      <c r="I606" s="61"/>
      <c r="J606" s="58"/>
      <c r="K606" s="58"/>
      <c r="L606" s="58"/>
      <c r="M606" s="58"/>
      <c r="N606" s="58"/>
      <c r="O606" s="58"/>
      <c r="P606" s="58"/>
    </row>
    <row r="607" spans="1:16">
      <c r="A607" s="58"/>
      <c r="B607" s="58"/>
      <c r="C607" s="58"/>
      <c r="D607" s="58"/>
      <c r="E607" s="58"/>
      <c r="F607" s="58"/>
      <c r="G607" s="58"/>
      <c r="H607" s="61"/>
      <c r="I607" s="61"/>
      <c r="J607" s="58"/>
      <c r="K607" s="58"/>
      <c r="L607" s="58"/>
      <c r="M607" s="58"/>
      <c r="N607" s="58"/>
      <c r="O607" s="58"/>
      <c r="P607" s="58"/>
    </row>
    <row r="608" spans="1:16">
      <c r="A608" s="58"/>
      <c r="B608" s="58"/>
      <c r="C608" s="58"/>
      <c r="D608" s="58"/>
      <c r="E608" s="58"/>
      <c r="F608" s="58"/>
      <c r="G608" s="58"/>
      <c r="H608" s="61"/>
      <c r="I608" s="61"/>
      <c r="J608" s="58"/>
      <c r="K608" s="58"/>
      <c r="L608" s="58"/>
      <c r="M608" s="58"/>
      <c r="N608" s="58"/>
      <c r="O608" s="58"/>
      <c r="P608" s="58"/>
    </row>
    <row r="609" spans="1:16">
      <c r="A609" s="58"/>
      <c r="B609" s="58"/>
      <c r="C609" s="58"/>
      <c r="D609" s="58"/>
      <c r="E609" s="58"/>
      <c r="F609" s="58"/>
      <c r="G609" s="58"/>
      <c r="H609" s="61"/>
      <c r="I609" s="61"/>
      <c r="J609" s="58"/>
      <c r="K609" s="58"/>
      <c r="L609" s="58"/>
      <c r="M609" s="58"/>
      <c r="N609" s="58"/>
      <c r="O609" s="58"/>
      <c r="P609" s="58"/>
    </row>
    <row r="610" spans="1:16">
      <c r="A610" s="58"/>
      <c r="B610" s="58"/>
      <c r="C610" s="58"/>
      <c r="D610" s="58"/>
      <c r="E610" s="58"/>
      <c r="F610" s="58"/>
      <c r="G610" s="58"/>
      <c r="H610" s="61"/>
      <c r="I610" s="61"/>
      <c r="J610" s="58"/>
      <c r="K610" s="58"/>
      <c r="L610" s="58"/>
      <c r="M610" s="58"/>
      <c r="N610" s="58"/>
      <c r="O610" s="58"/>
      <c r="P610" s="58"/>
    </row>
    <row r="611" spans="1:16">
      <c r="A611" s="58"/>
      <c r="B611" s="58"/>
      <c r="C611" s="58"/>
      <c r="D611" s="58"/>
      <c r="E611" s="58"/>
      <c r="F611" s="58"/>
      <c r="G611" s="58"/>
      <c r="H611" s="61"/>
      <c r="I611" s="61"/>
      <c r="J611" s="58"/>
      <c r="K611" s="58"/>
      <c r="L611" s="58"/>
      <c r="M611" s="58"/>
      <c r="N611" s="58"/>
      <c r="O611" s="58"/>
      <c r="P611" s="58"/>
    </row>
    <row r="612" spans="1:16">
      <c r="A612" s="58"/>
      <c r="B612" s="58"/>
      <c r="C612" s="58"/>
      <c r="D612" s="58"/>
      <c r="E612" s="58"/>
      <c r="F612" s="58"/>
      <c r="G612" s="58"/>
      <c r="H612" s="61"/>
      <c r="I612" s="61"/>
      <c r="J612" s="58"/>
      <c r="K612" s="58"/>
      <c r="L612" s="58"/>
      <c r="M612" s="58"/>
      <c r="N612" s="58"/>
      <c r="O612" s="58"/>
      <c r="P612" s="58"/>
    </row>
    <row r="613" spans="1:16">
      <c r="A613" s="58"/>
      <c r="B613" s="58"/>
      <c r="C613" s="58"/>
      <c r="D613" s="58"/>
      <c r="E613" s="58"/>
      <c r="F613" s="58"/>
      <c r="G613" s="58"/>
      <c r="H613" s="61"/>
      <c r="I613" s="61"/>
      <c r="J613" s="58"/>
      <c r="K613" s="58"/>
      <c r="L613" s="58"/>
      <c r="M613" s="58"/>
      <c r="N613" s="58"/>
      <c r="O613" s="58"/>
      <c r="P613" s="58"/>
    </row>
    <row r="614" spans="1:16">
      <c r="A614" s="58"/>
      <c r="B614" s="58"/>
      <c r="C614" s="58"/>
      <c r="D614" s="58"/>
      <c r="E614" s="58"/>
      <c r="F614" s="58"/>
      <c r="G614" s="58"/>
      <c r="H614" s="61"/>
      <c r="I614" s="61"/>
      <c r="J614" s="58"/>
      <c r="K614" s="58"/>
      <c r="L614" s="58"/>
      <c r="M614" s="58"/>
      <c r="N614" s="58"/>
      <c r="O614" s="58"/>
      <c r="P614" s="58"/>
    </row>
    <row r="615" spans="1:16">
      <c r="A615" s="58"/>
      <c r="B615" s="58"/>
      <c r="C615" s="58"/>
      <c r="D615" s="58"/>
      <c r="E615" s="58"/>
      <c r="F615" s="58"/>
      <c r="G615" s="58"/>
      <c r="H615" s="61"/>
      <c r="I615" s="61"/>
      <c r="J615" s="58"/>
      <c r="K615" s="58"/>
      <c r="L615" s="58"/>
      <c r="M615" s="58"/>
      <c r="N615" s="58"/>
      <c r="O615" s="58"/>
      <c r="P615" s="58"/>
    </row>
    <row r="616" spans="1:16">
      <c r="A616" s="58"/>
      <c r="B616" s="58"/>
      <c r="C616" s="58"/>
      <c r="D616" s="58"/>
      <c r="E616" s="58"/>
      <c r="F616" s="58"/>
      <c r="G616" s="58"/>
      <c r="H616" s="61"/>
      <c r="I616" s="61"/>
      <c r="J616" s="58"/>
      <c r="K616" s="58"/>
      <c r="L616" s="58"/>
      <c r="M616" s="58"/>
      <c r="N616" s="58"/>
      <c r="O616" s="58"/>
      <c r="P616" s="58"/>
    </row>
    <row r="617" spans="1:16">
      <c r="A617" s="58"/>
      <c r="B617" s="58"/>
      <c r="C617" s="58"/>
      <c r="D617" s="58"/>
      <c r="E617" s="58"/>
      <c r="F617" s="58"/>
      <c r="G617" s="58"/>
      <c r="H617" s="61"/>
      <c r="I617" s="61"/>
      <c r="J617" s="58"/>
      <c r="K617" s="58"/>
      <c r="L617" s="58"/>
      <c r="M617" s="58"/>
      <c r="N617" s="58"/>
      <c r="O617" s="58"/>
      <c r="P617" s="58"/>
    </row>
    <row r="618" spans="1:16">
      <c r="A618" s="58"/>
      <c r="B618" s="58"/>
      <c r="C618" s="58"/>
      <c r="D618" s="58"/>
      <c r="E618" s="58"/>
      <c r="F618" s="58"/>
      <c r="G618" s="58"/>
      <c r="H618" s="61"/>
      <c r="I618" s="61"/>
      <c r="J618" s="58"/>
      <c r="K618" s="58"/>
      <c r="L618" s="58"/>
      <c r="M618" s="58"/>
      <c r="N618" s="58"/>
      <c r="O618" s="58"/>
      <c r="P618" s="58"/>
    </row>
    <row r="619" spans="1:16">
      <c r="A619" s="58"/>
      <c r="B619" s="58"/>
      <c r="C619" s="58"/>
      <c r="D619" s="58"/>
      <c r="E619" s="58"/>
      <c r="F619" s="58"/>
      <c r="G619" s="58"/>
      <c r="H619" s="61"/>
      <c r="I619" s="61"/>
      <c r="J619" s="58"/>
      <c r="K619" s="58"/>
      <c r="L619" s="58"/>
      <c r="M619" s="58"/>
      <c r="N619" s="58"/>
      <c r="O619" s="58"/>
      <c r="P619" s="58"/>
    </row>
    <row r="620" spans="1:16">
      <c r="A620" s="58"/>
      <c r="B620" s="58"/>
      <c r="C620" s="58"/>
      <c r="D620" s="58"/>
      <c r="E620" s="58"/>
      <c r="F620" s="58"/>
      <c r="G620" s="58"/>
      <c r="H620" s="61"/>
      <c r="I620" s="61"/>
      <c r="J620" s="58"/>
      <c r="K620" s="58"/>
      <c r="L620" s="58"/>
      <c r="M620" s="58"/>
      <c r="N620" s="58"/>
      <c r="O620" s="58"/>
      <c r="P620" s="58"/>
    </row>
    <row r="621" spans="1:16">
      <c r="A621" s="58"/>
      <c r="B621" s="58"/>
      <c r="C621" s="58"/>
      <c r="D621" s="58"/>
      <c r="E621" s="58"/>
      <c r="F621" s="58"/>
      <c r="G621" s="58"/>
      <c r="H621" s="61"/>
      <c r="I621" s="61"/>
      <c r="J621" s="58"/>
      <c r="K621" s="58"/>
      <c r="L621" s="58"/>
      <c r="M621" s="58"/>
      <c r="N621" s="58"/>
      <c r="O621" s="58"/>
      <c r="P621" s="58"/>
    </row>
    <row r="622" spans="1:16">
      <c r="A622" s="58"/>
      <c r="B622" s="58"/>
      <c r="C622" s="58"/>
      <c r="D622" s="58"/>
      <c r="E622" s="58"/>
      <c r="F622" s="58"/>
      <c r="G622" s="58"/>
      <c r="H622" s="61"/>
      <c r="I622" s="61"/>
      <c r="J622" s="58"/>
      <c r="K622" s="58"/>
      <c r="L622" s="58"/>
      <c r="M622" s="58"/>
      <c r="N622" s="58"/>
      <c r="O622" s="58"/>
      <c r="P622" s="58"/>
    </row>
    <row r="623" spans="1:16">
      <c r="A623" s="58"/>
      <c r="B623" s="58"/>
      <c r="C623" s="58"/>
      <c r="D623" s="58"/>
      <c r="E623" s="58"/>
      <c r="F623" s="58"/>
      <c r="G623" s="58"/>
      <c r="H623" s="61"/>
      <c r="I623" s="61"/>
      <c r="J623" s="58"/>
      <c r="K623" s="58"/>
      <c r="L623" s="58"/>
      <c r="M623" s="58"/>
      <c r="N623" s="58"/>
      <c r="O623" s="58"/>
      <c r="P623" s="58"/>
    </row>
    <row r="624" spans="1:16">
      <c r="A624" s="58"/>
      <c r="B624" s="58"/>
      <c r="C624" s="58"/>
      <c r="D624" s="58"/>
      <c r="E624" s="58"/>
      <c r="F624" s="58"/>
      <c r="G624" s="58"/>
      <c r="H624" s="61"/>
      <c r="I624" s="61"/>
      <c r="J624" s="58"/>
      <c r="K624" s="58"/>
      <c r="L624" s="58"/>
      <c r="M624" s="58"/>
      <c r="N624" s="58"/>
      <c r="O624" s="58"/>
      <c r="P624" s="58"/>
    </row>
    <row r="625" spans="1:16">
      <c r="A625" s="58"/>
      <c r="B625" s="58"/>
      <c r="C625" s="58"/>
      <c r="D625" s="58"/>
      <c r="E625" s="58"/>
      <c r="F625" s="58"/>
      <c r="G625" s="58"/>
      <c r="H625" s="61"/>
      <c r="I625" s="61"/>
      <c r="J625" s="58"/>
      <c r="K625" s="58"/>
      <c r="L625" s="58"/>
      <c r="M625" s="58"/>
      <c r="N625" s="58"/>
      <c r="O625" s="58"/>
      <c r="P625" s="58"/>
    </row>
    <row r="626" spans="1:16">
      <c r="A626" s="58"/>
      <c r="B626" s="58"/>
      <c r="C626" s="58"/>
      <c r="D626" s="58"/>
      <c r="E626" s="58"/>
      <c r="F626" s="58"/>
      <c r="G626" s="58"/>
      <c r="H626" s="61"/>
      <c r="I626" s="61"/>
      <c r="J626" s="58"/>
      <c r="K626" s="58"/>
      <c r="L626" s="58"/>
      <c r="M626" s="58"/>
      <c r="N626" s="58"/>
      <c r="O626" s="58"/>
      <c r="P626" s="58"/>
    </row>
    <row r="627" spans="1:16">
      <c r="A627" s="58"/>
      <c r="B627" s="58"/>
      <c r="C627" s="58"/>
      <c r="D627" s="58"/>
      <c r="E627" s="58"/>
      <c r="F627" s="58"/>
      <c r="G627" s="58"/>
      <c r="H627" s="61"/>
      <c r="I627" s="61"/>
      <c r="J627" s="58"/>
      <c r="K627" s="58"/>
      <c r="L627" s="58"/>
      <c r="M627" s="58"/>
      <c r="N627" s="58"/>
      <c r="O627" s="58"/>
      <c r="P627" s="58"/>
    </row>
    <row r="628" spans="1:16">
      <c r="A628" s="58"/>
      <c r="B628" s="58"/>
      <c r="C628" s="58"/>
      <c r="D628" s="58"/>
      <c r="E628" s="58"/>
      <c r="F628" s="58"/>
      <c r="G628" s="58"/>
      <c r="H628" s="61"/>
      <c r="I628" s="61"/>
      <c r="J628" s="58"/>
      <c r="K628" s="58"/>
      <c r="L628" s="58"/>
      <c r="M628" s="58"/>
      <c r="N628" s="58"/>
      <c r="O628" s="58"/>
      <c r="P628" s="58"/>
    </row>
    <row r="629" spans="1:16">
      <c r="A629" s="58"/>
      <c r="B629" s="58"/>
      <c r="C629" s="58"/>
      <c r="D629" s="58"/>
      <c r="E629" s="58"/>
      <c r="F629" s="58"/>
      <c r="G629" s="58"/>
      <c r="H629" s="61"/>
      <c r="I629" s="61"/>
      <c r="J629" s="58"/>
      <c r="K629" s="58"/>
      <c r="L629" s="58"/>
      <c r="M629" s="58"/>
      <c r="N629" s="58"/>
      <c r="O629" s="58"/>
      <c r="P629" s="58"/>
    </row>
    <row r="630" spans="1:16">
      <c r="A630" s="58"/>
      <c r="B630" s="58"/>
      <c r="C630" s="58"/>
      <c r="D630" s="58"/>
      <c r="E630" s="58"/>
      <c r="F630" s="58"/>
      <c r="G630" s="58"/>
      <c r="H630" s="61"/>
      <c r="I630" s="61"/>
      <c r="J630" s="58"/>
      <c r="K630" s="58"/>
      <c r="L630" s="58"/>
      <c r="M630" s="58"/>
      <c r="N630" s="58"/>
      <c r="O630" s="58"/>
      <c r="P630" s="58"/>
    </row>
    <row r="631" spans="1:16">
      <c r="A631" s="58"/>
      <c r="B631" s="58"/>
      <c r="C631" s="58"/>
      <c r="D631" s="58"/>
      <c r="E631" s="58"/>
      <c r="F631" s="58"/>
      <c r="G631" s="58"/>
      <c r="H631" s="61"/>
      <c r="I631" s="61"/>
      <c r="J631" s="58"/>
      <c r="K631" s="58"/>
      <c r="L631" s="58"/>
      <c r="M631" s="58"/>
      <c r="N631" s="58"/>
      <c r="O631" s="58"/>
      <c r="P631" s="58"/>
    </row>
    <row r="632" spans="1:16">
      <c r="A632" s="58"/>
      <c r="B632" s="58"/>
      <c r="C632" s="58"/>
      <c r="D632" s="58"/>
      <c r="E632" s="58"/>
      <c r="F632" s="58"/>
      <c r="G632" s="58"/>
      <c r="H632" s="61"/>
      <c r="I632" s="61"/>
      <c r="J632" s="58"/>
      <c r="K632" s="58"/>
      <c r="L632" s="58"/>
      <c r="M632" s="58"/>
      <c r="N632" s="58"/>
      <c r="O632" s="58"/>
      <c r="P632" s="58"/>
    </row>
    <row r="633" spans="1:16">
      <c r="A633" s="58"/>
      <c r="B633" s="58"/>
      <c r="C633" s="58"/>
      <c r="D633" s="58"/>
      <c r="E633" s="58"/>
      <c r="F633" s="58"/>
      <c r="G633" s="58"/>
      <c r="H633" s="61"/>
      <c r="I633" s="61"/>
      <c r="J633" s="58"/>
      <c r="K633" s="58"/>
      <c r="L633" s="58"/>
      <c r="M633" s="58"/>
      <c r="N633" s="58"/>
      <c r="O633" s="58"/>
      <c r="P633" s="58"/>
    </row>
    <row r="634" spans="1:16">
      <c r="A634" s="58"/>
      <c r="B634" s="58"/>
      <c r="C634" s="58"/>
      <c r="D634" s="58"/>
      <c r="E634" s="58"/>
      <c r="F634" s="58"/>
      <c r="G634" s="58"/>
      <c r="H634" s="61"/>
      <c r="I634" s="61"/>
      <c r="J634" s="58"/>
      <c r="K634" s="58"/>
      <c r="L634" s="58"/>
      <c r="M634" s="58"/>
      <c r="N634" s="58"/>
      <c r="O634" s="58"/>
      <c r="P634" s="58"/>
    </row>
    <row r="635" spans="1:16">
      <c r="A635" s="58"/>
      <c r="B635" s="58"/>
      <c r="C635" s="58"/>
      <c r="D635" s="58"/>
      <c r="E635" s="58"/>
      <c r="F635" s="58"/>
      <c r="G635" s="58"/>
      <c r="H635" s="61"/>
      <c r="I635" s="61"/>
      <c r="J635" s="58"/>
      <c r="K635" s="58"/>
      <c r="L635" s="58"/>
      <c r="M635" s="58"/>
      <c r="N635" s="58"/>
      <c r="O635" s="58"/>
      <c r="P635" s="58"/>
    </row>
    <row r="636" spans="1:16">
      <c r="A636" s="58"/>
      <c r="B636" s="58"/>
      <c r="C636" s="58"/>
      <c r="D636" s="58"/>
      <c r="E636" s="58"/>
      <c r="F636" s="58"/>
      <c r="G636" s="58"/>
      <c r="H636" s="61"/>
      <c r="I636" s="61"/>
      <c r="J636" s="58"/>
      <c r="K636" s="58"/>
      <c r="L636" s="58"/>
      <c r="M636" s="58"/>
      <c r="N636" s="58"/>
      <c r="O636" s="58"/>
      <c r="P636" s="58"/>
    </row>
    <row r="637" spans="1:16">
      <c r="A637" s="58"/>
      <c r="B637" s="58"/>
      <c r="C637" s="58"/>
      <c r="D637" s="58"/>
      <c r="E637" s="58"/>
      <c r="F637" s="58"/>
      <c r="G637" s="58"/>
      <c r="H637" s="61"/>
      <c r="I637" s="61"/>
      <c r="J637" s="58"/>
      <c r="K637" s="58"/>
      <c r="L637" s="58"/>
      <c r="M637" s="58"/>
      <c r="N637" s="58"/>
      <c r="O637" s="58"/>
      <c r="P637" s="58"/>
    </row>
    <row r="638" spans="1:16">
      <c r="A638" s="58"/>
      <c r="B638" s="58"/>
      <c r="C638" s="58"/>
      <c r="D638" s="58"/>
      <c r="E638" s="58"/>
      <c r="F638" s="58"/>
      <c r="G638" s="58"/>
      <c r="H638" s="61"/>
      <c r="I638" s="61"/>
      <c r="J638" s="58"/>
      <c r="K638" s="58"/>
      <c r="L638" s="58"/>
      <c r="M638" s="58"/>
      <c r="N638" s="58"/>
      <c r="O638" s="58"/>
      <c r="P638" s="58"/>
    </row>
    <row r="639" spans="1:16">
      <c r="A639" s="58"/>
      <c r="B639" s="58"/>
      <c r="C639" s="58"/>
      <c r="D639" s="58"/>
      <c r="E639" s="58"/>
      <c r="F639" s="58"/>
      <c r="G639" s="58"/>
      <c r="H639" s="61"/>
      <c r="I639" s="61"/>
      <c r="J639" s="58"/>
      <c r="K639" s="58"/>
      <c r="L639" s="58"/>
      <c r="M639" s="58"/>
      <c r="N639" s="58"/>
      <c r="O639" s="58"/>
      <c r="P639" s="58"/>
    </row>
    <row r="640" spans="1:16">
      <c r="A640" s="58"/>
      <c r="B640" s="58"/>
      <c r="C640" s="58"/>
      <c r="D640" s="58"/>
      <c r="E640" s="58"/>
      <c r="F640" s="58"/>
      <c r="G640" s="58"/>
      <c r="H640" s="61"/>
      <c r="I640" s="61"/>
      <c r="J640" s="58"/>
      <c r="K640" s="58"/>
      <c r="L640" s="58"/>
      <c r="M640" s="58"/>
      <c r="N640" s="58"/>
      <c r="O640" s="58"/>
      <c r="P640" s="58"/>
    </row>
    <row r="641" spans="1:16">
      <c r="A641" s="58"/>
      <c r="B641" s="58"/>
      <c r="C641" s="58"/>
      <c r="D641" s="58"/>
      <c r="E641" s="58"/>
      <c r="F641" s="58"/>
      <c r="G641" s="58"/>
      <c r="H641" s="61"/>
      <c r="I641" s="61"/>
      <c r="J641" s="58"/>
      <c r="K641" s="58"/>
      <c r="L641" s="58"/>
      <c r="M641" s="58"/>
      <c r="N641" s="58"/>
      <c r="O641" s="58"/>
      <c r="P641" s="58"/>
    </row>
    <row r="642" spans="1:16">
      <c r="A642" s="58"/>
      <c r="B642" s="58"/>
      <c r="C642" s="58"/>
      <c r="D642" s="58"/>
      <c r="E642" s="58"/>
      <c r="F642" s="58"/>
      <c r="G642" s="58"/>
      <c r="H642" s="61"/>
      <c r="I642" s="61"/>
      <c r="J642" s="58"/>
      <c r="K642" s="58"/>
      <c r="L642" s="58"/>
      <c r="M642" s="58"/>
      <c r="N642" s="58"/>
      <c r="O642" s="58"/>
      <c r="P642" s="58"/>
    </row>
    <row r="643" spans="1:16">
      <c r="A643" s="58"/>
      <c r="B643" s="58"/>
      <c r="C643" s="58"/>
      <c r="D643" s="58"/>
      <c r="E643" s="58"/>
      <c r="F643" s="58"/>
      <c r="G643" s="58"/>
      <c r="H643" s="61"/>
      <c r="I643" s="61"/>
      <c r="J643" s="58"/>
      <c r="K643" s="58"/>
      <c r="L643" s="58"/>
      <c r="M643" s="58"/>
      <c r="N643" s="58"/>
      <c r="O643" s="58"/>
      <c r="P643" s="58"/>
    </row>
    <row r="644" spans="1:16">
      <c r="A644" s="58"/>
      <c r="B644" s="58"/>
      <c r="C644" s="58"/>
      <c r="D644" s="58"/>
      <c r="E644" s="58"/>
      <c r="F644" s="58"/>
      <c r="G644" s="58"/>
      <c r="H644" s="61"/>
      <c r="I644" s="61"/>
      <c r="J644" s="58"/>
      <c r="K644" s="58"/>
      <c r="L644" s="58"/>
      <c r="M644" s="58"/>
      <c r="N644" s="58"/>
      <c r="O644" s="58"/>
      <c r="P644" s="58"/>
    </row>
    <row r="645" spans="1:16">
      <c r="A645" s="58"/>
      <c r="B645" s="58"/>
      <c r="C645" s="58"/>
      <c r="D645" s="58"/>
      <c r="E645" s="58"/>
      <c r="F645" s="58"/>
      <c r="G645" s="58"/>
      <c r="H645" s="61"/>
      <c r="I645" s="61"/>
      <c r="J645" s="58"/>
      <c r="K645" s="58"/>
      <c r="L645" s="58"/>
      <c r="M645" s="58"/>
      <c r="N645" s="58"/>
      <c r="O645" s="58"/>
      <c r="P645" s="58"/>
    </row>
    <row r="646" spans="1:16">
      <c r="A646" s="58"/>
      <c r="B646" s="58"/>
      <c r="C646" s="58"/>
      <c r="D646" s="58"/>
      <c r="E646" s="58"/>
      <c r="F646" s="58"/>
      <c r="G646" s="58"/>
      <c r="H646" s="61"/>
      <c r="I646" s="61"/>
      <c r="J646" s="58"/>
      <c r="K646" s="58"/>
      <c r="L646" s="58"/>
      <c r="M646" s="58"/>
      <c r="N646" s="58"/>
      <c r="O646" s="58"/>
      <c r="P646" s="58"/>
    </row>
    <row r="647" spans="1:16">
      <c r="A647" s="58"/>
      <c r="B647" s="58"/>
      <c r="C647" s="58"/>
      <c r="D647" s="58"/>
      <c r="E647" s="58"/>
      <c r="F647" s="58"/>
      <c r="G647" s="58"/>
      <c r="H647" s="61"/>
      <c r="I647" s="61"/>
      <c r="J647" s="58"/>
      <c r="K647" s="58"/>
      <c r="L647" s="58"/>
      <c r="M647" s="58"/>
      <c r="N647" s="58"/>
      <c r="O647" s="58"/>
      <c r="P647" s="58"/>
    </row>
    <row r="648" spans="1:16">
      <c r="A648" s="58"/>
      <c r="B648" s="58"/>
      <c r="C648" s="58"/>
      <c r="D648" s="58"/>
      <c r="E648" s="58"/>
      <c r="F648" s="58"/>
      <c r="G648" s="58"/>
      <c r="H648" s="61"/>
      <c r="I648" s="61"/>
      <c r="J648" s="58"/>
      <c r="K648" s="58"/>
      <c r="L648" s="58"/>
      <c r="M648" s="58"/>
      <c r="N648" s="58"/>
      <c r="O648" s="58"/>
      <c r="P648" s="58"/>
    </row>
    <row r="649" spans="1:16">
      <c r="A649" s="58"/>
      <c r="B649" s="58"/>
      <c r="C649" s="58"/>
      <c r="D649" s="58"/>
      <c r="E649" s="58"/>
      <c r="F649" s="58"/>
      <c r="G649" s="58"/>
      <c r="H649" s="61"/>
      <c r="I649" s="61"/>
      <c r="J649" s="58"/>
      <c r="K649" s="58"/>
      <c r="L649" s="58"/>
      <c r="M649" s="58"/>
      <c r="N649" s="58"/>
      <c r="O649" s="58"/>
      <c r="P649" s="58"/>
    </row>
    <row r="650" spans="1:16">
      <c r="A650" s="58"/>
      <c r="B650" s="58"/>
      <c r="C650" s="58"/>
      <c r="D650" s="58"/>
      <c r="E650" s="58"/>
      <c r="F650" s="58"/>
      <c r="G650" s="58"/>
      <c r="H650" s="61"/>
      <c r="I650" s="61"/>
      <c r="J650" s="58"/>
      <c r="K650" s="58"/>
      <c r="L650" s="58"/>
      <c r="M650" s="58"/>
      <c r="N650" s="58"/>
      <c r="O650" s="58"/>
      <c r="P650" s="58"/>
    </row>
    <row r="651" spans="1:16">
      <c r="A651" s="58"/>
      <c r="B651" s="58"/>
      <c r="C651" s="58"/>
      <c r="D651" s="58"/>
      <c r="E651" s="58"/>
      <c r="F651" s="58"/>
      <c r="G651" s="58"/>
      <c r="H651" s="61"/>
      <c r="I651" s="61"/>
      <c r="J651" s="58"/>
      <c r="K651" s="58"/>
      <c r="L651" s="58"/>
      <c r="M651" s="58"/>
      <c r="N651" s="58"/>
      <c r="O651" s="58"/>
      <c r="P651" s="58"/>
    </row>
    <row r="652" spans="1:16">
      <c r="A652" s="58"/>
      <c r="B652" s="58"/>
      <c r="C652" s="58"/>
      <c r="D652" s="58"/>
      <c r="E652" s="58"/>
      <c r="F652" s="58"/>
      <c r="G652" s="58"/>
      <c r="H652" s="61"/>
      <c r="I652" s="61"/>
      <c r="J652" s="58"/>
      <c r="K652" s="58"/>
      <c r="L652" s="58"/>
      <c r="M652" s="58"/>
      <c r="N652" s="58"/>
      <c r="O652" s="58"/>
      <c r="P652" s="58"/>
    </row>
    <row r="653" spans="1:16">
      <c r="A653" s="58"/>
      <c r="B653" s="58"/>
      <c r="C653" s="58"/>
      <c r="D653" s="58"/>
      <c r="E653" s="58"/>
      <c r="F653" s="58"/>
      <c r="G653" s="58"/>
      <c r="H653" s="61"/>
      <c r="I653" s="61"/>
      <c r="J653" s="58"/>
      <c r="K653" s="58"/>
      <c r="L653" s="58"/>
      <c r="M653" s="58"/>
      <c r="N653" s="58"/>
      <c r="O653" s="58"/>
      <c r="P653" s="58"/>
    </row>
    <row r="654" spans="1:16">
      <c r="A654" s="58"/>
      <c r="B654" s="58"/>
      <c r="C654" s="58"/>
      <c r="D654" s="58"/>
      <c r="E654" s="58"/>
      <c r="F654" s="58"/>
      <c r="G654" s="58"/>
      <c r="H654" s="61"/>
      <c r="I654" s="61"/>
      <c r="J654" s="58"/>
      <c r="K654" s="58"/>
      <c r="L654" s="58"/>
      <c r="M654" s="58"/>
      <c r="N654" s="58"/>
      <c r="O654" s="58"/>
      <c r="P654" s="58"/>
    </row>
    <row r="655" spans="1:16">
      <c r="A655" s="58"/>
      <c r="B655" s="58"/>
      <c r="C655" s="58"/>
      <c r="D655" s="58"/>
      <c r="E655" s="58"/>
      <c r="F655" s="58"/>
      <c r="G655" s="58"/>
      <c r="H655" s="61"/>
      <c r="I655" s="61"/>
      <c r="J655" s="58"/>
      <c r="K655" s="58"/>
      <c r="L655" s="58"/>
      <c r="M655" s="58"/>
      <c r="N655" s="58"/>
      <c r="O655" s="58"/>
      <c r="P655" s="58"/>
    </row>
    <row r="656" spans="1:16">
      <c r="A656" s="58"/>
      <c r="B656" s="58"/>
      <c r="C656" s="58"/>
      <c r="D656" s="58"/>
      <c r="E656" s="58"/>
      <c r="F656" s="58"/>
      <c r="G656" s="58"/>
      <c r="H656" s="61"/>
      <c r="I656" s="61"/>
      <c r="J656" s="58"/>
      <c r="K656" s="58"/>
      <c r="L656" s="58"/>
      <c r="M656" s="58"/>
      <c r="N656" s="58"/>
      <c r="O656" s="58"/>
      <c r="P656" s="58"/>
    </row>
    <row r="657" spans="1:16">
      <c r="A657" s="58"/>
      <c r="B657" s="58"/>
      <c r="C657" s="58"/>
      <c r="D657" s="58"/>
      <c r="E657" s="58"/>
      <c r="F657" s="58"/>
      <c r="G657" s="58"/>
      <c r="H657" s="61"/>
      <c r="I657" s="61"/>
      <c r="J657" s="58"/>
      <c r="K657" s="58"/>
      <c r="L657" s="58"/>
      <c r="M657" s="58"/>
      <c r="N657" s="58"/>
      <c r="O657" s="58"/>
      <c r="P657" s="58"/>
    </row>
    <row r="658" spans="1:16">
      <c r="A658" s="58"/>
      <c r="B658" s="58"/>
      <c r="C658" s="58"/>
      <c r="D658" s="58"/>
      <c r="E658" s="58"/>
      <c r="F658" s="58"/>
      <c r="G658" s="58"/>
      <c r="H658" s="61"/>
      <c r="I658" s="61"/>
      <c r="J658" s="58"/>
      <c r="K658" s="58"/>
      <c r="L658" s="58"/>
      <c r="M658" s="58"/>
      <c r="N658" s="58"/>
      <c r="O658" s="58"/>
      <c r="P658" s="58"/>
    </row>
    <row r="659" spans="1:16">
      <c r="A659" s="58"/>
      <c r="B659" s="58"/>
      <c r="C659" s="58"/>
      <c r="D659" s="58"/>
      <c r="E659" s="58"/>
      <c r="F659" s="58"/>
      <c r="G659" s="58"/>
      <c r="H659" s="61"/>
      <c r="I659" s="61"/>
      <c r="J659" s="58"/>
      <c r="K659" s="58"/>
      <c r="L659" s="58"/>
      <c r="M659" s="58"/>
      <c r="N659" s="58"/>
      <c r="O659" s="58"/>
      <c r="P659" s="58"/>
    </row>
    <row r="660" spans="1:16">
      <c r="A660" s="58"/>
      <c r="B660" s="58"/>
      <c r="C660" s="58"/>
      <c r="D660" s="58"/>
      <c r="E660" s="58"/>
      <c r="F660" s="58"/>
      <c r="G660" s="58"/>
      <c r="H660" s="61"/>
      <c r="I660" s="61"/>
      <c r="J660" s="58"/>
      <c r="K660" s="58"/>
      <c r="L660" s="58"/>
      <c r="M660" s="58"/>
      <c r="N660" s="58"/>
      <c r="O660" s="58"/>
      <c r="P660" s="58"/>
    </row>
    <row r="661" spans="1:16">
      <c r="A661" s="58"/>
      <c r="B661" s="58"/>
      <c r="C661" s="58"/>
      <c r="D661" s="58"/>
      <c r="E661" s="58"/>
      <c r="F661" s="58"/>
      <c r="G661" s="58"/>
      <c r="H661" s="61"/>
      <c r="I661" s="61"/>
      <c r="J661" s="58"/>
      <c r="K661" s="58"/>
      <c r="L661" s="58"/>
      <c r="M661" s="58"/>
      <c r="N661" s="58"/>
      <c r="O661" s="58"/>
      <c r="P661" s="58"/>
    </row>
    <row r="662" spans="1:16">
      <c r="A662" s="58"/>
      <c r="B662" s="58"/>
      <c r="C662" s="58"/>
      <c r="D662" s="58"/>
      <c r="E662" s="58"/>
      <c r="F662" s="58"/>
      <c r="G662" s="58"/>
      <c r="H662" s="61"/>
      <c r="I662" s="61"/>
      <c r="J662" s="58"/>
      <c r="K662" s="58"/>
      <c r="L662" s="58"/>
      <c r="M662" s="58"/>
      <c r="N662" s="58"/>
      <c r="O662" s="58"/>
      <c r="P662" s="58"/>
    </row>
    <row r="663" spans="1:16">
      <c r="A663" s="58"/>
      <c r="B663" s="58"/>
      <c r="C663" s="58"/>
      <c r="D663" s="58"/>
      <c r="E663" s="58"/>
      <c r="F663" s="58"/>
      <c r="G663" s="58"/>
      <c r="H663" s="61"/>
      <c r="I663" s="61"/>
      <c r="J663" s="58"/>
      <c r="K663" s="58"/>
      <c r="L663" s="58"/>
      <c r="M663" s="58"/>
      <c r="N663" s="58"/>
      <c r="O663" s="58"/>
      <c r="P663" s="58"/>
    </row>
    <row r="664" spans="1:16">
      <c r="A664" s="58"/>
      <c r="B664" s="58"/>
      <c r="C664" s="58"/>
      <c r="D664" s="58"/>
      <c r="E664" s="58"/>
      <c r="F664" s="58"/>
      <c r="G664" s="58"/>
      <c r="H664" s="61"/>
      <c r="I664" s="61"/>
      <c r="J664" s="58"/>
      <c r="K664" s="58"/>
      <c r="L664" s="58"/>
      <c r="M664" s="58"/>
      <c r="N664" s="58"/>
      <c r="O664" s="58"/>
      <c r="P664" s="58"/>
    </row>
    <row r="665" spans="1:16">
      <c r="A665" s="58"/>
      <c r="B665" s="58"/>
      <c r="C665" s="58"/>
      <c r="D665" s="58"/>
      <c r="E665" s="58"/>
      <c r="F665" s="58"/>
      <c r="G665" s="58"/>
      <c r="H665" s="61"/>
      <c r="I665" s="61"/>
      <c r="J665" s="58"/>
      <c r="K665" s="58"/>
      <c r="L665" s="58"/>
      <c r="M665" s="58"/>
      <c r="N665" s="58"/>
      <c r="O665" s="58"/>
      <c r="P665" s="58"/>
    </row>
    <row r="666" spans="1:16">
      <c r="A666" s="58"/>
      <c r="B666" s="58"/>
      <c r="C666" s="58"/>
      <c r="D666" s="58"/>
      <c r="E666" s="58"/>
      <c r="F666" s="58"/>
      <c r="G666" s="58"/>
      <c r="H666" s="61"/>
      <c r="I666" s="61"/>
      <c r="J666" s="58"/>
      <c r="K666" s="58"/>
      <c r="L666" s="58"/>
      <c r="M666" s="58"/>
      <c r="N666" s="58"/>
      <c r="O666" s="58"/>
      <c r="P666" s="58"/>
    </row>
    <row r="667" spans="1:16">
      <c r="A667" s="58"/>
      <c r="B667" s="58"/>
      <c r="C667" s="58"/>
      <c r="D667" s="58"/>
      <c r="E667" s="58"/>
      <c r="F667" s="58"/>
      <c r="G667" s="58"/>
      <c r="H667" s="61"/>
      <c r="I667" s="61"/>
      <c r="J667" s="58"/>
      <c r="K667" s="58"/>
      <c r="L667" s="58"/>
      <c r="M667" s="58"/>
      <c r="N667" s="58"/>
      <c r="O667" s="58"/>
      <c r="P667" s="58"/>
    </row>
    <row r="668" spans="1:16">
      <c r="A668" s="58"/>
      <c r="B668" s="58"/>
      <c r="C668" s="58"/>
      <c r="D668" s="58"/>
      <c r="E668" s="58"/>
      <c r="F668" s="58"/>
      <c r="G668" s="58"/>
      <c r="H668" s="61"/>
      <c r="I668" s="61"/>
      <c r="J668" s="58"/>
      <c r="K668" s="58"/>
      <c r="L668" s="58"/>
      <c r="M668" s="58"/>
      <c r="N668" s="58"/>
      <c r="O668" s="58"/>
      <c r="P668" s="58"/>
    </row>
    <row r="669" spans="1:16">
      <c r="A669" s="58"/>
      <c r="B669" s="58"/>
      <c r="C669" s="58"/>
      <c r="D669" s="58"/>
      <c r="E669" s="58"/>
      <c r="F669" s="58"/>
      <c r="G669" s="58"/>
      <c r="H669" s="61"/>
      <c r="I669" s="61"/>
      <c r="J669" s="58"/>
      <c r="K669" s="58"/>
      <c r="L669" s="58"/>
      <c r="M669" s="58"/>
      <c r="N669" s="58"/>
      <c r="O669" s="58"/>
      <c r="P669" s="58"/>
    </row>
    <row r="670" spans="1:16">
      <c r="A670" s="58"/>
      <c r="B670" s="58"/>
      <c r="C670" s="58"/>
      <c r="D670" s="58"/>
      <c r="E670" s="58"/>
      <c r="F670" s="58"/>
      <c r="G670" s="58"/>
      <c r="H670" s="61"/>
      <c r="I670" s="61"/>
      <c r="J670" s="58"/>
      <c r="K670" s="58"/>
      <c r="L670" s="58"/>
      <c r="M670" s="58"/>
      <c r="N670" s="58"/>
      <c r="O670" s="58"/>
      <c r="P670" s="58"/>
    </row>
    <row r="671" spans="1:16">
      <c r="A671" s="58"/>
      <c r="B671" s="58"/>
      <c r="C671" s="58"/>
      <c r="D671" s="58"/>
      <c r="E671" s="58"/>
      <c r="F671" s="58"/>
      <c r="G671" s="58"/>
      <c r="H671" s="61"/>
      <c r="I671" s="61"/>
      <c r="J671" s="58"/>
      <c r="K671" s="58"/>
      <c r="L671" s="58"/>
      <c r="M671" s="58"/>
      <c r="N671" s="58"/>
      <c r="O671" s="58"/>
      <c r="P671" s="58"/>
    </row>
    <row r="672" spans="1:16">
      <c r="A672" s="58"/>
      <c r="B672" s="58"/>
      <c r="C672" s="58"/>
      <c r="D672" s="58"/>
      <c r="E672" s="58"/>
      <c r="F672" s="58"/>
      <c r="G672" s="58"/>
      <c r="H672" s="61"/>
      <c r="I672" s="61"/>
      <c r="J672" s="58"/>
      <c r="K672" s="58"/>
      <c r="L672" s="58"/>
      <c r="M672" s="58"/>
      <c r="N672" s="58"/>
      <c r="O672" s="58"/>
      <c r="P672" s="58"/>
    </row>
    <row r="673" spans="1:16">
      <c r="A673" s="58"/>
      <c r="B673" s="58"/>
      <c r="C673" s="58"/>
      <c r="D673" s="58"/>
      <c r="E673" s="58"/>
      <c r="F673" s="58"/>
      <c r="G673" s="58"/>
      <c r="H673" s="61"/>
      <c r="I673" s="61"/>
      <c r="J673" s="58"/>
      <c r="K673" s="58"/>
      <c r="L673" s="58"/>
      <c r="M673" s="58"/>
      <c r="N673" s="58"/>
      <c r="O673" s="58"/>
      <c r="P673" s="58"/>
    </row>
    <row r="674" spans="1:16">
      <c r="A674" s="58"/>
      <c r="B674" s="58"/>
      <c r="C674" s="58"/>
      <c r="D674" s="58"/>
      <c r="E674" s="58"/>
      <c r="F674" s="58"/>
      <c r="G674" s="58"/>
      <c r="H674" s="61"/>
      <c r="I674" s="61"/>
      <c r="J674" s="58"/>
      <c r="K674" s="58"/>
      <c r="L674" s="58"/>
      <c r="M674" s="58"/>
      <c r="N674" s="58"/>
      <c r="O674" s="58"/>
      <c r="P674" s="58"/>
    </row>
    <row r="675" spans="1:16">
      <c r="A675" s="58"/>
      <c r="B675" s="58"/>
      <c r="C675" s="58"/>
      <c r="D675" s="58"/>
      <c r="E675" s="58"/>
      <c r="F675" s="58"/>
      <c r="G675" s="58"/>
      <c r="H675" s="61"/>
      <c r="I675" s="61"/>
      <c r="J675" s="58"/>
      <c r="K675" s="58"/>
      <c r="L675" s="58"/>
      <c r="M675" s="58"/>
      <c r="N675" s="58"/>
      <c r="O675" s="58"/>
      <c r="P675" s="58"/>
    </row>
    <row r="676" spans="1:16">
      <c r="A676" s="58"/>
      <c r="B676" s="58"/>
      <c r="C676" s="58"/>
      <c r="D676" s="58"/>
      <c r="E676" s="58"/>
      <c r="F676" s="58"/>
      <c r="G676" s="58"/>
      <c r="H676" s="61"/>
      <c r="I676" s="61"/>
      <c r="J676" s="58"/>
      <c r="K676" s="58"/>
      <c r="L676" s="58"/>
      <c r="M676" s="58"/>
      <c r="N676" s="58"/>
      <c r="O676" s="58"/>
      <c r="P676" s="58"/>
    </row>
    <row r="677" spans="1:16">
      <c r="A677" s="58"/>
      <c r="B677" s="58"/>
      <c r="C677" s="58"/>
      <c r="D677" s="58"/>
      <c r="E677" s="58"/>
      <c r="F677" s="58"/>
      <c r="G677" s="58"/>
      <c r="H677" s="61"/>
      <c r="I677" s="61"/>
      <c r="J677" s="58"/>
      <c r="K677" s="58"/>
      <c r="L677" s="58"/>
      <c r="M677" s="58"/>
      <c r="N677" s="58"/>
      <c r="O677" s="58"/>
      <c r="P677" s="58"/>
    </row>
    <row r="678" spans="1:16">
      <c r="A678" s="58"/>
      <c r="B678" s="58"/>
      <c r="C678" s="58"/>
      <c r="D678" s="58"/>
      <c r="E678" s="58"/>
      <c r="F678" s="58"/>
      <c r="G678" s="58"/>
      <c r="H678" s="61"/>
      <c r="I678" s="61"/>
      <c r="J678" s="58"/>
      <c r="K678" s="58"/>
      <c r="L678" s="58"/>
      <c r="M678" s="58"/>
      <c r="N678" s="58"/>
      <c r="O678" s="58"/>
      <c r="P678" s="58"/>
    </row>
    <row r="679" spans="1:16">
      <c r="A679" s="58"/>
      <c r="B679" s="58"/>
      <c r="C679" s="58"/>
      <c r="D679" s="58"/>
      <c r="E679" s="58"/>
      <c r="F679" s="58"/>
      <c r="G679" s="58"/>
      <c r="H679" s="61"/>
      <c r="I679" s="61"/>
      <c r="J679" s="58"/>
      <c r="K679" s="58"/>
      <c r="L679" s="58"/>
      <c r="M679" s="58"/>
      <c r="N679" s="58"/>
      <c r="O679" s="58"/>
      <c r="P679" s="58"/>
    </row>
    <row r="680" spans="1:16">
      <c r="A680" s="58"/>
      <c r="B680" s="58"/>
      <c r="C680" s="58"/>
      <c r="D680" s="58"/>
      <c r="E680" s="58"/>
      <c r="F680" s="58"/>
      <c r="G680" s="58"/>
      <c r="H680" s="61"/>
      <c r="I680" s="61"/>
      <c r="J680" s="58"/>
      <c r="K680" s="58"/>
      <c r="L680" s="58"/>
      <c r="M680" s="58"/>
      <c r="N680" s="58"/>
      <c r="O680" s="58"/>
      <c r="P680" s="58"/>
    </row>
    <row r="681" spans="1:16">
      <c r="A681" s="58"/>
      <c r="B681" s="58"/>
      <c r="C681" s="58"/>
      <c r="D681" s="58"/>
      <c r="E681" s="58"/>
      <c r="F681" s="58"/>
      <c r="G681" s="58"/>
      <c r="H681" s="61"/>
      <c r="I681" s="61"/>
      <c r="J681" s="58"/>
      <c r="K681" s="58"/>
      <c r="L681" s="58"/>
      <c r="M681" s="58"/>
      <c r="N681" s="58"/>
      <c r="O681" s="58"/>
      <c r="P681" s="58"/>
    </row>
    <row r="682" spans="1:16">
      <c r="A682" s="58"/>
      <c r="B682" s="58"/>
      <c r="C682" s="58"/>
      <c r="D682" s="58"/>
      <c r="E682" s="58"/>
      <c r="F682" s="58"/>
      <c r="G682" s="58"/>
      <c r="H682" s="61"/>
      <c r="I682" s="61"/>
      <c r="J682" s="58"/>
      <c r="K682" s="58"/>
      <c r="L682" s="58"/>
      <c r="M682" s="58"/>
      <c r="N682" s="58"/>
      <c r="O682" s="58"/>
      <c r="P682" s="58"/>
    </row>
    <row r="683" spans="1:16">
      <c r="A683" s="58"/>
      <c r="B683" s="58"/>
      <c r="C683" s="58"/>
      <c r="D683" s="58"/>
      <c r="E683" s="58"/>
      <c r="F683" s="58"/>
      <c r="G683" s="58"/>
      <c r="H683" s="61"/>
      <c r="I683" s="61"/>
      <c r="J683" s="58"/>
      <c r="K683" s="58"/>
      <c r="L683" s="58"/>
      <c r="M683" s="58"/>
      <c r="N683" s="58"/>
      <c r="O683" s="58"/>
      <c r="P683" s="58"/>
    </row>
    <row r="684" spans="1:16">
      <c r="A684" s="58"/>
      <c r="B684" s="58"/>
      <c r="C684" s="58"/>
      <c r="D684" s="58"/>
      <c r="E684" s="58"/>
      <c r="F684" s="58"/>
      <c r="G684" s="58"/>
      <c r="H684" s="61"/>
      <c r="I684" s="61"/>
      <c r="J684" s="58"/>
      <c r="K684" s="58"/>
      <c r="L684" s="58"/>
      <c r="M684" s="58"/>
      <c r="N684" s="58"/>
      <c r="O684" s="58"/>
      <c r="P684" s="58"/>
    </row>
    <row r="685" spans="1:16">
      <c r="A685" s="58"/>
      <c r="B685" s="58"/>
      <c r="C685" s="58"/>
      <c r="D685" s="58"/>
      <c r="E685" s="58"/>
      <c r="F685" s="58"/>
      <c r="G685" s="58"/>
      <c r="H685" s="61"/>
      <c r="I685" s="61"/>
      <c r="J685" s="58"/>
      <c r="K685" s="58"/>
      <c r="L685" s="58"/>
      <c r="M685" s="58"/>
      <c r="N685" s="58"/>
      <c r="O685" s="58"/>
      <c r="P685" s="58"/>
    </row>
    <row r="686" spans="1:16">
      <c r="A686" s="58"/>
      <c r="B686" s="58"/>
      <c r="C686" s="58"/>
      <c r="D686" s="58"/>
      <c r="E686" s="58"/>
      <c r="F686" s="58"/>
      <c r="G686" s="58"/>
      <c r="H686" s="61"/>
      <c r="I686" s="61"/>
      <c r="J686" s="58"/>
      <c r="K686" s="58"/>
      <c r="L686" s="58"/>
      <c r="M686" s="58"/>
      <c r="N686" s="58"/>
      <c r="O686" s="58"/>
      <c r="P686" s="58"/>
    </row>
    <row r="687" spans="1:16">
      <c r="A687" s="58"/>
      <c r="B687" s="58"/>
      <c r="C687" s="58"/>
      <c r="D687" s="58"/>
      <c r="E687" s="58"/>
      <c r="F687" s="58"/>
      <c r="G687" s="58"/>
      <c r="H687" s="61"/>
      <c r="I687" s="61"/>
      <c r="J687" s="58"/>
      <c r="K687" s="58"/>
      <c r="L687" s="58"/>
      <c r="M687" s="58"/>
      <c r="N687" s="58"/>
      <c r="O687" s="58"/>
      <c r="P687" s="58"/>
    </row>
    <row r="688" spans="1:16">
      <c r="A688" s="58"/>
      <c r="B688" s="58"/>
      <c r="C688" s="58"/>
      <c r="D688" s="58"/>
      <c r="E688" s="58"/>
      <c r="F688" s="58"/>
      <c r="G688" s="58"/>
      <c r="H688" s="61"/>
      <c r="I688" s="61"/>
      <c r="J688" s="58"/>
      <c r="K688" s="58"/>
      <c r="L688" s="58"/>
      <c r="M688" s="58"/>
      <c r="N688" s="58"/>
      <c r="O688" s="58"/>
      <c r="P688" s="58"/>
    </row>
    <row r="689" spans="1:16">
      <c r="A689" s="58"/>
      <c r="B689" s="58"/>
      <c r="C689" s="58"/>
      <c r="D689" s="58"/>
      <c r="E689" s="58"/>
      <c r="F689" s="58"/>
      <c r="G689" s="58"/>
      <c r="H689" s="61"/>
      <c r="I689" s="61"/>
      <c r="J689" s="58"/>
      <c r="K689" s="58"/>
      <c r="L689" s="58"/>
      <c r="M689" s="58"/>
      <c r="N689" s="58"/>
      <c r="O689" s="58"/>
      <c r="P689" s="58"/>
    </row>
    <row r="690" spans="1:16">
      <c r="A690" s="58"/>
      <c r="B690" s="58"/>
      <c r="C690" s="58"/>
      <c r="D690" s="58"/>
      <c r="E690" s="58"/>
      <c r="F690" s="58"/>
      <c r="G690" s="58"/>
      <c r="H690" s="61"/>
      <c r="I690" s="61"/>
      <c r="J690" s="58"/>
      <c r="K690" s="58"/>
      <c r="L690" s="58"/>
      <c r="M690" s="58"/>
      <c r="N690" s="58"/>
      <c r="O690" s="58"/>
      <c r="P690" s="58"/>
    </row>
    <row r="691" spans="1:16">
      <c r="A691" s="58"/>
      <c r="B691" s="58"/>
      <c r="C691" s="58"/>
      <c r="D691" s="58"/>
      <c r="E691" s="58"/>
      <c r="F691" s="58"/>
      <c r="G691" s="58"/>
      <c r="H691" s="61"/>
      <c r="I691" s="61"/>
      <c r="J691" s="58"/>
      <c r="K691" s="58"/>
      <c r="L691" s="58"/>
      <c r="M691" s="58"/>
      <c r="N691" s="58"/>
      <c r="O691" s="58"/>
      <c r="P691" s="58"/>
    </row>
    <row r="692" spans="1:16">
      <c r="A692" s="58"/>
      <c r="B692" s="58"/>
      <c r="C692" s="58"/>
      <c r="D692" s="58"/>
      <c r="E692" s="58"/>
      <c r="F692" s="58"/>
      <c r="G692" s="58"/>
      <c r="H692" s="61"/>
      <c r="I692" s="61"/>
      <c r="J692" s="58"/>
      <c r="K692" s="58"/>
      <c r="L692" s="58"/>
      <c r="M692" s="58"/>
      <c r="N692" s="58"/>
      <c r="O692" s="58"/>
      <c r="P692" s="58"/>
    </row>
    <row r="693" spans="1:16">
      <c r="A693" s="58"/>
      <c r="B693" s="58"/>
      <c r="C693" s="58"/>
      <c r="D693" s="58"/>
      <c r="E693" s="58"/>
      <c r="F693" s="58"/>
      <c r="G693" s="58"/>
      <c r="H693" s="61"/>
      <c r="I693" s="61"/>
      <c r="J693" s="58"/>
      <c r="K693" s="58"/>
      <c r="L693" s="58"/>
      <c r="M693" s="58"/>
      <c r="N693" s="58"/>
      <c r="O693" s="58"/>
      <c r="P693" s="58"/>
    </row>
    <row r="694" spans="1:16">
      <c r="A694" s="58"/>
      <c r="B694" s="58"/>
      <c r="C694" s="58"/>
      <c r="D694" s="58"/>
      <c r="E694" s="58"/>
      <c r="F694" s="58"/>
      <c r="G694" s="58"/>
      <c r="H694" s="61"/>
      <c r="I694" s="61"/>
      <c r="J694" s="58"/>
      <c r="K694" s="58"/>
      <c r="L694" s="58"/>
      <c r="M694" s="58"/>
      <c r="N694" s="58"/>
      <c r="O694" s="58"/>
      <c r="P694" s="58"/>
    </row>
    <row r="695" spans="1:16">
      <c r="A695" s="58"/>
      <c r="B695" s="58"/>
      <c r="C695" s="58"/>
      <c r="D695" s="58"/>
      <c r="E695" s="58"/>
      <c r="F695" s="58"/>
      <c r="G695" s="58"/>
      <c r="H695" s="61"/>
      <c r="I695" s="61"/>
      <c r="J695" s="58"/>
      <c r="K695" s="58"/>
      <c r="L695" s="58"/>
      <c r="M695" s="58"/>
      <c r="N695" s="58"/>
      <c r="O695" s="58"/>
      <c r="P695" s="58"/>
    </row>
    <row r="696" spans="1:16">
      <c r="A696" s="58"/>
      <c r="B696" s="58"/>
      <c r="C696" s="58"/>
      <c r="D696" s="58"/>
      <c r="E696" s="58"/>
      <c r="F696" s="58"/>
      <c r="G696" s="58"/>
      <c r="H696" s="61"/>
      <c r="I696" s="61"/>
      <c r="J696" s="58"/>
      <c r="K696" s="58"/>
      <c r="L696" s="58"/>
      <c r="M696" s="58"/>
      <c r="N696" s="58"/>
      <c r="O696" s="58"/>
      <c r="P696" s="58"/>
    </row>
    <row r="697" spans="1:16">
      <c r="A697" s="58"/>
      <c r="B697" s="58"/>
      <c r="C697" s="58"/>
      <c r="D697" s="58"/>
      <c r="E697" s="58"/>
      <c r="F697" s="58"/>
      <c r="G697" s="58"/>
      <c r="H697" s="61"/>
      <c r="I697" s="61"/>
      <c r="J697" s="58"/>
      <c r="K697" s="58"/>
      <c r="L697" s="58"/>
      <c r="M697" s="58"/>
      <c r="N697" s="58"/>
      <c r="O697" s="58"/>
      <c r="P697" s="58"/>
    </row>
    <row r="698" spans="1:16">
      <c r="A698" s="58"/>
      <c r="B698" s="58"/>
      <c r="C698" s="58"/>
      <c r="D698" s="58"/>
      <c r="E698" s="58"/>
      <c r="F698" s="58"/>
      <c r="G698" s="58"/>
      <c r="H698" s="61"/>
      <c r="I698" s="61"/>
      <c r="J698" s="58"/>
      <c r="K698" s="58"/>
      <c r="L698" s="58"/>
      <c r="M698" s="58"/>
      <c r="N698" s="58"/>
      <c r="O698" s="58"/>
      <c r="P698" s="58"/>
    </row>
    <row r="699" spans="1:16">
      <c r="A699" s="58"/>
      <c r="B699" s="58"/>
      <c r="C699" s="58"/>
      <c r="D699" s="58"/>
      <c r="E699" s="58"/>
      <c r="F699" s="58"/>
      <c r="G699" s="58"/>
      <c r="H699" s="61"/>
      <c r="I699" s="61"/>
      <c r="J699" s="58"/>
      <c r="K699" s="58"/>
      <c r="L699" s="58"/>
      <c r="M699" s="58"/>
      <c r="N699" s="58"/>
      <c r="O699" s="58"/>
      <c r="P699" s="58"/>
    </row>
    <row r="700" spans="1:16">
      <c r="A700" s="58"/>
      <c r="B700" s="58"/>
      <c r="C700" s="58"/>
      <c r="D700" s="58"/>
      <c r="E700" s="58"/>
      <c r="F700" s="58"/>
      <c r="G700" s="58"/>
      <c r="H700" s="61"/>
      <c r="I700" s="61"/>
      <c r="J700" s="58"/>
      <c r="K700" s="58"/>
      <c r="L700" s="58"/>
      <c r="M700" s="58"/>
      <c r="N700" s="58"/>
      <c r="O700" s="58"/>
      <c r="P700" s="58"/>
    </row>
    <row r="701" spans="1:16">
      <c r="A701" s="58"/>
      <c r="B701" s="58"/>
      <c r="C701" s="58"/>
      <c r="D701" s="58"/>
      <c r="E701" s="58"/>
      <c r="F701" s="58"/>
      <c r="G701" s="58"/>
      <c r="H701" s="61"/>
      <c r="I701" s="61"/>
      <c r="J701" s="58"/>
      <c r="K701" s="58"/>
      <c r="L701" s="58"/>
      <c r="M701" s="58"/>
      <c r="N701" s="58"/>
      <c r="O701" s="58"/>
      <c r="P701" s="58"/>
    </row>
    <row r="702" spans="1:16">
      <c r="A702" s="58"/>
      <c r="B702" s="58"/>
      <c r="C702" s="58"/>
      <c r="D702" s="58"/>
      <c r="E702" s="58"/>
      <c r="F702" s="58"/>
      <c r="G702" s="58"/>
      <c r="H702" s="61"/>
      <c r="I702" s="61"/>
      <c r="J702" s="58"/>
      <c r="K702" s="58"/>
      <c r="L702" s="58"/>
      <c r="M702" s="58"/>
      <c r="N702" s="58"/>
      <c r="O702" s="58"/>
      <c r="P702" s="58"/>
    </row>
    <row r="703" spans="1:16">
      <c r="A703" s="58"/>
      <c r="B703" s="58"/>
      <c r="C703" s="58"/>
      <c r="D703" s="58"/>
      <c r="E703" s="58"/>
      <c r="F703" s="58"/>
      <c r="G703" s="58"/>
      <c r="H703" s="61"/>
      <c r="I703" s="61"/>
      <c r="J703" s="58"/>
      <c r="K703" s="58"/>
      <c r="L703" s="58"/>
      <c r="M703" s="58"/>
      <c r="N703" s="58"/>
      <c r="O703" s="58"/>
      <c r="P703" s="58"/>
    </row>
    <row r="704" spans="1:16">
      <c r="A704" s="58"/>
      <c r="B704" s="58"/>
      <c r="C704" s="58"/>
      <c r="D704" s="58"/>
      <c r="E704" s="58"/>
      <c r="F704" s="58"/>
      <c r="G704" s="58"/>
      <c r="H704" s="61"/>
      <c r="I704" s="61"/>
      <c r="J704" s="58"/>
      <c r="K704" s="58"/>
      <c r="L704" s="58"/>
      <c r="M704" s="58"/>
      <c r="N704" s="58"/>
      <c r="O704" s="58"/>
      <c r="P704" s="58"/>
    </row>
    <row r="705" spans="1:16">
      <c r="A705" s="58"/>
      <c r="B705" s="58"/>
      <c r="C705" s="58"/>
      <c r="D705" s="58"/>
      <c r="E705" s="58"/>
      <c r="F705" s="58"/>
      <c r="G705" s="58"/>
      <c r="H705" s="61"/>
      <c r="I705" s="61"/>
      <c r="J705" s="58"/>
      <c r="K705" s="58"/>
      <c r="L705" s="58"/>
      <c r="M705" s="58"/>
      <c r="N705" s="58"/>
      <c r="O705" s="58"/>
      <c r="P705" s="58"/>
    </row>
    <row r="706" spans="1:16">
      <c r="A706" s="58"/>
      <c r="B706" s="58"/>
      <c r="C706" s="58"/>
      <c r="D706" s="58"/>
      <c r="E706" s="58"/>
      <c r="F706" s="58"/>
      <c r="G706" s="58"/>
      <c r="H706" s="61"/>
      <c r="I706" s="61"/>
      <c r="J706" s="58"/>
      <c r="K706" s="58"/>
      <c r="L706" s="58"/>
      <c r="M706" s="58"/>
      <c r="N706" s="58"/>
      <c r="O706" s="58"/>
      <c r="P706" s="58"/>
    </row>
    <row r="707" spans="1:16">
      <c r="A707" s="58"/>
      <c r="B707" s="58"/>
      <c r="C707" s="58"/>
      <c r="D707" s="58"/>
      <c r="E707" s="58"/>
      <c r="F707" s="58"/>
      <c r="G707" s="58"/>
      <c r="H707" s="61"/>
      <c r="I707" s="61"/>
      <c r="J707" s="58"/>
      <c r="K707" s="58"/>
      <c r="L707" s="58"/>
      <c r="M707" s="58"/>
      <c r="N707" s="58"/>
      <c r="O707" s="58"/>
      <c r="P707" s="58"/>
    </row>
    <row r="708" spans="1:16">
      <c r="A708" s="58"/>
      <c r="B708" s="58"/>
      <c r="C708" s="58"/>
      <c r="D708" s="58"/>
      <c r="E708" s="58"/>
      <c r="F708" s="58"/>
      <c r="G708" s="58"/>
      <c r="H708" s="61"/>
      <c r="I708" s="61"/>
      <c r="J708" s="58"/>
      <c r="K708" s="58"/>
      <c r="L708" s="58"/>
      <c r="M708" s="58"/>
      <c r="N708" s="58"/>
      <c r="O708" s="58"/>
      <c r="P708" s="58"/>
    </row>
    <row r="709" spans="1:16">
      <c r="A709" s="58"/>
      <c r="B709" s="58"/>
      <c r="C709" s="58"/>
      <c r="D709" s="58"/>
      <c r="E709" s="58"/>
      <c r="F709" s="58"/>
      <c r="G709" s="58"/>
      <c r="H709" s="61"/>
      <c r="I709" s="61"/>
      <c r="J709" s="58"/>
      <c r="K709" s="58"/>
      <c r="L709" s="58"/>
      <c r="M709" s="58"/>
      <c r="N709" s="58"/>
      <c r="O709" s="58"/>
      <c r="P709" s="58"/>
    </row>
    <row r="710" spans="1:16">
      <c r="A710" s="58"/>
      <c r="B710" s="58"/>
      <c r="C710" s="58"/>
      <c r="D710" s="58"/>
      <c r="E710" s="58"/>
      <c r="F710" s="58"/>
      <c r="G710" s="58"/>
      <c r="H710" s="61"/>
      <c r="I710" s="61"/>
      <c r="J710" s="58"/>
      <c r="K710" s="58"/>
      <c r="L710" s="58"/>
      <c r="M710" s="58"/>
      <c r="N710" s="58"/>
      <c r="O710" s="58"/>
      <c r="P710" s="58"/>
    </row>
    <row r="711" spans="1:16">
      <c r="A711" s="58"/>
      <c r="B711" s="58"/>
      <c r="C711" s="58"/>
      <c r="D711" s="58"/>
      <c r="E711" s="58"/>
      <c r="F711" s="58"/>
      <c r="G711" s="58"/>
      <c r="H711" s="61"/>
      <c r="I711" s="61"/>
      <c r="J711" s="58"/>
      <c r="K711" s="58"/>
      <c r="L711" s="58"/>
      <c r="M711" s="58"/>
      <c r="N711" s="58"/>
      <c r="O711" s="58"/>
      <c r="P711" s="58"/>
    </row>
    <row r="712" spans="1:16">
      <c r="A712" s="58"/>
      <c r="B712" s="58"/>
      <c r="C712" s="58"/>
      <c r="D712" s="58"/>
      <c r="E712" s="58"/>
      <c r="F712" s="58"/>
      <c r="G712" s="58"/>
      <c r="H712" s="61"/>
      <c r="I712" s="61"/>
      <c r="J712" s="58"/>
      <c r="K712" s="58"/>
      <c r="L712" s="58"/>
      <c r="M712" s="58"/>
      <c r="N712" s="58"/>
      <c r="O712" s="58"/>
      <c r="P712" s="58"/>
    </row>
    <row r="713" spans="1:16">
      <c r="A713" s="58"/>
      <c r="B713" s="58"/>
      <c r="C713" s="58"/>
      <c r="D713" s="58"/>
      <c r="E713" s="58"/>
      <c r="F713" s="58"/>
      <c r="G713" s="58"/>
      <c r="H713" s="61"/>
      <c r="I713" s="61"/>
      <c r="J713" s="58"/>
      <c r="K713" s="58"/>
      <c r="L713" s="58"/>
      <c r="M713" s="58"/>
      <c r="N713" s="58"/>
      <c r="O713" s="58"/>
      <c r="P713" s="58"/>
    </row>
    <row r="714" spans="1:16">
      <c r="A714" s="58"/>
      <c r="B714" s="58"/>
      <c r="C714" s="58"/>
      <c r="D714" s="58"/>
      <c r="E714" s="58"/>
      <c r="F714" s="58"/>
      <c r="G714" s="58"/>
      <c r="H714" s="61"/>
      <c r="I714" s="61"/>
      <c r="J714" s="58"/>
      <c r="K714" s="58"/>
      <c r="L714" s="58"/>
      <c r="M714" s="58"/>
      <c r="N714" s="58"/>
      <c r="O714" s="58"/>
      <c r="P714" s="58"/>
    </row>
    <row r="715" spans="1:16">
      <c r="A715" s="58"/>
      <c r="B715" s="58"/>
      <c r="C715" s="58"/>
      <c r="D715" s="58"/>
      <c r="E715" s="58"/>
      <c r="F715" s="58"/>
      <c r="G715" s="58"/>
      <c r="H715" s="61"/>
      <c r="I715" s="61"/>
      <c r="J715" s="58"/>
      <c r="K715" s="58"/>
      <c r="L715" s="58"/>
      <c r="M715" s="58"/>
      <c r="N715" s="58"/>
      <c r="O715" s="58"/>
      <c r="P715" s="58"/>
    </row>
    <row r="716" spans="1:16">
      <c r="A716" s="58"/>
      <c r="B716" s="58"/>
      <c r="C716" s="58"/>
      <c r="D716" s="58"/>
      <c r="E716" s="58"/>
      <c r="F716" s="58"/>
      <c r="G716" s="58"/>
      <c r="H716" s="61"/>
      <c r="I716" s="61"/>
      <c r="J716" s="58"/>
      <c r="K716" s="58"/>
      <c r="L716" s="58"/>
      <c r="M716" s="58"/>
      <c r="N716" s="58"/>
      <c r="O716" s="58"/>
      <c r="P716" s="58"/>
    </row>
    <row r="717" spans="1:16">
      <c r="A717" s="58"/>
      <c r="B717" s="58"/>
      <c r="C717" s="58"/>
      <c r="D717" s="58"/>
      <c r="E717" s="58"/>
      <c r="F717" s="58"/>
      <c r="G717" s="58"/>
      <c r="H717" s="61"/>
      <c r="I717" s="61"/>
      <c r="J717" s="58"/>
      <c r="K717" s="58"/>
      <c r="L717" s="58"/>
      <c r="M717" s="58"/>
      <c r="N717" s="58"/>
      <c r="O717" s="58"/>
      <c r="P717" s="58"/>
    </row>
    <row r="718" spans="1:16">
      <c r="A718" s="58"/>
      <c r="B718" s="58"/>
      <c r="C718" s="58"/>
      <c r="D718" s="58"/>
      <c r="E718" s="58"/>
      <c r="F718" s="58"/>
      <c r="G718" s="58"/>
      <c r="H718" s="61"/>
      <c r="I718" s="61"/>
      <c r="J718" s="58"/>
      <c r="K718" s="58"/>
      <c r="L718" s="58"/>
      <c r="M718" s="58"/>
      <c r="N718" s="58"/>
      <c r="O718" s="58"/>
      <c r="P718" s="58"/>
    </row>
    <row r="719" spans="1:16">
      <c r="A719" s="58"/>
      <c r="B719" s="58"/>
      <c r="C719" s="58"/>
      <c r="D719" s="58"/>
      <c r="E719" s="58"/>
      <c r="F719" s="58"/>
      <c r="G719" s="58"/>
      <c r="H719" s="61"/>
      <c r="I719" s="61"/>
      <c r="J719" s="58"/>
      <c r="K719" s="58"/>
      <c r="L719" s="58"/>
      <c r="M719" s="58"/>
      <c r="N719" s="58"/>
      <c r="O719" s="58"/>
      <c r="P719" s="58"/>
    </row>
    <row r="720" spans="1:16">
      <c r="A720" s="58"/>
      <c r="B720" s="58"/>
      <c r="C720" s="58"/>
      <c r="D720" s="58"/>
      <c r="E720" s="58"/>
      <c r="F720" s="58"/>
      <c r="G720" s="58"/>
      <c r="H720" s="61"/>
      <c r="I720" s="61"/>
      <c r="J720" s="58"/>
      <c r="K720" s="58"/>
      <c r="L720" s="58"/>
      <c r="M720" s="58"/>
      <c r="N720" s="58"/>
      <c r="O720" s="58"/>
      <c r="P720" s="58"/>
    </row>
    <row r="721" spans="1:16">
      <c r="A721" s="58"/>
      <c r="B721" s="58"/>
      <c r="C721" s="58"/>
      <c r="D721" s="58"/>
      <c r="E721" s="58"/>
      <c r="F721" s="58"/>
      <c r="G721" s="58"/>
      <c r="H721" s="61"/>
      <c r="I721" s="61"/>
      <c r="J721" s="58"/>
      <c r="K721" s="58"/>
      <c r="L721" s="58"/>
      <c r="M721" s="58"/>
      <c r="N721" s="58"/>
      <c r="O721" s="58"/>
      <c r="P721" s="58"/>
    </row>
    <row r="722" spans="1:16">
      <c r="A722" s="58"/>
      <c r="B722" s="58"/>
      <c r="C722" s="58"/>
      <c r="D722" s="58"/>
      <c r="E722" s="58"/>
      <c r="F722" s="58"/>
      <c r="G722" s="58"/>
      <c r="H722" s="61"/>
      <c r="I722" s="61"/>
      <c r="J722" s="58"/>
      <c r="K722" s="58"/>
      <c r="L722" s="58"/>
      <c r="M722" s="58"/>
      <c r="N722" s="58"/>
      <c r="O722" s="58"/>
      <c r="P722" s="58"/>
    </row>
    <row r="723" spans="1:16">
      <c r="A723" s="58"/>
      <c r="B723" s="58"/>
      <c r="C723" s="58"/>
      <c r="D723" s="58"/>
      <c r="E723" s="58"/>
      <c r="F723" s="58"/>
      <c r="G723" s="58"/>
      <c r="H723" s="61"/>
      <c r="I723" s="61"/>
      <c r="J723" s="58"/>
      <c r="K723" s="58"/>
      <c r="L723" s="58"/>
      <c r="M723" s="58"/>
      <c r="N723" s="58"/>
      <c r="O723" s="58"/>
      <c r="P723" s="58"/>
    </row>
    <row r="724" spans="1:16">
      <c r="A724" s="58"/>
      <c r="B724" s="58"/>
      <c r="C724" s="58"/>
      <c r="D724" s="58"/>
      <c r="E724" s="58"/>
      <c r="F724" s="58"/>
      <c r="G724" s="58"/>
      <c r="H724" s="61"/>
      <c r="I724" s="61"/>
      <c r="J724" s="58"/>
      <c r="K724" s="58"/>
      <c r="L724" s="58"/>
      <c r="M724" s="58"/>
      <c r="N724" s="58"/>
      <c r="O724" s="58"/>
      <c r="P724" s="58"/>
    </row>
    <row r="725" spans="1:16">
      <c r="A725" s="58"/>
      <c r="B725" s="58"/>
      <c r="C725" s="58"/>
      <c r="D725" s="58"/>
      <c r="E725" s="58"/>
      <c r="F725" s="58"/>
      <c r="G725" s="58"/>
      <c r="H725" s="61"/>
      <c r="I725" s="61"/>
      <c r="J725" s="58"/>
      <c r="K725" s="58"/>
      <c r="L725" s="58"/>
      <c r="M725" s="58"/>
      <c r="N725" s="58"/>
      <c r="O725" s="58"/>
      <c r="P725" s="58"/>
    </row>
    <row r="726" spans="1:16">
      <c r="A726" s="58"/>
      <c r="B726" s="58"/>
      <c r="C726" s="58"/>
      <c r="D726" s="58"/>
      <c r="E726" s="58"/>
      <c r="F726" s="58"/>
      <c r="G726" s="58"/>
      <c r="H726" s="61"/>
      <c r="I726" s="61"/>
      <c r="J726" s="58"/>
      <c r="K726" s="58"/>
      <c r="L726" s="58"/>
      <c r="M726" s="58"/>
      <c r="N726" s="58"/>
      <c r="O726" s="58"/>
      <c r="P726" s="58"/>
    </row>
    <row r="727" spans="1:16">
      <c r="A727" s="58"/>
      <c r="B727" s="58"/>
      <c r="C727" s="58"/>
      <c r="D727" s="58"/>
      <c r="E727" s="58"/>
      <c r="F727" s="58"/>
      <c r="G727" s="58"/>
      <c r="H727" s="61"/>
      <c r="I727" s="61"/>
      <c r="J727" s="58"/>
      <c r="K727" s="58"/>
      <c r="L727" s="58"/>
      <c r="M727" s="58"/>
      <c r="N727" s="58"/>
      <c r="O727" s="58"/>
      <c r="P727" s="58"/>
    </row>
    <row r="728" spans="1:16">
      <c r="A728" s="58"/>
      <c r="B728" s="58"/>
      <c r="C728" s="58"/>
      <c r="D728" s="58"/>
      <c r="E728" s="58"/>
      <c r="F728" s="58"/>
      <c r="G728" s="58"/>
      <c r="H728" s="61"/>
      <c r="I728" s="61"/>
      <c r="J728" s="58"/>
      <c r="K728" s="58"/>
      <c r="L728" s="58"/>
      <c r="M728" s="58"/>
      <c r="N728" s="58"/>
      <c r="O728" s="58"/>
      <c r="P728" s="58"/>
    </row>
    <row r="729" spans="1:16">
      <c r="A729" s="58"/>
      <c r="B729" s="58"/>
      <c r="C729" s="58"/>
      <c r="D729" s="58"/>
      <c r="E729" s="58"/>
      <c r="F729" s="58"/>
      <c r="G729" s="58"/>
      <c r="H729" s="61"/>
      <c r="I729" s="61"/>
      <c r="J729" s="58"/>
      <c r="K729" s="58"/>
      <c r="L729" s="58"/>
      <c r="M729" s="58"/>
      <c r="N729" s="58"/>
      <c r="O729" s="58"/>
      <c r="P729" s="58"/>
    </row>
    <row r="730" spans="1:16">
      <c r="A730" s="58"/>
      <c r="B730" s="58"/>
      <c r="C730" s="58"/>
      <c r="D730" s="58"/>
      <c r="E730" s="58"/>
      <c r="F730" s="58"/>
      <c r="G730" s="58"/>
      <c r="H730" s="61"/>
      <c r="I730" s="61"/>
      <c r="J730" s="58"/>
      <c r="K730" s="58"/>
      <c r="L730" s="58"/>
      <c r="M730" s="58"/>
      <c r="N730" s="58"/>
      <c r="O730" s="58"/>
      <c r="P730" s="58"/>
    </row>
    <row r="731" spans="1:16">
      <c r="A731" s="58"/>
      <c r="B731" s="58"/>
      <c r="C731" s="58"/>
      <c r="D731" s="58"/>
      <c r="E731" s="58"/>
      <c r="F731" s="58"/>
      <c r="G731" s="58"/>
      <c r="H731" s="61"/>
      <c r="I731" s="61"/>
      <c r="J731" s="58"/>
      <c r="K731" s="58"/>
      <c r="L731" s="58"/>
      <c r="M731" s="58"/>
      <c r="N731" s="58"/>
      <c r="O731" s="58"/>
      <c r="P731" s="58"/>
    </row>
    <row r="732" spans="1:16">
      <c r="A732" s="58"/>
      <c r="B732" s="58"/>
      <c r="C732" s="58"/>
      <c r="D732" s="58"/>
      <c r="E732" s="58"/>
      <c r="F732" s="58"/>
      <c r="G732" s="58"/>
      <c r="H732" s="61"/>
      <c r="I732" s="61"/>
      <c r="J732" s="58"/>
      <c r="K732" s="58"/>
      <c r="L732" s="58"/>
      <c r="M732" s="58"/>
      <c r="N732" s="58"/>
      <c r="O732" s="58"/>
      <c r="P732" s="58"/>
    </row>
    <row r="733" spans="1:16">
      <c r="A733" s="58"/>
      <c r="B733" s="58"/>
      <c r="C733" s="58"/>
      <c r="D733" s="58"/>
      <c r="E733" s="58"/>
      <c r="F733" s="58"/>
      <c r="G733" s="58"/>
      <c r="H733" s="61"/>
      <c r="I733" s="61"/>
      <c r="J733" s="58"/>
      <c r="K733" s="58"/>
      <c r="L733" s="58"/>
      <c r="M733" s="58"/>
      <c r="N733" s="58"/>
      <c r="O733" s="58"/>
      <c r="P733" s="58"/>
    </row>
    <row r="734" spans="1:16">
      <c r="A734" s="58"/>
      <c r="B734" s="58"/>
      <c r="C734" s="58"/>
      <c r="D734" s="58"/>
      <c r="E734" s="58"/>
      <c r="F734" s="58"/>
      <c r="G734" s="58"/>
      <c r="H734" s="61"/>
      <c r="I734" s="61"/>
      <c r="J734" s="58"/>
      <c r="K734" s="58"/>
      <c r="L734" s="58"/>
      <c r="M734" s="58"/>
      <c r="N734" s="58"/>
      <c r="O734" s="58"/>
      <c r="P734" s="58"/>
    </row>
    <row r="735" spans="1:16">
      <c r="A735" s="58"/>
      <c r="B735" s="58"/>
      <c r="C735" s="58"/>
      <c r="D735" s="58"/>
      <c r="E735" s="58"/>
      <c r="F735" s="58"/>
      <c r="G735" s="58"/>
      <c r="H735" s="61"/>
      <c r="I735" s="61"/>
      <c r="J735" s="58"/>
      <c r="K735" s="58"/>
      <c r="L735" s="58"/>
      <c r="M735" s="58"/>
      <c r="N735" s="58"/>
      <c r="O735" s="58"/>
      <c r="P735" s="58"/>
    </row>
    <row r="736" spans="1:16">
      <c r="A736" s="58"/>
      <c r="B736" s="58"/>
      <c r="C736" s="58"/>
      <c r="D736" s="58"/>
      <c r="E736" s="58"/>
      <c r="F736" s="58"/>
      <c r="G736" s="58"/>
      <c r="H736" s="61"/>
      <c r="I736" s="61"/>
      <c r="J736" s="58"/>
      <c r="K736" s="58"/>
      <c r="L736" s="58"/>
      <c r="M736" s="58"/>
      <c r="N736" s="58"/>
      <c r="O736" s="58"/>
      <c r="P736" s="58"/>
    </row>
    <row r="737" spans="1:16">
      <c r="A737" s="58"/>
      <c r="B737" s="58"/>
      <c r="C737" s="58"/>
      <c r="D737" s="58"/>
      <c r="E737" s="58"/>
      <c r="F737" s="58"/>
      <c r="G737" s="58"/>
      <c r="H737" s="61"/>
      <c r="I737" s="61"/>
      <c r="J737" s="58"/>
      <c r="K737" s="58"/>
      <c r="L737" s="58"/>
      <c r="M737" s="58"/>
      <c r="N737" s="58"/>
      <c r="O737" s="58"/>
      <c r="P737" s="58"/>
    </row>
    <row r="738" spans="1:16">
      <c r="A738" s="58"/>
      <c r="B738" s="58"/>
      <c r="C738" s="58"/>
      <c r="D738" s="58"/>
      <c r="E738" s="58"/>
      <c r="F738" s="58"/>
      <c r="G738" s="58"/>
      <c r="H738" s="61"/>
      <c r="I738" s="61"/>
      <c r="J738" s="58"/>
      <c r="K738" s="58"/>
      <c r="L738" s="58"/>
      <c r="M738" s="58"/>
      <c r="N738" s="58"/>
      <c r="O738" s="58"/>
      <c r="P738" s="58"/>
    </row>
    <row r="739" spans="1:16">
      <c r="A739" s="58"/>
      <c r="B739" s="58"/>
      <c r="C739" s="58"/>
      <c r="D739" s="58"/>
      <c r="E739" s="58"/>
      <c r="F739" s="58"/>
      <c r="G739" s="58"/>
      <c r="H739" s="61"/>
      <c r="I739" s="61"/>
      <c r="J739" s="58"/>
      <c r="K739" s="58"/>
      <c r="L739" s="58"/>
      <c r="M739" s="58"/>
      <c r="N739" s="58"/>
      <c r="O739" s="58"/>
      <c r="P739" s="58"/>
    </row>
    <row r="740" spans="1:16">
      <c r="A740" s="58"/>
      <c r="B740" s="58"/>
      <c r="C740" s="58"/>
      <c r="D740" s="58"/>
      <c r="E740" s="58"/>
      <c r="F740" s="58"/>
      <c r="G740" s="58"/>
      <c r="H740" s="61"/>
      <c r="I740" s="61"/>
      <c r="J740" s="58"/>
      <c r="K740" s="58"/>
      <c r="L740" s="58"/>
      <c r="M740" s="58"/>
      <c r="N740" s="58"/>
      <c r="O740" s="58"/>
      <c r="P740" s="58"/>
    </row>
    <row r="741" spans="1:16">
      <c r="A741" s="58"/>
      <c r="B741" s="58"/>
      <c r="C741" s="58"/>
      <c r="D741" s="58"/>
      <c r="E741" s="58"/>
      <c r="F741" s="58"/>
      <c r="G741" s="58"/>
      <c r="H741" s="61"/>
      <c r="I741" s="61"/>
      <c r="J741" s="58"/>
      <c r="K741" s="58"/>
      <c r="L741" s="58"/>
      <c r="M741" s="58"/>
      <c r="N741" s="58"/>
      <c r="O741" s="58"/>
      <c r="P741" s="58"/>
    </row>
    <row r="742" spans="1:16">
      <c r="A742" s="58"/>
      <c r="B742" s="58"/>
      <c r="C742" s="58"/>
      <c r="D742" s="58"/>
      <c r="E742" s="58"/>
      <c r="F742" s="58"/>
      <c r="G742" s="58"/>
      <c r="H742" s="61"/>
      <c r="I742" s="61"/>
      <c r="J742" s="58"/>
      <c r="K742" s="58"/>
      <c r="L742" s="58"/>
      <c r="M742" s="58"/>
      <c r="N742" s="58"/>
      <c r="O742" s="58"/>
      <c r="P742" s="58"/>
    </row>
    <row r="743" spans="1:16">
      <c r="A743" s="58"/>
      <c r="B743" s="58"/>
      <c r="C743" s="58"/>
      <c r="D743" s="58"/>
      <c r="E743" s="58"/>
      <c r="F743" s="58"/>
      <c r="G743" s="58"/>
      <c r="H743" s="61"/>
      <c r="I743" s="61"/>
      <c r="J743" s="58"/>
      <c r="K743" s="58"/>
      <c r="L743" s="58"/>
      <c r="M743" s="58"/>
      <c r="N743" s="58"/>
      <c r="O743" s="58"/>
      <c r="P743" s="58"/>
    </row>
    <row r="744" spans="1:16">
      <c r="A744" s="58"/>
      <c r="B744" s="58"/>
      <c r="C744" s="58"/>
      <c r="D744" s="58"/>
      <c r="E744" s="58"/>
      <c r="F744" s="58"/>
      <c r="G744" s="58"/>
      <c r="H744" s="61"/>
      <c r="I744" s="61"/>
      <c r="J744" s="58"/>
      <c r="K744" s="58"/>
      <c r="L744" s="58"/>
      <c r="M744" s="58"/>
      <c r="N744" s="58"/>
      <c r="O744" s="58"/>
      <c r="P744" s="58"/>
    </row>
    <row r="745" spans="1:16">
      <c r="A745" s="58"/>
      <c r="B745" s="58"/>
      <c r="C745" s="58"/>
      <c r="D745" s="58"/>
      <c r="E745" s="58"/>
      <c r="F745" s="58"/>
      <c r="G745" s="58"/>
      <c r="H745" s="61"/>
      <c r="I745" s="61"/>
      <c r="J745" s="58"/>
      <c r="K745" s="58"/>
      <c r="L745" s="58"/>
      <c r="M745" s="58"/>
      <c r="N745" s="58"/>
      <c r="O745" s="58"/>
      <c r="P745" s="58"/>
    </row>
    <row r="746" spans="1:16">
      <c r="A746" s="58"/>
      <c r="B746" s="58"/>
      <c r="C746" s="58"/>
      <c r="D746" s="58"/>
      <c r="E746" s="58"/>
      <c r="F746" s="58"/>
      <c r="G746" s="58"/>
      <c r="H746" s="61"/>
      <c r="I746" s="61"/>
      <c r="J746" s="58"/>
      <c r="K746" s="58"/>
      <c r="L746" s="58"/>
      <c r="M746" s="58"/>
      <c r="N746" s="58"/>
      <c r="O746" s="58"/>
      <c r="P746" s="58"/>
    </row>
    <row r="747" spans="1:16">
      <c r="A747" s="58"/>
      <c r="B747" s="58"/>
      <c r="C747" s="58"/>
      <c r="D747" s="58"/>
      <c r="E747" s="58"/>
      <c r="F747" s="58"/>
      <c r="G747" s="58"/>
      <c r="H747" s="61"/>
      <c r="I747" s="61"/>
      <c r="J747" s="58"/>
      <c r="K747" s="58"/>
      <c r="L747" s="58"/>
      <c r="M747" s="58"/>
      <c r="N747" s="58"/>
      <c r="O747" s="58"/>
      <c r="P747" s="58"/>
    </row>
    <row r="748" spans="1:16">
      <c r="A748" s="58"/>
      <c r="B748" s="58"/>
      <c r="C748" s="58"/>
      <c r="D748" s="58"/>
      <c r="E748" s="58"/>
      <c r="F748" s="58"/>
      <c r="G748" s="58"/>
      <c r="H748" s="61"/>
      <c r="I748" s="61"/>
      <c r="J748" s="58"/>
      <c r="K748" s="58"/>
      <c r="L748" s="58"/>
      <c r="M748" s="58"/>
      <c r="N748" s="58"/>
      <c r="O748" s="58"/>
      <c r="P748" s="58"/>
    </row>
    <row r="749" spans="1:16">
      <c r="A749" s="58"/>
      <c r="B749" s="58"/>
      <c r="C749" s="58"/>
      <c r="D749" s="58"/>
      <c r="E749" s="58"/>
      <c r="F749" s="58"/>
      <c r="G749" s="58"/>
      <c r="H749" s="61"/>
      <c r="I749" s="61"/>
      <c r="J749" s="58"/>
      <c r="K749" s="58"/>
      <c r="L749" s="58"/>
      <c r="M749" s="58"/>
      <c r="N749" s="58"/>
      <c r="O749" s="58"/>
      <c r="P749" s="58"/>
    </row>
    <row r="750" spans="1:16">
      <c r="A750" s="58"/>
      <c r="B750" s="58"/>
      <c r="C750" s="58"/>
      <c r="D750" s="58"/>
      <c r="E750" s="58"/>
      <c r="F750" s="58"/>
      <c r="G750" s="58"/>
      <c r="H750" s="61"/>
      <c r="I750" s="61"/>
      <c r="J750" s="58"/>
      <c r="K750" s="58"/>
      <c r="L750" s="58"/>
      <c r="M750" s="58"/>
      <c r="N750" s="58"/>
      <c r="O750" s="58"/>
      <c r="P750" s="58"/>
    </row>
    <row r="751" spans="1:16">
      <c r="A751" s="58"/>
      <c r="B751" s="58"/>
      <c r="C751" s="58"/>
      <c r="D751" s="58"/>
      <c r="E751" s="58"/>
      <c r="F751" s="58"/>
      <c r="G751" s="58"/>
      <c r="H751" s="61"/>
      <c r="I751" s="61"/>
      <c r="J751" s="58"/>
      <c r="K751" s="58"/>
      <c r="L751" s="58"/>
      <c r="M751" s="58"/>
      <c r="N751" s="58"/>
      <c r="O751" s="58"/>
      <c r="P751" s="58"/>
    </row>
    <row r="752" spans="1:16">
      <c r="A752" s="58"/>
      <c r="B752" s="58"/>
      <c r="C752" s="58"/>
      <c r="D752" s="58"/>
      <c r="E752" s="58"/>
      <c r="F752" s="58"/>
      <c r="G752" s="58"/>
      <c r="H752" s="61"/>
      <c r="I752" s="61"/>
      <c r="J752" s="58"/>
      <c r="K752" s="58"/>
      <c r="L752" s="58"/>
      <c r="M752" s="58"/>
      <c r="N752" s="58"/>
      <c r="O752" s="58"/>
      <c r="P752" s="58"/>
    </row>
    <row r="753" spans="1:16">
      <c r="A753" s="58"/>
      <c r="B753" s="58"/>
      <c r="C753" s="58"/>
      <c r="D753" s="58"/>
      <c r="E753" s="58"/>
      <c r="F753" s="58"/>
      <c r="G753" s="58"/>
      <c r="H753" s="61"/>
      <c r="I753" s="61"/>
      <c r="J753" s="58"/>
      <c r="K753" s="58"/>
      <c r="L753" s="58"/>
      <c r="M753" s="58"/>
      <c r="N753" s="58"/>
      <c r="O753" s="58"/>
      <c r="P753" s="58"/>
    </row>
    <row r="754" spans="1:16">
      <c r="A754" s="58"/>
      <c r="B754" s="58"/>
      <c r="C754" s="58"/>
      <c r="D754" s="58"/>
      <c r="E754" s="58"/>
      <c r="F754" s="58"/>
      <c r="G754" s="58"/>
      <c r="H754" s="61"/>
      <c r="I754" s="61"/>
      <c r="J754" s="58"/>
      <c r="K754" s="58"/>
      <c r="L754" s="58"/>
      <c r="M754" s="58"/>
      <c r="N754" s="58"/>
      <c r="O754" s="58"/>
      <c r="P754" s="58"/>
    </row>
    <row r="755" spans="1:16">
      <c r="A755" s="58"/>
      <c r="B755" s="58"/>
      <c r="C755" s="58"/>
      <c r="D755" s="58"/>
      <c r="E755" s="58"/>
      <c r="F755" s="58"/>
      <c r="G755" s="58"/>
      <c r="H755" s="61"/>
      <c r="I755" s="61"/>
      <c r="J755" s="58"/>
      <c r="K755" s="58"/>
      <c r="L755" s="58"/>
      <c r="M755" s="58"/>
      <c r="N755" s="58"/>
      <c r="O755" s="58"/>
      <c r="P755" s="58"/>
    </row>
    <row r="756" spans="1:16">
      <c r="A756" s="58"/>
      <c r="B756" s="58"/>
      <c r="C756" s="58"/>
      <c r="D756" s="58"/>
      <c r="E756" s="58"/>
      <c r="F756" s="58"/>
      <c r="G756" s="58"/>
      <c r="H756" s="61"/>
      <c r="I756" s="61"/>
      <c r="J756" s="58"/>
      <c r="K756" s="58"/>
      <c r="L756" s="58"/>
      <c r="M756" s="58"/>
      <c r="N756" s="58"/>
      <c r="O756" s="58"/>
      <c r="P756" s="58"/>
    </row>
    <row r="757" spans="1:16">
      <c r="A757" s="58"/>
      <c r="B757" s="58"/>
      <c r="C757" s="58"/>
      <c r="D757" s="58"/>
      <c r="E757" s="58"/>
      <c r="F757" s="58"/>
      <c r="G757" s="58"/>
      <c r="H757" s="61"/>
      <c r="I757" s="61"/>
      <c r="J757" s="58"/>
      <c r="K757" s="58"/>
      <c r="L757" s="58"/>
      <c r="M757" s="58"/>
      <c r="N757" s="58"/>
      <c r="O757" s="58"/>
      <c r="P757" s="58"/>
    </row>
    <row r="758" spans="1:16">
      <c r="A758" s="58"/>
      <c r="B758" s="58"/>
      <c r="C758" s="58"/>
      <c r="D758" s="58"/>
      <c r="E758" s="58"/>
      <c r="F758" s="58"/>
      <c r="G758" s="58"/>
      <c r="H758" s="61"/>
      <c r="I758" s="61"/>
      <c r="J758" s="58"/>
      <c r="K758" s="58"/>
      <c r="L758" s="58"/>
      <c r="M758" s="58"/>
      <c r="N758" s="58"/>
      <c r="O758" s="58"/>
      <c r="P758" s="58"/>
    </row>
    <row r="759" spans="1:16">
      <c r="A759" s="58"/>
      <c r="B759" s="58"/>
      <c r="C759" s="58"/>
      <c r="D759" s="58"/>
      <c r="E759" s="58"/>
      <c r="F759" s="58"/>
      <c r="G759" s="58"/>
      <c r="H759" s="61"/>
      <c r="I759" s="61"/>
      <c r="J759" s="58"/>
      <c r="K759" s="58"/>
      <c r="L759" s="58"/>
      <c r="M759" s="58"/>
      <c r="N759" s="58"/>
      <c r="O759" s="58"/>
      <c r="P759" s="58"/>
    </row>
    <row r="760" spans="1:16">
      <c r="A760" s="58"/>
      <c r="B760" s="58"/>
      <c r="C760" s="58"/>
      <c r="D760" s="58"/>
      <c r="E760" s="58"/>
      <c r="F760" s="58"/>
      <c r="G760" s="58"/>
      <c r="H760" s="61"/>
      <c r="I760" s="61"/>
      <c r="J760" s="58"/>
      <c r="K760" s="58"/>
      <c r="L760" s="58"/>
      <c r="M760" s="58"/>
      <c r="N760" s="58"/>
      <c r="O760" s="58"/>
      <c r="P760" s="58"/>
    </row>
    <row r="761" spans="1:16">
      <c r="A761" s="58"/>
      <c r="B761" s="58"/>
      <c r="C761" s="58"/>
      <c r="D761" s="58"/>
      <c r="E761" s="58"/>
      <c r="F761" s="58"/>
      <c r="G761" s="58"/>
      <c r="H761" s="61"/>
      <c r="I761" s="61"/>
      <c r="J761" s="58"/>
      <c r="K761" s="58"/>
      <c r="L761" s="58"/>
      <c r="M761" s="58"/>
      <c r="N761" s="58"/>
      <c r="O761" s="58"/>
      <c r="P761" s="58"/>
    </row>
    <row r="762" spans="1:16">
      <c r="A762" s="58"/>
      <c r="B762" s="58"/>
      <c r="C762" s="58"/>
      <c r="D762" s="58"/>
      <c r="E762" s="58"/>
      <c r="F762" s="58"/>
      <c r="G762" s="58"/>
      <c r="H762" s="61"/>
      <c r="I762" s="61"/>
      <c r="J762" s="58"/>
      <c r="K762" s="58"/>
      <c r="L762" s="58"/>
      <c r="M762" s="58"/>
      <c r="N762" s="58"/>
      <c r="O762" s="58"/>
      <c r="P762" s="58"/>
    </row>
    <row r="763" spans="1:16">
      <c r="A763" s="58"/>
      <c r="B763" s="58"/>
      <c r="C763" s="58"/>
      <c r="D763" s="58"/>
      <c r="E763" s="58"/>
      <c r="F763" s="58"/>
      <c r="G763" s="58"/>
      <c r="H763" s="61"/>
      <c r="I763" s="61"/>
      <c r="J763" s="58"/>
      <c r="K763" s="58"/>
      <c r="L763" s="58"/>
      <c r="M763" s="58"/>
      <c r="N763" s="58"/>
      <c r="O763" s="58"/>
      <c r="P763" s="58"/>
    </row>
    <row r="764" spans="1:16">
      <c r="A764" s="58"/>
      <c r="B764" s="58"/>
      <c r="C764" s="58"/>
      <c r="D764" s="58"/>
      <c r="E764" s="58"/>
      <c r="F764" s="58"/>
      <c r="G764" s="58"/>
      <c r="H764" s="61"/>
      <c r="I764" s="61"/>
      <c r="J764" s="58"/>
      <c r="K764" s="58"/>
      <c r="L764" s="58"/>
      <c r="M764" s="58"/>
      <c r="N764" s="58"/>
      <c r="O764" s="58"/>
      <c r="P764" s="58"/>
    </row>
    <row r="765" spans="1:16">
      <c r="A765" s="58"/>
      <c r="B765" s="58"/>
      <c r="C765" s="58"/>
      <c r="D765" s="58"/>
      <c r="E765" s="58"/>
      <c r="F765" s="58"/>
      <c r="G765" s="58"/>
      <c r="H765" s="61"/>
      <c r="I765" s="61"/>
      <c r="J765" s="58"/>
      <c r="K765" s="58"/>
      <c r="L765" s="58"/>
      <c r="M765" s="58"/>
      <c r="N765" s="58"/>
      <c r="O765" s="58"/>
      <c r="P765" s="58"/>
    </row>
    <row r="766" spans="1:16">
      <c r="A766" s="58"/>
      <c r="B766" s="58"/>
      <c r="C766" s="58"/>
      <c r="D766" s="58"/>
      <c r="E766" s="58"/>
      <c r="F766" s="58"/>
      <c r="G766" s="58"/>
      <c r="H766" s="61"/>
      <c r="I766" s="61"/>
      <c r="J766" s="58"/>
      <c r="K766" s="58"/>
      <c r="L766" s="58"/>
      <c r="M766" s="58"/>
      <c r="N766" s="58"/>
      <c r="O766" s="58"/>
      <c r="P766" s="58"/>
    </row>
    <row r="767" spans="1:16">
      <c r="A767" s="58"/>
      <c r="B767" s="58"/>
      <c r="C767" s="58"/>
      <c r="D767" s="58"/>
      <c r="E767" s="58"/>
      <c r="F767" s="58"/>
      <c r="G767" s="58"/>
      <c r="H767" s="61"/>
      <c r="I767" s="61"/>
      <c r="J767" s="58"/>
      <c r="K767" s="58"/>
      <c r="L767" s="58"/>
      <c r="M767" s="58"/>
      <c r="N767" s="58"/>
      <c r="O767" s="58"/>
      <c r="P767" s="58"/>
    </row>
    <row r="768" spans="1:16">
      <c r="A768" s="58"/>
      <c r="B768" s="58"/>
      <c r="C768" s="58"/>
      <c r="D768" s="58"/>
      <c r="E768" s="58"/>
      <c r="F768" s="58"/>
      <c r="G768" s="58"/>
      <c r="H768" s="61"/>
      <c r="I768" s="61"/>
      <c r="J768" s="58"/>
      <c r="K768" s="58"/>
      <c r="L768" s="58"/>
      <c r="M768" s="58"/>
      <c r="N768" s="58"/>
      <c r="O768" s="58"/>
      <c r="P768" s="58"/>
    </row>
    <row r="769" spans="1:16">
      <c r="A769" s="58"/>
      <c r="B769" s="58"/>
      <c r="C769" s="58"/>
      <c r="D769" s="58"/>
      <c r="E769" s="58"/>
      <c r="F769" s="58"/>
      <c r="G769" s="58"/>
      <c r="H769" s="61"/>
      <c r="I769" s="61"/>
      <c r="J769" s="58"/>
      <c r="K769" s="58"/>
      <c r="L769" s="58"/>
      <c r="M769" s="58"/>
      <c r="N769" s="58"/>
      <c r="O769" s="58"/>
      <c r="P769" s="58"/>
    </row>
    <row r="770" spans="1:16">
      <c r="A770" s="58"/>
      <c r="B770" s="58"/>
      <c r="C770" s="58"/>
      <c r="D770" s="58"/>
      <c r="E770" s="58"/>
      <c r="F770" s="58"/>
      <c r="G770" s="58"/>
      <c r="H770" s="61"/>
      <c r="I770" s="61"/>
      <c r="J770" s="58"/>
      <c r="K770" s="58"/>
      <c r="L770" s="58"/>
      <c r="M770" s="58"/>
      <c r="N770" s="58"/>
      <c r="O770" s="58"/>
      <c r="P770" s="58"/>
    </row>
    <row r="771" spans="1:16">
      <c r="A771" s="58"/>
      <c r="B771" s="58"/>
      <c r="C771" s="58"/>
      <c r="D771" s="58"/>
      <c r="E771" s="58"/>
      <c r="F771" s="58"/>
      <c r="G771" s="58"/>
      <c r="H771" s="61"/>
      <c r="I771" s="61"/>
      <c r="J771" s="58"/>
      <c r="K771" s="58"/>
      <c r="L771" s="58"/>
      <c r="M771" s="58"/>
      <c r="N771" s="58"/>
      <c r="O771" s="58"/>
      <c r="P771" s="58"/>
    </row>
    <row r="772" spans="1:16">
      <c r="A772" s="58"/>
      <c r="B772" s="58"/>
      <c r="C772" s="58"/>
      <c r="D772" s="58"/>
      <c r="E772" s="58"/>
      <c r="F772" s="58"/>
      <c r="G772" s="58"/>
      <c r="H772" s="61"/>
      <c r="I772" s="61"/>
      <c r="J772" s="58"/>
      <c r="K772" s="58"/>
      <c r="L772" s="58"/>
      <c r="M772" s="58"/>
      <c r="N772" s="58"/>
      <c r="O772" s="58"/>
      <c r="P772" s="58"/>
    </row>
    <row r="773" spans="1:16">
      <c r="A773" s="58"/>
      <c r="B773" s="58"/>
      <c r="C773" s="58"/>
      <c r="D773" s="58"/>
      <c r="E773" s="58"/>
      <c r="F773" s="58"/>
      <c r="G773" s="58"/>
      <c r="H773" s="61"/>
      <c r="I773" s="61"/>
      <c r="J773" s="58"/>
      <c r="K773" s="58"/>
      <c r="L773" s="58"/>
      <c r="M773" s="58"/>
      <c r="N773" s="58"/>
      <c r="O773" s="58"/>
      <c r="P773" s="58"/>
    </row>
    <row r="774" spans="1:16">
      <c r="A774" s="58"/>
      <c r="B774" s="58"/>
      <c r="C774" s="58"/>
      <c r="D774" s="58"/>
      <c r="E774" s="58"/>
      <c r="F774" s="58"/>
      <c r="G774" s="58"/>
      <c r="H774" s="61"/>
      <c r="I774" s="61"/>
      <c r="J774" s="58"/>
      <c r="K774" s="58"/>
      <c r="L774" s="58"/>
      <c r="M774" s="58"/>
      <c r="N774" s="58"/>
      <c r="O774" s="58"/>
      <c r="P774" s="58"/>
    </row>
    <row r="775" spans="1:16">
      <c r="A775" s="58"/>
      <c r="B775" s="58"/>
      <c r="C775" s="58"/>
      <c r="D775" s="58"/>
      <c r="E775" s="58"/>
      <c r="F775" s="58"/>
      <c r="G775" s="58"/>
      <c r="H775" s="61"/>
      <c r="I775" s="61"/>
      <c r="J775" s="58"/>
      <c r="K775" s="58"/>
      <c r="L775" s="58"/>
      <c r="M775" s="58"/>
      <c r="N775" s="58"/>
      <c r="O775" s="58"/>
      <c r="P775" s="58"/>
    </row>
    <row r="776" spans="1:16">
      <c r="A776" s="58"/>
      <c r="B776" s="58"/>
      <c r="C776" s="58"/>
      <c r="D776" s="58"/>
      <c r="E776" s="58"/>
      <c r="F776" s="58"/>
      <c r="G776" s="58"/>
      <c r="H776" s="61"/>
      <c r="I776" s="61"/>
      <c r="J776" s="58"/>
      <c r="K776" s="58"/>
      <c r="L776" s="58"/>
      <c r="M776" s="58"/>
      <c r="N776" s="58"/>
      <c r="O776" s="58"/>
      <c r="P776" s="58"/>
    </row>
    <row r="777" spans="1:16">
      <c r="A777" s="58"/>
      <c r="B777" s="58"/>
      <c r="C777" s="58"/>
      <c r="D777" s="58"/>
      <c r="E777" s="58"/>
      <c r="F777" s="58"/>
      <c r="G777" s="58"/>
      <c r="H777" s="61"/>
      <c r="I777" s="61"/>
      <c r="J777" s="58"/>
      <c r="K777" s="58"/>
      <c r="L777" s="58"/>
      <c r="M777" s="58"/>
      <c r="N777" s="58"/>
      <c r="O777" s="58"/>
      <c r="P777" s="58"/>
    </row>
    <row r="778" spans="1:16">
      <c r="A778" s="58"/>
      <c r="B778" s="58"/>
      <c r="C778" s="58"/>
      <c r="D778" s="58"/>
      <c r="E778" s="58"/>
      <c r="F778" s="58"/>
      <c r="G778" s="58"/>
      <c r="H778" s="61"/>
      <c r="I778" s="61"/>
      <c r="J778" s="58"/>
      <c r="K778" s="58"/>
      <c r="L778" s="58"/>
      <c r="M778" s="58"/>
      <c r="N778" s="58"/>
      <c r="O778" s="58"/>
      <c r="P778" s="58"/>
    </row>
    <row r="779" spans="1:16">
      <c r="A779" s="58"/>
      <c r="B779" s="58"/>
      <c r="C779" s="58"/>
      <c r="D779" s="58"/>
      <c r="E779" s="58"/>
      <c r="F779" s="58"/>
      <c r="G779" s="58"/>
      <c r="H779" s="61"/>
      <c r="I779" s="61"/>
      <c r="J779" s="58"/>
      <c r="K779" s="58"/>
      <c r="L779" s="58"/>
      <c r="M779" s="58"/>
      <c r="N779" s="58"/>
      <c r="O779" s="58"/>
      <c r="P779" s="58"/>
    </row>
    <row r="780" spans="1:16">
      <c r="A780" s="58"/>
      <c r="B780" s="58"/>
      <c r="C780" s="58"/>
      <c r="D780" s="58"/>
      <c r="E780" s="58"/>
      <c r="F780" s="58"/>
      <c r="G780" s="58"/>
      <c r="H780" s="61"/>
      <c r="I780" s="61"/>
      <c r="J780" s="58"/>
      <c r="K780" s="58"/>
      <c r="L780" s="58"/>
      <c r="M780" s="58"/>
      <c r="N780" s="58"/>
      <c r="O780" s="58"/>
      <c r="P780" s="58"/>
    </row>
    <row r="781" spans="1:16">
      <c r="A781" s="58"/>
      <c r="B781" s="58"/>
      <c r="C781" s="58"/>
      <c r="D781" s="58"/>
      <c r="E781" s="58"/>
      <c r="F781" s="58"/>
      <c r="G781" s="58"/>
      <c r="H781" s="61"/>
      <c r="I781" s="61"/>
      <c r="J781" s="58"/>
      <c r="K781" s="58"/>
      <c r="L781" s="58"/>
      <c r="M781" s="58"/>
      <c r="N781" s="58"/>
      <c r="O781" s="58"/>
      <c r="P781" s="58"/>
    </row>
    <row r="782" spans="1:16">
      <c r="A782" s="58"/>
      <c r="B782" s="58"/>
      <c r="C782" s="58"/>
      <c r="D782" s="58"/>
      <c r="E782" s="58"/>
      <c r="F782" s="58"/>
      <c r="G782" s="58"/>
      <c r="H782" s="61"/>
      <c r="I782" s="61"/>
      <c r="J782" s="58"/>
      <c r="K782" s="58"/>
      <c r="L782" s="58"/>
      <c r="M782" s="58"/>
      <c r="N782" s="58"/>
      <c r="O782" s="58"/>
      <c r="P782" s="58"/>
    </row>
    <row r="783" spans="1:16">
      <c r="A783" s="58"/>
      <c r="B783" s="58"/>
      <c r="C783" s="58"/>
      <c r="D783" s="58"/>
      <c r="E783" s="58"/>
      <c r="F783" s="58"/>
      <c r="G783" s="58"/>
      <c r="H783" s="61"/>
      <c r="I783" s="61"/>
      <c r="J783" s="58"/>
      <c r="K783" s="58"/>
      <c r="L783" s="58"/>
      <c r="M783" s="58"/>
      <c r="N783" s="58"/>
      <c r="O783" s="58"/>
      <c r="P783" s="58"/>
    </row>
    <row r="784" spans="1:16">
      <c r="A784" s="58"/>
      <c r="B784" s="58"/>
      <c r="C784" s="58"/>
      <c r="D784" s="58"/>
      <c r="E784" s="58"/>
      <c r="F784" s="58"/>
      <c r="G784" s="58"/>
      <c r="H784" s="61"/>
      <c r="I784" s="61"/>
      <c r="J784" s="58"/>
      <c r="K784" s="58"/>
      <c r="L784" s="58"/>
      <c r="M784" s="58"/>
      <c r="N784" s="58"/>
      <c r="O784" s="58"/>
      <c r="P784" s="58"/>
    </row>
    <row r="785" spans="1:16">
      <c r="A785" s="58"/>
      <c r="B785" s="58"/>
      <c r="C785" s="58"/>
      <c r="D785" s="58"/>
      <c r="E785" s="58"/>
      <c r="F785" s="58"/>
      <c r="G785" s="58"/>
      <c r="H785" s="61"/>
      <c r="I785" s="61"/>
      <c r="J785" s="58"/>
      <c r="K785" s="58"/>
      <c r="L785" s="58"/>
      <c r="M785" s="58"/>
      <c r="N785" s="58"/>
      <c r="O785" s="58"/>
      <c r="P785" s="58"/>
    </row>
    <row r="786" spans="1:16">
      <c r="A786" s="58"/>
      <c r="B786" s="58"/>
      <c r="C786" s="58"/>
      <c r="D786" s="58"/>
      <c r="E786" s="58"/>
      <c r="F786" s="58"/>
      <c r="G786" s="58"/>
      <c r="H786" s="61"/>
      <c r="I786" s="61"/>
      <c r="J786" s="58"/>
      <c r="K786" s="58"/>
      <c r="L786" s="58"/>
      <c r="M786" s="58"/>
      <c r="N786" s="58"/>
      <c r="O786" s="58"/>
      <c r="P786" s="58"/>
    </row>
    <row r="787" spans="1:16">
      <c r="A787" s="58"/>
      <c r="B787" s="58"/>
      <c r="C787" s="58"/>
      <c r="D787" s="58"/>
      <c r="E787" s="58"/>
      <c r="F787" s="58"/>
      <c r="G787" s="58"/>
      <c r="H787" s="61"/>
      <c r="I787" s="61"/>
      <c r="J787" s="58"/>
      <c r="K787" s="58"/>
      <c r="L787" s="58"/>
      <c r="M787" s="58"/>
      <c r="N787" s="58"/>
      <c r="O787" s="58"/>
      <c r="P787" s="58"/>
    </row>
    <row r="788" spans="1:16">
      <c r="A788" s="58"/>
      <c r="B788" s="58"/>
      <c r="C788" s="58"/>
      <c r="D788" s="58"/>
      <c r="E788" s="58"/>
      <c r="F788" s="58"/>
      <c r="G788" s="58"/>
      <c r="H788" s="61"/>
      <c r="I788" s="61"/>
      <c r="J788" s="58"/>
      <c r="K788" s="58"/>
      <c r="L788" s="58"/>
      <c r="M788" s="58"/>
      <c r="N788" s="58"/>
      <c r="O788" s="58"/>
      <c r="P788" s="58"/>
    </row>
    <row r="789" spans="1:16">
      <c r="A789" s="58"/>
      <c r="B789" s="58"/>
      <c r="C789" s="58"/>
      <c r="D789" s="58"/>
      <c r="E789" s="58"/>
      <c r="F789" s="58"/>
      <c r="G789" s="58"/>
      <c r="H789" s="61"/>
      <c r="I789" s="61"/>
      <c r="J789" s="58"/>
      <c r="K789" s="58"/>
      <c r="L789" s="58"/>
      <c r="M789" s="58"/>
      <c r="N789" s="58"/>
      <c r="O789" s="58"/>
      <c r="P789" s="58"/>
    </row>
    <row r="790" spans="1:16">
      <c r="A790" s="58"/>
      <c r="B790" s="58"/>
      <c r="C790" s="58"/>
      <c r="D790" s="58"/>
      <c r="E790" s="58"/>
      <c r="F790" s="58"/>
      <c r="G790" s="58"/>
      <c r="H790" s="61"/>
      <c r="I790" s="61"/>
      <c r="J790" s="58"/>
      <c r="K790" s="58"/>
      <c r="L790" s="58"/>
      <c r="M790" s="58"/>
      <c r="N790" s="58"/>
      <c r="O790" s="58"/>
      <c r="P790" s="58"/>
    </row>
    <row r="791" spans="1:16">
      <c r="A791" s="58"/>
      <c r="B791" s="58"/>
      <c r="C791" s="58"/>
      <c r="D791" s="58"/>
      <c r="E791" s="58"/>
      <c r="F791" s="58"/>
      <c r="G791" s="58"/>
      <c r="H791" s="61"/>
      <c r="I791" s="61"/>
      <c r="J791" s="58"/>
      <c r="K791" s="58"/>
      <c r="L791" s="58"/>
      <c r="M791" s="58"/>
      <c r="N791" s="58"/>
      <c r="O791" s="58"/>
      <c r="P791" s="58"/>
    </row>
    <row r="792" spans="1:16">
      <c r="A792" s="58"/>
      <c r="B792" s="58"/>
      <c r="C792" s="58"/>
      <c r="D792" s="58"/>
      <c r="E792" s="58"/>
      <c r="F792" s="58"/>
      <c r="G792" s="58"/>
      <c r="H792" s="61"/>
      <c r="I792" s="61"/>
      <c r="J792" s="58"/>
      <c r="K792" s="58"/>
      <c r="L792" s="58"/>
      <c r="M792" s="58"/>
      <c r="N792" s="58"/>
      <c r="O792" s="58"/>
      <c r="P792" s="58"/>
    </row>
    <row r="793" spans="1:16">
      <c r="A793" s="58"/>
      <c r="B793" s="58"/>
      <c r="C793" s="58"/>
      <c r="D793" s="58"/>
      <c r="E793" s="58"/>
      <c r="F793" s="58"/>
      <c r="G793" s="58"/>
      <c r="H793" s="61"/>
      <c r="I793" s="61"/>
      <c r="J793" s="58"/>
      <c r="K793" s="58"/>
      <c r="L793" s="58"/>
      <c r="M793" s="58"/>
      <c r="N793" s="58"/>
      <c r="O793" s="58"/>
      <c r="P793" s="58"/>
    </row>
    <row r="794" spans="1:16">
      <c r="A794" s="58"/>
      <c r="B794" s="58"/>
      <c r="C794" s="58"/>
      <c r="D794" s="58"/>
      <c r="E794" s="58"/>
      <c r="F794" s="58"/>
      <c r="G794" s="58"/>
      <c r="H794" s="61"/>
      <c r="I794" s="61"/>
      <c r="J794" s="58"/>
      <c r="K794" s="58"/>
      <c r="L794" s="58"/>
      <c r="M794" s="58"/>
      <c r="N794" s="58"/>
      <c r="O794" s="58"/>
      <c r="P794" s="58"/>
    </row>
    <row r="795" spans="1:16">
      <c r="A795" s="58"/>
      <c r="B795" s="58"/>
      <c r="C795" s="58"/>
      <c r="D795" s="58"/>
      <c r="E795" s="58"/>
      <c r="F795" s="58"/>
      <c r="G795" s="58"/>
      <c r="H795" s="61"/>
      <c r="I795" s="61"/>
      <c r="J795" s="58"/>
      <c r="K795" s="58"/>
      <c r="L795" s="58"/>
      <c r="M795" s="58"/>
      <c r="N795" s="58"/>
      <c r="O795" s="58"/>
      <c r="P795" s="58"/>
    </row>
    <row r="796" spans="1:16">
      <c r="A796" s="58"/>
      <c r="B796" s="58"/>
      <c r="C796" s="58"/>
      <c r="D796" s="58"/>
      <c r="E796" s="58"/>
      <c r="F796" s="58"/>
      <c r="G796" s="58"/>
      <c r="H796" s="61"/>
      <c r="I796" s="61"/>
      <c r="J796" s="58"/>
      <c r="K796" s="58"/>
      <c r="L796" s="58"/>
      <c r="M796" s="58"/>
      <c r="N796" s="58"/>
      <c r="O796" s="58"/>
      <c r="P796" s="58"/>
    </row>
    <row r="797" spans="1:16">
      <c r="A797" s="58"/>
      <c r="B797" s="58"/>
      <c r="C797" s="58"/>
      <c r="D797" s="58"/>
      <c r="E797" s="58"/>
      <c r="F797" s="58"/>
      <c r="G797" s="58"/>
      <c r="H797" s="61"/>
      <c r="I797" s="61"/>
      <c r="J797" s="58"/>
      <c r="K797" s="58"/>
      <c r="L797" s="58"/>
      <c r="M797" s="58"/>
      <c r="N797" s="58"/>
      <c r="O797" s="58"/>
      <c r="P797" s="58"/>
    </row>
    <row r="798" spans="1:16">
      <c r="A798" s="58"/>
      <c r="B798" s="58"/>
      <c r="C798" s="58"/>
      <c r="D798" s="58"/>
      <c r="E798" s="58"/>
      <c r="F798" s="58"/>
      <c r="G798" s="58"/>
      <c r="H798" s="61"/>
      <c r="I798" s="61"/>
      <c r="J798" s="58"/>
      <c r="K798" s="58"/>
      <c r="L798" s="58"/>
      <c r="M798" s="58"/>
      <c r="N798" s="58"/>
      <c r="O798" s="58"/>
      <c r="P798" s="58"/>
    </row>
    <row r="799" spans="1:16">
      <c r="A799" s="58"/>
      <c r="B799" s="58"/>
      <c r="C799" s="58"/>
      <c r="D799" s="58"/>
      <c r="E799" s="58"/>
      <c r="F799" s="58"/>
      <c r="G799" s="58"/>
      <c r="H799" s="61"/>
      <c r="I799" s="61"/>
      <c r="J799" s="58"/>
      <c r="K799" s="58"/>
      <c r="L799" s="58"/>
      <c r="M799" s="58"/>
      <c r="N799" s="58"/>
      <c r="O799" s="58"/>
      <c r="P799" s="58"/>
    </row>
    <row r="800" spans="1:16">
      <c r="A800" s="58"/>
      <c r="B800" s="58"/>
      <c r="C800" s="58"/>
      <c r="D800" s="58"/>
      <c r="E800" s="58"/>
      <c r="F800" s="58"/>
      <c r="G800" s="58"/>
      <c r="H800" s="61"/>
      <c r="I800" s="61"/>
      <c r="J800" s="58"/>
      <c r="K800" s="58"/>
      <c r="L800" s="58"/>
      <c r="M800" s="58"/>
      <c r="N800" s="58"/>
      <c r="O800" s="58"/>
      <c r="P800" s="58"/>
    </row>
    <row r="801" spans="1:16">
      <c r="A801" s="58"/>
      <c r="B801" s="58"/>
      <c r="C801" s="58"/>
      <c r="D801" s="58"/>
      <c r="E801" s="58"/>
      <c r="F801" s="58"/>
      <c r="G801" s="58"/>
      <c r="H801" s="61"/>
      <c r="I801" s="61"/>
      <c r="J801" s="58"/>
      <c r="K801" s="58"/>
      <c r="L801" s="58"/>
      <c r="M801" s="58"/>
      <c r="N801" s="58"/>
      <c r="O801" s="58"/>
      <c r="P801" s="58"/>
    </row>
    <row r="802" spans="1:16">
      <c r="A802" s="58"/>
      <c r="B802" s="58"/>
      <c r="C802" s="58"/>
      <c r="D802" s="58"/>
      <c r="E802" s="58"/>
      <c r="F802" s="58"/>
      <c r="G802" s="58"/>
      <c r="H802" s="61"/>
      <c r="I802" s="61"/>
      <c r="J802" s="58"/>
      <c r="K802" s="58"/>
      <c r="L802" s="58"/>
      <c r="M802" s="58"/>
      <c r="N802" s="58"/>
      <c r="O802" s="58"/>
      <c r="P802" s="58"/>
    </row>
    <row r="803" spans="1:16">
      <c r="A803" s="58"/>
      <c r="B803" s="58"/>
      <c r="C803" s="58"/>
      <c r="D803" s="58"/>
      <c r="E803" s="58"/>
      <c r="F803" s="58"/>
      <c r="G803" s="58"/>
      <c r="H803" s="61"/>
      <c r="I803" s="61"/>
      <c r="J803" s="58"/>
      <c r="K803" s="58"/>
      <c r="L803" s="58"/>
      <c r="M803" s="58"/>
      <c r="N803" s="58"/>
      <c r="O803" s="58"/>
      <c r="P803" s="58"/>
    </row>
    <row r="804" spans="1:16">
      <c r="A804" s="58"/>
      <c r="B804" s="58"/>
      <c r="C804" s="58"/>
      <c r="D804" s="58"/>
      <c r="E804" s="58"/>
      <c r="F804" s="58"/>
      <c r="G804" s="58"/>
      <c r="H804" s="61"/>
      <c r="I804" s="61"/>
      <c r="J804" s="58"/>
      <c r="K804" s="58"/>
      <c r="L804" s="58"/>
      <c r="M804" s="58"/>
      <c r="N804" s="58"/>
      <c r="O804" s="58"/>
      <c r="P804" s="58"/>
    </row>
    <row r="805" spans="1:16">
      <c r="A805" s="58"/>
      <c r="B805" s="58"/>
      <c r="C805" s="58"/>
      <c r="D805" s="58"/>
      <c r="E805" s="58"/>
      <c r="F805" s="58"/>
      <c r="G805" s="58"/>
      <c r="H805" s="61"/>
      <c r="I805" s="61"/>
      <c r="J805" s="58"/>
      <c r="K805" s="58"/>
      <c r="L805" s="58"/>
      <c r="M805" s="58"/>
      <c r="N805" s="58"/>
      <c r="O805" s="58"/>
      <c r="P805" s="58"/>
    </row>
    <row r="806" spans="1:16">
      <c r="A806" s="58"/>
      <c r="B806" s="58"/>
      <c r="C806" s="58"/>
      <c r="D806" s="58"/>
      <c r="E806" s="58"/>
      <c r="F806" s="58"/>
      <c r="G806" s="58"/>
      <c r="H806" s="61"/>
      <c r="I806" s="61"/>
      <c r="J806" s="58"/>
      <c r="K806" s="58"/>
      <c r="L806" s="58"/>
      <c r="M806" s="58"/>
      <c r="N806" s="58"/>
      <c r="O806" s="58"/>
      <c r="P806" s="58"/>
    </row>
    <row r="807" spans="1:16">
      <c r="A807" s="58"/>
      <c r="B807" s="58"/>
      <c r="C807" s="58"/>
      <c r="D807" s="58"/>
      <c r="E807" s="58"/>
      <c r="F807" s="58"/>
      <c r="G807" s="58"/>
      <c r="H807" s="61"/>
      <c r="I807" s="61"/>
      <c r="J807" s="58"/>
      <c r="K807" s="58"/>
      <c r="L807" s="58"/>
      <c r="M807" s="58"/>
      <c r="N807" s="58"/>
      <c r="O807" s="58"/>
      <c r="P807" s="58"/>
    </row>
    <row r="808" spans="1:16">
      <c r="A808" s="58"/>
      <c r="B808" s="58"/>
      <c r="C808" s="58"/>
      <c r="D808" s="58"/>
      <c r="E808" s="58"/>
      <c r="F808" s="58"/>
      <c r="G808" s="58"/>
      <c r="H808" s="61"/>
      <c r="I808" s="61"/>
      <c r="J808" s="58"/>
      <c r="K808" s="58"/>
      <c r="L808" s="58"/>
      <c r="M808" s="58"/>
      <c r="N808" s="58"/>
      <c r="O808" s="58"/>
      <c r="P808" s="58"/>
    </row>
    <row r="809" spans="1:16">
      <c r="A809" s="58"/>
      <c r="B809" s="58"/>
      <c r="C809" s="58"/>
      <c r="D809" s="58"/>
      <c r="E809" s="58"/>
      <c r="F809" s="58"/>
      <c r="G809" s="58"/>
      <c r="H809" s="61"/>
      <c r="I809" s="61"/>
      <c r="J809" s="58"/>
      <c r="K809" s="58"/>
      <c r="L809" s="58"/>
      <c r="M809" s="58"/>
      <c r="N809" s="58"/>
      <c r="O809" s="58"/>
      <c r="P809" s="58"/>
    </row>
    <row r="810" spans="1:16">
      <c r="A810" s="58"/>
      <c r="B810" s="58"/>
      <c r="C810" s="58"/>
      <c r="D810" s="58"/>
      <c r="E810" s="58"/>
      <c r="F810" s="58"/>
      <c r="G810" s="58"/>
      <c r="H810" s="61"/>
      <c r="I810" s="61"/>
      <c r="J810" s="58"/>
      <c r="K810" s="58"/>
      <c r="L810" s="58"/>
      <c r="M810" s="58"/>
      <c r="N810" s="58"/>
      <c r="O810" s="58"/>
      <c r="P810" s="58"/>
    </row>
    <row r="811" spans="1:16">
      <c r="A811" s="58"/>
      <c r="B811" s="58"/>
      <c r="C811" s="58"/>
      <c r="D811" s="58"/>
      <c r="E811" s="58"/>
      <c r="F811" s="58"/>
      <c r="G811" s="58"/>
      <c r="H811" s="61"/>
      <c r="I811" s="61"/>
      <c r="J811" s="58"/>
      <c r="K811" s="58"/>
      <c r="L811" s="58"/>
      <c r="M811" s="58"/>
      <c r="N811" s="58"/>
      <c r="O811" s="58"/>
      <c r="P811" s="58"/>
    </row>
    <row r="812" spans="1:16">
      <c r="A812" s="58"/>
      <c r="B812" s="58"/>
      <c r="C812" s="58"/>
      <c r="D812" s="58"/>
      <c r="E812" s="58"/>
      <c r="F812" s="58"/>
      <c r="G812" s="58"/>
      <c r="H812" s="61"/>
      <c r="I812" s="61"/>
      <c r="J812" s="58"/>
      <c r="K812" s="58"/>
      <c r="L812" s="58"/>
      <c r="M812" s="58"/>
      <c r="N812" s="58"/>
      <c r="O812" s="58"/>
      <c r="P812" s="58"/>
    </row>
    <row r="813" spans="1:16">
      <c r="A813" s="58"/>
      <c r="B813" s="58"/>
      <c r="C813" s="58"/>
      <c r="D813" s="58"/>
      <c r="E813" s="58"/>
      <c r="F813" s="58"/>
      <c r="G813" s="58"/>
      <c r="H813" s="61"/>
      <c r="I813" s="61"/>
      <c r="J813" s="58"/>
      <c r="K813" s="58"/>
      <c r="L813" s="58"/>
      <c r="M813" s="58"/>
      <c r="N813" s="58"/>
      <c r="O813" s="58"/>
      <c r="P813" s="58"/>
    </row>
    <row r="814" spans="1:16">
      <c r="A814" s="58"/>
      <c r="B814" s="58"/>
      <c r="C814" s="58"/>
      <c r="D814" s="58"/>
      <c r="E814" s="58"/>
      <c r="F814" s="58"/>
      <c r="G814" s="58"/>
      <c r="H814" s="61"/>
      <c r="I814" s="61"/>
      <c r="J814" s="58"/>
      <c r="K814" s="58"/>
      <c r="L814" s="58"/>
      <c r="M814" s="58"/>
      <c r="N814" s="58"/>
      <c r="O814" s="58"/>
      <c r="P814" s="58"/>
    </row>
    <row r="815" spans="1:16">
      <c r="A815" s="58"/>
      <c r="B815" s="58"/>
      <c r="C815" s="58"/>
      <c r="D815" s="58"/>
      <c r="E815" s="58"/>
      <c r="F815" s="58"/>
      <c r="G815" s="58"/>
      <c r="H815" s="61"/>
      <c r="I815" s="61"/>
      <c r="J815" s="58"/>
      <c r="K815" s="58"/>
      <c r="L815" s="58"/>
      <c r="M815" s="58"/>
      <c r="N815" s="58"/>
      <c r="O815" s="58"/>
      <c r="P815" s="58"/>
    </row>
    <row r="816" spans="1:16">
      <c r="A816" s="58"/>
      <c r="B816" s="58"/>
      <c r="C816" s="58"/>
      <c r="D816" s="58"/>
      <c r="E816" s="58"/>
      <c r="F816" s="58"/>
      <c r="G816" s="58"/>
      <c r="H816" s="61"/>
      <c r="I816" s="61"/>
      <c r="J816" s="58"/>
      <c r="K816" s="58"/>
      <c r="L816" s="58"/>
      <c r="M816" s="58"/>
      <c r="N816" s="58"/>
      <c r="O816" s="58"/>
      <c r="P816" s="58"/>
    </row>
    <row r="817" spans="1:16">
      <c r="A817" s="58"/>
      <c r="B817" s="58"/>
      <c r="C817" s="58"/>
      <c r="D817" s="58"/>
      <c r="E817" s="58"/>
      <c r="F817" s="58"/>
      <c r="G817" s="58"/>
      <c r="H817" s="61"/>
      <c r="I817" s="61"/>
      <c r="J817" s="58"/>
      <c r="K817" s="58"/>
      <c r="L817" s="58"/>
      <c r="M817" s="58"/>
      <c r="N817" s="58"/>
      <c r="O817" s="58"/>
      <c r="P817" s="58"/>
    </row>
    <row r="818" spans="1:16">
      <c r="A818" s="58"/>
      <c r="B818" s="58"/>
      <c r="C818" s="58"/>
      <c r="D818" s="58"/>
      <c r="E818" s="58"/>
      <c r="F818" s="58"/>
      <c r="G818" s="58"/>
      <c r="H818" s="61"/>
      <c r="I818" s="61"/>
      <c r="J818" s="58"/>
      <c r="K818" s="58"/>
      <c r="L818" s="58"/>
      <c r="M818" s="58"/>
      <c r="N818" s="58"/>
      <c r="O818" s="58"/>
      <c r="P818" s="58"/>
    </row>
    <row r="819" spans="1:16">
      <c r="A819" s="58"/>
      <c r="B819" s="58"/>
      <c r="C819" s="58"/>
      <c r="D819" s="58"/>
      <c r="E819" s="58"/>
      <c r="F819" s="58"/>
      <c r="G819" s="58"/>
      <c r="H819" s="61"/>
      <c r="I819" s="61"/>
      <c r="J819" s="58"/>
      <c r="K819" s="58"/>
      <c r="L819" s="58"/>
      <c r="M819" s="58"/>
      <c r="N819" s="58"/>
      <c r="O819" s="58"/>
      <c r="P819" s="58"/>
    </row>
    <row r="820" spans="1:16">
      <c r="A820" s="58"/>
      <c r="B820" s="58"/>
      <c r="C820" s="58"/>
      <c r="D820" s="58"/>
      <c r="E820" s="58"/>
      <c r="F820" s="58"/>
      <c r="G820" s="58"/>
      <c r="H820" s="61"/>
      <c r="I820" s="61"/>
      <c r="J820" s="58"/>
      <c r="K820" s="58"/>
      <c r="L820" s="58"/>
      <c r="M820" s="58"/>
      <c r="N820" s="58"/>
      <c r="O820" s="58"/>
      <c r="P820" s="58"/>
    </row>
    <row r="821" spans="1:16">
      <c r="A821" s="58"/>
      <c r="B821" s="58"/>
      <c r="C821" s="58"/>
      <c r="D821" s="58"/>
      <c r="E821" s="58"/>
      <c r="F821" s="58"/>
      <c r="G821" s="58"/>
      <c r="H821" s="61"/>
      <c r="I821" s="61"/>
      <c r="J821" s="58"/>
      <c r="K821" s="58"/>
      <c r="L821" s="58"/>
      <c r="M821" s="58"/>
      <c r="N821" s="58"/>
      <c r="O821" s="58"/>
      <c r="P821" s="58"/>
    </row>
    <row r="822" spans="1:16">
      <c r="A822" s="58"/>
      <c r="B822" s="58"/>
      <c r="C822" s="58"/>
      <c r="D822" s="58"/>
      <c r="E822" s="58"/>
      <c r="F822" s="58"/>
      <c r="G822" s="58"/>
      <c r="H822" s="61"/>
      <c r="I822" s="61"/>
      <c r="J822" s="58"/>
      <c r="K822" s="58"/>
      <c r="L822" s="58"/>
      <c r="M822" s="58"/>
      <c r="N822" s="58"/>
      <c r="O822" s="58"/>
      <c r="P822" s="58"/>
    </row>
    <row r="823" spans="1:16">
      <c r="A823" s="58"/>
      <c r="B823" s="58"/>
      <c r="C823" s="58"/>
      <c r="D823" s="58"/>
      <c r="E823" s="58"/>
      <c r="F823" s="58"/>
      <c r="G823" s="58"/>
      <c r="H823" s="61"/>
      <c r="I823" s="61"/>
      <c r="J823" s="58"/>
      <c r="K823" s="58"/>
      <c r="L823" s="58"/>
      <c r="M823" s="58"/>
      <c r="N823" s="58"/>
      <c r="O823" s="58"/>
      <c r="P823" s="58"/>
    </row>
    <row r="824" spans="1:16">
      <c r="A824" s="58"/>
      <c r="B824" s="58"/>
      <c r="C824" s="58"/>
      <c r="D824" s="58"/>
      <c r="E824" s="58"/>
      <c r="F824" s="58"/>
      <c r="G824" s="58"/>
      <c r="H824" s="61"/>
      <c r="I824" s="61"/>
      <c r="J824" s="58"/>
      <c r="K824" s="58"/>
      <c r="L824" s="58"/>
      <c r="M824" s="58"/>
      <c r="N824" s="58"/>
      <c r="O824" s="58"/>
      <c r="P824" s="58"/>
    </row>
    <row r="825" spans="1:16">
      <c r="A825" s="58"/>
      <c r="B825" s="58"/>
      <c r="C825" s="58"/>
      <c r="D825" s="58"/>
      <c r="E825" s="58"/>
      <c r="F825" s="58"/>
      <c r="G825" s="58"/>
      <c r="H825" s="61"/>
      <c r="I825" s="61"/>
      <c r="J825" s="58"/>
      <c r="K825" s="58"/>
      <c r="L825" s="58"/>
      <c r="M825" s="58"/>
      <c r="N825" s="58"/>
      <c r="O825" s="58"/>
      <c r="P825" s="58"/>
    </row>
    <row r="826" spans="1:16">
      <c r="A826" s="58"/>
      <c r="B826" s="58"/>
      <c r="C826" s="58"/>
      <c r="D826" s="58"/>
      <c r="E826" s="58"/>
      <c r="F826" s="58"/>
      <c r="G826" s="58"/>
      <c r="H826" s="61"/>
      <c r="I826" s="61"/>
      <c r="J826" s="58"/>
      <c r="K826" s="58"/>
      <c r="L826" s="58"/>
      <c r="M826" s="58"/>
      <c r="N826" s="58"/>
      <c r="O826" s="58"/>
      <c r="P826" s="58"/>
    </row>
    <row r="827" spans="1:16">
      <c r="A827" s="58"/>
      <c r="B827" s="58"/>
      <c r="C827" s="58"/>
      <c r="D827" s="58"/>
      <c r="E827" s="58"/>
      <c r="F827" s="58"/>
      <c r="G827" s="58"/>
      <c r="H827" s="61"/>
      <c r="I827" s="61"/>
      <c r="J827" s="58"/>
      <c r="K827" s="58"/>
      <c r="L827" s="58"/>
      <c r="M827" s="58"/>
      <c r="N827" s="58"/>
      <c r="O827" s="58"/>
      <c r="P827" s="58"/>
    </row>
    <row r="828" spans="1:16">
      <c r="A828" s="58"/>
      <c r="B828" s="58"/>
      <c r="C828" s="58"/>
      <c r="D828" s="58"/>
      <c r="E828" s="58"/>
      <c r="F828" s="58"/>
      <c r="G828" s="58"/>
      <c r="H828" s="61"/>
      <c r="I828" s="61"/>
      <c r="J828" s="58"/>
      <c r="K828" s="58"/>
      <c r="L828" s="58"/>
      <c r="M828" s="58"/>
      <c r="N828" s="58"/>
      <c r="O828" s="58"/>
      <c r="P828" s="58"/>
    </row>
    <row r="829" spans="1:16">
      <c r="A829" s="58"/>
      <c r="B829" s="58"/>
      <c r="C829" s="58"/>
      <c r="D829" s="58"/>
      <c r="E829" s="58"/>
      <c r="F829" s="58"/>
      <c r="G829" s="58"/>
      <c r="H829" s="61"/>
      <c r="I829" s="61"/>
      <c r="J829" s="58"/>
      <c r="K829" s="58"/>
      <c r="L829" s="58"/>
      <c r="M829" s="58"/>
      <c r="N829" s="58"/>
      <c r="O829" s="58"/>
      <c r="P829" s="58"/>
    </row>
    <row r="830" spans="1:16">
      <c r="A830" s="58"/>
      <c r="B830" s="58"/>
      <c r="C830" s="58"/>
      <c r="D830" s="58"/>
      <c r="E830" s="58"/>
      <c r="F830" s="58"/>
      <c r="G830" s="58"/>
      <c r="H830" s="61"/>
      <c r="I830" s="61"/>
      <c r="J830" s="58"/>
      <c r="K830" s="58"/>
      <c r="L830" s="58"/>
      <c r="M830" s="58"/>
      <c r="N830" s="58"/>
      <c r="O830" s="58"/>
      <c r="P830" s="58"/>
    </row>
    <row r="831" spans="1:16">
      <c r="A831" s="58"/>
      <c r="B831" s="58"/>
      <c r="C831" s="58"/>
      <c r="D831" s="58"/>
      <c r="E831" s="58"/>
      <c r="F831" s="58"/>
      <c r="G831" s="58"/>
      <c r="H831" s="61"/>
      <c r="I831" s="61"/>
      <c r="J831" s="58"/>
      <c r="K831" s="58"/>
      <c r="L831" s="58"/>
      <c r="M831" s="58"/>
      <c r="N831" s="58"/>
      <c r="O831" s="58"/>
      <c r="P831" s="58"/>
    </row>
    <row r="832" spans="1:16">
      <c r="A832" s="58"/>
      <c r="B832" s="58"/>
      <c r="C832" s="58"/>
      <c r="D832" s="58"/>
      <c r="E832" s="58"/>
      <c r="F832" s="58"/>
      <c r="G832" s="58"/>
      <c r="H832" s="61"/>
      <c r="I832" s="61"/>
      <c r="J832" s="58"/>
      <c r="K832" s="58"/>
      <c r="L832" s="58"/>
      <c r="M832" s="58"/>
      <c r="N832" s="58"/>
      <c r="O832" s="58"/>
      <c r="P832" s="58"/>
    </row>
    <row r="833" spans="1:16">
      <c r="A833" s="58"/>
      <c r="B833" s="58"/>
      <c r="C833" s="58"/>
      <c r="D833" s="58"/>
      <c r="E833" s="58"/>
      <c r="F833" s="58"/>
      <c r="G833" s="58"/>
      <c r="H833" s="61"/>
      <c r="I833" s="61"/>
      <c r="J833" s="58"/>
      <c r="K833" s="58"/>
      <c r="L833" s="58"/>
      <c r="M833" s="58"/>
      <c r="N833" s="58"/>
      <c r="O833" s="58"/>
      <c r="P833" s="58"/>
    </row>
    <row r="834" spans="1:16">
      <c r="A834" s="58"/>
      <c r="B834" s="58"/>
      <c r="C834" s="58"/>
      <c r="D834" s="58"/>
      <c r="E834" s="58"/>
      <c r="F834" s="58"/>
      <c r="G834" s="58"/>
      <c r="H834" s="61"/>
      <c r="I834" s="61"/>
      <c r="J834" s="58"/>
      <c r="K834" s="58"/>
      <c r="L834" s="58"/>
      <c r="M834" s="58"/>
      <c r="N834" s="58"/>
      <c r="O834" s="58"/>
      <c r="P834" s="58"/>
    </row>
    <row r="835" spans="1:16">
      <c r="A835" s="58"/>
      <c r="B835" s="58"/>
      <c r="C835" s="58"/>
      <c r="D835" s="58"/>
      <c r="E835" s="58"/>
      <c r="F835" s="58"/>
      <c r="G835" s="58"/>
      <c r="H835" s="61"/>
      <c r="I835" s="61"/>
      <c r="J835" s="58"/>
      <c r="K835" s="58"/>
      <c r="L835" s="58"/>
      <c r="M835" s="58"/>
      <c r="N835" s="58"/>
      <c r="O835" s="58"/>
      <c r="P835" s="58"/>
    </row>
    <row r="836" spans="1:16">
      <c r="A836" s="58"/>
      <c r="B836" s="58"/>
      <c r="C836" s="58"/>
      <c r="D836" s="58"/>
      <c r="E836" s="58"/>
      <c r="F836" s="58"/>
      <c r="G836" s="58"/>
      <c r="H836" s="61"/>
      <c r="I836" s="61"/>
      <c r="J836" s="58"/>
      <c r="K836" s="58"/>
      <c r="L836" s="58"/>
      <c r="M836" s="58"/>
      <c r="N836" s="58"/>
      <c r="O836" s="58"/>
      <c r="P836" s="58"/>
    </row>
    <row r="837" spans="1:16">
      <c r="A837" s="58"/>
      <c r="B837" s="58"/>
      <c r="C837" s="58"/>
      <c r="D837" s="58"/>
      <c r="E837" s="58"/>
      <c r="F837" s="58"/>
      <c r="G837" s="58"/>
      <c r="H837" s="61"/>
      <c r="I837" s="61"/>
      <c r="J837" s="58"/>
      <c r="K837" s="58"/>
      <c r="L837" s="58"/>
      <c r="M837" s="58"/>
      <c r="N837" s="58"/>
      <c r="O837" s="58"/>
      <c r="P837" s="58"/>
    </row>
    <row r="838" spans="1:16">
      <c r="A838" s="58"/>
      <c r="B838" s="58"/>
      <c r="C838" s="58"/>
      <c r="D838" s="58"/>
      <c r="E838" s="58"/>
      <c r="F838" s="58"/>
      <c r="G838" s="58"/>
      <c r="H838" s="61"/>
      <c r="I838" s="61"/>
      <c r="J838" s="58"/>
      <c r="K838" s="58"/>
      <c r="L838" s="58"/>
      <c r="M838" s="58"/>
      <c r="N838" s="58"/>
      <c r="O838" s="58"/>
      <c r="P838" s="58"/>
    </row>
    <row r="839" spans="1:16">
      <c r="A839" s="58"/>
      <c r="B839" s="58"/>
      <c r="C839" s="58"/>
      <c r="D839" s="58"/>
      <c r="E839" s="58"/>
      <c r="F839" s="58"/>
      <c r="G839" s="58"/>
      <c r="H839" s="61"/>
      <c r="I839" s="61"/>
      <c r="J839" s="58"/>
      <c r="K839" s="58"/>
      <c r="L839" s="58"/>
      <c r="M839" s="58"/>
      <c r="N839" s="58"/>
      <c r="O839" s="58"/>
      <c r="P839" s="58"/>
    </row>
    <row r="840" spans="1:16">
      <c r="A840" s="58"/>
      <c r="B840" s="58"/>
      <c r="C840" s="58"/>
      <c r="D840" s="58"/>
      <c r="E840" s="58"/>
      <c r="F840" s="58"/>
      <c r="G840" s="58"/>
      <c r="H840" s="61"/>
      <c r="I840" s="61"/>
      <c r="J840" s="58"/>
      <c r="K840" s="58"/>
      <c r="L840" s="58"/>
      <c r="M840" s="58"/>
      <c r="N840" s="58"/>
      <c r="O840" s="58"/>
      <c r="P840" s="58"/>
    </row>
    <row r="841" spans="1:16">
      <c r="A841" s="58"/>
      <c r="B841" s="58"/>
      <c r="C841" s="58"/>
      <c r="D841" s="58"/>
      <c r="E841" s="58"/>
      <c r="F841" s="58"/>
      <c r="G841" s="58"/>
      <c r="H841" s="61"/>
      <c r="I841" s="61"/>
      <c r="J841" s="58"/>
      <c r="K841" s="58"/>
      <c r="L841" s="58"/>
      <c r="M841" s="58"/>
      <c r="N841" s="58"/>
      <c r="O841" s="58"/>
      <c r="P841" s="58"/>
    </row>
    <row r="842" spans="1:16">
      <c r="A842" s="58"/>
      <c r="B842" s="58"/>
      <c r="C842" s="58"/>
      <c r="D842" s="58"/>
      <c r="E842" s="58"/>
      <c r="F842" s="58"/>
      <c r="G842" s="58"/>
      <c r="H842" s="61"/>
      <c r="I842" s="61"/>
      <c r="J842" s="58"/>
      <c r="K842" s="58"/>
      <c r="L842" s="58"/>
      <c r="M842" s="58"/>
      <c r="N842" s="58"/>
      <c r="O842" s="58"/>
      <c r="P842" s="58"/>
    </row>
    <row r="843" spans="1:16">
      <c r="A843" s="58"/>
      <c r="B843" s="58"/>
      <c r="C843" s="58"/>
      <c r="D843" s="58"/>
      <c r="E843" s="58"/>
      <c r="F843" s="58"/>
      <c r="G843" s="58"/>
      <c r="H843" s="61"/>
      <c r="I843" s="61"/>
      <c r="J843" s="58"/>
      <c r="K843" s="58"/>
      <c r="L843" s="58"/>
      <c r="M843" s="58"/>
      <c r="N843" s="58"/>
      <c r="O843" s="58"/>
      <c r="P843" s="58"/>
    </row>
    <row r="844" spans="1:16">
      <c r="A844" s="58"/>
      <c r="B844" s="58"/>
      <c r="C844" s="58"/>
      <c r="D844" s="58"/>
      <c r="E844" s="58"/>
      <c r="F844" s="58"/>
      <c r="G844" s="58"/>
      <c r="H844" s="61"/>
      <c r="I844" s="61"/>
      <c r="J844" s="58"/>
      <c r="K844" s="58"/>
      <c r="L844" s="58"/>
      <c r="M844" s="58"/>
      <c r="N844" s="58"/>
      <c r="O844" s="58"/>
      <c r="P844" s="58"/>
    </row>
    <row r="845" spans="1:16">
      <c r="A845" s="58"/>
      <c r="B845" s="58"/>
      <c r="C845" s="58"/>
      <c r="D845" s="58"/>
      <c r="E845" s="58"/>
      <c r="F845" s="58"/>
      <c r="G845" s="58"/>
      <c r="H845" s="61"/>
      <c r="I845" s="61"/>
      <c r="J845" s="58"/>
      <c r="K845" s="58"/>
      <c r="L845" s="58"/>
      <c r="M845" s="58"/>
      <c r="N845" s="58"/>
      <c r="O845" s="58"/>
      <c r="P845" s="58"/>
    </row>
    <row r="846" spans="1:16">
      <c r="A846" s="58"/>
      <c r="B846" s="58"/>
      <c r="C846" s="58"/>
      <c r="D846" s="58"/>
      <c r="E846" s="58"/>
      <c r="F846" s="58"/>
      <c r="G846" s="58"/>
      <c r="H846" s="61"/>
      <c r="I846" s="61"/>
      <c r="J846" s="58"/>
      <c r="K846" s="58"/>
      <c r="L846" s="58"/>
      <c r="M846" s="58"/>
      <c r="N846" s="58"/>
      <c r="O846" s="58"/>
      <c r="P846" s="58"/>
    </row>
    <row r="847" spans="1:16">
      <c r="A847" s="58"/>
      <c r="B847" s="58"/>
      <c r="C847" s="58"/>
      <c r="D847" s="58"/>
      <c r="E847" s="58"/>
      <c r="F847" s="58"/>
      <c r="G847" s="58"/>
      <c r="H847" s="61"/>
      <c r="I847" s="61"/>
      <c r="J847" s="58"/>
      <c r="K847" s="58"/>
      <c r="L847" s="58"/>
      <c r="M847" s="58"/>
      <c r="N847" s="58"/>
      <c r="O847" s="58"/>
      <c r="P847" s="58"/>
    </row>
    <row r="848" spans="1:16">
      <c r="A848" s="58"/>
      <c r="B848" s="58"/>
      <c r="C848" s="58"/>
      <c r="D848" s="58"/>
      <c r="E848" s="58"/>
      <c r="F848" s="58"/>
      <c r="G848" s="58"/>
      <c r="H848" s="61"/>
      <c r="I848" s="61"/>
      <c r="J848" s="58"/>
      <c r="K848" s="58"/>
      <c r="L848" s="58"/>
      <c r="M848" s="58"/>
      <c r="N848" s="58"/>
      <c r="O848" s="58"/>
      <c r="P848" s="58"/>
    </row>
    <row r="849" spans="1:16">
      <c r="A849" s="58"/>
      <c r="B849" s="58"/>
      <c r="C849" s="58"/>
      <c r="D849" s="58"/>
      <c r="E849" s="58"/>
      <c r="F849" s="58"/>
      <c r="G849" s="58"/>
      <c r="H849" s="61"/>
      <c r="I849" s="61"/>
      <c r="J849" s="58"/>
      <c r="K849" s="58"/>
      <c r="L849" s="58"/>
      <c r="M849" s="58"/>
      <c r="N849" s="58"/>
      <c r="O849" s="58"/>
      <c r="P849" s="58"/>
    </row>
    <row r="850" spans="1:16">
      <c r="A850" s="58"/>
      <c r="B850" s="58"/>
      <c r="C850" s="58"/>
      <c r="D850" s="58"/>
      <c r="E850" s="58"/>
      <c r="F850" s="58"/>
      <c r="G850" s="58"/>
      <c r="H850" s="61"/>
      <c r="I850" s="61"/>
      <c r="J850" s="58"/>
      <c r="K850" s="58"/>
      <c r="L850" s="58"/>
      <c r="M850" s="58"/>
      <c r="N850" s="58"/>
      <c r="O850" s="58"/>
      <c r="P850" s="58"/>
    </row>
    <row r="851" spans="1:16">
      <c r="A851" s="58"/>
      <c r="B851" s="58"/>
      <c r="C851" s="58"/>
      <c r="D851" s="58"/>
      <c r="E851" s="58"/>
      <c r="F851" s="58"/>
      <c r="G851" s="58"/>
      <c r="H851" s="61"/>
      <c r="I851" s="61"/>
      <c r="J851" s="58"/>
      <c r="K851" s="58"/>
      <c r="L851" s="58"/>
      <c r="M851" s="58"/>
      <c r="N851" s="58"/>
      <c r="O851" s="58"/>
      <c r="P851" s="58"/>
    </row>
    <row r="852" spans="1:16">
      <c r="A852" s="58"/>
      <c r="B852" s="58"/>
      <c r="C852" s="58"/>
      <c r="D852" s="58"/>
      <c r="E852" s="58"/>
      <c r="F852" s="58"/>
      <c r="G852" s="58"/>
      <c r="H852" s="61"/>
      <c r="I852" s="61"/>
      <c r="J852" s="58"/>
      <c r="K852" s="58"/>
      <c r="L852" s="58"/>
      <c r="M852" s="58"/>
      <c r="N852" s="58"/>
      <c r="O852" s="58"/>
      <c r="P852" s="58"/>
    </row>
    <row r="853" spans="1:16">
      <c r="A853" s="58"/>
      <c r="B853" s="58"/>
      <c r="C853" s="58"/>
      <c r="D853" s="58"/>
      <c r="E853" s="58"/>
      <c r="F853" s="58"/>
      <c r="G853" s="58"/>
      <c r="H853" s="61"/>
      <c r="I853" s="61"/>
      <c r="J853" s="58"/>
      <c r="K853" s="58"/>
      <c r="L853" s="58"/>
      <c r="M853" s="58"/>
      <c r="N853" s="58"/>
      <c r="O853" s="58"/>
      <c r="P853" s="58"/>
    </row>
    <row r="854" spans="1:16">
      <c r="A854" s="58"/>
      <c r="B854" s="58"/>
      <c r="C854" s="58"/>
      <c r="D854" s="58"/>
      <c r="E854" s="58"/>
      <c r="F854" s="58"/>
      <c r="G854" s="58"/>
      <c r="H854" s="61"/>
      <c r="I854" s="61"/>
      <c r="J854" s="58"/>
      <c r="K854" s="58"/>
      <c r="L854" s="58"/>
      <c r="M854" s="58"/>
      <c r="N854" s="58"/>
      <c r="O854" s="58"/>
      <c r="P854" s="58"/>
    </row>
    <row r="855" spans="1:16">
      <c r="A855" s="58"/>
      <c r="B855" s="58"/>
      <c r="C855" s="58"/>
      <c r="D855" s="58"/>
      <c r="E855" s="58"/>
      <c r="F855" s="58"/>
      <c r="G855" s="58"/>
      <c r="H855" s="61"/>
      <c r="I855" s="61"/>
      <c r="J855" s="58"/>
      <c r="K855" s="58"/>
      <c r="L855" s="58"/>
      <c r="M855" s="58"/>
      <c r="N855" s="58"/>
      <c r="O855" s="58"/>
      <c r="P855" s="58"/>
    </row>
    <row r="856" spans="1:16">
      <c r="A856" s="58"/>
      <c r="B856" s="58"/>
      <c r="C856" s="58"/>
      <c r="D856" s="58"/>
      <c r="E856" s="58"/>
      <c r="F856" s="58"/>
      <c r="G856" s="58"/>
      <c r="H856" s="61"/>
      <c r="I856" s="61"/>
      <c r="J856" s="58"/>
      <c r="K856" s="58"/>
      <c r="L856" s="58"/>
      <c r="M856" s="58"/>
      <c r="N856" s="58"/>
      <c r="O856" s="58"/>
      <c r="P856" s="58"/>
    </row>
    <row r="857" spans="1:16">
      <c r="A857" s="58"/>
      <c r="B857" s="58"/>
      <c r="C857" s="58"/>
      <c r="D857" s="58"/>
      <c r="E857" s="58"/>
      <c r="F857" s="58"/>
      <c r="G857" s="58"/>
      <c r="H857" s="61"/>
      <c r="I857" s="61"/>
      <c r="J857" s="58"/>
      <c r="K857" s="58"/>
      <c r="L857" s="58"/>
      <c r="M857" s="58"/>
      <c r="N857" s="58"/>
      <c r="O857" s="58"/>
      <c r="P857" s="58"/>
    </row>
    <row r="858" spans="1:16">
      <c r="A858" s="58"/>
      <c r="B858" s="58"/>
      <c r="C858" s="58"/>
      <c r="D858" s="58"/>
      <c r="E858" s="58"/>
      <c r="F858" s="58"/>
      <c r="G858" s="58"/>
      <c r="H858" s="61"/>
      <c r="I858" s="61"/>
      <c r="J858" s="58"/>
      <c r="K858" s="58"/>
      <c r="L858" s="58"/>
      <c r="M858" s="58"/>
      <c r="N858" s="58"/>
      <c r="O858" s="58"/>
      <c r="P858" s="58"/>
    </row>
    <row r="859" spans="1:16">
      <c r="A859" s="58"/>
      <c r="B859" s="58"/>
      <c r="C859" s="58"/>
      <c r="D859" s="58"/>
      <c r="E859" s="58"/>
      <c r="F859" s="58"/>
      <c r="G859" s="58"/>
      <c r="H859" s="61"/>
      <c r="I859" s="61"/>
      <c r="J859" s="58"/>
      <c r="K859" s="58"/>
      <c r="L859" s="58"/>
      <c r="M859" s="58"/>
      <c r="N859" s="58"/>
      <c r="O859" s="58"/>
      <c r="P859" s="58"/>
    </row>
    <row r="860" spans="1:16">
      <c r="A860" s="58"/>
      <c r="B860" s="58"/>
      <c r="C860" s="58"/>
      <c r="D860" s="58"/>
      <c r="E860" s="58"/>
      <c r="F860" s="58"/>
      <c r="G860" s="58"/>
      <c r="H860" s="61"/>
      <c r="I860" s="61"/>
      <c r="J860" s="58"/>
      <c r="K860" s="58"/>
      <c r="L860" s="58"/>
      <c r="M860" s="58"/>
      <c r="N860" s="58"/>
      <c r="O860" s="58"/>
      <c r="P860" s="58"/>
    </row>
    <row r="861" spans="1:16">
      <c r="A861" s="58"/>
      <c r="B861" s="58"/>
      <c r="C861" s="58"/>
      <c r="D861" s="58"/>
      <c r="E861" s="58"/>
      <c r="F861" s="58"/>
      <c r="G861" s="58"/>
      <c r="H861" s="61"/>
      <c r="I861" s="61"/>
      <c r="J861" s="58"/>
      <c r="K861" s="58"/>
      <c r="L861" s="58"/>
      <c r="M861" s="58"/>
      <c r="N861" s="58"/>
      <c r="O861" s="58"/>
      <c r="P861" s="58"/>
    </row>
    <row r="862" spans="1:16">
      <c r="A862" s="58"/>
      <c r="B862" s="58"/>
      <c r="C862" s="58"/>
      <c r="D862" s="58"/>
      <c r="E862" s="58"/>
      <c r="F862" s="58"/>
      <c r="G862" s="58"/>
      <c r="H862" s="61"/>
      <c r="I862" s="61"/>
      <c r="J862" s="58"/>
      <c r="K862" s="58"/>
      <c r="L862" s="58"/>
      <c r="M862" s="58"/>
      <c r="N862" s="58"/>
      <c r="O862" s="58"/>
      <c r="P862" s="58"/>
    </row>
    <row r="863" spans="1:16">
      <c r="A863" s="58"/>
      <c r="B863" s="58"/>
      <c r="C863" s="58"/>
      <c r="D863" s="58"/>
      <c r="E863" s="58"/>
      <c r="F863" s="58"/>
      <c r="G863" s="58"/>
      <c r="H863" s="61"/>
      <c r="I863" s="61"/>
      <c r="J863" s="58"/>
      <c r="K863" s="58"/>
      <c r="L863" s="58"/>
      <c r="M863" s="58"/>
      <c r="N863" s="58"/>
      <c r="O863" s="58"/>
      <c r="P863" s="58"/>
    </row>
    <row r="864" spans="1:16">
      <c r="A864" s="58"/>
      <c r="B864" s="58"/>
      <c r="C864" s="58"/>
      <c r="D864" s="58"/>
      <c r="E864" s="58"/>
      <c r="F864" s="58"/>
      <c r="G864" s="58"/>
      <c r="H864" s="61"/>
      <c r="I864" s="61"/>
      <c r="J864" s="58"/>
      <c r="K864" s="58"/>
      <c r="L864" s="58"/>
      <c r="M864" s="58"/>
      <c r="N864" s="58"/>
      <c r="O864" s="58"/>
      <c r="P864" s="58"/>
    </row>
    <row r="865" spans="1:16">
      <c r="A865" s="58"/>
      <c r="B865" s="58"/>
      <c r="C865" s="58"/>
      <c r="D865" s="58"/>
      <c r="E865" s="58"/>
      <c r="F865" s="58"/>
      <c r="G865" s="58"/>
      <c r="H865" s="61"/>
      <c r="I865" s="61"/>
      <c r="J865" s="58"/>
      <c r="K865" s="58"/>
      <c r="L865" s="58"/>
      <c r="M865" s="58"/>
      <c r="N865" s="58"/>
      <c r="O865" s="58"/>
      <c r="P865" s="58"/>
    </row>
    <row r="866" spans="1:16">
      <c r="A866" s="58"/>
      <c r="B866" s="58"/>
      <c r="C866" s="58"/>
      <c r="D866" s="58"/>
      <c r="E866" s="58"/>
      <c r="F866" s="58"/>
      <c r="G866" s="58"/>
      <c r="H866" s="61"/>
      <c r="I866" s="61"/>
      <c r="J866" s="58"/>
      <c r="K866" s="58"/>
      <c r="L866" s="58"/>
      <c r="M866" s="58"/>
      <c r="N866" s="58"/>
      <c r="O866" s="58"/>
      <c r="P866" s="58"/>
    </row>
    <row r="867" spans="1:16">
      <c r="A867" s="58"/>
      <c r="B867" s="58"/>
      <c r="C867" s="58"/>
      <c r="D867" s="58"/>
      <c r="E867" s="58"/>
      <c r="F867" s="58"/>
      <c r="G867" s="58"/>
      <c r="H867" s="61"/>
      <c r="I867" s="61"/>
      <c r="J867" s="58"/>
      <c r="K867" s="58"/>
      <c r="L867" s="58"/>
      <c r="M867" s="58"/>
      <c r="N867" s="58"/>
      <c r="O867" s="58"/>
      <c r="P867" s="58"/>
    </row>
    <row r="868" spans="1:16">
      <c r="A868" s="58"/>
      <c r="B868" s="58"/>
      <c r="C868" s="58"/>
      <c r="D868" s="58"/>
      <c r="E868" s="58"/>
      <c r="F868" s="58"/>
      <c r="G868" s="58"/>
      <c r="H868" s="61"/>
      <c r="I868" s="61"/>
      <c r="J868" s="58"/>
      <c r="K868" s="58"/>
      <c r="L868" s="58"/>
      <c r="M868" s="58"/>
      <c r="N868" s="58"/>
      <c r="O868" s="58"/>
      <c r="P868" s="58"/>
    </row>
    <row r="869" spans="1:16">
      <c r="A869" s="58"/>
      <c r="B869" s="58"/>
      <c r="C869" s="58"/>
      <c r="D869" s="58"/>
      <c r="E869" s="58"/>
      <c r="F869" s="58"/>
      <c r="G869" s="58"/>
      <c r="H869" s="61"/>
      <c r="I869" s="61"/>
      <c r="J869" s="58"/>
      <c r="K869" s="58"/>
      <c r="L869" s="58"/>
      <c r="M869" s="58"/>
      <c r="N869" s="58"/>
      <c r="O869" s="58"/>
      <c r="P869" s="58"/>
    </row>
    <row r="870" spans="1:16">
      <c r="A870" s="58"/>
      <c r="B870" s="58"/>
      <c r="C870" s="58"/>
      <c r="D870" s="58"/>
      <c r="E870" s="58"/>
      <c r="F870" s="58"/>
      <c r="G870" s="58"/>
      <c r="H870" s="61"/>
      <c r="I870" s="61"/>
      <c r="J870" s="58"/>
      <c r="K870" s="58"/>
      <c r="L870" s="58"/>
      <c r="M870" s="58"/>
      <c r="N870" s="58"/>
      <c r="O870" s="58"/>
      <c r="P870" s="58"/>
    </row>
    <row r="871" spans="1:16">
      <c r="A871" s="58"/>
      <c r="B871" s="58"/>
      <c r="C871" s="58"/>
      <c r="D871" s="58"/>
      <c r="E871" s="58"/>
      <c r="F871" s="58"/>
      <c r="G871" s="58"/>
      <c r="H871" s="61"/>
      <c r="I871" s="61"/>
      <c r="J871" s="58"/>
      <c r="K871" s="58"/>
      <c r="L871" s="58"/>
      <c r="M871" s="58"/>
      <c r="N871" s="58"/>
      <c r="O871" s="58"/>
      <c r="P871" s="58"/>
    </row>
    <row r="872" spans="1:16">
      <c r="A872" s="58"/>
      <c r="B872" s="58"/>
      <c r="C872" s="58"/>
      <c r="D872" s="58"/>
      <c r="E872" s="58"/>
      <c r="F872" s="58"/>
      <c r="G872" s="58"/>
      <c r="H872" s="61"/>
      <c r="I872" s="61"/>
      <c r="J872" s="58"/>
      <c r="K872" s="58"/>
      <c r="L872" s="58"/>
      <c r="M872" s="58"/>
      <c r="N872" s="58"/>
      <c r="O872" s="58"/>
      <c r="P872" s="58"/>
    </row>
    <row r="873" spans="1:16">
      <c r="A873" s="58"/>
      <c r="B873" s="58"/>
      <c r="C873" s="58"/>
      <c r="D873" s="58"/>
      <c r="E873" s="58"/>
      <c r="F873" s="58"/>
      <c r="G873" s="58"/>
      <c r="H873" s="61"/>
      <c r="I873" s="61"/>
      <c r="J873" s="58"/>
      <c r="K873" s="58"/>
      <c r="L873" s="58"/>
      <c r="M873" s="58"/>
      <c r="N873" s="58"/>
      <c r="O873" s="58"/>
      <c r="P873" s="58"/>
    </row>
    <row r="874" spans="1:16">
      <c r="A874" s="58"/>
      <c r="B874" s="58"/>
      <c r="C874" s="58"/>
      <c r="D874" s="58"/>
      <c r="E874" s="58"/>
      <c r="F874" s="58"/>
      <c r="G874" s="58"/>
      <c r="H874" s="61"/>
      <c r="I874" s="61"/>
      <c r="J874" s="58"/>
      <c r="K874" s="58"/>
      <c r="L874" s="58"/>
      <c r="M874" s="58"/>
      <c r="N874" s="58"/>
      <c r="O874" s="58"/>
      <c r="P874" s="58"/>
    </row>
    <row r="875" spans="1:16">
      <c r="A875" s="58"/>
      <c r="B875" s="58"/>
      <c r="C875" s="58"/>
      <c r="D875" s="58"/>
      <c r="E875" s="58"/>
      <c r="F875" s="58"/>
      <c r="G875" s="58"/>
      <c r="H875" s="61"/>
      <c r="I875" s="61"/>
      <c r="J875" s="58"/>
      <c r="K875" s="58"/>
      <c r="L875" s="58"/>
      <c r="M875" s="58"/>
      <c r="N875" s="58"/>
      <c r="O875" s="58"/>
      <c r="P875" s="58"/>
    </row>
    <row r="876" spans="1:16">
      <c r="A876" s="58"/>
      <c r="B876" s="58"/>
      <c r="C876" s="58"/>
      <c r="D876" s="58"/>
      <c r="E876" s="58"/>
      <c r="F876" s="58"/>
      <c r="G876" s="58"/>
      <c r="H876" s="61"/>
      <c r="I876" s="61"/>
      <c r="J876" s="58"/>
      <c r="K876" s="58"/>
      <c r="L876" s="58"/>
      <c r="M876" s="58"/>
      <c r="N876" s="58"/>
      <c r="O876" s="58"/>
      <c r="P876" s="58"/>
    </row>
    <row r="877" spans="1:16">
      <c r="A877" s="58"/>
      <c r="B877" s="58"/>
      <c r="C877" s="58"/>
      <c r="D877" s="58"/>
      <c r="E877" s="58"/>
      <c r="F877" s="58"/>
      <c r="G877" s="58"/>
      <c r="H877" s="61"/>
      <c r="I877" s="61"/>
      <c r="J877" s="58"/>
      <c r="K877" s="58"/>
      <c r="L877" s="58"/>
      <c r="M877" s="58"/>
      <c r="N877" s="58"/>
      <c r="O877" s="58"/>
      <c r="P877" s="58"/>
    </row>
    <row r="878" spans="1:16">
      <c r="A878" s="58"/>
      <c r="B878" s="58"/>
      <c r="C878" s="58"/>
      <c r="D878" s="58"/>
      <c r="E878" s="58"/>
      <c r="F878" s="58"/>
      <c r="G878" s="58"/>
      <c r="H878" s="61"/>
      <c r="I878" s="61"/>
      <c r="J878" s="58"/>
      <c r="K878" s="58"/>
      <c r="L878" s="58"/>
      <c r="M878" s="58"/>
      <c r="N878" s="58"/>
      <c r="O878" s="58"/>
      <c r="P878" s="58"/>
    </row>
    <row r="879" spans="1:16">
      <c r="A879" s="58"/>
      <c r="B879" s="58"/>
      <c r="C879" s="58"/>
      <c r="D879" s="58"/>
      <c r="E879" s="58"/>
      <c r="F879" s="58"/>
      <c r="G879" s="58"/>
      <c r="H879" s="61"/>
      <c r="I879" s="61"/>
      <c r="J879" s="58"/>
      <c r="K879" s="58"/>
      <c r="L879" s="58"/>
      <c r="M879" s="58"/>
      <c r="N879" s="58"/>
      <c r="O879" s="58"/>
      <c r="P879" s="58"/>
    </row>
    <row r="880" spans="1:16">
      <c r="A880" s="58"/>
      <c r="B880" s="58"/>
      <c r="C880" s="58"/>
      <c r="D880" s="58"/>
      <c r="E880" s="58"/>
      <c r="F880" s="58"/>
      <c r="G880" s="58"/>
      <c r="H880" s="61"/>
      <c r="I880" s="61"/>
      <c r="J880" s="58"/>
      <c r="K880" s="58"/>
      <c r="L880" s="58"/>
      <c r="M880" s="58"/>
      <c r="N880" s="58"/>
      <c r="O880" s="58"/>
      <c r="P880" s="58"/>
    </row>
    <row r="881" spans="1:16">
      <c r="A881" s="58"/>
      <c r="B881" s="58"/>
      <c r="C881" s="58"/>
      <c r="D881" s="58"/>
      <c r="E881" s="58"/>
      <c r="F881" s="58"/>
      <c r="G881" s="58"/>
      <c r="H881" s="61"/>
      <c r="I881" s="61"/>
      <c r="J881" s="58"/>
      <c r="K881" s="58"/>
      <c r="L881" s="58"/>
      <c r="M881" s="58"/>
      <c r="N881" s="58"/>
      <c r="O881" s="58"/>
      <c r="P881" s="58"/>
    </row>
    <row r="882" spans="1:16">
      <c r="A882" s="58"/>
      <c r="B882" s="58"/>
      <c r="C882" s="58"/>
      <c r="D882" s="58"/>
      <c r="E882" s="58"/>
      <c r="F882" s="58"/>
      <c r="G882" s="58"/>
      <c r="H882" s="61"/>
      <c r="I882" s="61"/>
      <c r="J882" s="58"/>
      <c r="K882" s="58"/>
      <c r="L882" s="58"/>
      <c r="M882" s="58"/>
      <c r="N882" s="58"/>
      <c r="O882" s="58"/>
      <c r="P882" s="58"/>
    </row>
    <row r="883" spans="1:16">
      <c r="A883" s="58"/>
      <c r="B883" s="58"/>
      <c r="C883" s="58"/>
      <c r="D883" s="58"/>
      <c r="E883" s="58"/>
      <c r="F883" s="58"/>
      <c r="G883" s="58"/>
      <c r="H883" s="61"/>
      <c r="I883" s="61"/>
      <c r="J883" s="58"/>
      <c r="K883" s="58"/>
      <c r="L883" s="58"/>
      <c r="M883" s="58"/>
      <c r="N883" s="58"/>
      <c r="O883" s="58"/>
      <c r="P883" s="58"/>
    </row>
    <row r="884" spans="1:16">
      <c r="A884" s="58"/>
      <c r="B884" s="58"/>
      <c r="C884" s="58"/>
      <c r="D884" s="58"/>
      <c r="E884" s="58"/>
      <c r="F884" s="58"/>
      <c r="G884" s="58"/>
      <c r="H884" s="61"/>
      <c r="I884" s="61"/>
      <c r="J884" s="58"/>
      <c r="K884" s="58"/>
      <c r="L884" s="58"/>
      <c r="M884" s="58"/>
      <c r="N884" s="58"/>
      <c r="O884" s="58"/>
      <c r="P884" s="58"/>
    </row>
    <row r="885" spans="1:16">
      <c r="A885" s="58"/>
      <c r="B885" s="58"/>
      <c r="C885" s="58"/>
      <c r="D885" s="58"/>
      <c r="E885" s="58"/>
      <c r="F885" s="58"/>
      <c r="G885" s="58"/>
      <c r="H885" s="61"/>
      <c r="I885" s="61"/>
      <c r="J885" s="58"/>
      <c r="K885" s="58"/>
      <c r="L885" s="58"/>
      <c r="M885" s="58"/>
      <c r="N885" s="58"/>
      <c r="O885" s="58"/>
      <c r="P885" s="58"/>
    </row>
    <row r="886" spans="1:16">
      <c r="A886" s="58"/>
      <c r="B886" s="58"/>
      <c r="C886" s="58"/>
      <c r="D886" s="58"/>
      <c r="E886" s="58"/>
      <c r="F886" s="58"/>
      <c r="G886" s="58"/>
      <c r="H886" s="61"/>
      <c r="I886" s="61"/>
      <c r="J886" s="58"/>
      <c r="K886" s="58"/>
      <c r="L886" s="58"/>
      <c r="M886" s="58"/>
      <c r="N886" s="58"/>
      <c r="O886" s="58"/>
      <c r="P886" s="58"/>
    </row>
    <row r="887" spans="1:16">
      <c r="A887" s="58"/>
      <c r="B887" s="58"/>
      <c r="C887" s="58"/>
      <c r="D887" s="58"/>
      <c r="E887" s="58"/>
      <c r="F887" s="58"/>
      <c r="G887" s="58"/>
      <c r="H887" s="61"/>
      <c r="I887" s="61"/>
      <c r="J887" s="58"/>
      <c r="K887" s="58"/>
      <c r="L887" s="58"/>
      <c r="M887" s="58"/>
      <c r="N887" s="58"/>
      <c r="O887" s="58"/>
      <c r="P887" s="58"/>
    </row>
    <row r="888" spans="1:16">
      <c r="A888" s="58"/>
      <c r="B888" s="58"/>
      <c r="C888" s="58"/>
      <c r="D888" s="58"/>
      <c r="E888" s="58"/>
      <c r="F888" s="58"/>
      <c r="G888" s="58"/>
      <c r="H888" s="61"/>
      <c r="I888" s="61"/>
      <c r="J888" s="58"/>
      <c r="K888" s="58"/>
      <c r="L888" s="58"/>
      <c r="M888" s="58"/>
      <c r="N888" s="58"/>
      <c r="O888" s="58"/>
      <c r="P888" s="58"/>
    </row>
    <row r="889" spans="1:16">
      <c r="A889" s="58"/>
      <c r="B889" s="58"/>
      <c r="C889" s="58"/>
      <c r="D889" s="58"/>
      <c r="E889" s="58"/>
      <c r="F889" s="58"/>
      <c r="G889" s="58"/>
      <c r="H889" s="61"/>
      <c r="I889" s="61"/>
      <c r="J889" s="58"/>
      <c r="K889" s="58"/>
      <c r="L889" s="58"/>
      <c r="M889" s="58"/>
      <c r="N889" s="58"/>
      <c r="O889" s="58"/>
      <c r="P889" s="58"/>
    </row>
    <row r="890" spans="1:16">
      <c r="A890" s="58"/>
      <c r="B890" s="58"/>
      <c r="C890" s="58"/>
      <c r="D890" s="58"/>
      <c r="E890" s="58"/>
      <c r="F890" s="58"/>
      <c r="G890" s="58"/>
      <c r="H890" s="61"/>
      <c r="I890" s="61"/>
      <c r="J890" s="58"/>
      <c r="K890" s="58"/>
      <c r="L890" s="58"/>
      <c r="M890" s="58"/>
      <c r="N890" s="58"/>
      <c r="O890" s="58"/>
      <c r="P890" s="58"/>
    </row>
    <row r="891" spans="1:16">
      <c r="A891" s="58"/>
      <c r="B891" s="58"/>
      <c r="C891" s="58"/>
      <c r="D891" s="58"/>
      <c r="E891" s="58"/>
      <c r="F891" s="58"/>
      <c r="G891" s="58"/>
      <c r="H891" s="61"/>
      <c r="I891" s="61"/>
      <c r="J891" s="58"/>
      <c r="K891" s="58"/>
      <c r="L891" s="58"/>
      <c r="M891" s="58"/>
      <c r="N891" s="58"/>
      <c r="O891" s="58"/>
      <c r="P891" s="58"/>
    </row>
    <row r="892" spans="1:16">
      <c r="A892" s="58"/>
      <c r="B892" s="58"/>
      <c r="C892" s="58"/>
      <c r="D892" s="58"/>
      <c r="E892" s="58"/>
      <c r="F892" s="58"/>
      <c r="G892" s="58"/>
      <c r="H892" s="61"/>
      <c r="I892" s="61"/>
      <c r="J892" s="58"/>
      <c r="K892" s="58"/>
      <c r="L892" s="58"/>
      <c r="M892" s="58"/>
      <c r="N892" s="58"/>
      <c r="O892" s="58"/>
      <c r="P892" s="58"/>
    </row>
    <row r="893" spans="1:16">
      <c r="A893" s="58"/>
      <c r="B893" s="58"/>
      <c r="C893" s="58"/>
      <c r="D893" s="58"/>
      <c r="E893" s="58"/>
      <c r="F893" s="58"/>
      <c r="G893" s="58"/>
      <c r="H893" s="61"/>
      <c r="I893" s="61"/>
      <c r="J893" s="58"/>
      <c r="K893" s="58"/>
      <c r="L893" s="58"/>
      <c r="M893" s="58"/>
      <c r="N893" s="58"/>
      <c r="O893" s="58"/>
      <c r="P893" s="58"/>
    </row>
    <row r="894" spans="1:16">
      <c r="A894" s="58"/>
      <c r="B894" s="58"/>
      <c r="C894" s="58"/>
      <c r="D894" s="58"/>
      <c r="E894" s="58"/>
      <c r="F894" s="58"/>
      <c r="G894" s="58"/>
      <c r="H894" s="61"/>
      <c r="I894" s="61"/>
      <c r="J894" s="58"/>
      <c r="K894" s="58"/>
      <c r="L894" s="58"/>
      <c r="M894" s="58"/>
      <c r="N894" s="58"/>
      <c r="O894" s="58"/>
      <c r="P894" s="58"/>
    </row>
    <row r="895" spans="1:16">
      <c r="A895" s="58"/>
      <c r="B895" s="58"/>
      <c r="C895" s="58"/>
      <c r="D895" s="58"/>
      <c r="E895" s="58"/>
      <c r="F895" s="58"/>
      <c r="G895" s="58"/>
      <c r="H895" s="61"/>
      <c r="I895" s="61"/>
      <c r="J895" s="58"/>
      <c r="K895" s="58"/>
      <c r="L895" s="58"/>
      <c r="M895" s="58"/>
      <c r="N895" s="58"/>
      <c r="O895" s="58"/>
      <c r="P895" s="58"/>
    </row>
    <row r="896" spans="1:16">
      <c r="A896" s="58"/>
      <c r="B896" s="58"/>
      <c r="C896" s="58"/>
      <c r="D896" s="58"/>
      <c r="E896" s="58"/>
      <c r="F896" s="58"/>
      <c r="G896" s="58"/>
      <c r="H896" s="61"/>
      <c r="I896" s="61"/>
      <c r="J896" s="58"/>
      <c r="K896" s="58"/>
      <c r="L896" s="58"/>
      <c r="M896" s="58"/>
      <c r="N896" s="58"/>
      <c r="O896" s="58"/>
      <c r="P896" s="58"/>
    </row>
    <row r="897" spans="1:16">
      <c r="A897" s="58"/>
      <c r="B897" s="58"/>
      <c r="C897" s="58"/>
      <c r="D897" s="58"/>
      <c r="E897" s="58"/>
      <c r="F897" s="58"/>
      <c r="G897" s="58"/>
      <c r="H897" s="61"/>
      <c r="I897" s="61"/>
      <c r="J897" s="58"/>
      <c r="K897" s="58"/>
      <c r="L897" s="58"/>
      <c r="M897" s="58"/>
      <c r="N897" s="58"/>
      <c r="O897" s="58"/>
      <c r="P897" s="58"/>
    </row>
    <row r="898" spans="1:16">
      <c r="A898" s="58"/>
      <c r="B898" s="58"/>
      <c r="C898" s="58"/>
      <c r="D898" s="58"/>
      <c r="E898" s="58"/>
      <c r="F898" s="58"/>
      <c r="G898" s="58"/>
      <c r="H898" s="61"/>
      <c r="I898" s="61"/>
      <c r="J898" s="58"/>
      <c r="K898" s="58"/>
      <c r="L898" s="58"/>
      <c r="M898" s="58"/>
      <c r="N898" s="58"/>
      <c r="O898" s="58"/>
      <c r="P898" s="58"/>
    </row>
    <row r="899" spans="1:16">
      <c r="A899" s="58"/>
      <c r="B899" s="58"/>
      <c r="C899" s="58"/>
      <c r="D899" s="58"/>
      <c r="E899" s="58"/>
      <c r="F899" s="58"/>
      <c r="G899" s="58"/>
      <c r="H899" s="61"/>
      <c r="I899" s="61"/>
      <c r="J899" s="58"/>
      <c r="K899" s="58"/>
      <c r="L899" s="58"/>
      <c r="M899" s="58"/>
      <c r="N899" s="58"/>
      <c r="O899" s="58"/>
      <c r="P899" s="58"/>
    </row>
    <row r="900" spans="1:16">
      <c r="A900" s="58"/>
      <c r="B900" s="58"/>
      <c r="C900" s="58"/>
      <c r="D900" s="58"/>
      <c r="E900" s="58"/>
      <c r="F900" s="58"/>
      <c r="G900" s="58"/>
      <c r="H900" s="61"/>
      <c r="I900" s="61"/>
      <c r="J900" s="58"/>
      <c r="K900" s="58"/>
      <c r="L900" s="58"/>
      <c r="M900" s="58"/>
      <c r="N900" s="58"/>
      <c r="O900" s="58"/>
      <c r="P900" s="58"/>
    </row>
    <row r="901" spans="1:16">
      <c r="A901" s="58"/>
      <c r="B901" s="58"/>
      <c r="C901" s="58"/>
      <c r="D901" s="58"/>
      <c r="E901" s="58"/>
      <c r="F901" s="58"/>
      <c r="G901" s="58"/>
      <c r="H901" s="61"/>
      <c r="I901" s="61"/>
      <c r="J901" s="58"/>
      <c r="K901" s="58"/>
      <c r="L901" s="58"/>
      <c r="M901" s="58"/>
      <c r="N901" s="58"/>
      <c r="O901" s="58"/>
      <c r="P901" s="58"/>
    </row>
    <row r="902" spans="1:16">
      <c r="A902" s="58"/>
      <c r="B902" s="58"/>
      <c r="C902" s="58"/>
      <c r="D902" s="58"/>
      <c r="E902" s="58"/>
      <c r="F902" s="58"/>
      <c r="G902" s="58"/>
      <c r="H902" s="61"/>
      <c r="I902" s="61"/>
      <c r="J902" s="58"/>
      <c r="K902" s="58"/>
      <c r="L902" s="58"/>
      <c r="M902" s="58"/>
      <c r="N902" s="58"/>
      <c r="O902" s="58"/>
      <c r="P902" s="58"/>
    </row>
    <row r="903" spans="1:16">
      <c r="A903" s="58"/>
      <c r="B903" s="58"/>
      <c r="C903" s="58"/>
      <c r="D903" s="58"/>
      <c r="E903" s="58"/>
      <c r="F903" s="58"/>
      <c r="G903" s="58"/>
      <c r="H903" s="61"/>
      <c r="I903" s="61"/>
      <c r="J903" s="58"/>
      <c r="K903" s="58"/>
      <c r="L903" s="58"/>
      <c r="M903" s="58"/>
      <c r="N903" s="58"/>
      <c r="O903" s="58"/>
      <c r="P903" s="58"/>
    </row>
    <row r="904" spans="1:16">
      <c r="A904" s="58"/>
      <c r="B904" s="58"/>
      <c r="C904" s="58"/>
      <c r="D904" s="58"/>
      <c r="E904" s="58"/>
      <c r="F904" s="58"/>
      <c r="G904" s="58"/>
      <c r="H904" s="61"/>
      <c r="I904" s="61"/>
      <c r="J904" s="58"/>
      <c r="K904" s="58"/>
      <c r="L904" s="58"/>
      <c r="M904" s="58"/>
      <c r="N904" s="58"/>
      <c r="O904" s="58"/>
      <c r="P904" s="58"/>
    </row>
    <row r="905" spans="1:16">
      <c r="A905" s="58"/>
      <c r="B905" s="58"/>
      <c r="C905" s="58"/>
      <c r="D905" s="58"/>
      <c r="E905" s="58"/>
      <c r="F905" s="58"/>
      <c r="G905" s="58"/>
      <c r="H905" s="61"/>
      <c r="I905" s="61"/>
      <c r="J905" s="58"/>
      <c r="K905" s="58"/>
      <c r="L905" s="58"/>
      <c r="M905" s="58"/>
      <c r="N905" s="58"/>
      <c r="O905" s="58"/>
      <c r="P905" s="58"/>
    </row>
    <row r="906" spans="1:16">
      <c r="A906" s="58"/>
      <c r="B906" s="58"/>
      <c r="C906" s="58"/>
      <c r="D906" s="58"/>
      <c r="E906" s="58"/>
      <c r="F906" s="58"/>
      <c r="G906" s="58"/>
      <c r="H906" s="61"/>
      <c r="I906" s="61"/>
      <c r="J906" s="58"/>
      <c r="K906" s="58"/>
      <c r="L906" s="58"/>
      <c r="M906" s="58"/>
      <c r="N906" s="58"/>
      <c r="O906" s="58"/>
      <c r="P906" s="58"/>
    </row>
    <row r="907" spans="1:16">
      <c r="A907" s="58"/>
      <c r="B907" s="58"/>
      <c r="C907" s="58"/>
      <c r="D907" s="58"/>
      <c r="E907" s="58"/>
      <c r="F907" s="58"/>
      <c r="G907" s="58"/>
      <c r="H907" s="61"/>
      <c r="I907" s="61"/>
      <c r="J907" s="58"/>
      <c r="K907" s="58"/>
      <c r="L907" s="58"/>
      <c r="M907" s="58"/>
      <c r="N907" s="58"/>
      <c r="O907" s="58"/>
      <c r="P907" s="58"/>
    </row>
    <row r="908" spans="1:16">
      <c r="A908" s="58"/>
      <c r="B908" s="58"/>
      <c r="C908" s="58"/>
      <c r="D908" s="58"/>
      <c r="E908" s="58"/>
      <c r="F908" s="58"/>
      <c r="G908" s="58"/>
      <c r="H908" s="61"/>
      <c r="I908" s="61"/>
      <c r="J908" s="58"/>
      <c r="K908" s="58"/>
      <c r="L908" s="58"/>
      <c r="M908" s="58"/>
      <c r="N908" s="58"/>
      <c r="O908" s="58"/>
      <c r="P908" s="58"/>
    </row>
    <row r="909" spans="1:16">
      <c r="A909" s="58"/>
      <c r="B909" s="58"/>
      <c r="C909" s="58"/>
      <c r="D909" s="58"/>
      <c r="E909" s="58"/>
      <c r="F909" s="58"/>
      <c r="G909" s="58"/>
      <c r="H909" s="61"/>
      <c r="I909" s="61"/>
      <c r="J909" s="58"/>
      <c r="K909" s="58"/>
      <c r="L909" s="58"/>
      <c r="M909" s="58"/>
      <c r="N909" s="58"/>
      <c r="O909" s="58"/>
      <c r="P909" s="58"/>
    </row>
    <row r="910" spans="1:16">
      <c r="A910" s="58"/>
      <c r="B910" s="58"/>
      <c r="C910" s="58"/>
      <c r="D910" s="58"/>
      <c r="E910" s="58"/>
      <c r="F910" s="58"/>
      <c r="G910" s="58"/>
      <c r="H910" s="61"/>
      <c r="I910" s="61"/>
      <c r="J910" s="58"/>
      <c r="K910" s="58"/>
      <c r="L910" s="58"/>
      <c r="M910" s="58"/>
      <c r="N910" s="58"/>
      <c r="O910" s="58"/>
      <c r="P910" s="58"/>
    </row>
    <row r="911" spans="1:16">
      <c r="A911" s="58"/>
      <c r="B911" s="58"/>
      <c r="C911" s="58"/>
      <c r="D911" s="58"/>
      <c r="E911" s="58"/>
      <c r="F911" s="58"/>
      <c r="G911" s="58"/>
      <c r="H911" s="61"/>
      <c r="I911" s="61"/>
      <c r="J911" s="58"/>
      <c r="K911" s="58"/>
      <c r="L911" s="58"/>
      <c r="M911" s="58"/>
      <c r="N911" s="58"/>
      <c r="O911" s="58"/>
      <c r="P911" s="58"/>
    </row>
    <row r="912" spans="1:16">
      <c r="A912" s="58"/>
      <c r="B912" s="58"/>
      <c r="C912" s="58"/>
      <c r="D912" s="58"/>
      <c r="E912" s="58"/>
      <c r="F912" s="58"/>
      <c r="G912" s="58"/>
      <c r="H912" s="61"/>
      <c r="I912" s="61"/>
      <c r="J912" s="58"/>
      <c r="K912" s="58"/>
      <c r="L912" s="58"/>
      <c r="M912" s="58"/>
      <c r="N912" s="58"/>
      <c r="O912" s="58"/>
      <c r="P912" s="58"/>
    </row>
    <row r="913" spans="1:16">
      <c r="A913" s="58"/>
      <c r="B913" s="58"/>
      <c r="C913" s="58"/>
      <c r="D913" s="58"/>
      <c r="E913" s="58"/>
      <c r="F913" s="58"/>
      <c r="G913" s="58"/>
      <c r="H913" s="61"/>
      <c r="I913" s="61"/>
      <c r="J913" s="58"/>
      <c r="K913" s="58"/>
      <c r="L913" s="58"/>
      <c r="M913" s="58"/>
      <c r="N913" s="58"/>
      <c r="O913" s="58"/>
      <c r="P913" s="58"/>
    </row>
    <row r="914" spans="1:16">
      <c r="A914" s="58"/>
      <c r="B914" s="58"/>
      <c r="C914" s="58"/>
      <c r="D914" s="58"/>
      <c r="E914" s="58"/>
      <c r="F914" s="58"/>
      <c r="G914" s="58"/>
      <c r="H914" s="61"/>
      <c r="I914" s="61"/>
      <c r="J914" s="58"/>
      <c r="K914" s="58"/>
      <c r="L914" s="58"/>
      <c r="M914" s="58"/>
      <c r="N914" s="58"/>
      <c r="O914" s="58"/>
      <c r="P914" s="58"/>
    </row>
    <row r="915" spans="1:16">
      <c r="A915" s="58"/>
      <c r="B915" s="58"/>
      <c r="C915" s="58"/>
      <c r="D915" s="58"/>
      <c r="E915" s="58"/>
      <c r="F915" s="58"/>
      <c r="G915" s="58"/>
      <c r="H915" s="61"/>
      <c r="I915" s="61"/>
      <c r="J915" s="58"/>
      <c r="K915" s="58"/>
      <c r="L915" s="58"/>
      <c r="M915" s="58"/>
      <c r="N915" s="58"/>
      <c r="O915" s="58"/>
      <c r="P915" s="58"/>
    </row>
    <row r="916" spans="1:16">
      <c r="A916" s="58"/>
      <c r="B916" s="58"/>
      <c r="C916" s="58"/>
      <c r="D916" s="58"/>
      <c r="E916" s="58"/>
      <c r="F916" s="58"/>
      <c r="G916" s="58"/>
      <c r="H916" s="61"/>
      <c r="I916" s="61"/>
      <c r="J916" s="58"/>
      <c r="K916" s="58"/>
      <c r="L916" s="58"/>
      <c r="M916" s="58"/>
      <c r="N916" s="58"/>
      <c r="O916" s="58"/>
      <c r="P916" s="58"/>
    </row>
    <row r="917" spans="1:16">
      <c r="A917" s="58"/>
      <c r="B917" s="58"/>
      <c r="C917" s="58"/>
      <c r="D917" s="58"/>
      <c r="E917" s="58"/>
      <c r="F917" s="58"/>
      <c r="G917" s="58"/>
      <c r="H917" s="61"/>
      <c r="I917" s="61"/>
      <c r="J917" s="58"/>
      <c r="K917" s="58"/>
      <c r="L917" s="58"/>
      <c r="M917" s="58"/>
      <c r="N917" s="58"/>
      <c r="O917" s="58"/>
      <c r="P917" s="58"/>
    </row>
    <row r="918" spans="1:16">
      <c r="A918" s="58"/>
      <c r="B918" s="58"/>
      <c r="C918" s="58"/>
      <c r="D918" s="58"/>
      <c r="E918" s="58"/>
      <c r="F918" s="58"/>
      <c r="G918" s="58"/>
      <c r="H918" s="61"/>
      <c r="I918" s="61"/>
      <c r="J918" s="58"/>
      <c r="K918" s="58"/>
      <c r="L918" s="58"/>
      <c r="M918" s="58"/>
      <c r="N918" s="58"/>
      <c r="O918" s="58"/>
      <c r="P918" s="58"/>
    </row>
    <row r="919" spans="1:16">
      <c r="A919" s="58"/>
      <c r="B919" s="58"/>
      <c r="C919" s="58"/>
      <c r="D919" s="58"/>
      <c r="E919" s="58"/>
      <c r="F919" s="58"/>
      <c r="G919" s="58"/>
      <c r="H919" s="61"/>
      <c r="I919" s="61"/>
      <c r="J919" s="58"/>
      <c r="K919" s="58"/>
      <c r="L919" s="58"/>
      <c r="M919" s="58"/>
      <c r="N919" s="58"/>
      <c r="O919" s="58"/>
      <c r="P919" s="58"/>
    </row>
    <row r="920" spans="1:16">
      <c r="A920" s="58"/>
      <c r="B920" s="58"/>
      <c r="C920" s="58"/>
      <c r="D920" s="58"/>
      <c r="E920" s="58"/>
      <c r="F920" s="58"/>
      <c r="G920" s="58"/>
      <c r="H920" s="61"/>
      <c r="I920" s="61"/>
      <c r="J920" s="58"/>
      <c r="K920" s="58"/>
      <c r="L920" s="58"/>
      <c r="M920" s="58"/>
      <c r="N920" s="58"/>
      <c r="O920" s="58"/>
      <c r="P920" s="58"/>
    </row>
    <row r="921" spans="1:16">
      <c r="A921" s="58"/>
      <c r="B921" s="58"/>
      <c r="C921" s="58"/>
      <c r="D921" s="58"/>
      <c r="E921" s="58"/>
      <c r="F921" s="58"/>
      <c r="G921" s="58"/>
      <c r="H921" s="61"/>
      <c r="I921" s="61"/>
      <c r="J921" s="58"/>
      <c r="K921" s="58"/>
      <c r="L921" s="58"/>
      <c r="M921" s="58"/>
      <c r="N921" s="58"/>
      <c r="O921" s="58"/>
      <c r="P921" s="58"/>
    </row>
    <row r="922" spans="1:16">
      <c r="A922" s="58"/>
      <c r="B922" s="58"/>
      <c r="C922" s="58"/>
      <c r="D922" s="58"/>
      <c r="E922" s="58"/>
      <c r="F922" s="58"/>
      <c r="G922" s="58"/>
      <c r="H922" s="61"/>
      <c r="I922" s="61"/>
      <c r="J922" s="58"/>
      <c r="K922" s="58"/>
      <c r="L922" s="58"/>
      <c r="M922" s="58"/>
      <c r="N922" s="58"/>
      <c r="O922" s="58"/>
      <c r="P922" s="58"/>
    </row>
    <row r="923" spans="1:16">
      <c r="A923" s="58"/>
      <c r="B923" s="58"/>
      <c r="C923" s="58"/>
      <c r="D923" s="58"/>
      <c r="E923" s="58"/>
      <c r="F923" s="58"/>
      <c r="G923" s="58"/>
      <c r="H923" s="61"/>
      <c r="I923" s="61"/>
      <c r="J923" s="58"/>
      <c r="K923" s="58"/>
      <c r="L923" s="58"/>
      <c r="M923" s="58"/>
      <c r="N923" s="58"/>
      <c r="O923" s="58"/>
      <c r="P923" s="58"/>
    </row>
    <row r="924" spans="1:16">
      <c r="A924" s="58"/>
      <c r="B924" s="58"/>
      <c r="C924" s="58"/>
      <c r="D924" s="58"/>
      <c r="E924" s="58"/>
      <c r="F924" s="58"/>
      <c r="G924" s="58"/>
      <c r="H924" s="61"/>
      <c r="I924" s="61"/>
      <c r="J924" s="58"/>
      <c r="K924" s="58"/>
      <c r="L924" s="58"/>
      <c r="M924" s="58"/>
      <c r="N924" s="58"/>
      <c r="O924" s="58"/>
      <c r="P924" s="58"/>
    </row>
    <row r="925" spans="1:16">
      <c r="A925" s="58"/>
      <c r="B925" s="58"/>
      <c r="C925" s="58"/>
      <c r="D925" s="58"/>
      <c r="E925" s="58"/>
      <c r="F925" s="58"/>
      <c r="G925" s="58"/>
      <c r="H925" s="61"/>
      <c r="I925" s="61"/>
      <c r="J925" s="58"/>
      <c r="K925" s="58"/>
      <c r="L925" s="58"/>
      <c r="M925" s="58"/>
      <c r="N925" s="58"/>
      <c r="O925" s="58"/>
      <c r="P925" s="58"/>
    </row>
    <row r="926" spans="1:16">
      <c r="A926" s="58"/>
      <c r="B926" s="58"/>
      <c r="C926" s="58"/>
      <c r="D926" s="58"/>
      <c r="E926" s="58"/>
      <c r="F926" s="58"/>
      <c r="G926" s="58"/>
      <c r="H926" s="61"/>
      <c r="I926" s="61"/>
      <c r="J926" s="58"/>
      <c r="K926" s="58"/>
      <c r="L926" s="58"/>
      <c r="M926" s="58"/>
      <c r="N926" s="58"/>
      <c r="O926" s="58"/>
      <c r="P926" s="58"/>
    </row>
    <row r="927" spans="1:16">
      <c r="A927" s="58"/>
      <c r="B927" s="58"/>
      <c r="C927" s="58"/>
      <c r="D927" s="58"/>
      <c r="E927" s="58"/>
      <c r="F927" s="58"/>
      <c r="G927" s="58"/>
      <c r="H927" s="61"/>
      <c r="I927" s="61"/>
      <c r="J927" s="58"/>
      <c r="K927" s="58"/>
      <c r="L927" s="58"/>
      <c r="M927" s="58"/>
      <c r="N927" s="58"/>
      <c r="O927" s="58"/>
      <c r="P927" s="58"/>
    </row>
    <row r="928" spans="1:16">
      <c r="A928" s="58"/>
      <c r="B928" s="58"/>
      <c r="C928" s="58"/>
      <c r="D928" s="58"/>
      <c r="E928" s="58"/>
      <c r="F928" s="58"/>
      <c r="G928" s="58"/>
      <c r="H928" s="61"/>
      <c r="I928" s="61"/>
      <c r="J928" s="58"/>
      <c r="K928" s="58"/>
      <c r="L928" s="58"/>
      <c r="M928" s="58"/>
      <c r="N928" s="58"/>
      <c r="O928" s="58"/>
      <c r="P928" s="58"/>
    </row>
    <row r="929" spans="1:16">
      <c r="A929" s="58"/>
      <c r="B929" s="58"/>
      <c r="C929" s="58"/>
      <c r="D929" s="58"/>
      <c r="E929" s="58"/>
      <c r="F929" s="58"/>
      <c r="G929" s="58"/>
      <c r="H929" s="61"/>
      <c r="I929" s="61"/>
      <c r="J929" s="58"/>
      <c r="K929" s="58"/>
      <c r="L929" s="58"/>
      <c r="M929" s="58"/>
      <c r="N929" s="58"/>
      <c r="O929" s="58"/>
      <c r="P929" s="58"/>
    </row>
    <row r="930" spans="1:16">
      <c r="A930" s="58"/>
      <c r="B930" s="58"/>
      <c r="C930" s="58"/>
      <c r="D930" s="58"/>
      <c r="E930" s="58"/>
      <c r="F930" s="58"/>
      <c r="G930" s="58"/>
      <c r="H930" s="61"/>
      <c r="I930" s="61"/>
      <c r="J930" s="58"/>
      <c r="K930" s="58"/>
      <c r="L930" s="58"/>
      <c r="M930" s="58"/>
      <c r="N930" s="58"/>
      <c r="O930" s="58"/>
      <c r="P930" s="58"/>
    </row>
    <row r="931" spans="1:16">
      <c r="A931" s="58"/>
      <c r="B931" s="58"/>
      <c r="C931" s="58"/>
      <c r="D931" s="58"/>
      <c r="E931" s="58"/>
      <c r="F931" s="58"/>
      <c r="G931" s="58"/>
      <c r="H931" s="61"/>
      <c r="I931" s="61"/>
      <c r="J931" s="58"/>
      <c r="K931" s="58"/>
      <c r="L931" s="58"/>
      <c r="M931" s="58"/>
      <c r="N931" s="58"/>
      <c r="O931" s="58"/>
      <c r="P931" s="58"/>
    </row>
    <row r="932" spans="1:16">
      <c r="A932" s="58"/>
      <c r="B932" s="58"/>
      <c r="C932" s="58"/>
      <c r="D932" s="58"/>
      <c r="E932" s="58"/>
      <c r="F932" s="58"/>
      <c r="G932" s="58"/>
      <c r="H932" s="61"/>
      <c r="I932" s="61"/>
      <c r="J932" s="58"/>
      <c r="K932" s="58"/>
      <c r="L932" s="58"/>
      <c r="M932" s="58"/>
      <c r="N932" s="58"/>
      <c r="O932" s="58"/>
      <c r="P932" s="58"/>
    </row>
    <row r="933" spans="1:16">
      <c r="A933" s="58"/>
      <c r="B933" s="58"/>
      <c r="C933" s="58"/>
      <c r="D933" s="58"/>
      <c r="E933" s="58"/>
      <c r="F933" s="58"/>
      <c r="G933" s="58"/>
      <c r="H933" s="61"/>
      <c r="I933" s="61"/>
      <c r="J933" s="58"/>
      <c r="K933" s="58"/>
      <c r="L933" s="58"/>
      <c r="M933" s="58"/>
      <c r="N933" s="58"/>
      <c r="O933" s="58"/>
      <c r="P933" s="58"/>
    </row>
    <row r="934" spans="1:16">
      <c r="A934" s="58"/>
      <c r="B934" s="58"/>
      <c r="C934" s="58"/>
      <c r="D934" s="58"/>
      <c r="E934" s="58"/>
      <c r="F934" s="58"/>
      <c r="G934" s="58"/>
      <c r="H934" s="61"/>
      <c r="I934" s="61"/>
      <c r="J934" s="58"/>
      <c r="K934" s="58"/>
      <c r="L934" s="58"/>
      <c r="M934" s="58"/>
      <c r="N934" s="58"/>
      <c r="O934" s="58"/>
      <c r="P934" s="58"/>
    </row>
    <row r="935" spans="1:16">
      <c r="A935" s="58"/>
      <c r="B935" s="58"/>
      <c r="C935" s="58"/>
      <c r="D935" s="58"/>
      <c r="E935" s="58"/>
      <c r="F935" s="58"/>
      <c r="G935" s="58"/>
      <c r="H935" s="61"/>
      <c r="I935" s="61"/>
      <c r="J935" s="58"/>
      <c r="K935" s="58"/>
      <c r="L935" s="58"/>
      <c r="M935" s="58"/>
      <c r="N935" s="58"/>
      <c r="O935" s="58"/>
      <c r="P935" s="58"/>
    </row>
    <row r="936" spans="1:16">
      <c r="A936" s="58"/>
      <c r="B936" s="58"/>
      <c r="C936" s="58"/>
      <c r="D936" s="58"/>
      <c r="E936" s="58"/>
      <c r="F936" s="58"/>
      <c r="G936" s="58"/>
      <c r="H936" s="61"/>
      <c r="I936" s="61"/>
      <c r="J936" s="58"/>
      <c r="K936" s="58"/>
      <c r="L936" s="58"/>
      <c r="M936" s="58"/>
      <c r="N936" s="58"/>
      <c r="O936" s="58"/>
      <c r="P936" s="58"/>
    </row>
    <row r="937" spans="1:16">
      <c r="A937" s="58"/>
      <c r="B937" s="58"/>
      <c r="C937" s="58"/>
      <c r="D937" s="58"/>
      <c r="E937" s="58"/>
      <c r="F937" s="58"/>
      <c r="G937" s="58"/>
      <c r="H937" s="61"/>
      <c r="I937" s="61"/>
      <c r="J937" s="58"/>
      <c r="K937" s="58"/>
      <c r="L937" s="58"/>
      <c r="M937" s="58"/>
      <c r="N937" s="58"/>
      <c r="O937" s="58"/>
      <c r="P937" s="58"/>
    </row>
    <row r="938" spans="1:16">
      <c r="A938" s="58"/>
      <c r="B938" s="58"/>
      <c r="C938" s="58"/>
      <c r="D938" s="58"/>
      <c r="E938" s="58"/>
      <c r="F938" s="58"/>
      <c r="G938" s="58"/>
      <c r="H938" s="61"/>
      <c r="I938" s="61"/>
      <c r="J938" s="58"/>
      <c r="K938" s="58"/>
      <c r="L938" s="58"/>
      <c r="M938" s="58"/>
      <c r="N938" s="58"/>
      <c r="O938" s="58"/>
      <c r="P938" s="58"/>
    </row>
    <row r="939" spans="1:16">
      <c r="A939" s="58"/>
      <c r="B939" s="58"/>
      <c r="C939" s="58"/>
      <c r="D939" s="58"/>
      <c r="E939" s="58"/>
      <c r="F939" s="58"/>
      <c r="G939" s="58"/>
      <c r="H939" s="61"/>
      <c r="I939" s="61"/>
      <c r="J939" s="58"/>
      <c r="K939" s="58"/>
      <c r="L939" s="58"/>
      <c r="M939" s="58"/>
      <c r="N939" s="58"/>
      <c r="O939" s="58"/>
      <c r="P939" s="58"/>
    </row>
    <row r="940" spans="1:16">
      <c r="A940" s="58"/>
      <c r="B940" s="58"/>
      <c r="C940" s="58"/>
      <c r="D940" s="58"/>
      <c r="E940" s="58"/>
      <c r="F940" s="58"/>
      <c r="G940" s="58"/>
      <c r="H940" s="61"/>
      <c r="I940" s="61"/>
      <c r="J940" s="58"/>
      <c r="K940" s="58"/>
      <c r="L940" s="58"/>
      <c r="M940" s="58"/>
      <c r="N940" s="58"/>
      <c r="O940" s="58"/>
      <c r="P940" s="58"/>
    </row>
    <row r="941" spans="1:16">
      <c r="A941" s="58"/>
      <c r="B941" s="58"/>
      <c r="C941" s="58"/>
      <c r="D941" s="58"/>
      <c r="E941" s="58"/>
      <c r="F941" s="58"/>
      <c r="G941" s="58"/>
      <c r="H941" s="61"/>
      <c r="I941" s="61"/>
      <c r="J941" s="58"/>
      <c r="K941" s="58"/>
      <c r="L941" s="58"/>
      <c r="M941" s="58"/>
      <c r="N941" s="58"/>
      <c r="O941" s="58"/>
      <c r="P941" s="58"/>
    </row>
    <row r="942" spans="1:16">
      <c r="A942" s="58"/>
      <c r="B942" s="58"/>
      <c r="C942" s="58"/>
      <c r="D942" s="58"/>
      <c r="E942" s="58"/>
      <c r="F942" s="58"/>
      <c r="G942" s="58"/>
      <c r="H942" s="61"/>
      <c r="I942" s="61"/>
      <c r="J942" s="58"/>
      <c r="K942" s="58"/>
      <c r="L942" s="58"/>
      <c r="M942" s="58"/>
      <c r="N942" s="58"/>
      <c r="O942" s="58"/>
      <c r="P942" s="58"/>
    </row>
    <row r="943" spans="1:16">
      <c r="A943" s="58"/>
      <c r="B943" s="58"/>
      <c r="C943" s="58"/>
      <c r="D943" s="58"/>
      <c r="E943" s="58"/>
      <c r="F943" s="58"/>
      <c r="G943" s="58"/>
      <c r="H943" s="61"/>
      <c r="I943" s="61"/>
      <c r="J943" s="58"/>
      <c r="K943" s="58"/>
      <c r="L943" s="58"/>
      <c r="M943" s="58"/>
      <c r="N943" s="58"/>
      <c r="O943" s="58"/>
      <c r="P943" s="58"/>
    </row>
    <row r="944" spans="1:16">
      <c r="A944" s="58"/>
      <c r="B944" s="58"/>
      <c r="C944" s="58"/>
      <c r="D944" s="58"/>
      <c r="E944" s="58"/>
      <c r="F944" s="58"/>
      <c r="G944" s="58"/>
      <c r="H944" s="61"/>
      <c r="I944" s="61"/>
      <c r="J944" s="58"/>
      <c r="K944" s="58"/>
      <c r="L944" s="58"/>
      <c r="M944" s="58"/>
      <c r="N944" s="58"/>
      <c r="O944" s="58"/>
      <c r="P944" s="58"/>
    </row>
    <row r="945" spans="1:16">
      <c r="A945" s="58"/>
      <c r="B945" s="58"/>
      <c r="C945" s="58"/>
      <c r="D945" s="58"/>
      <c r="E945" s="58"/>
      <c r="F945" s="58"/>
      <c r="G945" s="58"/>
      <c r="H945" s="61"/>
      <c r="I945" s="61"/>
      <c r="J945" s="58"/>
      <c r="K945" s="58"/>
      <c r="L945" s="58"/>
      <c r="M945" s="58"/>
      <c r="N945" s="58"/>
      <c r="O945" s="58"/>
      <c r="P945" s="58"/>
    </row>
    <row r="946" spans="1:16">
      <c r="A946" s="58"/>
      <c r="B946" s="58"/>
      <c r="C946" s="58"/>
      <c r="D946" s="58"/>
      <c r="E946" s="58"/>
      <c r="F946" s="58"/>
      <c r="G946" s="58"/>
      <c r="H946" s="61"/>
      <c r="I946" s="61"/>
      <c r="J946" s="58"/>
      <c r="K946" s="58"/>
      <c r="L946" s="58"/>
      <c r="M946" s="58"/>
      <c r="N946" s="58"/>
      <c r="O946" s="58"/>
      <c r="P946" s="58"/>
    </row>
    <row r="947" spans="1:16">
      <c r="A947" s="58"/>
      <c r="B947" s="58"/>
      <c r="C947" s="58"/>
      <c r="D947" s="58"/>
      <c r="E947" s="58"/>
      <c r="F947" s="58"/>
      <c r="G947" s="58"/>
      <c r="H947" s="61"/>
      <c r="I947" s="61"/>
      <c r="J947" s="58"/>
      <c r="K947" s="58"/>
      <c r="L947" s="58"/>
      <c r="M947" s="58"/>
      <c r="N947" s="58"/>
      <c r="O947" s="58"/>
      <c r="P947" s="58"/>
    </row>
    <row r="948" spans="1:16">
      <c r="A948" s="58"/>
      <c r="B948" s="58"/>
      <c r="C948" s="58"/>
      <c r="D948" s="58"/>
      <c r="E948" s="58"/>
      <c r="F948" s="58"/>
      <c r="G948" s="58"/>
      <c r="H948" s="61"/>
      <c r="I948" s="61"/>
      <c r="J948" s="58"/>
      <c r="K948" s="58"/>
      <c r="L948" s="58"/>
      <c r="M948" s="58"/>
      <c r="N948" s="58"/>
      <c r="O948" s="58"/>
      <c r="P948" s="58"/>
    </row>
    <row r="949" spans="1:16">
      <c r="A949" s="58"/>
      <c r="B949" s="58"/>
      <c r="C949" s="58"/>
      <c r="D949" s="58"/>
      <c r="E949" s="58"/>
      <c r="F949" s="58"/>
      <c r="G949" s="58"/>
      <c r="H949" s="61"/>
      <c r="I949" s="61"/>
      <c r="J949" s="58"/>
      <c r="K949" s="58"/>
      <c r="L949" s="58"/>
      <c r="M949" s="58"/>
      <c r="N949" s="58"/>
      <c r="O949" s="58"/>
      <c r="P949" s="58"/>
    </row>
    <row r="950" spans="1:16">
      <c r="A950" s="58"/>
      <c r="B950" s="58"/>
      <c r="C950" s="58"/>
      <c r="D950" s="58"/>
      <c r="E950" s="58"/>
      <c r="F950" s="58"/>
      <c r="G950" s="58"/>
      <c r="H950" s="61"/>
      <c r="I950" s="61"/>
      <c r="J950" s="58"/>
      <c r="K950" s="58"/>
      <c r="L950" s="58"/>
      <c r="M950" s="58"/>
      <c r="N950" s="58"/>
      <c r="O950" s="58"/>
      <c r="P950" s="58"/>
    </row>
    <row r="951" spans="1:16">
      <c r="A951" s="58"/>
      <c r="B951" s="58"/>
      <c r="C951" s="58"/>
      <c r="D951" s="58"/>
      <c r="E951" s="58"/>
      <c r="F951" s="58"/>
      <c r="G951" s="58"/>
      <c r="H951" s="61"/>
      <c r="I951" s="61"/>
      <c r="J951" s="58"/>
      <c r="K951" s="58"/>
      <c r="L951" s="58"/>
      <c r="M951" s="58"/>
      <c r="N951" s="58"/>
      <c r="O951" s="58"/>
      <c r="P951" s="58"/>
    </row>
    <row r="952" spans="1:16">
      <c r="A952" s="58"/>
      <c r="B952" s="58"/>
      <c r="C952" s="58"/>
      <c r="D952" s="58"/>
      <c r="E952" s="58"/>
      <c r="F952" s="58"/>
      <c r="G952" s="58"/>
      <c r="H952" s="61"/>
      <c r="I952" s="61"/>
      <c r="J952" s="58"/>
      <c r="K952" s="58"/>
      <c r="L952" s="58"/>
      <c r="M952" s="58"/>
      <c r="N952" s="58"/>
      <c r="O952" s="58"/>
      <c r="P952" s="58"/>
    </row>
    <row r="953" spans="1:16">
      <c r="A953" s="58"/>
      <c r="B953" s="58"/>
      <c r="C953" s="58"/>
      <c r="D953" s="58"/>
      <c r="E953" s="58"/>
      <c r="F953" s="58"/>
      <c r="G953" s="58"/>
      <c r="H953" s="61"/>
      <c r="I953" s="61"/>
      <c r="J953" s="58"/>
      <c r="K953" s="58"/>
      <c r="L953" s="58"/>
      <c r="M953" s="58"/>
      <c r="N953" s="58"/>
      <c r="O953" s="58"/>
      <c r="P953" s="58"/>
    </row>
    <row r="954" spans="1:16">
      <c r="A954" s="58"/>
      <c r="B954" s="58"/>
      <c r="C954" s="58"/>
      <c r="D954" s="58"/>
      <c r="E954" s="58"/>
      <c r="F954" s="58"/>
      <c r="G954" s="58"/>
      <c r="H954" s="61"/>
      <c r="I954" s="61"/>
      <c r="J954" s="58"/>
      <c r="K954" s="58"/>
      <c r="L954" s="58"/>
      <c r="M954" s="58"/>
      <c r="N954" s="58"/>
      <c r="O954" s="58"/>
      <c r="P954" s="58"/>
    </row>
    <row r="955" spans="1:16">
      <c r="A955" s="58"/>
      <c r="B955" s="58"/>
      <c r="C955" s="58"/>
      <c r="D955" s="58"/>
      <c r="E955" s="58"/>
      <c r="F955" s="58"/>
      <c r="G955" s="58"/>
      <c r="H955" s="61"/>
      <c r="I955" s="61"/>
      <c r="J955" s="58"/>
      <c r="K955" s="58"/>
      <c r="L955" s="58"/>
      <c r="M955" s="58"/>
      <c r="N955" s="58"/>
      <c r="O955" s="58"/>
      <c r="P955" s="58"/>
    </row>
    <row r="956" spans="1:16">
      <c r="A956" s="58"/>
      <c r="B956" s="58"/>
      <c r="C956" s="58"/>
      <c r="D956" s="58"/>
      <c r="E956" s="58"/>
      <c r="F956" s="58"/>
      <c r="G956" s="58"/>
      <c r="H956" s="61"/>
      <c r="I956" s="61"/>
      <c r="J956" s="58"/>
      <c r="K956" s="58"/>
      <c r="L956" s="58"/>
      <c r="M956" s="58"/>
      <c r="N956" s="58"/>
      <c r="O956" s="58"/>
      <c r="P956" s="58"/>
    </row>
    <row r="957" spans="1:16">
      <c r="A957" s="58"/>
      <c r="B957" s="58"/>
      <c r="C957" s="58"/>
      <c r="D957" s="58"/>
      <c r="E957" s="58"/>
      <c r="F957" s="58"/>
      <c r="G957" s="58"/>
      <c r="H957" s="61"/>
      <c r="I957" s="61"/>
      <c r="J957" s="58"/>
      <c r="K957" s="58"/>
      <c r="L957" s="58"/>
      <c r="M957" s="58"/>
      <c r="N957" s="58"/>
      <c r="O957" s="58"/>
      <c r="P957" s="58"/>
    </row>
    <row r="958" spans="1:16">
      <c r="A958" s="58"/>
      <c r="B958" s="58"/>
      <c r="C958" s="58"/>
      <c r="D958" s="58"/>
      <c r="E958" s="58"/>
      <c r="F958" s="58"/>
      <c r="G958" s="58"/>
      <c r="H958" s="61"/>
      <c r="I958" s="61"/>
      <c r="J958" s="58"/>
      <c r="K958" s="58"/>
      <c r="L958" s="58"/>
      <c r="M958" s="58"/>
      <c r="N958" s="58"/>
      <c r="O958" s="58"/>
      <c r="P958" s="58"/>
    </row>
    <row r="959" spans="1:16">
      <c r="A959" s="58"/>
      <c r="B959" s="58"/>
      <c r="C959" s="58"/>
      <c r="D959" s="58"/>
      <c r="E959" s="58"/>
      <c r="F959" s="58"/>
      <c r="G959" s="58"/>
      <c r="H959" s="61"/>
      <c r="I959" s="61"/>
      <c r="J959" s="58"/>
      <c r="K959" s="58"/>
      <c r="L959" s="58"/>
      <c r="M959" s="58"/>
      <c r="N959" s="58"/>
      <c r="O959" s="58"/>
      <c r="P959" s="58"/>
    </row>
    <row r="960" spans="1:16">
      <c r="A960" s="58"/>
      <c r="B960" s="58"/>
      <c r="C960" s="58"/>
      <c r="D960" s="58"/>
      <c r="E960" s="58"/>
      <c r="F960" s="58"/>
      <c r="G960" s="58"/>
      <c r="H960" s="61"/>
      <c r="I960" s="61"/>
      <c r="J960" s="58"/>
      <c r="K960" s="58"/>
      <c r="L960" s="58"/>
      <c r="M960" s="58"/>
      <c r="N960" s="58"/>
      <c r="O960" s="58"/>
      <c r="P960" s="58"/>
    </row>
    <row r="961" spans="1:16">
      <c r="A961" s="58"/>
      <c r="B961" s="58"/>
      <c r="C961" s="58"/>
      <c r="D961" s="58"/>
      <c r="E961" s="58"/>
      <c r="F961" s="58"/>
      <c r="G961" s="58"/>
      <c r="H961" s="61"/>
      <c r="I961" s="61"/>
      <c r="J961" s="58"/>
      <c r="K961" s="58"/>
      <c r="L961" s="58"/>
      <c r="M961" s="58"/>
      <c r="N961" s="58"/>
      <c r="O961" s="58"/>
      <c r="P961" s="58"/>
    </row>
    <row r="962" spans="1:16">
      <c r="A962" s="58"/>
      <c r="B962" s="58"/>
      <c r="C962" s="58"/>
      <c r="D962" s="58"/>
      <c r="E962" s="58"/>
      <c r="F962" s="58"/>
      <c r="G962" s="58"/>
      <c r="H962" s="61"/>
      <c r="I962" s="61"/>
      <c r="J962" s="58"/>
      <c r="K962" s="58"/>
      <c r="L962" s="58"/>
      <c r="M962" s="58"/>
      <c r="N962" s="58"/>
      <c r="O962" s="58"/>
      <c r="P962" s="58"/>
    </row>
    <row r="963" spans="1:16">
      <c r="A963" s="58"/>
      <c r="B963" s="58"/>
      <c r="C963" s="58"/>
      <c r="D963" s="58"/>
      <c r="E963" s="58"/>
      <c r="F963" s="58"/>
      <c r="G963" s="58"/>
      <c r="H963" s="61"/>
      <c r="I963" s="61"/>
      <c r="J963" s="58"/>
      <c r="K963" s="58"/>
      <c r="L963" s="58"/>
      <c r="M963" s="58"/>
      <c r="N963" s="58"/>
      <c r="O963" s="58"/>
      <c r="P963" s="58"/>
    </row>
    <row r="964" spans="1:16">
      <c r="A964" s="58"/>
      <c r="B964" s="58"/>
      <c r="C964" s="58"/>
      <c r="D964" s="58"/>
      <c r="E964" s="58"/>
      <c r="F964" s="58"/>
      <c r="G964" s="58"/>
      <c r="H964" s="61"/>
      <c r="I964" s="61"/>
      <c r="J964" s="58"/>
      <c r="K964" s="58"/>
      <c r="L964" s="58"/>
      <c r="M964" s="58"/>
      <c r="N964" s="58"/>
      <c r="O964" s="58"/>
      <c r="P964" s="58"/>
    </row>
    <row r="965" spans="1:16">
      <c r="A965" s="58"/>
      <c r="B965" s="58"/>
      <c r="C965" s="58"/>
      <c r="D965" s="58"/>
      <c r="E965" s="58"/>
      <c r="F965" s="58"/>
      <c r="G965" s="58"/>
      <c r="H965" s="61"/>
      <c r="I965" s="61"/>
      <c r="J965" s="58"/>
      <c r="K965" s="58"/>
      <c r="L965" s="58"/>
      <c r="M965" s="58"/>
      <c r="N965" s="58"/>
      <c r="O965" s="58"/>
      <c r="P965" s="58"/>
    </row>
    <row r="966" spans="1:16">
      <c r="A966" s="58"/>
      <c r="B966" s="58"/>
      <c r="C966" s="58"/>
      <c r="D966" s="58"/>
      <c r="E966" s="58"/>
      <c r="F966" s="58"/>
      <c r="G966" s="58"/>
      <c r="H966" s="61"/>
      <c r="I966" s="61"/>
      <c r="J966" s="58"/>
      <c r="K966" s="58"/>
      <c r="L966" s="58"/>
      <c r="M966" s="58"/>
      <c r="N966" s="58"/>
      <c r="O966" s="58"/>
      <c r="P966" s="58"/>
    </row>
    <row r="967" spans="1:16">
      <c r="A967" s="58"/>
      <c r="B967" s="58"/>
      <c r="C967" s="58"/>
      <c r="D967" s="58"/>
      <c r="E967" s="58"/>
      <c r="F967" s="58"/>
      <c r="G967" s="58"/>
      <c r="H967" s="61"/>
      <c r="I967" s="61"/>
      <c r="J967" s="58"/>
      <c r="K967" s="58"/>
      <c r="L967" s="58"/>
      <c r="M967" s="58"/>
      <c r="N967" s="58"/>
      <c r="O967" s="58"/>
      <c r="P967" s="58"/>
    </row>
    <row r="968" spans="1:16">
      <c r="A968" s="58"/>
      <c r="B968" s="58"/>
      <c r="C968" s="58"/>
      <c r="D968" s="58"/>
      <c r="E968" s="58"/>
      <c r="F968" s="58"/>
      <c r="G968" s="58"/>
      <c r="H968" s="61"/>
      <c r="I968" s="61"/>
      <c r="J968" s="58"/>
      <c r="K968" s="58"/>
      <c r="L968" s="58"/>
      <c r="M968" s="58"/>
      <c r="N968" s="58"/>
      <c r="O968" s="58"/>
      <c r="P968" s="58"/>
    </row>
    <row r="969" spans="1:16">
      <c r="A969" s="58"/>
      <c r="B969" s="58"/>
      <c r="C969" s="58"/>
      <c r="D969" s="58"/>
      <c r="E969" s="58"/>
      <c r="F969" s="58"/>
      <c r="G969" s="58"/>
      <c r="H969" s="61"/>
      <c r="I969" s="61"/>
      <c r="J969" s="58"/>
      <c r="K969" s="58"/>
      <c r="L969" s="58"/>
      <c r="M969" s="58"/>
      <c r="N969" s="58"/>
      <c r="O969" s="58"/>
      <c r="P969" s="58"/>
    </row>
    <row r="970" spans="1:16">
      <c r="A970" s="58"/>
      <c r="B970" s="58"/>
      <c r="C970" s="58"/>
      <c r="D970" s="58"/>
      <c r="E970" s="58"/>
      <c r="F970" s="58"/>
      <c r="G970" s="58"/>
      <c r="H970" s="61"/>
      <c r="I970" s="61"/>
      <c r="J970" s="58"/>
      <c r="K970" s="58"/>
      <c r="L970" s="58"/>
      <c r="M970" s="58"/>
      <c r="N970" s="58"/>
      <c r="O970" s="58"/>
      <c r="P970" s="58"/>
    </row>
    <row r="971" spans="1:16">
      <c r="A971" s="58"/>
      <c r="B971" s="58"/>
      <c r="C971" s="58"/>
      <c r="D971" s="58"/>
      <c r="E971" s="58"/>
      <c r="F971" s="58"/>
      <c r="G971" s="58"/>
      <c r="H971" s="61"/>
      <c r="I971" s="61"/>
      <c r="J971" s="58"/>
      <c r="K971" s="58"/>
      <c r="L971" s="58"/>
      <c r="M971" s="58"/>
      <c r="N971" s="58"/>
      <c r="O971" s="58"/>
      <c r="P971" s="58"/>
    </row>
    <row r="972" spans="1:16">
      <c r="A972" s="58"/>
      <c r="B972" s="58"/>
      <c r="C972" s="58"/>
      <c r="D972" s="58"/>
      <c r="E972" s="58"/>
      <c r="F972" s="58"/>
      <c r="G972" s="58"/>
      <c r="H972" s="61"/>
      <c r="I972" s="61"/>
      <c r="J972" s="58"/>
      <c r="K972" s="58"/>
      <c r="L972" s="58"/>
      <c r="M972" s="58"/>
      <c r="N972" s="58"/>
      <c r="O972" s="58"/>
      <c r="P972" s="58"/>
    </row>
    <row r="973" spans="1:16">
      <c r="A973" s="58"/>
      <c r="B973" s="58"/>
      <c r="C973" s="58"/>
      <c r="D973" s="58"/>
      <c r="E973" s="58"/>
      <c r="F973" s="58"/>
      <c r="G973" s="58"/>
      <c r="H973" s="61"/>
      <c r="I973" s="61"/>
      <c r="J973" s="58"/>
      <c r="K973" s="58"/>
      <c r="L973" s="58"/>
      <c r="M973" s="58"/>
      <c r="N973" s="58"/>
      <c r="O973" s="58"/>
      <c r="P973" s="58"/>
    </row>
    <row r="974" spans="1:16">
      <c r="A974" s="58"/>
      <c r="B974" s="58"/>
      <c r="C974" s="58"/>
      <c r="D974" s="58"/>
      <c r="E974" s="58"/>
      <c r="F974" s="58"/>
      <c r="G974" s="58"/>
      <c r="H974" s="61"/>
      <c r="I974" s="61"/>
      <c r="J974" s="58"/>
      <c r="K974" s="58"/>
      <c r="L974" s="58"/>
      <c r="M974" s="58"/>
      <c r="N974" s="58"/>
      <c r="O974" s="58"/>
      <c r="P974" s="58"/>
    </row>
    <row r="975" spans="1:16">
      <c r="A975" s="58"/>
      <c r="B975" s="58"/>
      <c r="C975" s="58"/>
      <c r="D975" s="58"/>
      <c r="E975" s="58"/>
      <c r="F975" s="58"/>
      <c r="G975" s="58"/>
      <c r="H975" s="61"/>
      <c r="I975" s="61"/>
      <c r="J975" s="58"/>
      <c r="K975" s="58"/>
      <c r="L975" s="58"/>
      <c r="M975" s="58"/>
      <c r="N975" s="58"/>
      <c r="O975" s="58"/>
      <c r="P975" s="58"/>
    </row>
    <row r="976" spans="1:16">
      <c r="A976" s="58"/>
      <c r="B976" s="58"/>
      <c r="C976" s="58"/>
      <c r="D976" s="58"/>
      <c r="E976" s="58"/>
      <c r="F976" s="58"/>
      <c r="G976" s="58"/>
      <c r="H976" s="61"/>
      <c r="I976" s="61"/>
      <c r="J976" s="58"/>
      <c r="K976" s="58"/>
      <c r="L976" s="58"/>
      <c r="M976" s="58"/>
      <c r="N976" s="58"/>
      <c r="O976" s="58"/>
      <c r="P976" s="58"/>
    </row>
    <row r="977" spans="1:16">
      <c r="A977" s="58"/>
      <c r="B977" s="58"/>
      <c r="C977" s="58"/>
      <c r="D977" s="58"/>
      <c r="E977" s="58"/>
      <c r="F977" s="58"/>
      <c r="G977" s="58"/>
      <c r="H977" s="61"/>
      <c r="I977" s="61"/>
      <c r="J977" s="58"/>
      <c r="K977" s="58"/>
      <c r="L977" s="58"/>
      <c r="M977" s="58"/>
      <c r="N977" s="58"/>
      <c r="O977" s="58"/>
      <c r="P977" s="58"/>
    </row>
    <row r="978" spans="1:16">
      <c r="A978" s="58"/>
      <c r="B978" s="58"/>
      <c r="C978" s="58"/>
      <c r="D978" s="58"/>
      <c r="E978" s="58"/>
      <c r="F978" s="58"/>
      <c r="G978" s="58"/>
      <c r="H978" s="61"/>
      <c r="I978" s="61"/>
      <c r="J978" s="58"/>
      <c r="K978" s="58"/>
      <c r="L978" s="58"/>
      <c r="M978" s="58"/>
      <c r="N978" s="58"/>
      <c r="O978" s="58"/>
      <c r="P978" s="58"/>
    </row>
    <row r="979" spans="1:16">
      <c r="A979" s="58"/>
      <c r="B979" s="58"/>
      <c r="C979" s="58"/>
      <c r="D979" s="58"/>
      <c r="E979" s="58"/>
      <c r="F979" s="58"/>
      <c r="G979" s="58"/>
      <c r="H979" s="61"/>
      <c r="I979" s="61"/>
      <c r="J979" s="58"/>
      <c r="K979" s="58"/>
      <c r="L979" s="58"/>
      <c r="M979" s="58"/>
      <c r="N979" s="58"/>
      <c r="O979" s="58"/>
      <c r="P979" s="58"/>
    </row>
    <row r="980" spans="1:16">
      <c r="A980" s="58"/>
      <c r="B980" s="58"/>
      <c r="C980" s="58"/>
      <c r="D980" s="58"/>
      <c r="E980" s="58"/>
      <c r="F980" s="58"/>
      <c r="G980" s="58"/>
      <c r="H980" s="61"/>
      <c r="I980" s="61"/>
      <c r="J980" s="58"/>
      <c r="K980" s="58"/>
      <c r="L980" s="58"/>
      <c r="M980" s="58"/>
      <c r="N980" s="58"/>
      <c r="O980" s="58"/>
      <c r="P980" s="58"/>
    </row>
    <row r="981" spans="1:16">
      <c r="A981" s="58"/>
      <c r="B981" s="58"/>
      <c r="C981" s="58"/>
      <c r="D981" s="58"/>
      <c r="E981" s="58"/>
      <c r="F981" s="58"/>
      <c r="G981" s="58"/>
      <c r="H981" s="61"/>
      <c r="I981" s="61"/>
      <c r="J981" s="58"/>
      <c r="K981" s="58"/>
      <c r="L981" s="58"/>
      <c r="M981" s="58"/>
      <c r="N981" s="58"/>
      <c r="O981" s="58"/>
      <c r="P981" s="58"/>
    </row>
    <row r="982" spans="1:16">
      <c r="A982" s="58"/>
      <c r="B982" s="58"/>
      <c r="C982" s="58"/>
      <c r="D982" s="58"/>
      <c r="E982" s="58"/>
      <c r="F982" s="58"/>
      <c r="G982" s="58"/>
      <c r="H982" s="61"/>
      <c r="I982" s="61"/>
      <c r="J982" s="58"/>
      <c r="K982" s="58"/>
      <c r="L982" s="58"/>
      <c r="M982" s="58"/>
      <c r="N982" s="58"/>
      <c r="O982" s="58"/>
      <c r="P982" s="58"/>
    </row>
    <row r="983" spans="1:16">
      <c r="A983" s="58"/>
      <c r="B983" s="58"/>
      <c r="C983" s="58"/>
      <c r="D983" s="58"/>
      <c r="E983" s="58"/>
      <c r="F983" s="58"/>
      <c r="G983" s="58"/>
      <c r="H983" s="61"/>
      <c r="I983" s="61"/>
      <c r="J983" s="58"/>
      <c r="K983" s="58"/>
      <c r="L983" s="58"/>
      <c r="M983" s="58"/>
      <c r="N983" s="58"/>
      <c r="O983" s="58"/>
      <c r="P983" s="58"/>
    </row>
    <row r="984" spans="1:16">
      <c r="A984" s="58"/>
      <c r="B984" s="58"/>
      <c r="C984" s="58"/>
      <c r="D984" s="58"/>
      <c r="E984" s="58"/>
      <c r="F984" s="58"/>
      <c r="G984" s="58"/>
      <c r="H984" s="61"/>
      <c r="I984" s="61"/>
      <c r="J984" s="58"/>
      <c r="K984" s="58"/>
      <c r="L984" s="58"/>
      <c r="M984" s="58"/>
      <c r="N984" s="58"/>
      <c r="O984" s="58"/>
      <c r="P984" s="58"/>
    </row>
    <row r="985" spans="1:16">
      <c r="A985" s="58"/>
      <c r="B985" s="58"/>
      <c r="C985" s="58"/>
      <c r="D985" s="58"/>
      <c r="E985" s="58"/>
      <c r="F985" s="58"/>
      <c r="G985" s="58"/>
      <c r="H985" s="61"/>
      <c r="I985" s="61"/>
      <c r="J985" s="58"/>
      <c r="K985" s="58"/>
      <c r="L985" s="58"/>
      <c r="M985" s="58"/>
      <c r="N985" s="58"/>
      <c r="O985" s="58"/>
      <c r="P985" s="58"/>
    </row>
    <row r="986" spans="1:16">
      <c r="A986" s="58"/>
      <c r="B986" s="58"/>
      <c r="C986" s="58"/>
      <c r="D986" s="58"/>
      <c r="E986" s="58"/>
      <c r="F986" s="58"/>
      <c r="G986" s="58"/>
      <c r="H986" s="61"/>
      <c r="I986" s="61"/>
      <c r="J986" s="58"/>
      <c r="K986" s="58"/>
      <c r="L986" s="58"/>
      <c r="M986" s="58"/>
      <c r="N986" s="58"/>
      <c r="O986" s="58"/>
      <c r="P986" s="58"/>
    </row>
    <row r="987" spans="1:16">
      <c r="A987" s="58"/>
      <c r="B987" s="58"/>
      <c r="C987" s="58"/>
      <c r="D987" s="58"/>
      <c r="E987" s="58"/>
      <c r="F987" s="58"/>
      <c r="G987" s="58"/>
      <c r="H987" s="61"/>
      <c r="I987" s="61"/>
      <c r="J987" s="58"/>
      <c r="K987" s="58"/>
      <c r="L987" s="58"/>
      <c r="M987" s="58"/>
      <c r="N987" s="58"/>
      <c r="O987" s="58"/>
      <c r="P987" s="58"/>
    </row>
    <row r="988" spans="1:16">
      <c r="A988" s="58"/>
      <c r="B988" s="58"/>
      <c r="C988" s="58"/>
      <c r="D988" s="58"/>
      <c r="E988" s="58"/>
      <c r="F988" s="58"/>
      <c r="G988" s="58"/>
      <c r="H988" s="61"/>
      <c r="I988" s="61"/>
      <c r="J988" s="58"/>
      <c r="K988" s="58"/>
      <c r="L988" s="58"/>
      <c r="M988" s="58"/>
      <c r="N988" s="58"/>
      <c r="O988" s="58"/>
      <c r="P988" s="58"/>
    </row>
    <row r="989" spans="1:16">
      <c r="A989" s="58"/>
      <c r="B989" s="58"/>
      <c r="C989" s="58"/>
      <c r="D989" s="58"/>
      <c r="E989" s="58"/>
      <c r="F989" s="58"/>
      <c r="G989" s="58"/>
      <c r="H989" s="61"/>
      <c r="I989" s="61"/>
      <c r="J989" s="58"/>
      <c r="K989" s="58"/>
      <c r="L989" s="58"/>
      <c r="M989" s="58"/>
      <c r="N989" s="58"/>
      <c r="O989" s="58"/>
      <c r="P989" s="58"/>
    </row>
    <row r="990" spans="1:16">
      <c r="A990" s="58"/>
      <c r="B990" s="58"/>
      <c r="C990" s="58"/>
      <c r="D990" s="58"/>
      <c r="E990" s="58"/>
      <c r="F990" s="58"/>
      <c r="G990" s="58"/>
      <c r="H990" s="61"/>
      <c r="I990" s="61"/>
      <c r="J990" s="58"/>
      <c r="K990" s="58"/>
      <c r="L990" s="58"/>
      <c r="M990" s="58"/>
      <c r="N990" s="58"/>
      <c r="O990" s="58"/>
      <c r="P990" s="58"/>
    </row>
    <row r="991" spans="1:16">
      <c r="A991" s="58"/>
      <c r="B991" s="58"/>
      <c r="C991" s="58"/>
      <c r="D991" s="58"/>
      <c r="E991" s="58"/>
      <c r="F991" s="58"/>
      <c r="G991" s="58"/>
      <c r="H991" s="61"/>
      <c r="I991" s="61"/>
      <c r="J991" s="58"/>
      <c r="K991" s="58"/>
      <c r="L991" s="58"/>
      <c r="M991" s="58"/>
      <c r="N991" s="58"/>
      <c r="O991" s="58"/>
      <c r="P991" s="58"/>
    </row>
    <row r="992" spans="1:16">
      <c r="A992" s="58"/>
      <c r="B992" s="58"/>
      <c r="C992" s="58"/>
      <c r="D992" s="58"/>
      <c r="E992" s="58"/>
      <c r="F992" s="58"/>
      <c r="G992" s="58"/>
      <c r="H992" s="61"/>
      <c r="I992" s="61"/>
      <c r="J992" s="58"/>
      <c r="K992" s="58"/>
      <c r="L992" s="58"/>
      <c r="M992" s="58"/>
      <c r="N992" s="58"/>
      <c r="O992" s="58"/>
      <c r="P992" s="58"/>
    </row>
    <row r="993" spans="1:16">
      <c r="A993" s="58"/>
      <c r="B993" s="58"/>
      <c r="C993" s="58"/>
      <c r="D993" s="58"/>
      <c r="E993" s="58"/>
      <c r="F993" s="58"/>
      <c r="G993" s="58"/>
      <c r="H993" s="61"/>
      <c r="I993" s="61"/>
      <c r="J993" s="58"/>
      <c r="K993" s="58"/>
      <c r="L993" s="58"/>
      <c r="M993" s="58"/>
      <c r="N993" s="58"/>
      <c r="O993" s="58"/>
      <c r="P993" s="58"/>
    </row>
    <row r="994" spans="1:16">
      <c r="A994" s="58"/>
      <c r="B994" s="58"/>
      <c r="C994" s="58"/>
      <c r="D994" s="58"/>
      <c r="E994" s="58"/>
      <c r="F994" s="58"/>
      <c r="G994" s="58"/>
      <c r="H994" s="61"/>
      <c r="I994" s="61"/>
      <c r="J994" s="58"/>
      <c r="K994" s="58"/>
      <c r="L994" s="58"/>
      <c r="M994" s="58"/>
      <c r="N994" s="58"/>
      <c r="O994" s="58"/>
      <c r="P994" s="58"/>
    </row>
    <row r="995" spans="1:16">
      <c r="A995" s="58"/>
      <c r="B995" s="58"/>
      <c r="C995" s="58"/>
      <c r="D995" s="58"/>
      <c r="E995" s="58"/>
      <c r="F995" s="58"/>
      <c r="G995" s="58"/>
      <c r="H995" s="61"/>
      <c r="I995" s="61"/>
      <c r="J995" s="58"/>
      <c r="K995" s="58"/>
      <c r="L995" s="58"/>
      <c r="M995" s="58"/>
      <c r="N995" s="58"/>
      <c r="O995" s="58"/>
      <c r="P995" s="58"/>
    </row>
    <row r="996" spans="1:16">
      <c r="A996" s="58"/>
      <c r="B996" s="58"/>
      <c r="C996" s="58"/>
      <c r="D996" s="58"/>
      <c r="E996" s="58"/>
      <c r="F996" s="58"/>
      <c r="G996" s="58"/>
      <c r="H996" s="61"/>
      <c r="I996" s="61"/>
      <c r="J996" s="58"/>
      <c r="K996" s="58"/>
      <c r="L996" s="58"/>
      <c r="M996" s="58"/>
      <c r="N996" s="58"/>
      <c r="O996" s="58"/>
      <c r="P996" s="58"/>
    </row>
    <row r="997" spans="1:16">
      <c r="A997" s="58"/>
      <c r="B997" s="58"/>
      <c r="C997" s="58"/>
      <c r="D997" s="58"/>
      <c r="E997" s="58"/>
      <c r="F997" s="58"/>
      <c r="G997" s="58"/>
      <c r="H997" s="61"/>
      <c r="I997" s="61"/>
      <c r="J997" s="58"/>
      <c r="K997" s="58"/>
      <c r="L997" s="58"/>
      <c r="M997" s="58"/>
      <c r="N997" s="58"/>
      <c r="O997" s="58"/>
      <c r="P997" s="58"/>
    </row>
    <row r="998" spans="1:16">
      <c r="A998" s="58"/>
      <c r="B998" s="58"/>
      <c r="C998" s="58"/>
      <c r="D998" s="58"/>
      <c r="E998" s="58"/>
      <c r="F998" s="58"/>
      <c r="G998" s="58"/>
      <c r="H998" s="61"/>
      <c r="I998" s="61"/>
      <c r="J998" s="58"/>
      <c r="K998" s="58"/>
      <c r="L998" s="58"/>
      <c r="M998" s="58"/>
      <c r="N998" s="58"/>
      <c r="O998" s="58"/>
      <c r="P998" s="58"/>
    </row>
    <row r="999" spans="1:16">
      <c r="A999" s="58"/>
      <c r="B999" s="58"/>
      <c r="C999" s="58"/>
      <c r="D999" s="58"/>
      <c r="E999" s="58"/>
      <c r="F999" s="58"/>
      <c r="G999" s="58"/>
      <c r="H999" s="61"/>
      <c r="I999" s="61"/>
      <c r="J999" s="58"/>
      <c r="K999" s="58"/>
      <c r="L999" s="58"/>
      <c r="M999" s="58"/>
      <c r="N999" s="58"/>
      <c r="O999" s="58"/>
      <c r="P999" s="58"/>
    </row>
    <row r="1000" spans="1:16">
      <c r="A1000" s="58"/>
      <c r="B1000" s="58"/>
      <c r="C1000" s="58"/>
      <c r="D1000" s="58"/>
      <c r="E1000" s="58"/>
      <c r="F1000" s="58"/>
      <c r="G1000" s="58"/>
      <c r="H1000" s="61"/>
      <c r="I1000" s="61"/>
      <c r="J1000" s="58"/>
      <c r="K1000" s="58"/>
      <c r="L1000" s="58"/>
      <c r="M1000" s="58"/>
      <c r="N1000" s="58"/>
      <c r="O1000" s="58"/>
      <c r="P1000" s="58"/>
    </row>
    <row r="1001" spans="1:16">
      <c r="A1001" s="58"/>
      <c r="B1001" s="58"/>
      <c r="C1001" s="58"/>
      <c r="D1001" s="58"/>
      <c r="E1001" s="58"/>
      <c r="F1001" s="58"/>
      <c r="G1001" s="58"/>
      <c r="H1001" s="61"/>
      <c r="I1001" s="61"/>
      <c r="J1001" s="58"/>
      <c r="K1001" s="58"/>
      <c r="L1001" s="58"/>
      <c r="M1001" s="58"/>
      <c r="N1001" s="58"/>
      <c r="O1001" s="58"/>
      <c r="P1001" s="58"/>
    </row>
    <row r="1002" spans="1:16">
      <c r="A1002" s="58"/>
      <c r="B1002" s="58"/>
      <c r="C1002" s="58"/>
      <c r="D1002" s="58"/>
      <c r="E1002" s="58"/>
      <c r="F1002" s="58"/>
      <c r="G1002" s="58"/>
      <c r="H1002" s="61"/>
      <c r="I1002" s="61"/>
      <c r="J1002" s="58"/>
      <c r="K1002" s="58"/>
      <c r="L1002" s="58"/>
      <c r="M1002" s="58"/>
      <c r="N1002" s="58"/>
      <c r="O1002" s="58"/>
      <c r="P1002" s="58"/>
    </row>
    <row r="1003" spans="1:16">
      <c r="A1003" s="58"/>
      <c r="B1003" s="58"/>
      <c r="C1003" s="58"/>
      <c r="D1003" s="58"/>
      <c r="E1003" s="58"/>
      <c r="F1003" s="58"/>
      <c r="G1003" s="58"/>
      <c r="H1003" s="61"/>
      <c r="I1003" s="61"/>
      <c r="J1003" s="58"/>
      <c r="K1003" s="58"/>
      <c r="L1003" s="58"/>
      <c r="M1003" s="58"/>
      <c r="N1003" s="58"/>
      <c r="O1003" s="58"/>
      <c r="P1003" s="58"/>
    </row>
    <row r="1004" spans="1:16">
      <c r="A1004" s="58"/>
      <c r="B1004" s="58"/>
      <c r="C1004" s="58"/>
      <c r="D1004" s="58"/>
      <c r="E1004" s="58"/>
      <c r="F1004" s="58"/>
      <c r="G1004" s="58"/>
      <c r="H1004" s="61"/>
      <c r="I1004" s="61"/>
      <c r="J1004" s="58"/>
      <c r="K1004" s="58"/>
      <c r="L1004" s="58"/>
      <c r="M1004" s="58"/>
      <c r="N1004" s="58"/>
      <c r="O1004" s="58"/>
      <c r="P1004" s="58"/>
    </row>
    <row r="1005" spans="1:16">
      <c r="A1005" s="58"/>
      <c r="B1005" s="58"/>
      <c r="C1005" s="58"/>
      <c r="D1005" s="58"/>
      <c r="E1005" s="58"/>
      <c r="F1005" s="58"/>
      <c r="G1005" s="58"/>
      <c r="H1005" s="61"/>
      <c r="I1005" s="61"/>
      <c r="J1005" s="58"/>
      <c r="K1005" s="58"/>
      <c r="L1005" s="58"/>
      <c r="M1005" s="58"/>
      <c r="N1005" s="58"/>
      <c r="O1005" s="58"/>
      <c r="P1005" s="58"/>
    </row>
    <row r="1006" spans="1:16">
      <c r="A1006" s="58"/>
      <c r="B1006" s="58"/>
      <c r="C1006" s="58"/>
      <c r="D1006" s="58"/>
      <c r="E1006" s="58"/>
      <c r="F1006" s="58"/>
      <c r="G1006" s="58"/>
      <c r="H1006" s="61"/>
      <c r="I1006" s="61"/>
      <c r="J1006" s="58"/>
      <c r="K1006" s="58"/>
      <c r="L1006" s="58"/>
      <c r="M1006" s="58"/>
      <c r="N1006" s="58"/>
      <c r="O1006" s="58"/>
      <c r="P1006" s="58"/>
    </row>
    <row r="1007" spans="1:16">
      <c r="A1007" s="58"/>
      <c r="B1007" s="58"/>
      <c r="C1007" s="58"/>
      <c r="D1007" s="58"/>
      <c r="E1007" s="58"/>
      <c r="F1007" s="58"/>
      <c r="G1007" s="58"/>
      <c r="H1007" s="61"/>
      <c r="I1007" s="61"/>
      <c r="J1007" s="58"/>
      <c r="K1007" s="58"/>
      <c r="L1007" s="58"/>
      <c r="M1007" s="58"/>
      <c r="N1007" s="58"/>
      <c r="O1007" s="58"/>
      <c r="P1007" s="58"/>
    </row>
    <row r="1008" spans="1:16">
      <c r="A1008" s="58"/>
      <c r="B1008" s="58"/>
      <c r="C1008" s="58"/>
      <c r="D1008" s="58"/>
      <c r="E1008" s="58"/>
      <c r="F1008" s="58"/>
      <c r="G1008" s="58"/>
      <c r="H1008" s="61"/>
      <c r="I1008" s="61"/>
      <c r="J1008" s="58"/>
      <c r="K1008" s="58"/>
      <c r="L1008" s="58"/>
      <c r="M1008" s="58"/>
      <c r="N1008" s="58"/>
      <c r="O1008" s="58"/>
      <c r="P1008" s="58"/>
    </row>
    <row r="1009" spans="1:16">
      <c r="A1009" s="58"/>
      <c r="B1009" s="58"/>
      <c r="C1009" s="58"/>
      <c r="D1009" s="58"/>
      <c r="E1009" s="58"/>
      <c r="F1009" s="58"/>
      <c r="G1009" s="58"/>
      <c r="H1009" s="61"/>
      <c r="I1009" s="61"/>
      <c r="J1009" s="58"/>
      <c r="K1009" s="58"/>
      <c r="L1009" s="58"/>
      <c r="M1009" s="58"/>
      <c r="N1009" s="58"/>
      <c r="O1009" s="58"/>
      <c r="P1009" s="58"/>
    </row>
    <row r="1010" spans="1:16">
      <c r="A1010" s="58"/>
      <c r="B1010" s="58"/>
      <c r="C1010" s="58"/>
      <c r="D1010" s="58"/>
      <c r="E1010" s="58"/>
      <c r="F1010" s="58"/>
      <c r="G1010" s="58"/>
      <c r="H1010" s="61"/>
      <c r="I1010" s="61"/>
      <c r="J1010" s="58"/>
      <c r="K1010" s="58"/>
      <c r="L1010" s="58"/>
      <c r="M1010" s="58"/>
      <c r="N1010" s="58"/>
      <c r="O1010" s="58"/>
      <c r="P1010" s="58"/>
    </row>
    <row r="1011" spans="1:16">
      <c r="A1011" s="58"/>
      <c r="B1011" s="58"/>
      <c r="C1011" s="58"/>
      <c r="D1011" s="58"/>
      <c r="E1011" s="58"/>
      <c r="F1011" s="58"/>
      <c r="G1011" s="58"/>
      <c r="H1011" s="61"/>
      <c r="I1011" s="61"/>
      <c r="J1011" s="58"/>
      <c r="K1011" s="58"/>
      <c r="L1011" s="58"/>
      <c r="M1011" s="58"/>
      <c r="N1011" s="58"/>
      <c r="O1011" s="58"/>
      <c r="P1011" s="58"/>
    </row>
    <row r="1012" spans="1:16">
      <c r="A1012" s="58"/>
      <c r="B1012" s="58"/>
      <c r="C1012" s="58"/>
      <c r="D1012" s="58"/>
      <c r="E1012" s="58"/>
      <c r="F1012" s="58"/>
      <c r="G1012" s="58"/>
      <c r="H1012" s="61"/>
      <c r="I1012" s="61"/>
      <c r="J1012" s="58"/>
      <c r="K1012" s="58"/>
      <c r="L1012" s="58"/>
      <c r="M1012" s="58"/>
      <c r="N1012" s="58"/>
      <c r="O1012" s="58"/>
      <c r="P1012" s="58"/>
    </row>
    <row r="1013" spans="1:16">
      <c r="A1013" s="58"/>
      <c r="B1013" s="58"/>
      <c r="C1013" s="58"/>
      <c r="D1013" s="58"/>
      <c r="E1013" s="58"/>
      <c r="F1013" s="58"/>
      <c r="G1013" s="58"/>
      <c r="H1013" s="61"/>
      <c r="I1013" s="61"/>
      <c r="J1013" s="58"/>
      <c r="K1013" s="58"/>
      <c r="L1013" s="58"/>
      <c r="M1013" s="58"/>
      <c r="N1013" s="58"/>
      <c r="O1013" s="58"/>
      <c r="P1013" s="58"/>
    </row>
    <row r="1014" spans="1:16">
      <c r="A1014" s="58"/>
      <c r="B1014" s="58"/>
      <c r="C1014" s="58"/>
      <c r="D1014" s="58"/>
      <c r="E1014" s="58"/>
      <c r="F1014" s="58"/>
      <c r="G1014" s="58"/>
      <c r="H1014" s="61"/>
      <c r="I1014" s="61"/>
      <c r="J1014" s="58"/>
      <c r="K1014" s="58"/>
      <c r="L1014" s="58"/>
      <c r="M1014" s="58"/>
      <c r="N1014" s="58"/>
      <c r="O1014" s="58"/>
      <c r="P1014" s="58"/>
    </row>
    <row r="1015" spans="1:16">
      <c r="A1015" s="58"/>
      <c r="B1015" s="58"/>
      <c r="C1015" s="58"/>
      <c r="D1015" s="58"/>
      <c r="E1015" s="58"/>
      <c r="F1015" s="58"/>
      <c r="G1015" s="58"/>
      <c r="H1015" s="61"/>
      <c r="I1015" s="61"/>
      <c r="J1015" s="58"/>
      <c r="K1015" s="58"/>
      <c r="L1015" s="58"/>
      <c r="M1015" s="58"/>
      <c r="N1015" s="58"/>
      <c r="O1015" s="58"/>
      <c r="P1015" s="58"/>
    </row>
    <row r="1016" spans="1:16">
      <c r="A1016" s="58"/>
      <c r="B1016" s="58"/>
      <c r="C1016" s="58"/>
      <c r="D1016" s="58"/>
      <c r="E1016" s="58"/>
      <c r="F1016" s="58"/>
      <c r="G1016" s="58"/>
      <c r="H1016" s="61"/>
      <c r="I1016" s="61"/>
      <c r="J1016" s="58"/>
      <c r="K1016" s="58"/>
      <c r="L1016" s="58"/>
      <c r="M1016" s="58"/>
      <c r="N1016" s="58"/>
      <c r="O1016" s="58"/>
      <c r="P1016" s="58"/>
    </row>
    <row r="1017" spans="1:16">
      <c r="A1017" s="58"/>
      <c r="B1017" s="58"/>
      <c r="C1017" s="58"/>
      <c r="D1017" s="58"/>
      <c r="E1017" s="58"/>
      <c r="F1017" s="58"/>
      <c r="G1017" s="58"/>
      <c r="H1017" s="61"/>
      <c r="I1017" s="61"/>
      <c r="J1017" s="58"/>
      <c r="K1017" s="58"/>
      <c r="L1017" s="58"/>
      <c r="M1017" s="58"/>
      <c r="N1017" s="58"/>
      <c r="O1017" s="58"/>
      <c r="P1017" s="58"/>
    </row>
    <row r="1018" spans="1:16">
      <c r="A1018" s="58"/>
      <c r="B1018" s="58"/>
      <c r="C1018" s="58"/>
      <c r="D1018" s="58"/>
      <c r="E1018" s="58"/>
      <c r="F1018" s="58"/>
      <c r="G1018" s="58"/>
      <c r="H1018" s="61"/>
      <c r="I1018" s="61"/>
      <c r="J1018" s="58"/>
      <c r="K1018" s="58"/>
      <c r="L1018" s="58"/>
      <c r="M1018" s="58"/>
      <c r="N1018" s="58"/>
      <c r="O1018" s="58"/>
      <c r="P1018" s="58"/>
    </row>
    <row r="1019" spans="1:16">
      <c r="A1019" s="58"/>
      <c r="B1019" s="58"/>
      <c r="C1019" s="58"/>
      <c r="D1019" s="58"/>
      <c r="E1019" s="58"/>
      <c r="F1019" s="58"/>
      <c r="G1019" s="58"/>
      <c r="H1019" s="61"/>
      <c r="I1019" s="61"/>
      <c r="J1019" s="58"/>
      <c r="K1019" s="58"/>
      <c r="L1019" s="58"/>
      <c r="M1019" s="58"/>
      <c r="N1019" s="58"/>
      <c r="O1019" s="58"/>
      <c r="P1019" s="58"/>
    </row>
    <row r="1020" spans="1:16">
      <c r="A1020" s="58"/>
      <c r="B1020" s="58"/>
      <c r="C1020" s="58"/>
      <c r="D1020" s="58"/>
      <c r="E1020" s="58"/>
      <c r="F1020" s="58"/>
      <c r="G1020" s="58"/>
      <c r="H1020" s="61"/>
      <c r="I1020" s="61"/>
      <c r="J1020" s="58"/>
      <c r="K1020" s="58"/>
      <c r="L1020" s="58"/>
      <c r="M1020" s="58"/>
      <c r="N1020" s="58"/>
      <c r="O1020" s="58"/>
      <c r="P1020" s="58"/>
    </row>
    <row r="1021" spans="1:16">
      <c r="A1021" s="58"/>
      <c r="B1021" s="58"/>
      <c r="C1021" s="58"/>
      <c r="D1021" s="58"/>
      <c r="E1021" s="58"/>
      <c r="F1021" s="58"/>
      <c r="G1021" s="58"/>
      <c r="H1021" s="61"/>
      <c r="I1021" s="61"/>
      <c r="J1021" s="58"/>
      <c r="K1021" s="58"/>
      <c r="L1021" s="58"/>
      <c r="M1021" s="58"/>
      <c r="N1021" s="58"/>
      <c r="O1021" s="58"/>
      <c r="P1021" s="58"/>
    </row>
    <row r="1022" spans="1:16">
      <c r="A1022" s="58"/>
      <c r="B1022" s="58"/>
      <c r="C1022" s="58"/>
      <c r="D1022" s="58"/>
      <c r="E1022" s="58"/>
      <c r="F1022" s="58"/>
      <c r="G1022" s="58"/>
      <c r="H1022" s="61"/>
      <c r="I1022" s="61"/>
      <c r="J1022" s="58"/>
      <c r="K1022" s="58"/>
      <c r="L1022" s="58"/>
      <c r="M1022" s="58"/>
      <c r="N1022" s="58"/>
      <c r="O1022" s="58"/>
      <c r="P1022" s="58"/>
    </row>
    <row r="1023" spans="1:16">
      <c r="A1023" s="58"/>
      <c r="B1023" s="58"/>
      <c r="C1023" s="58"/>
      <c r="D1023" s="58"/>
      <c r="E1023" s="58"/>
      <c r="F1023" s="58"/>
      <c r="G1023" s="58"/>
      <c r="H1023" s="61"/>
      <c r="I1023" s="61"/>
      <c r="J1023" s="58"/>
      <c r="K1023" s="58"/>
      <c r="L1023" s="58"/>
      <c r="M1023" s="58"/>
      <c r="N1023" s="58"/>
      <c r="O1023" s="58"/>
      <c r="P1023" s="58"/>
    </row>
    <row r="1024" spans="1:16">
      <c r="A1024" s="58"/>
      <c r="B1024" s="58"/>
      <c r="C1024" s="58"/>
      <c r="D1024" s="58"/>
      <c r="E1024" s="58"/>
      <c r="F1024" s="58"/>
      <c r="G1024" s="58"/>
      <c r="H1024" s="61"/>
      <c r="I1024" s="61"/>
      <c r="J1024" s="58"/>
      <c r="K1024" s="58"/>
      <c r="L1024" s="58"/>
      <c r="M1024" s="58"/>
      <c r="N1024" s="62"/>
      <c r="O1024" s="58"/>
      <c r="P1024" s="58"/>
    </row>
    <row r="1025" spans="1:16">
      <c r="A1025" s="58"/>
      <c r="B1025" s="58"/>
      <c r="C1025" s="58"/>
      <c r="D1025" s="58"/>
      <c r="E1025" s="58"/>
      <c r="F1025" s="58"/>
      <c r="G1025" s="58"/>
      <c r="H1025" s="61"/>
      <c r="I1025" s="61"/>
      <c r="J1025" s="58"/>
      <c r="K1025" s="58"/>
      <c r="L1025" s="58"/>
      <c r="M1025" s="58"/>
      <c r="N1025" s="58"/>
      <c r="O1025" s="58"/>
      <c r="P1025" s="58"/>
    </row>
    <row r="1026" spans="1:16">
      <c r="A1026" s="58"/>
      <c r="B1026" s="58"/>
      <c r="C1026" s="58"/>
      <c r="D1026" s="58"/>
      <c r="E1026" s="58"/>
      <c r="F1026" s="58"/>
      <c r="G1026" s="58"/>
      <c r="H1026" s="61"/>
      <c r="I1026" s="61"/>
      <c r="J1026" s="58"/>
      <c r="K1026" s="58"/>
      <c r="L1026" s="58"/>
      <c r="M1026" s="58"/>
      <c r="N1026" s="58"/>
      <c r="O1026" s="58"/>
      <c r="P1026" s="58"/>
    </row>
    <row r="1027" spans="1:16">
      <c r="A1027" s="58"/>
      <c r="B1027" s="58"/>
      <c r="C1027" s="58"/>
      <c r="D1027" s="58"/>
      <c r="E1027" s="58"/>
      <c r="F1027" s="58"/>
      <c r="G1027" s="58"/>
      <c r="H1027" s="61"/>
      <c r="I1027" s="61"/>
      <c r="J1027" s="58"/>
      <c r="K1027" s="58"/>
      <c r="L1027" s="58"/>
      <c r="M1027" s="58"/>
      <c r="N1027" s="58"/>
      <c r="O1027" s="58"/>
      <c r="P1027" s="58"/>
    </row>
    <row r="1028" spans="1:16">
      <c r="A1028" s="58"/>
      <c r="B1028" s="58"/>
      <c r="C1028" s="58"/>
      <c r="D1028" s="58"/>
      <c r="E1028" s="58"/>
      <c r="F1028" s="58"/>
      <c r="G1028" s="58"/>
      <c r="H1028" s="61"/>
      <c r="I1028" s="61"/>
      <c r="J1028" s="58"/>
      <c r="K1028" s="58"/>
      <c r="L1028" s="58"/>
      <c r="M1028" s="58"/>
      <c r="N1028" s="58"/>
      <c r="O1028" s="58"/>
      <c r="P1028" s="58"/>
    </row>
    <row r="1029" spans="1:16">
      <c r="A1029" s="58"/>
      <c r="B1029" s="58"/>
      <c r="C1029" s="58"/>
      <c r="D1029" s="58"/>
      <c r="E1029" s="58"/>
      <c r="F1029" s="58"/>
      <c r="G1029" s="58"/>
      <c r="H1029" s="61"/>
      <c r="I1029" s="61"/>
      <c r="J1029" s="58"/>
      <c r="K1029" s="58"/>
      <c r="L1029" s="58"/>
      <c r="M1029" s="58"/>
      <c r="N1029" s="58"/>
      <c r="O1029" s="58"/>
      <c r="P1029" s="58"/>
    </row>
    <row r="1030" spans="1:16">
      <c r="A1030" s="58"/>
      <c r="B1030" s="58"/>
      <c r="C1030" s="58"/>
      <c r="D1030" s="58"/>
      <c r="E1030" s="58"/>
      <c r="F1030" s="58"/>
      <c r="G1030" s="58"/>
      <c r="H1030" s="61"/>
      <c r="I1030" s="61"/>
      <c r="J1030" s="58"/>
      <c r="K1030" s="58"/>
      <c r="L1030" s="58"/>
      <c r="M1030" s="58"/>
      <c r="N1030" s="58"/>
      <c r="O1030" s="58"/>
      <c r="P1030" s="58"/>
    </row>
    <row r="1031" spans="1:16">
      <c r="A1031" s="58"/>
      <c r="B1031" s="58"/>
      <c r="C1031" s="58"/>
      <c r="D1031" s="58"/>
      <c r="E1031" s="58"/>
      <c r="F1031" s="58"/>
      <c r="G1031" s="58"/>
      <c r="H1031" s="61"/>
      <c r="I1031" s="61"/>
      <c r="J1031" s="58"/>
      <c r="K1031" s="58"/>
      <c r="L1031" s="58"/>
      <c r="M1031" s="58"/>
      <c r="N1031" s="58"/>
      <c r="O1031" s="58"/>
      <c r="P1031" s="58"/>
    </row>
    <row r="1032" spans="1:16">
      <c r="A1032" s="58"/>
      <c r="B1032" s="58"/>
      <c r="C1032" s="58"/>
      <c r="D1032" s="58"/>
      <c r="E1032" s="58"/>
      <c r="F1032" s="58"/>
      <c r="G1032" s="58"/>
      <c r="H1032" s="61"/>
      <c r="I1032" s="61"/>
      <c r="J1032" s="58"/>
      <c r="K1032" s="58"/>
      <c r="L1032" s="58"/>
      <c r="M1032" s="58"/>
      <c r="N1032" s="58"/>
      <c r="O1032" s="58"/>
      <c r="P1032" s="58"/>
    </row>
    <row r="1033" spans="1:16">
      <c r="A1033" s="58"/>
      <c r="B1033" s="58"/>
      <c r="C1033" s="58"/>
      <c r="D1033" s="58"/>
      <c r="E1033" s="58"/>
      <c r="F1033" s="58"/>
      <c r="G1033" s="58"/>
      <c r="H1033" s="61"/>
      <c r="I1033" s="61"/>
      <c r="J1033" s="58"/>
      <c r="K1033" s="58"/>
      <c r="L1033" s="58"/>
      <c r="M1033" s="58"/>
      <c r="N1033" s="58"/>
      <c r="O1033" s="58"/>
      <c r="P1033" s="58"/>
    </row>
    <row r="1034" spans="1:16">
      <c r="A1034" s="58"/>
      <c r="B1034" s="58"/>
      <c r="C1034" s="58"/>
      <c r="D1034" s="58"/>
      <c r="E1034" s="58"/>
      <c r="F1034" s="58"/>
      <c r="G1034" s="58"/>
      <c r="H1034" s="61"/>
      <c r="I1034" s="61"/>
      <c r="J1034" s="58"/>
      <c r="K1034" s="58"/>
      <c r="L1034" s="58"/>
      <c r="M1034" s="58"/>
      <c r="N1034" s="58"/>
      <c r="O1034" s="58"/>
      <c r="P1034" s="58"/>
    </row>
    <row r="1035" spans="1:16">
      <c r="A1035" s="58"/>
      <c r="B1035" s="58"/>
      <c r="C1035" s="58"/>
      <c r="D1035" s="58"/>
      <c r="E1035" s="58"/>
      <c r="F1035" s="58"/>
      <c r="G1035" s="58"/>
      <c r="H1035" s="61"/>
      <c r="I1035" s="61"/>
      <c r="J1035" s="58"/>
      <c r="K1035" s="58"/>
      <c r="L1035" s="58"/>
      <c r="M1035" s="58"/>
      <c r="N1035" s="58"/>
      <c r="O1035" s="58"/>
      <c r="P1035" s="58"/>
    </row>
    <row r="1036" spans="1:16">
      <c r="A1036" s="58"/>
      <c r="B1036" s="58"/>
      <c r="C1036" s="58"/>
      <c r="D1036" s="58"/>
      <c r="E1036" s="58"/>
      <c r="F1036" s="58"/>
      <c r="G1036" s="58"/>
      <c r="H1036" s="61"/>
      <c r="I1036" s="61"/>
      <c r="J1036" s="58"/>
      <c r="K1036" s="58"/>
      <c r="L1036" s="58"/>
      <c r="M1036" s="58"/>
      <c r="N1036" s="58"/>
      <c r="O1036" s="58"/>
      <c r="P1036" s="58"/>
    </row>
    <row r="1037" spans="1:16">
      <c r="A1037" s="58"/>
      <c r="B1037" s="58"/>
      <c r="C1037" s="58"/>
      <c r="D1037" s="58"/>
      <c r="E1037" s="58"/>
      <c r="F1037" s="58"/>
      <c r="G1037" s="58"/>
      <c r="H1037" s="61"/>
      <c r="I1037" s="61"/>
      <c r="J1037" s="58"/>
      <c r="K1037" s="58"/>
      <c r="L1037" s="58"/>
      <c r="M1037" s="58"/>
      <c r="N1037" s="58"/>
      <c r="O1037" s="58"/>
      <c r="P1037" s="58"/>
    </row>
    <row r="1038" spans="1:16">
      <c r="A1038" s="58"/>
      <c r="B1038" s="58"/>
      <c r="C1038" s="58"/>
      <c r="D1038" s="58"/>
      <c r="E1038" s="58"/>
      <c r="F1038" s="58"/>
      <c r="G1038" s="58"/>
      <c r="H1038" s="61"/>
      <c r="I1038" s="61"/>
      <c r="J1038" s="58"/>
      <c r="K1038" s="58"/>
      <c r="L1038" s="58"/>
      <c r="M1038" s="58"/>
      <c r="N1038" s="58"/>
      <c r="O1038" s="58"/>
      <c r="P1038" s="58"/>
    </row>
    <row r="1039" spans="1:16">
      <c r="A1039" s="58"/>
      <c r="B1039" s="58"/>
      <c r="C1039" s="58"/>
      <c r="D1039" s="58"/>
      <c r="E1039" s="58"/>
      <c r="F1039" s="58"/>
      <c r="G1039" s="58"/>
      <c r="H1039" s="61"/>
      <c r="I1039" s="61"/>
      <c r="J1039" s="58"/>
      <c r="K1039" s="58"/>
      <c r="L1039" s="58"/>
      <c r="M1039" s="58"/>
      <c r="N1039" s="58"/>
      <c r="O1039" s="58"/>
      <c r="P1039" s="58"/>
    </row>
    <row r="1040" spans="1:16">
      <c r="A1040" s="58"/>
      <c r="B1040" s="58"/>
      <c r="C1040" s="58"/>
      <c r="D1040" s="58"/>
      <c r="E1040" s="58"/>
      <c r="F1040" s="58"/>
      <c r="G1040" s="58"/>
      <c r="H1040" s="61"/>
      <c r="I1040" s="61"/>
      <c r="J1040" s="58"/>
      <c r="K1040" s="58"/>
      <c r="L1040" s="58"/>
      <c r="M1040" s="58"/>
      <c r="N1040" s="58"/>
      <c r="O1040" s="58"/>
      <c r="P1040" s="58"/>
    </row>
    <row r="1041" spans="1:16">
      <c r="A1041" s="58"/>
      <c r="B1041" s="58"/>
      <c r="C1041" s="58"/>
      <c r="D1041" s="58"/>
      <c r="E1041" s="58"/>
      <c r="F1041" s="58"/>
      <c r="G1041" s="58"/>
      <c r="H1041" s="61"/>
      <c r="I1041" s="61"/>
      <c r="J1041" s="58"/>
      <c r="K1041" s="58"/>
      <c r="L1041" s="58"/>
      <c r="M1041" s="58"/>
      <c r="N1041" s="58"/>
      <c r="O1041" s="58"/>
      <c r="P1041" s="58"/>
    </row>
    <row r="1042" spans="1:16">
      <c r="A1042" s="58"/>
      <c r="B1042" s="58"/>
      <c r="C1042" s="58"/>
      <c r="D1042" s="58"/>
      <c r="E1042" s="58"/>
      <c r="F1042" s="58"/>
      <c r="G1042" s="58"/>
      <c r="H1042" s="61"/>
      <c r="I1042" s="61"/>
      <c r="J1042" s="58"/>
      <c r="K1042" s="58"/>
      <c r="L1042" s="58"/>
      <c r="M1042" s="58"/>
      <c r="N1042" s="58"/>
      <c r="O1042" s="58"/>
      <c r="P1042" s="58"/>
    </row>
    <row r="1043" spans="1:16">
      <c r="A1043" s="58"/>
      <c r="B1043" s="58"/>
      <c r="C1043" s="58"/>
      <c r="D1043" s="58"/>
      <c r="E1043" s="58"/>
      <c r="F1043" s="58"/>
      <c r="G1043" s="58"/>
      <c r="H1043" s="61"/>
      <c r="I1043" s="61"/>
      <c r="J1043" s="58"/>
      <c r="K1043" s="58"/>
      <c r="L1043" s="58"/>
      <c r="M1043" s="58"/>
      <c r="N1043" s="58"/>
      <c r="O1043" s="58"/>
      <c r="P1043" s="58"/>
    </row>
    <row r="1044" spans="1:16">
      <c r="A1044" s="58"/>
      <c r="B1044" s="58"/>
      <c r="C1044" s="58"/>
      <c r="D1044" s="58"/>
      <c r="E1044" s="58"/>
      <c r="F1044" s="58"/>
      <c r="G1044" s="58"/>
      <c r="H1044" s="61"/>
      <c r="I1044" s="61"/>
      <c r="J1044" s="58"/>
      <c r="K1044" s="58"/>
      <c r="L1044" s="58"/>
      <c r="M1044" s="58"/>
      <c r="N1044" s="58"/>
      <c r="O1044" s="58"/>
      <c r="P1044" s="58"/>
    </row>
    <row r="1045" spans="1:16">
      <c r="A1045" s="58"/>
      <c r="B1045" s="58"/>
      <c r="C1045" s="58"/>
      <c r="D1045" s="58"/>
      <c r="E1045" s="58"/>
      <c r="F1045" s="58"/>
      <c r="G1045" s="58"/>
      <c r="H1045" s="61"/>
      <c r="I1045" s="61"/>
      <c r="J1045" s="58"/>
      <c r="K1045" s="58"/>
      <c r="L1045" s="58"/>
      <c r="M1045" s="58"/>
      <c r="N1045" s="58"/>
      <c r="O1045" s="58"/>
      <c r="P1045" s="58"/>
    </row>
    <row r="1046" spans="1:16">
      <c r="A1046" s="58"/>
      <c r="B1046" s="58"/>
      <c r="C1046" s="58"/>
      <c r="D1046" s="58"/>
      <c r="E1046" s="58"/>
      <c r="F1046" s="58"/>
      <c r="G1046" s="58"/>
      <c r="H1046" s="61"/>
      <c r="I1046" s="61"/>
      <c r="J1046" s="58"/>
      <c r="K1046" s="58"/>
      <c r="L1046" s="58"/>
      <c r="M1046" s="58"/>
      <c r="N1046" s="58"/>
      <c r="O1046" s="58"/>
      <c r="P1046" s="58"/>
    </row>
    <row r="1047" spans="1:16">
      <c r="A1047" s="58"/>
      <c r="B1047" s="58"/>
      <c r="C1047" s="58"/>
      <c r="D1047" s="58"/>
      <c r="E1047" s="58"/>
      <c r="F1047" s="58"/>
      <c r="G1047" s="58"/>
      <c r="H1047" s="61"/>
      <c r="I1047" s="61"/>
      <c r="J1047" s="58"/>
      <c r="K1047" s="58"/>
      <c r="L1047" s="58"/>
      <c r="M1047" s="58"/>
      <c r="N1047" s="58"/>
      <c r="O1047" s="58"/>
      <c r="P1047" s="58"/>
    </row>
    <row r="1048" spans="1:16">
      <c r="A1048" s="58"/>
      <c r="B1048" s="58"/>
      <c r="C1048" s="58"/>
      <c r="D1048" s="58"/>
      <c r="E1048" s="58"/>
      <c r="F1048" s="58"/>
      <c r="G1048" s="58"/>
      <c r="H1048" s="61"/>
      <c r="I1048" s="61"/>
      <c r="J1048" s="58"/>
      <c r="K1048" s="58"/>
      <c r="L1048" s="58"/>
      <c r="M1048" s="58"/>
      <c r="N1048" s="58"/>
      <c r="O1048" s="58"/>
      <c r="P1048" s="58"/>
    </row>
    <row r="1049" spans="1:16">
      <c r="A1049" s="58"/>
      <c r="B1049" s="58"/>
      <c r="C1049" s="58"/>
      <c r="D1049" s="58"/>
      <c r="E1049" s="58"/>
      <c r="F1049" s="58"/>
      <c r="G1049" s="58"/>
      <c r="H1049" s="61"/>
      <c r="I1049" s="61"/>
      <c r="J1049" s="58"/>
      <c r="K1049" s="58"/>
      <c r="L1049" s="58"/>
      <c r="M1049" s="58"/>
      <c r="N1049" s="58"/>
      <c r="O1049" s="58"/>
      <c r="P1049" s="58"/>
    </row>
    <row r="1050" spans="1:16">
      <c r="A1050" s="58"/>
      <c r="B1050" s="58"/>
      <c r="C1050" s="58"/>
      <c r="D1050" s="58"/>
      <c r="E1050" s="58"/>
      <c r="F1050" s="58"/>
      <c r="G1050" s="58"/>
      <c r="H1050" s="61"/>
      <c r="I1050" s="61"/>
      <c r="J1050" s="58"/>
      <c r="K1050" s="58"/>
      <c r="L1050" s="58"/>
      <c r="M1050" s="58"/>
      <c r="N1050" s="58"/>
      <c r="O1050" s="58"/>
      <c r="P1050" s="58"/>
    </row>
    <row r="1051" spans="1:16">
      <c r="A1051" s="58"/>
      <c r="B1051" s="58"/>
      <c r="C1051" s="58"/>
      <c r="D1051" s="58"/>
      <c r="E1051" s="58"/>
      <c r="F1051" s="58"/>
      <c r="G1051" s="58"/>
      <c r="H1051" s="61"/>
      <c r="I1051" s="61"/>
      <c r="J1051" s="58"/>
      <c r="K1051" s="58"/>
      <c r="L1051" s="58"/>
      <c r="M1051" s="58"/>
      <c r="N1051" s="58"/>
      <c r="O1051" s="58"/>
      <c r="P1051" s="58"/>
    </row>
    <row r="1052" spans="1:16">
      <c r="A1052" s="58"/>
      <c r="B1052" s="58"/>
      <c r="C1052" s="58"/>
      <c r="D1052" s="58"/>
      <c r="E1052" s="58"/>
      <c r="F1052" s="58"/>
      <c r="G1052" s="58"/>
      <c r="H1052" s="61"/>
      <c r="I1052" s="61"/>
      <c r="J1052" s="58"/>
      <c r="K1052" s="58"/>
      <c r="L1052" s="58"/>
      <c r="M1052" s="58"/>
      <c r="N1052" s="58"/>
      <c r="O1052" s="58"/>
      <c r="P1052" s="58"/>
    </row>
    <row r="1053" spans="1:16">
      <c r="A1053" s="58"/>
      <c r="B1053" s="58"/>
      <c r="C1053" s="58"/>
      <c r="D1053" s="58"/>
      <c r="E1053" s="58"/>
      <c r="F1053" s="58"/>
      <c r="G1053" s="58"/>
      <c r="H1053" s="61"/>
      <c r="I1053" s="61"/>
      <c r="J1053" s="58"/>
      <c r="K1053" s="58"/>
      <c r="L1053" s="58"/>
      <c r="M1053" s="58"/>
      <c r="N1053" s="58"/>
      <c r="O1053" s="58"/>
      <c r="P1053" s="58"/>
    </row>
    <row r="1054" spans="1:16">
      <c r="A1054" s="58"/>
      <c r="B1054" s="58"/>
      <c r="C1054" s="58"/>
      <c r="D1054" s="58"/>
      <c r="E1054" s="58"/>
      <c r="F1054" s="58"/>
      <c r="G1054" s="58"/>
      <c r="H1054" s="61"/>
      <c r="I1054" s="61"/>
      <c r="J1054" s="58"/>
      <c r="K1054" s="58"/>
      <c r="L1054" s="58"/>
      <c r="M1054" s="58"/>
      <c r="N1054" s="58"/>
      <c r="O1054" s="58"/>
      <c r="P1054" s="58"/>
    </row>
    <row r="1055" spans="1:16">
      <c r="A1055" s="58"/>
      <c r="B1055" s="58"/>
      <c r="C1055" s="58"/>
      <c r="D1055" s="58"/>
      <c r="E1055" s="58"/>
      <c r="F1055" s="58"/>
      <c r="G1055" s="58"/>
      <c r="H1055" s="61"/>
      <c r="I1055" s="61"/>
      <c r="J1055" s="58"/>
      <c r="K1055" s="58"/>
      <c r="L1055" s="58"/>
      <c r="M1055" s="58"/>
      <c r="N1055" s="58"/>
      <c r="O1055" s="58"/>
      <c r="P1055" s="58"/>
    </row>
    <row r="1056" spans="1:16">
      <c r="A1056" s="58"/>
      <c r="B1056" s="58"/>
      <c r="C1056" s="58"/>
      <c r="D1056" s="58"/>
      <c r="E1056" s="58"/>
      <c r="F1056" s="58"/>
      <c r="G1056" s="58"/>
      <c r="H1056" s="61"/>
      <c r="I1056" s="61"/>
      <c r="J1056" s="58"/>
      <c r="K1056" s="58"/>
      <c r="L1056" s="58"/>
      <c r="M1056" s="58"/>
      <c r="N1056" s="58"/>
      <c r="O1056" s="58"/>
      <c r="P1056" s="58"/>
    </row>
    <row r="1057" spans="1:16">
      <c r="A1057" s="58"/>
      <c r="B1057" s="58"/>
      <c r="C1057" s="58"/>
      <c r="D1057" s="58"/>
      <c r="E1057" s="58"/>
      <c r="F1057" s="58"/>
      <c r="G1057" s="58"/>
      <c r="H1057" s="61"/>
      <c r="I1057" s="61"/>
      <c r="J1057" s="58"/>
      <c r="K1057" s="58"/>
      <c r="L1057" s="58"/>
      <c r="M1057" s="58"/>
      <c r="N1057" s="58"/>
      <c r="O1057" s="58"/>
      <c r="P1057" s="58"/>
    </row>
    <row r="1058" spans="1:16">
      <c r="A1058" s="58"/>
      <c r="B1058" s="58"/>
      <c r="C1058" s="58"/>
      <c r="D1058" s="58"/>
      <c r="E1058" s="58"/>
      <c r="F1058" s="58"/>
      <c r="G1058" s="58"/>
      <c r="H1058" s="61"/>
      <c r="I1058" s="61"/>
      <c r="J1058" s="58"/>
      <c r="K1058" s="58"/>
      <c r="L1058" s="58"/>
      <c r="M1058" s="58"/>
      <c r="N1058" s="58"/>
      <c r="O1058" s="58"/>
      <c r="P1058" s="58"/>
    </row>
    <row r="1059" spans="1:16">
      <c r="A1059" s="58"/>
      <c r="B1059" s="58"/>
      <c r="C1059" s="58"/>
      <c r="D1059" s="58"/>
      <c r="E1059" s="58"/>
      <c r="F1059" s="58"/>
      <c r="G1059" s="58"/>
      <c r="H1059" s="61"/>
      <c r="I1059" s="61"/>
      <c r="J1059" s="58"/>
      <c r="K1059" s="58"/>
      <c r="L1059" s="58"/>
      <c r="M1059" s="58"/>
      <c r="N1059" s="58"/>
      <c r="O1059" s="58"/>
      <c r="P1059" s="58"/>
    </row>
    <row r="1060" spans="1:16">
      <c r="A1060" s="58"/>
      <c r="B1060" s="58"/>
      <c r="C1060" s="58"/>
      <c r="D1060" s="58"/>
      <c r="E1060" s="58"/>
      <c r="F1060" s="58"/>
      <c r="G1060" s="58"/>
      <c r="H1060" s="61"/>
      <c r="I1060" s="61"/>
      <c r="J1060" s="58"/>
      <c r="K1060" s="58"/>
      <c r="L1060" s="58"/>
      <c r="M1060" s="58"/>
      <c r="N1060" s="58"/>
      <c r="O1060" s="58"/>
      <c r="P1060" s="58"/>
    </row>
    <row r="1061" spans="1:16">
      <c r="A1061" s="58"/>
      <c r="B1061" s="58"/>
      <c r="C1061" s="58"/>
      <c r="D1061" s="58"/>
      <c r="E1061" s="58"/>
      <c r="F1061" s="58"/>
      <c r="G1061" s="58"/>
      <c r="H1061" s="61"/>
      <c r="I1061" s="61"/>
      <c r="J1061" s="58"/>
      <c r="K1061" s="58"/>
      <c r="L1061" s="58"/>
      <c r="M1061" s="58"/>
      <c r="N1061" s="58"/>
      <c r="O1061" s="58"/>
      <c r="P1061" s="58"/>
    </row>
    <row r="1062" spans="1:16">
      <c r="A1062" s="58"/>
      <c r="B1062" s="58"/>
      <c r="C1062" s="58"/>
      <c r="D1062" s="58"/>
      <c r="E1062" s="58"/>
      <c r="F1062" s="58"/>
      <c r="G1062" s="58"/>
      <c r="H1062" s="61"/>
      <c r="I1062" s="61"/>
      <c r="J1062" s="58"/>
      <c r="K1062" s="58"/>
      <c r="L1062" s="58"/>
      <c r="M1062" s="58"/>
      <c r="N1062" s="58"/>
      <c r="O1062" s="58"/>
      <c r="P1062" s="58"/>
    </row>
    <row r="1063" spans="1:16">
      <c r="A1063" s="58"/>
      <c r="B1063" s="58"/>
      <c r="C1063" s="58"/>
      <c r="D1063" s="58"/>
      <c r="E1063" s="58"/>
      <c r="F1063" s="58"/>
      <c r="G1063" s="58"/>
      <c r="H1063" s="61"/>
      <c r="I1063" s="61"/>
      <c r="J1063" s="58"/>
      <c r="K1063" s="58"/>
      <c r="L1063" s="58"/>
      <c r="M1063" s="58"/>
      <c r="N1063" s="58"/>
      <c r="O1063" s="58"/>
      <c r="P1063" s="58"/>
    </row>
    <row r="1064" spans="1:16">
      <c r="A1064" s="58"/>
      <c r="B1064" s="58"/>
      <c r="C1064" s="58"/>
      <c r="D1064" s="58"/>
      <c r="E1064" s="58"/>
      <c r="F1064" s="58"/>
      <c r="G1064" s="58"/>
      <c r="H1064" s="61"/>
      <c r="I1064" s="61"/>
      <c r="J1064" s="58"/>
      <c r="K1064" s="58"/>
      <c r="L1064" s="58"/>
      <c r="M1064" s="58"/>
      <c r="N1064" s="58"/>
      <c r="O1064" s="58"/>
      <c r="P1064" s="58"/>
    </row>
    <row r="1065" spans="1:16">
      <c r="A1065" s="58"/>
      <c r="B1065" s="58"/>
      <c r="C1065" s="58"/>
      <c r="D1065" s="58"/>
      <c r="E1065" s="58"/>
      <c r="F1065" s="58"/>
      <c r="G1065" s="58"/>
      <c r="H1065" s="61"/>
      <c r="I1065" s="61"/>
      <c r="J1065" s="58"/>
      <c r="K1065" s="58"/>
      <c r="L1065" s="58"/>
      <c r="M1065" s="58"/>
      <c r="N1065" s="58"/>
      <c r="O1065" s="58"/>
      <c r="P1065" s="58"/>
    </row>
    <row r="1066" spans="1:16">
      <c r="A1066" s="58"/>
      <c r="B1066" s="58"/>
      <c r="C1066" s="58"/>
      <c r="D1066" s="58"/>
      <c r="E1066" s="58"/>
      <c r="F1066" s="58"/>
      <c r="G1066" s="58"/>
      <c r="H1066" s="61"/>
      <c r="I1066" s="61"/>
      <c r="J1066" s="58"/>
      <c r="K1066" s="58"/>
      <c r="L1066" s="58"/>
      <c r="M1066" s="58"/>
      <c r="N1066" s="58"/>
      <c r="O1066" s="58"/>
      <c r="P1066" s="58"/>
    </row>
    <row r="1067" spans="1:16">
      <c r="A1067" s="58"/>
      <c r="B1067" s="58"/>
      <c r="C1067" s="58"/>
      <c r="D1067" s="58"/>
      <c r="E1067" s="58"/>
      <c r="F1067" s="58"/>
      <c r="G1067" s="58"/>
      <c r="H1067" s="61"/>
      <c r="I1067" s="61"/>
      <c r="J1067" s="58"/>
      <c r="K1067" s="58"/>
      <c r="L1067" s="58"/>
      <c r="M1067" s="58"/>
      <c r="N1067" s="58"/>
      <c r="O1067" s="58"/>
      <c r="P1067" s="58"/>
    </row>
    <row r="1068" spans="1:16">
      <c r="A1068" s="58"/>
      <c r="B1068" s="58"/>
      <c r="C1068" s="58"/>
      <c r="D1068" s="58"/>
      <c r="E1068" s="58"/>
      <c r="F1068" s="58"/>
      <c r="G1068" s="58"/>
      <c r="H1068" s="61"/>
      <c r="I1068" s="61"/>
      <c r="J1068" s="58"/>
      <c r="K1068" s="58"/>
      <c r="L1068" s="58"/>
      <c r="M1068" s="58"/>
      <c r="N1068" s="58"/>
      <c r="O1068" s="58"/>
      <c r="P1068" s="58"/>
    </row>
    <row r="1069" spans="1:16">
      <c r="A1069" s="58"/>
      <c r="B1069" s="58"/>
      <c r="C1069" s="58"/>
      <c r="D1069" s="58"/>
      <c r="E1069" s="58"/>
      <c r="F1069" s="58"/>
      <c r="G1069" s="58"/>
      <c r="H1069" s="61"/>
      <c r="I1069" s="61"/>
      <c r="J1069" s="58"/>
      <c r="K1069" s="58"/>
      <c r="L1069" s="58"/>
      <c r="M1069" s="58"/>
      <c r="N1069" s="58"/>
      <c r="O1069" s="58"/>
      <c r="P1069" s="58"/>
    </row>
    <row r="1070" spans="1:16">
      <c r="A1070" s="58"/>
      <c r="B1070" s="58"/>
      <c r="C1070" s="58"/>
      <c r="D1070" s="58"/>
      <c r="E1070" s="58"/>
      <c r="F1070" s="58"/>
      <c r="G1070" s="58"/>
      <c r="H1070" s="61"/>
      <c r="I1070" s="61"/>
      <c r="J1070" s="58"/>
      <c r="K1070" s="58"/>
      <c r="L1070" s="58"/>
      <c r="M1070" s="58"/>
      <c r="N1070" s="58"/>
      <c r="O1070" s="58"/>
      <c r="P1070" s="58"/>
    </row>
    <row r="1071" spans="1:16">
      <c r="A1071" s="58"/>
      <c r="B1071" s="58"/>
      <c r="C1071" s="58"/>
      <c r="D1071" s="58"/>
      <c r="E1071" s="58"/>
      <c r="F1071" s="58"/>
      <c r="G1071" s="58"/>
      <c r="H1071" s="61"/>
      <c r="I1071" s="61"/>
      <c r="J1071" s="58"/>
      <c r="K1071" s="58"/>
      <c r="L1071" s="58"/>
      <c r="M1071" s="58"/>
      <c r="N1071" s="58"/>
      <c r="O1071" s="58"/>
      <c r="P1071" s="58"/>
    </row>
    <row r="1072" spans="1:16">
      <c r="A1072" s="58"/>
      <c r="B1072" s="58"/>
      <c r="C1072" s="58"/>
      <c r="D1072" s="58"/>
      <c r="E1072" s="58"/>
      <c r="F1072" s="58"/>
      <c r="G1072" s="58"/>
      <c r="H1072" s="61"/>
      <c r="I1072" s="61"/>
      <c r="J1072" s="58"/>
      <c r="K1072" s="58"/>
      <c r="L1072" s="58"/>
      <c r="M1072" s="58"/>
      <c r="N1072" s="58"/>
      <c r="O1072" s="58"/>
      <c r="P1072" s="58"/>
    </row>
    <row r="1073" spans="1:16">
      <c r="A1073" s="58"/>
      <c r="B1073" s="58"/>
      <c r="C1073" s="58"/>
      <c r="D1073" s="58"/>
      <c r="E1073" s="58"/>
      <c r="F1073" s="58"/>
      <c r="G1073" s="58"/>
      <c r="H1073" s="61"/>
      <c r="I1073" s="61"/>
      <c r="J1073" s="58"/>
      <c r="K1073" s="58"/>
      <c r="L1073" s="58"/>
      <c r="M1073" s="58"/>
      <c r="N1073" s="58"/>
      <c r="O1073" s="58"/>
      <c r="P1073" s="58"/>
    </row>
    <row r="1074" spans="1:16">
      <c r="A1074" s="58"/>
      <c r="B1074" s="58"/>
      <c r="C1074" s="58"/>
      <c r="D1074" s="58"/>
      <c r="E1074" s="58"/>
      <c r="F1074" s="58"/>
      <c r="G1074" s="58"/>
      <c r="H1074" s="61"/>
      <c r="I1074" s="61"/>
      <c r="J1074" s="58"/>
      <c r="K1074" s="58"/>
      <c r="L1074" s="58"/>
      <c r="M1074" s="58"/>
      <c r="N1074" s="58"/>
      <c r="O1074" s="58"/>
      <c r="P1074" s="58"/>
    </row>
    <row r="1075" spans="1:16">
      <c r="A1075" s="58"/>
      <c r="B1075" s="58"/>
      <c r="C1075" s="58"/>
      <c r="D1075" s="58"/>
      <c r="E1075" s="58"/>
      <c r="F1075" s="58"/>
      <c r="G1075" s="58"/>
      <c r="H1075" s="61"/>
      <c r="I1075" s="61"/>
      <c r="J1075" s="58"/>
      <c r="K1075" s="58"/>
      <c r="L1075" s="58"/>
      <c r="M1075" s="58"/>
      <c r="N1075" s="58"/>
      <c r="O1075" s="58"/>
      <c r="P1075" s="58"/>
    </row>
    <row r="1076" spans="1:16">
      <c r="A1076" s="58"/>
      <c r="B1076" s="58"/>
      <c r="C1076" s="58"/>
      <c r="D1076" s="58"/>
      <c r="E1076" s="58"/>
      <c r="F1076" s="58"/>
      <c r="G1076" s="58"/>
      <c r="H1076" s="61"/>
      <c r="I1076" s="61"/>
      <c r="J1076" s="58"/>
      <c r="K1076" s="58"/>
      <c r="L1076" s="58"/>
      <c r="M1076" s="58"/>
      <c r="N1076" s="58"/>
      <c r="O1076" s="58"/>
      <c r="P1076" s="58"/>
    </row>
    <row r="1077" spans="1:16">
      <c r="A1077" s="58"/>
      <c r="B1077" s="58"/>
      <c r="C1077" s="58"/>
      <c r="D1077" s="58"/>
      <c r="E1077" s="58"/>
      <c r="F1077" s="58"/>
      <c r="G1077" s="58"/>
      <c r="H1077" s="61"/>
      <c r="I1077" s="61"/>
      <c r="J1077" s="58"/>
      <c r="K1077" s="58"/>
      <c r="L1077" s="58"/>
      <c r="M1077" s="58"/>
      <c r="N1077" s="58"/>
      <c r="O1077" s="58"/>
      <c r="P1077" s="58"/>
    </row>
    <row r="1078" spans="1:16">
      <c r="A1078" s="58"/>
      <c r="B1078" s="58"/>
      <c r="C1078" s="58"/>
      <c r="D1078" s="58"/>
      <c r="E1078" s="58"/>
      <c r="F1078" s="58"/>
      <c r="G1078" s="58"/>
      <c r="H1078" s="61"/>
      <c r="I1078" s="61"/>
      <c r="J1078" s="58"/>
      <c r="K1078" s="58"/>
      <c r="L1078" s="58"/>
      <c r="M1078" s="58"/>
      <c r="N1078" s="58"/>
      <c r="O1078" s="58"/>
      <c r="P1078" s="58"/>
    </row>
    <row r="1079" spans="1:16">
      <c r="A1079" s="58"/>
      <c r="B1079" s="58"/>
      <c r="C1079" s="58"/>
      <c r="D1079" s="58"/>
      <c r="E1079" s="58"/>
      <c r="F1079" s="58"/>
      <c r="G1079" s="58"/>
      <c r="H1079" s="61"/>
      <c r="I1079" s="61"/>
      <c r="J1079" s="58"/>
      <c r="K1079" s="58"/>
      <c r="L1079" s="58"/>
      <c r="M1079" s="58"/>
      <c r="N1079" s="58"/>
      <c r="O1079" s="58"/>
      <c r="P1079" s="58"/>
    </row>
    <row r="1080" spans="1:16">
      <c r="A1080" s="58"/>
      <c r="B1080" s="58"/>
      <c r="C1080" s="58"/>
      <c r="D1080" s="58"/>
      <c r="E1080" s="58"/>
      <c r="F1080" s="58"/>
      <c r="G1080" s="58"/>
      <c r="H1080" s="61"/>
      <c r="I1080" s="61"/>
      <c r="J1080" s="58"/>
      <c r="K1080" s="58"/>
      <c r="L1080" s="58"/>
      <c r="M1080" s="58"/>
      <c r="N1080" s="58"/>
      <c r="O1080" s="58"/>
      <c r="P1080" s="58"/>
    </row>
    <row r="1081" spans="1:16">
      <c r="A1081" s="58"/>
      <c r="B1081" s="58"/>
      <c r="C1081" s="58"/>
      <c r="D1081" s="58"/>
      <c r="E1081" s="58"/>
      <c r="F1081" s="58"/>
      <c r="G1081" s="58"/>
      <c r="H1081" s="61"/>
      <c r="I1081" s="61"/>
      <c r="J1081" s="58"/>
      <c r="K1081" s="58"/>
      <c r="L1081" s="58"/>
      <c r="M1081" s="58"/>
      <c r="N1081" s="58"/>
      <c r="O1081" s="58"/>
      <c r="P1081" s="58"/>
    </row>
    <row r="1082" spans="1:16">
      <c r="A1082" s="58"/>
      <c r="B1082" s="58"/>
      <c r="C1082" s="58"/>
      <c r="D1082" s="58"/>
      <c r="E1082" s="58"/>
      <c r="F1082" s="58"/>
      <c r="G1082" s="58"/>
      <c r="H1082" s="61"/>
      <c r="I1082" s="61"/>
      <c r="J1082" s="58"/>
      <c r="K1082" s="58"/>
      <c r="L1082" s="58"/>
      <c r="M1082" s="58"/>
      <c r="N1082" s="58"/>
      <c r="O1082" s="58"/>
      <c r="P1082" s="58"/>
    </row>
    <row r="1083" spans="1:16">
      <c r="A1083" s="58"/>
      <c r="B1083" s="58"/>
      <c r="C1083" s="58"/>
      <c r="D1083" s="58"/>
      <c r="E1083" s="62"/>
      <c r="F1083" s="58"/>
      <c r="G1083" s="58"/>
      <c r="H1083" s="61"/>
      <c r="I1083" s="61"/>
      <c r="J1083" s="58"/>
      <c r="K1083" s="58"/>
      <c r="L1083" s="58"/>
      <c r="M1083" s="58"/>
      <c r="N1083" s="58"/>
      <c r="O1083" s="58"/>
      <c r="P1083" s="58"/>
    </row>
    <row r="1084" spans="1:16">
      <c r="A1084" s="58"/>
      <c r="B1084" s="58"/>
      <c r="C1084" s="58"/>
      <c r="D1084" s="58"/>
      <c r="E1084" s="58"/>
      <c r="F1084" s="58"/>
      <c r="G1084" s="58"/>
      <c r="H1084" s="61"/>
      <c r="I1084" s="61"/>
      <c r="J1084" s="58"/>
      <c r="K1084" s="58"/>
      <c r="L1084" s="58"/>
      <c r="M1084" s="58"/>
      <c r="N1084" s="58"/>
      <c r="O1084" s="58"/>
      <c r="P1084" s="58"/>
    </row>
    <row r="1085" spans="1:16">
      <c r="A1085" s="58"/>
      <c r="B1085" s="58"/>
      <c r="C1085" s="58"/>
      <c r="D1085" s="58"/>
      <c r="E1085" s="58"/>
      <c r="F1085" s="58"/>
      <c r="G1085" s="58"/>
      <c r="H1085" s="61"/>
      <c r="I1085" s="61"/>
      <c r="J1085" s="58"/>
      <c r="K1085" s="58"/>
      <c r="L1085" s="58"/>
      <c r="M1085" s="58"/>
      <c r="N1085" s="58"/>
      <c r="O1085" s="58"/>
      <c r="P1085" s="58"/>
    </row>
    <row r="1086" spans="1:16">
      <c r="A1086" s="58"/>
      <c r="B1086" s="58"/>
      <c r="C1086" s="58"/>
      <c r="D1086" s="58"/>
      <c r="E1086" s="58"/>
      <c r="F1086" s="58"/>
      <c r="G1086" s="58"/>
      <c r="H1086" s="61"/>
      <c r="I1086" s="61"/>
      <c r="J1086" s="58"/>
      <c r="K1086" s="58"/>
      <c r="L1086" s="58"/>
      <c r="M1086" s="58"/>
      <c r="N1086" s="58"/>
      <c r="O1086" s="58"/>
      <c r="P1086" s="58"/>
    </row>
    <row r="1087" spans="1:16">
      <c r="A1087" s="58"/>
      <c r="B1087" s="58"/>
      <c r="C1087" s="58"/>
      <c r="D1087" s="58"/>
      <c r="E1087" s="58"/>
      <c r="F1087" s="58"/>
      <c r="G1087" s="58"/>
      <c r="H1087" s="61"/>
      <c r="I1087" s="61"/>
      <c r="J1087" s="58"/>
      <c r="K1087" s="58"/>
      <c r="L1087" s="58"/>
      <c r="M1087" s="58"/>
      <c r="N1087" s="58"/>
      <c r="O1087" s="58"/>
      <c r="P1087" s="58"/>
    </row>
    <row r="1088" spans="1:16">
      <c r="A1088" s="58"/>
      <c r="B1088" s="58"/>
      <c r="C1088" s="58"/>
      <c r="D1088" s="58"/>
      <c r="E1088" s="58"/>
      <c r="F1088" s="58"/>
      <c r="G1088" s="58"/>
      <c r="H1088" s="61"/>
      <c r="I1088" s="61"/>
      <c r="J1088" s="58"/>
      <c r="K1088" s="58"/>
      <c r="L1088" s="58"/>
      <c r="M1088" s="58"/>
      <c r="N1088" s="58"/>
      <c r="O1088" s="58"/>
      <c r="P1088" s="58"/>
    </row>
    <row r="1089" spans="1:16">
      <c r="A1089" s="58"/>
      <c r="B1089" s="58"/>
      <c r="C1089" s="58"/>
      <c r="D1089" s="58"/>
      <c r="E1089" s="58"/>
      <c r="F1089" s="58"/>
      <c r="G1089" s="58"/>
      <c r="H1089" s="61"/>
      <c r="I1089" s="61"/>
      <c r="J1089" s="58"/>
      <c r="K1089" s="58"/>
      <c r="L1089" s="58"/>
      <c r="M1089" s="58"/>
      <c r="N1089" s="58"/>
      <c r="O1089" s="58"/>
      <c r="P1089" s="58"/>
    </row>
    <row r="1090" spans="1:16">
      <c r="A1090" s="58"/>
      <c r="B1090" s="58"/>
      <c r="C1090" s="58"/>
      <c r="D1090" s="58"/>
      <c r="E1090" s="58"/>
      <c r="F1090" s="58"/>
      <c r="G1090" s="58"/>
      <c r="H1090" s="61"/>
      <c r="I1090" s="61"/>
      <c r="J1090" s="58"/>
      <c r="K1090" s="58"/>
      <c r="L1090" s="58"/>
      <c r="M1090" s="58"/>
      <c r="N1090" s="58"/>
      <c r="O1090" s="58"/>
      <c r="P1090" s="58"/>
    </row>
    <row r="1091" spans="1:16">
      <c r="A1091" s="58"/>
      <c r="B1091" s="58"/>
      <c r="C1091" s="58"/>
      <c r="D1091" s="58"/>
      <c r="E1091" s="58"/>
      <c r="F1091" s="58"/>
      <c r="G1091" s="58"/>
      <c r="H1091" s="61"/>
      <c r="I1091" s="61"/>
      <c r="J1091" s="58"/>
      <c r="K1091" s="58"/>
      <c r="L1091" s="58"/>
      <c r="M1091" s="58"/>
      <c r="N1091" s="58"/>
      <c r="O1091" s="58"/>
      <c r="P1091" s="58"/>
    </row>
    <row r="1092" spans="1:16">
      <c r="A1092" s="58"/>
      <c r="B1092" s="58"/>
      <c r="C1092" s="58"/>
      <c r="D1092" s="58"/>
      <c r="E1092" s="58"/>
      <c r="F1092" s="58"/>
      <c r="G1092" s="58"/>
      <c r="H1092" s="61"/>
      <c r="I1092" s="61"/>
      <c r="J1092" s="58"/>
      <c r="K1092" s="58"/>
      <c r="L1092" s="58"/>
      <c r="M1092" s="58"/>
      <c r="N1092" s="58"/>
      <c r="O1092" s="58"/>
      <c r="P1092" s="58"/>
    </row>
    <row r="1093" spans="1:16">
      <c r="A1093" s="58"/>
      <c r="B1093" s="58"/>
      <c r="C1093" s="58"/>
      <c r="D1093" s="58"/>
      <c r="E1093" s="58"/>
      <c r="F1093" s="58"/>
      <c r="G1093" s="58"/>
      <c r="H1093" s="61"/>
      <c r="I1093" s="61"/>
      <c r="J1093" s="58"/>
      <c r="K1093" s="58"/>
      <c r="L1093" s="58"/>
      <c r="M1093" s="58"/>
      <c r="N1093" s="58"/>
      <c r="O1093" s="58"/>
      <c r="P1093" s="58"/>
    </row>
    <row r="1094" spans="1:16">
      <c r="A1094" s="58"/>
      <c r="B1094" s="58"/>
      <c r="C1094" s="58"/>
      <c r="D1094" s="58"/>
      <c r="E1094" s="58"/>
      <c r="F1094" s="58"/>
      <c r="G1094" s="58"/>
      <c r="H1094" s="61"/>
      <c r="I1094" s="61"/>
      <c r="J1094" s="58"/>
      <c r="K1094" s="58"/>
      <c r="L1094" s="58"/>
      <c r="M1094" s="58"/>
      <c r="N1094" s="58"/>
      <c r="O1094" s="58"/>
      <c r="P1094" s="58"/>
    </row>
    <row r="1095" spans="1:16">
      <c r="A1095" s="58"/>
      <c r="B1095" s="58"/>
      <c r="C1095" s="58"/>
      <c r="D1095" s="58"/>
      <c r="E1095" s="58"/>
      <c r="F1095" s="58"/>
      <c r="G1095" s="58"/>
      <c r="H1095" s="61"/>
      <c r="I1095" s="61"/>
      <c r="J1095" s="58"/>
      <c r="K1095" s="58"/>
      <c r="L1095" s="58"/>
      <c r="M1095" s="58"/>
      <c r="N1095" s="62"/>
      <c r="O1095" s="58"/>
      <c r="P1095" s="58"/>
    </row>
    <row r="1096" spans="1:16">
      <c r="A1096" s="58"/>
      <c r="B1096" s="58"/>
      <c r="C1096" s="58"/>
      <c r="D1096" s="58"/>
      <c r="E1096" s="58"/>
      <c r="F1096" s="58"/>
      <c r="G1096" s="58"/>
      <c r="H1096" s="61"/>
      <c r="I1096" s="61"/>
      <c r="J1096" s="58"/>
      <c r="K1096" s="58"/>
      <c r="L1096" s="58"/>
      <c r="M1096" s="58"/>
      <c r="N1096" s="58"/>
      <c r="O1096" s="58"/>
      <c r="P1096" s="58"/>
    </row>
    <row r="1097" spans="1:16">
      <c r="A1097" s="58"/>
      <c r="B1097" s="58"/>
      <c r="C1097" s="58"/>
      <c r="D1097" s="58"/>
      <c r="E1097" s="58"/>
      <c r="F1097" s="58"/>
      <c r="G1097" s="58"/>
      <c r="H1097" s="61"/>
      <c r="I1097" s="61"/>
      <c r="J1097" s="58"/>
      <c r="K1097" s="58"/>
      <c r="L1097" s="58"/>
      <c r="M1097" s="58"/>
      <c r="N1097" s="58"/>
      <c r="O1097" s="58"/>
      <c r="P1097" s="58"/>
    </row>
    <row r="1098" spans="1:16">
      <c r="A1098" s="58"/>
      <c r="B1098" s="58"/>
      <c r="C1098" s="58"/>
      <c r="D1098" s="58"/>
      <c r="E1098" s="58"/>
      <c r="F1098" s="58"/>
      <c r="G1098" s="58"/>
      <c r="H1098" s="61"/>
      <c r="I1098" s="61"/>
      <c r="J1098" s="58"/>
      <c r="K1098" s="58"/>
      <c r="L1098" s="58"/>
      <c r="M1098" s="58"/>
      <c r="N1098" s="58"/>
      <c r="O1098" s="58"/>
      <c r="P1098" s="58"/>
    </row>
    <row r="1099" spans="1:16">
      <c r="A1099" s="58"/>
      <c r="B1099" s="58"/>
      <c r="C1099" s="58"/>
      <c r="D1099" s="58"/>
      <c r="E1099" s="58"/>
      <c r="F1099" s="58"/>
      <c r="G1099" s="58"/>
      <c r="H1099" s="61"/>
      <c r="I1099" s="61"/>
      <c r="J1099" s="58"/>
      <c r="K1099" s="58"/>
      <c r="L1099" s="58"/>
      <c r="M1099" s="58"/>
      <c r="N1099" s="58"/>
      <c r="O1099" s="58"/>
      <c r="P1099" s="58"/>
    </row>
    <row r="1100" spans="1:16">
      <c r="A1100" s="58"/>
      <c r="B1100" s="58"/>
      <c r="C1100" s="58"/>
      <c r="D1100" s="58"/>
      <c r="E1100" s="58"/>
      <c r="F1100" s="58"/>
      <c r="G1100" s="58"/>
      <c r="H1100" s="61"/>
      <c r="I1100" s="61"/>
      <c r="J1100" s="58"/>
      <c r="K1100" s="58"/>
      <c r="L1100" s="58"/>
      <c r="M1100" s="58"/>
      <c r="N1100" s="58"/>
      <c r="O1100" s="58"/>
      <c r="P1100" s="58"/>
    </row>
    <row r="1101" spans="1:16">
      <c r="A1101" s="58"/>
      <c r="B1101" s="58"/>
      <c r="C1101" s="58"/>
      <c r="D1101" s="58"/>
      <c r="E1101" s="58"/>
      <c r="F1101" s="58"/>
      <c r="G1101" s="58"/>
      <c r="H1101" s="61"/>
      <c r="I1101" s="61"/>
      <c r="J1101" s="58"/>
      <c r="K1101" s="58"/>
      <c r="L1101" s="58"/>
      <c r="M1101" s="58"/>
      <c r="N1101" s="58"/>
      <c r="O1101" s="58"/>
      <c r="P1101" s="58"/>
    </row>
    <row r="1102" spans="1:16">
      <c r="A1102" s="58"/>
      <c r="B1102" s="58"/>
      <c r="C1102" s="58"/>
      <c r="D1102" s="58"/>
      <c r="E1102" s="58"/>
      <c r="F1102" s="58"/>
      <c r="G1102" s="58"/>
      <c r="H1102" s="61"/>
      <c r="I1102" s="61"/>
      <c r="J1102" s="58"/>
      <c r="K1102" s="58"/>
      <c r="L1102" s="58"/>
      <c r="M1102" s="58"/>
      <c r="N1102" s="58"/>
      <c r="O1102" s="58"/>
      <c r="P1102" s="58"/>
    </row>
    <row r="1103" spans="1:16">
      <c r="A1103" s="58"/>
      <c r="B1103" s="58"/>
      <c r="C1103" s="58"/>
      <c r="D1103" s="58"/>
      <c r="E1103" s="58"/>
      <c r="F1103" s="58"/>
      <c r="G1103" s="58"/>
      <c r="H1103" s="61"/>
      <c r="I1103" s="61"/>
      <c r="J1103" s="58"/>
      <c r="K1103" s="58"/>
      <c r="L1103" s="58"/>
      <c r="M1103" s="58"/>
      <c r="N1103" s="62"/>
      <c r="O1103" s="58"/>
      <c r="P1103" s="58"/>
    </row>
    <row r="1104" spans="1:16">
      <c r="A1104" s="58"/>
      <c r="B1104" s="58"/>
      <c r="C1104" s="58"/>
      <c r="D1104" s="58"/>
      <c r="E1104" s="58"/>
      <c r="F1104" s="58"/>
      <c r="G1104" s="58"/>
      <c r="H1104" s="61"/>
      <c r="I1104" s="61"/>
      <c r="J1104" s="58"/>
      <c r="K1104" s="58"/>
      <c r="L1104" s="58"/>
      <c r="M1104" s="58"/>
      <c r="N1104" s="58"/>
      <c r="O1104" s="58"/>
      <c r="P1104" s="58"/>
    </row>
    <row r="1105" spans="1:16">
      <c r="A1105" s="58"/>
      <c r="B1105" s="58"/>
      <c r="C1105" s="58"/>
      <c r="D1105" s="58"/>
      <c r="E1105" s="58"/>
      <c r="F1105" s="58"/>
      <c r="G1105" s="58"/>
      <c r="H1105" s="61"/>
      <c r="I1105" s="61"/>
      <c r="J1105" s="58"/>
      <c r="K1105" s="58"/>
      <c r="L1105" s="58"/>
      <c r="M1105" s="58"/>
      <c r="N1105" s="58"/>
      <c r="O1105" s="58"/>
      <c r="P1105" s="58"/>
    </row>
    <row r="1106" spans="1:16">
      <c r="A1106" s="58"/>
      <c r="B1106" s="58"/>
      <c r="C1106" s="58"/>
      <c r="D1106" s="58"/>
      <c r="E1106" s="58"/>
      <c r="F1106" s="58"/>
      <c r="G1106" s="58"/>
      <c r="H1106" s="61"/>
      <c r="I1106" s="61"/>
      <c r="J1106" s="58"/>
      <c r="K1106" s="58"/>
      <c r="L1106" s="58"/>
      <c r="M1106" s="58"/>
      <c r="N1106" s="58"/>
      <c r="O1106" s="58"/>
      <c r="P1106" s="58"/>
    </row>
    <row r="1107" spans="1:16">
      <c r="A1107" s="58"/>
      <c r="B1107" s="58"/>
      <c r="C1107" s="58"/>
      <c r="D1107" s="58"/>
      <c r="E1107" s="58"/>
      <c r="F1107" s="58"/>
      <c r="G1107" s="58"/>
      <c r="H1107" s="61"/>
      <c r="I1107" s="61"/>
      <c r="J1107" s="58"/>
      <c r="K1107" s="58"/>
      <c r="L1107" s="58"/>
      <c r="M1107" s="58"/>
      <c r="N1107" s="62"/>
      <c r="O1107" s="58"/>
      <c r="P1107" s="58"/>
    </row>
    <row r="1108" spans="1:16">
      <c r="A1108" s="58"/>
      <c r="B1108" s="58"/>
      <c r="C1108" s="58"/>
      <c r="D1108" s="58"/>
      <c r="E1108" s="58"/>
      <c r="F1108" s="58"/>
      <c r="G1108" s="58"/>
      <c r="H1108" s="61"/>
      <c r="I1108" s="61"/>
      <c r="J1108" s="58"/>
      <c r="K1108" s="58"/>
      <c r="L1108" s="58"/>
      <c r="M1108" s="58"/>
      <c r="N1108" s="58"/>
      <c r="O1108" s="58"/>
      <c r="P1108" s="58"/>
    </row>
    <row r="1109" spans="1:16">
      <c r="A1109" s="58"/>
      <c r="B1109" s="58"/>
      <c r="C1109" s="58"/>
      <c r="D1109" s="58"/>
      <c r="E1109" s="58"/>
      <c r="F1109" s="58"/>
      <c r="G1109" s="58"/>
      <c r="H1109" s="61"/>
      <c r="I1109" s="61"/>
      <c r="J1109" s="58"/>
      <c r="K1109" s="58"/>
      <c r="L1109" s="58"/>
      <c r="M1109" s="58"/>
      <c r="N1109" s="58"/>
      <c r="O1109" s="58"/>
      <c r="P1109" s="58"/>
    </row>
    <row r="1110" spans="1:16">
      <c r="A1110" s="58"/>
      <c r="B1110" s="58"/>
      <c r="C1110" s="58"/>
      <c r="D1110" s="58"/>
      <c r="E1110" s="58"/>
      <c r="F1110" s="58"/>
      <c r="G1110" s="58"/>
      <c r="H1110" s="61"/>
      <c r="I1110" s="61"/>
      <c r="J1110" s="58"/>
      <c r="K1110" s="58"/>
      <c r="L1110" s="58"/>
      <c r="M1110" s="58"/>
      <c r="N1110" s="58"/>
      <c r="O1110" s="58"/>
      <c r="P1110" s="58"/>
    </row>
    <row r="1111" spans="1:16">
      <c r="A1111" s="58"/>
      <c r="B1111" s="58"/>
      <c r="C1111" s="58"/>
      <c r="D1111" s="58"/>
      <c r="E1111" s="58"/>
      <c r="F1111" s="58"/>
      <c r="G1111" s="58"/>
      <c r="H1111" s="61"/>
      <c r="I1111" s="61"/>
      <c r="J1111" s="58"/>
      <c r="K1111" s="58"/>
      <c r="L1111" s="58"/>
      <c r="M1111" s="58"/>
      <c r="N1111" s="58"/>
      <c r="O1111" s="58"/>
      <c r="P1111" s="58"/>
    </row>
    <row r="1112" spans="1:16">
      <c r="A1112" s="58"/>
      <c r="B1112" s="58"/>
      <c r="C1112" s="58"/>
      <c r="D1112" s="58"/>
      <c r="E1112" s="58"/>
      <c r="F1112" s="58"/>
      <c r="G1112" s="58"/>
      <c r="H1112" s="61"/>
      <c r="I1112" s="61"/>
      <c r="J1112" s="58"/>
      <c r="K1112" s="58"/>
      <c r="L1112" s="58"/>
      <c r="M1112" s="58"/>
      <c r="N1112" s="58"/>
      <c r="O1112" s="58"/>
      <c r="P1112" s="58"/>
    </row>
    <row r="1113" spans="1:16">
      <c r="A1113" s="58"/>
      <c r="B1113" s="58"/>
      <c r="C1113" s="58"/>
      <c r="D1113" s="58"/>
      <c r="E1113" s="58"/>
      <c r="F1113" s="58"/>
      <c r="G1113" s="58"/>
      <c r="H1113" s="61"/>
      <c r="I1113" s="61"/>
      <c r="J1113" s="58"/>
      <c r="K1113" s="58"/>
      <c r="L1113" s="58"/>
      <c r="M1113" s="58"/>
      <c r="N1113" s="58"/>
      <c r="O1113" s="58"/>
      <c r="P1113" s="58"/>
    </row>
    <row r="1114" spans="1:16">
      <c r="A1114" s="58"/>
      <c r="B1114" s="58"/>
      <c r="C1114" s="58"/>
      <c r="D1114" s="58"/>
      <c r="E1114" s="58"/>
      <c r="F1114" s="58"/>
      <c r="G1114" s="58"/>
      <c r="H1114" s="61"/>
      <c r="I1114" s="61"/>
      <c r="J1114" s="58"/>
      <c r="K1114" s="58"/>
      <c r="L1114" s="58"/>
      <c r="M1114" s="58"/>
      <c r="N1114" s="58"/>
      <c r="O1114" s="58"/>
      <c r="P1114" s="58"/>
    </row>
    <row r="1115" spans="1:16">
      <c r="A1115" s="58"/>
      <c r="B1115" s="58"/>
      <c r="C1115" s="58"/>
      <c r="D1115" s="58"/>
      <c r="E1115" s="58"/>
      <c r="F1115" s="58"/>
      <c r="G1115" s="58"/>
      <c r="H1115" s="61"/>
      <c r="I1115" s="61"/>
      <c r="J1115" s="58"/>
      <c r="K1115" s="58"/>
      <c r="L1115" s="58"/>
      <c r="M1115" s="58"/>
      <c r="N1115" s="58"/>
      <c r="O1115" s="58"/>
      <c r="P1115" s="58"/>
    </row>
    <row r="1116" spans="1:16">
      <c r="A1116" s="58"/>
      <c r="B1116" s="58"/>
      <c r="C1116" s="58"/>
      <c r="D1116" s="58"/>
      <c r="E1116" s="58"/>
      <c r="F1116" s="58"/>
      <c r="G1116" s="58"/>
      <c r="H1116" s="61"/>
      <c r="I1116" s="61"/>
      <c r="J1116" s="58"/>
      <c r="K1116" s="58"/>
      <c r="L1116" s="58"/>
      <c r="M1116" s="58"/>
      <c r="N1116" s="58"/>
      <c r="O1116" s="58"/>
      <c r="P1116" s="58"/>
    </row>
    <row r="1117" spans="1:16">
      <c r="A1117" s="58"/>
      <c r="B1117" s="58"/>
      <c r="C1117" s="58"/>
      <c r="D1117" s="58"/>
      <c r="E1117" s="58"/>
      <c r="F1117" s="58"/>
      <c r="G1117" s="58"/>
      <c r="H1117" s="61"/>
      <c r="I1117" s="61"/>
      <c r="J1117" s="58"/>
      <c r="K1117" s="58"/>
      <c r="L1117" s="58"/>
      <c r="M1117" s="58"/>
      <c r="N1117" s="58"/>
      <c r="O1117" s="58"/>
      <c r="P1117" s="58"/>
    </row>
    <row r="1118" spans="1:16">
      <c r="A1118" s="58"/>
      <c r="B1118" s="58"/>
      <c r="C1118" s="58"/>
      <c r="D1118" s="58"/>
      <c r="E1118" s="58"/>
      <c r="F1118" s="58"/>
      <c r="G1118" s="58"/>
      <c r="H1118" s="61"/>
      <c r="I1118" s="61"/>
      <c r="J1118" s="58"/>
      <c r="K1118" s="58"/>
      <c r="L1118" s="58"/>
      <c r="M1118" s="58"/>
      <c r="N1118" s="58"/>
      <c r="O1118" s="58"/>
      <c r="P1118" s="58"/>
    </row>
    <row r="1119" spans="1:16">
      <c r="A1119" s="58"/>
      <c r="B1119" s="58"/>
      <c r="C1119" s="58"/>
      <c r="D1119" s="58"/>
      <c r="E1119" s="58"/>
      <c r="F1119" s="58"/>
      <c r="G1119" s="58"/>
      <c r="H1119" s="61"/>
      <c r="I1119" s="61"/>
      <c r="J1119" s="58"/>
      <c r="K1119" s="58"/>
      <c r="L1119" s="58"/>
      <c r="M1119" s="58"/>
      <c r="N1119" s="58"/>
      <c r="O1119" s="58"/>
      <c r="P1119" s="58"/>
    </row>
    <row r="1120" spans="1:16">
      <c r="A1120" s="58"/>
      <c r="B1120" s="58"/>
      <c r="C1120" s="58"/>
      <c r="D1120" s="58"/>
      <c r="E1120" s="58"/>
      <c r="F1120" s="58"/>
      <c r="G1120" s="58"/>
      <c r="H1120" s="61"/>
      <c r="I1120" s="61"/>
      <c r="J1120" s="58"/>
      <c r="K1120" s="58"/>
      <c r="L1120" s="58"/>
      <c r="M1120" s="58"/>
      <c r="N1120" s="58"/>
      <c r="O1120" s="58"/>
      <c r="P1120" s="58"/>
    </row>
    <row r="1121" spans="1:16">
      <c r="A1121" s="58"/>
      <c r="B1121" s="58"/>
      <c r="C1121" s="58"/>
      <c r="D1121" s="58"/>
      <c r="E1121" s="58"/>
      <c r="F1121" s="58"/>
      <c r="G1121" s="58"/>
      <c r="H1121" s="61"/>
      <c r="I1121" s="61"/>
      <c r="J1121" s="58"/>
      <c r="K1121" s="58"/>
      <c r="L1121" s="58"/>
      <c r="M1121" s="58"/>
      <c r="N1121" s="58"/>
      <c r="O1121" s="58"/>
      <c r="P1121" s="58"/>
    </row>
    <row r="1122" spans="1:16">
      <c r="A1122" s="58"/>
      <c r="B1122" s="58"/>
      <c r="C1122" s="58"/>
      <c r="D1122" s="58"/>
      <c r="E1122" s="58"/>
      <c r="F1122" s="58"/>
      <c r="G1122" s="58"/>
      <c r="H1122" s="61"/>
      <c r="I1122" s="61"/>
      <c r="J1122" s="58"/>
      <c r="K1122" s="58"/>
      <c r="L1122" s="58"/>
      <c r="M1122" s="58"/>
      <c r="N1122" s="58"/>
      <c r="O1122" s="58"/>
      <c r="P1122" s="58"/>
    </row>
    <row r="1123" spans="1:16">
      <c r="A1123" s="58"/>
      <c r="B1123" s="58"/>
      <c r="C1123" s="58"/>
      <c r="D1123" s="58"/>
      <c r="E1123" s="58"/>
      <c r="F1123" s="58"/>
      <c r="G1123" s="58"/>
      <c r="H1123" s="61"/>
      <c r="I1123" s="61"/>
      <c r="J1123" s="58"/>
      <c r="K1123" s="58"/>
      <c r="L1123" s="58"/>
      <c r="M1123" s="58"/>
      <c r="N1123" s="58"/>
      <c r="O1123" s="58"/>
      <c r="P1123" s="58"/>
    </row>
    <row r="1124" spans="1:16">
      <c r="A1124" s="58"/>
      <c r="B1124" s="58"/>
      <c r="C1124" s="58"/>
      <c r="D1124" s="58"/>
      <c r="E1124" s="58"/>
      <c r="F1124" s="58"/>
      <c r="G1124" s="58"/>
      <c r="H1124" s="61"/>
      <c r="I1124" s="61"/>
      <c r="J1124" s="58"/>
      <c r="K1124" s="58"/>
      <c r="L1124" s="58"/>
      <c r="M1124" s="58"/>
      <c r="N1124" s="62"/>
      <c r="O1124" s="58"/>
      <c r="P1124" s="58"/>
    </row>
    <row r="1125" spans="1:16">
      <c r="A1125" s="58"/>
      <c r="B1125" s="58"/>
      <c r="C1125" s="58"/>
      <c r="D1125" s="58"/>
      <c r="E1125" s="58"/>
      <c r="F1125" s="58"/>
      <c r="G1125" s="58"/>
      <c r="H1125" s="61"/>
      <c r="I1125" s="61"/>
      <c r="J1125" s="58"/>
      <c r="K1125" s="58"/>
      <c r="L1125" s="58"/>
      <c r="M1125" s="58"/>
      <c r="N1125" s="58"/>
      <c r="O1125" s="58"/>
      <c r="P1125" s="58"/>
    </row>
    <row r="1126" spans="1:16">
      <c r="A1126" s="58"/>
      <c r="B1126" s="58"/>
      <c r="C1126" s="58"/>
      <c r="D1126" s="58"/>
      <c r="E1126" s="58"/>
      <c r="F1126" s="58"/>
      <c r="G1126" s="58"/>
      <c r="H1126" s="61"/>
      <c r="I1126" s="61"/>
      <c r="J1126" s="58"/>
      <c r="K1126" s="58"/>
      <c r="L1126" s="58"/>
      <c r="M1126" s="58"/>
      <c r="N1126" s="58"/>
      <c r="O1126" s="58"/>
      <c r="P1126" s="58"/>
    </row>
    <row r="1127" spans="1:16">
      <c r="A1127" s="58"/>
      <c r="B1127" s="58"/>
      <c r="C1127" s="58"/>
      <c r="D1127" s="58"/>
      <c r="E1127" s="58"/>
      <c r="F1127" s="58"/>
      <c r="G1127" s="58"/>
      <c r="H1127" s="61"/>
      <c r="I1127" s="61"/>
      <c r="J1127" s="58"/>
      <c r="K1127" s="58"/>
      <c r="L1127" s="58"/>
      <c r="M1127" s="58"/>
      <c r="N1127" s="58"/>
      <c r="O1127" s="58"/>
      <c r="P1127" s="58"/>
    </row>
    <row r="1128" spans="1:16">
      <c r="A1128" s="58"/>
      <c r="B1128" s="58"/>
      <c r="C1128" s="58"/>
      <c r="D1128" s="58"/>
      <c r="E1128" s="58"/>
      <c r="F1128" s="58"/>
      <c r="G1128" s="58"/>
      <c r="H1128" s="61"/>
      <c r="I1128" s="61"/>
      <c r="J1128" s="58"/>
      <c r="K1128" s="58"/>
      <c r="L1128" s="58"/>
      <c r="M1128" s="58"/>
      <c r="N1128" s="58"/>
      <c r="O1128" s="58"/>
      <c r="P1128" s="58"/>
    </row>
    <row r="1129" spans="1:16">
      <c r="A1129" s="58"/>
      <c r="B1129" s="58"/>
      <c r="C1129" s="58"/>
      <c r="D1129" s="58"/>
      <c r="E1129" s="58"/>
      <c r="F1129" s="58"/>
      <c r="G1129" s="58"/>
      <c r="H1129" s="61"/>
      <c r="I1129" s="61"/>
      <c r="J1129" s="58"/>
      <c r="K1129" s="58"/>
      <c r="L1129" s="58"/>
      <c r="M1129" s="58"/>
      <c r="N1129" s="58"/>
      <c r="O1129" s="58"/>
      <c r="P1129" s="58"/>
    </row>
    <row r="1130" spans="1:16">
      <c r="A1130" s="58"/>
      <c r="B1130" s="58"/>
      <c r="C1130" s="58"/>
      <c r="D1130" s="58"/>
      <c r="E1130" s="58"/>
      <c r="F1130" s="58"/>
      <c r="G1130" s="58"/>
      <c r="H1130" s="61"/>
      <c r="I1130" s="61"/>
      <c r="J1130" s="58"/>
      <c r="K1130" s="58"/>
      <c r="L1130" s="58"/>
      <c r="M1130" s="58"/>
      <c r="N1130" s="58"/>
      <c r="O1130" s="58"/>
      <c r="P1130" s="58"/>
    </row>
    <row r="1131" spans="1:16">
      <c r="A1131" s="58"/>
      <c r="B1131" s="58"/>
      <c r="C1131" s="58"/>
      <c r="D1131" s="58"/>
      <c r="E1131" s="58"/>
      <c r="F1131" s="58"/>
      <c r="G1131" s="58"/>
      <c r="H1131" s="61"/>
      <c r="I1131" s="61"/>
      <c r="J1131" s="58"/>
      <c r="K1131" s="58"/>
      <c r="L1131" s="58"/>
      <c r="M1131" s="58"/>
      <c r="N1131" s="58"/>
      <c r="O1131" s="58"/>
      <c r="P1131" s="58"/>
    </row>
    <row r="1132" spans="1:16">
      <c r="A1132" s="58"/>
      <c r="B1132" s="58"/>
      <c r="C1132" s="58"/>
      <c r="D1132" s="58"/>
      <c r="E1132" s="58"/>
      <c r="F1132" s="58"/>
      <c r="G1132" s="58"/>
      <c r="H1132" s="61"/>
      <c r="I1132" s="61"/>
      <c r="J1132" s="58"/>
      <c r="K1132" s="58"/>
      <c r="L1132" s="58"/>
      <c r="M1132" s="58"/>
      <c r="N1132" s="58"/>
      <c r="O1132" s="58"/>
      <c r="P1132" s="58"/>
    </row>
    <row r="1133" spans="1:16">
      <c r="A1133" s="58"/>
      <c r="B1133" s="58"/>
      <c r="C1133" s="58"/>
      <c r="D1133" s="58"/>
      <c r="E1133" s="58"/>
      <c r="F1133" s="58"/>
      <c r="G1133" s="58"/>
      <c r="H1133" s="61"/>
      <c r="I1133" s="61"/>
      <c r="J1133" s="58"/>
      <c r="K1133" s="58"/>
      <c r="L1133" s="58"/>
      <c r="M1133" s="58"/>
      <c r="N1133" s="58"/>
      <c r="O1133" s="58"/>
      <c r="P1133" s="58"/>
    </row>
    <row r="1134" spans="1:16">
      <c r="A1134" s="58"/>
      <c r="B1134" s="58"/>
      <c r="C1134" s="58"/>
      <c r="D1134" s="58"/>
      <c r="E1134" s="58"/>
      <c r="F1134" s="58"/>
      <c r="G1134" s="58"/>
      <c r="H1134" s="61"/>
      <c r="I1134" s="61"/>
      <c r="J1134" s="58"/>
      <c r="K1134" s="58"/>
      <c r="L1134" s="58"/>
      <c r="M1134" s="58"/>
      <c r="N1134" s="58"/>
      <c r="O1134" s="58"/>
      <c r="P1134" s="58"/>
    </row>
    <row r="1135" spans="1:16">
      <c r="A1135" s="58"/>
      <c r="B1135" s="58"/>
      <c r="C1135" s="58"/>
      <c r="D1135" s="58"/>
      <c r="E1135" s="58"/>
      <c r="F1135" s="58"/>
      <c r="G1135" s="58"/>
      <c r="H1135" s="61"/>
      <c r="I1135" s="61"/>
      <c r="J1135" s="58"/>
      <c r="K1135" s="58"/>
      <c r="L1135" s="58"/>
      <c r="M1135" s="58"/>
      <c r="N1135" s="58"/>
      <c r="O1135" s="58"/>
      <c r="P1135" s="58"/>
    </row>
    <row r="1136" spans="1:16">
      <c r="A1136" s="58"/>
      <c r="B1136" s="58"/>
      <c r="C1136" s="58"/>
      <c r="D1136" s="58"/>
      <c r="E1136" s="58"/>
      <c r="F1136" s="58"/>
      <c r="G1136" s="58"/>
      <c r="H1136" s="61"/>
      <c r="I1136" s="61"/>
      <c r="J1136" s="58"/>
      <c r="K1136" s="58"/>
      <c r="L1136" s="58"/>
      <c r="M1136" s="58"/>
      <c r="N1136" s="58"/>
      <c r="O1136" s="58"/>
      <c r="P1136" s="58"/>
    </row>
    <row r="1137" spans="1:16">
      <c r="A1137" s="58"/>
      <c r="B1137" s="58"/>
      <c r="C1137" s="58"/>
      <c r="D1137" s="58"/>
      <c r="E1137" s="58"/>
      <c r="F1137" s="58"/>
      <c r="G1137" s="58"/>
      <c r="H1137" s="61"/>
      <c r="I1137" s="61"/>
      <c r="J1137" s="58"/>
      <c r="K1137" s="58"/>
      <c r="L1137" s="58"/>
      <c r="M1137" s="58"/>
      <c r="N1137" s="58"/>
      <c r="O1137" s="58"/>
      <c r="P1137" s="58"/>
    </row>
    <row r="1138" spans="1:16">
      <c r="A1138" s="58"/>
      <c r="B1138" s="58"/>
      <c r="C1138" s="58"/>
      <c r="D1138" s="58"/>
      <c r="E1138" s="58"/>
      <c r="F1138" s="58"/>
      <c r="G1138" s="58"/>
      <c r="H1138" s="61"/>
      <c r="I1138" s="61"/>
      <c r="J1138" s="58"/>
      <c r="K1138" s="58"/>
      <c r="L1138" s="58"/>
      <c r="M1138" s="58"/>
      <c r="N1138" s="58"/>
      <c r="O1138" s="58"/>
      <c r="P1138" s="58"/>
    </row>
    <row r="1139" spans="1:16">
      <c r="A1139" s="58"/>
      <c r="B1139" s="58"/>
      <c r="C1139" s="58"/>
      <c r="D1139" s="58"/>
      <c r="E1139" s="58"/>
      <c r="F1139" s="58"/>
      <c r="G1139" s="58"/>
      <c r="H1139" s="61"/>
      <c r="I1139" s="61"/>
      <c r="J1139" s="58"/>
      <c r="K1139" s="58"/>
      <c r="L1139" s="58"/>
      <c r="M1139" s="58"/>
      <c r="N1139" s="58"/>
      <c r="O1139" s="58"/>
      <c r="P1139" s="58"/>
    </row>
    <row r="1140" spans="1:16">
      <c r="A1140" s="58"/>
      <c r="B1140" s="58"/>
      <c r="C1140" s="58"/>
      <c r="D1140" s="58"/>
      <c r="E1140" s="58"/>
      <c r="F1140" s="58"/>
      <c r="G1140" s="58"/>
      <c r="H1140" s="61"/>
      <c r="I1140" s="61"/>
      <c r="J1140" s="58"/>
      <c r="K1140" s="58"/>
      <c r="L1140" s="58"/>
      <c r="M1140" s="58"/>
      <c r="N1140" s="58"/>
      <c r="O1140" s="58"/>
      <c r="P1140" s="58"/>
    </row>
    <row r="1141" spans="1:16">
      <c r="A1141" s="58"/>
      <c r="B1141" s="58"/>
      <c r="C1141" s="58"/>
      <c r="D1141" s="58"/>
      <c r="E1141" s="58"/>
      <c r="F1141" s="58"/>
      <c r="G1141" s="58"/>
      <c r="H1141" s="61"/>
      <c r="I1141" s="61"/>
      <c r="J1141" s="58"/>
      <c r="K1141" s="58"/>
      <c r="L1141" s="58"/>
      <c r="M1141" s="58"/>
      <c r="N1141" s="58"/>
      <c r="O1141" s="58"/>
      <c r="P1141" s="58"/>
    </row>
    <row r="1142" spans="1:16">
      <c r="A1142" s="58"/>
      <c r="B1142" s="58"/>
      <c r="C1142" s="58"/>
      <c r="D1142" s="58"/>
      <c r="E1142" s="58"/>
      <c r="F1142" s="58"/>
      <c r="G1142" s="58"/>
      <c r="H1142" s="61"/>
      <c r="I1142" s="61"/>
      <c r="J1142" s="58"/>
      <c r="K1142" s="58"/>
      <c r="L1142" s="58"/>
      <c r="M1142" s="58"/>
      <c r="N1142" s="58"/>
      <c r="O1142" s="58"/>
      <c r="P1142" s="58"/>
    </row>
    <row r="1143" spans="1:16">
      <c r="A1143" s="58"/>
      <c r="B1143" s="58"/>
      <c r="C1143" s="58"/>
      <c r="D1143" s="58"/>
      <c r="E1143" s="58"/>
      <c r="F1143" s="58"/>
      <c r="G1143" s="58"/>
      <c r="H1143" s="61"/>
      <c r="I1143" s="61"/>
      <c r="J1143" s="58"/>
      <c r="K1143" s="58"/>
      <c r="L1143" s="58"/>
      <c r="M1143" s="58"/>
      <c r="N1143" s="58"/>
      <c r="O1143" s="58"/>
      <c r="P1143" s="58"/>
    </row>
    <row r="1144" spans="1:16">
      <c r="A1144" s="58"/>
      <c r="B1144" s="58"/>
      <c r="C1144" s="58"/>
      <c r="D1144" s="58"/>
      <c r="E1144" s="58"/>
      <c r="F1144" s="58"/>
      <c r="G1144" s="58"/>
      <c r="H1144" s="61"/>
      <c r="I1144" s="61"/>
      <c r="J1144" s="58"/>
      <c r="K1144" s="58"/>
      <c r="L1144" s="58"/>
      <c r="M1144" s="58"/>
      <c r="N1144" s="58"/>
      <c r="O1144" s="58"/>
      <c r="P1144" s="58"/>
    </row>
    <row r="1145" spans="1:16">
      <c r="A1145" s="58"/>
      <c r="B1145" s="58"/>
      <c r="C1145" s="58"/>
      <c r="D1145" s="58"/>
      <c r="E1145" s="58"/>
      <c r="F1145" s="58"/>
      <c r="G1145" s="58"/>
      <c r="H1145" s="61"/>
      <c r="I1145" s="61"/>
      <c r="J1145" s="58"/>
      <c r="K1145" s="58"/>
      <c r="L1145" s="58"/>
      <c r="M1145" s="58"/>
      <c r="N1145" s="58"/>
      <c r="O1145" s="58"/>
      <c r="P1145" s="58"/>
    </row>
    <row r="1146" spans="1:16">
      <c r="A1146" s="58"/>
      <c r="B1146" s="58"/>
      <c r="C1146" s="58"/>
      <c r="D1146" s="58"/>
      <c r="E1146" s="58"/>
      <c r="F1146" s="58"/>
      <c r="G1146" s="58"/>
      <c r="H1146" s="61"/>
      <c r="I1146" s="61"/>
      <c r="J1146" s="58"/>
      <c r="K1146" s="58"/>
      <c r="L1146" s="58"/>
      <c r="M1146" s="58"/>
      <c r="N1146" s="58"/>
      <c r="O1146" s="58"/>
      <c r="P1146" s="58"/>
    </row>
    <row r="1147" spans="1:16">
      <c r="A1147" s="58"/>
      <c r="B1147" s="58"/>
      <c r="C1147" s="58"/>
      <c r="D1147" s="58"/>
      <c r="E1147" s="58"/>
      <c r="F1147" s="58"/>
      <c r="G1147" s="58"/>
      <c r="H1147" s="61"/>
      <c r="I1147" s="61"/>
      <c r="J1147" s="58"/>
      <c r="K1147" s="58"/>
      <c r="L1147" s="58"/>
      <c r="M1147" s="58"/>
      <c r="N1147" s="58"/>
      <c r="O1147" s="58"/>
      <c r="P1147" s="58"/>
    </row>
    <row r="1148" spans="1:16">
      <c r="A1148" s="58"/>
      <c r="B1148" s="58"/>
      <c r="C1148" s="58"/>
      <c r="D1148" s="58"/>
      <c r="E1148" s="58"/>
      <c r="F1148" s="58"/>
      <c r="G1148" s="58"/>
      <c r="H1148" s="61"/>
      <c r="I1148" s="61"/>
      <c r="J1148" s="58"/>
      <c r="K1148" s="58"/>
      <c r="L1148" s="58"/>
      <c r="M1148" s="58"/>
      <c r="N1148" s="58"/>
      <c r="O1148" s="58"/>
      <c r="P1148" s="58"/>
    </row>
    <row r="1149" spans="1:16">
      <c r="A1149" s="58"/>
      <c r="B1149" s="58"/>
      <c r="C1149" s="58"/>
      <c r="D1149" s="58"/>
      <c r="E1149" s="58"/>
      <c r="F1149" s="58"/>
      <c r="G1149" s="58"/>
      <c r="H1149" s="61"/>
      <c r="I1149" s="61"/>
      <c r="J1149" s="58"/>
      <c r="K1149" s="58"/>
      <c r="L1149" s="58"/>
      <c r="M1149" s="58"/>
      <c r="N1149" s="58"/>
      <c r="O1149" s="58"/>
      <c r="P1149" s="58"/>
    </row>
    <row r="1150" spans="1:16">
      <c r="A1150" s="58"/>
      <c r="B1150" s="58"/>
      <c r="C1150" s="58"/>
      <c r="D1150" s="58"/>
      <c r="E1150" s="58"/>
      <c r="F1150" s="58"/>
      <c r="G1150" s="58"/>
      <c r="H1150" s="61"/>
      <c r="I1150" s="61"/>
      <c r="J1150" s="58"/>
      <c r="K1150" s="58"/>
      <c r="L1150" s="58"/>
      <c r="M1150" s="58"/>
      <c r="N1150" s="58"/>
      <c r="O1150" s="58"/>
      <c r="P1150" s="58"/>
    </row>
    <row r="1151" spans="1:16">
      <c r="A1151" s="58"/>
      <c r="B1151" s="58"/>
      <c r="C1151" s="58"/>
      <c r="D1151" s="58"/>
      <c r="E1151" s="58"/>
      <c r="F1151" s="58"/>
      <c r="G1151" s="58"/>
      <c r="H1151" s="61"/>
      <c r="I1151" s="61"/>
      <c r="J1151" s="58"/>
      <c r="K1151" s="58"/>
      <c r="L1151" s="58"/>
      <c r="M1151" s="58"/>
      <c r="N1151" s="58"/>
      <c r="O1151" s="58"/>
      <c r="P1151" s="58"/>
    </row>
    <row r="1152" spans="1:16">
      <c r="A1152" s="58"/>
      <c r="B1152" s="58"/>
      <c r="C1152" s="58"/>
      <c r="D1152" s="58"/>
      <c r="E1152" s="58"/>
      <c r="F1152" s="58"/>
      <c r="G1152" s="58"/>
      <c r="H1152" s="61"/>
      <c r="I1152" s="61"/>
      <c r="J1152" s="58"/>
      <c r="K1152" s="58"/>
      <c r="L1152" s="58"/>
      <c r="M1152" s="58"/>
      <c r="N1152" s="58"/>
      <c r="O1152" s="58"/>
      <c r="P1152" s="58"/>
    </row>
    <row r="1153" spans="1:16">
      <c r="A1153" s="58"/>
      <c r="B1153" s="58"/>
      <c r="C1153" s="58"/>
      <c r="D1153" s="58"/>
      <c r="E1153" s="58"/>
      <c r="F1153" s="58"/>
      <c r="G1153" s="58"/>
      <c r="H1153" s="61"/>
      <c r="I1153" s="61"/>
      <c r="J1153" s="58"/>
      <c r="K1153" s="58"/>
      <c r="L1153" s="58"/>
      <c r="M1153" s="58"/>
      <c r="N1153" s="58"/>
      <c r="O1153" s="58"/>
      <c r="P1153" s="58"/>
    </row>
    <row r="1154" spans="1:16">
      <c r="A1154" s="58"/>
      <c r="B1154" s="58"/>
      <c r="C1154" s="58"/>
      <c r="D1154" s="58"/>
      <c r="E1154" s="58"/>
      <c r="F1154" s="58"/>
      <c r="G1154" s="58"/>
      <c r="H1154" s="61"/>
      <c r="I1154" s="61"/>
      <c r="J1154" s="58"/>
      <c r="K1154" s="58"/>
      <c r="L1154" s="58"/>
      <c r="M1154" s="58"/>
      <c r="N1154" s="58"/>
      <c r="O1154" s="58"/>
      <c r="P1154" s="58"/>
    </row>
    <row r="1155" spans="1:16">
      <c r="A1155" s="58"/>
      <c r="B1155" s="58"/>
      <c r="C1155" s="58"/>
      <c r="D1155" s="58"/>
      <c r="E1155" s="58"/>
      <c r="F1155" s="58"/>
      <c r="G1155" s="58"/>
      <c r="H1155" s="61"/>
      <c r="I1155" s="61"/>
      <c r="J1155" s="58"/>
      <c r="K1155" s="58"/>
      <c r="L1155" s="58"/>
      <c r="M1155" s="58"/>
      <c r="N1155" s="58"/>
      <c r="O1155" s="58"/>
      <c r="P1155" s="58"/>
    </row>
    <row r="1156" spans="1:16">
      <c r="A1156" s="58"/>
      <c r="B1156" s="58"/>
      <c r="C1156" s="58"/>
      <c r="D1156" s="58"/>
      <c r="E1156" s="58"/>
      <c r="F1156" s="58"/>
      <c r="G1156" s="58"/>
      <c r="H1156" s="61"/>
      <c r="I1156" s="61"/>
      <c r="J1156" s="58"/>
      <c r="K1156" s="58"/>
      <c r="L1156" s="58"/>
      <c r="M1156" s="58"/>
      <c r="N1156" s="58"/>
      <c r="O1156" s="58"/>
      <c r="P1156" s="58"/>
    </row>
    <row r="1157" spans="1:16">
      <c r="A1157" s="58"/>
      <c r="B1157" s="58"/>
      <c r="C1157" s="58"/>
      <c r="D1157" s="58"/>
      <c r="E1157" s="62"/>
      <c r="F1157" s="58"/>
      <c r="G1157" s="58"/>
      <c r="H1157" s="61"/>
      <c r="I1157" s="61"/>
      <c r="J1157" s="58"/>
      <c r="K1157" s="58"/>
      <c r="L1157" s="58"/>
      <c r="M1157" s="58"/>
      <c r="N1157" s="58"/>
      <c r="O1157" s="58"/>
      <c r="P1157" s="58"/>
    </row>
    <row r="1158" spans="1:16">
      <c r="A1158" s="58"/>
      <c r="B1158" s="58"/>
      <c r="C1158" s="58"/>
      <c r="D1158" s="58"/>
      <c r="E1158" s="58"/>
      <c r="F1158" s="58"/>
      <c r="G1158" s="58"/>
      <c r="H1158" s="61"/>
      <c r="I1158" s="61"/>
      <c r="J1158" s="58"/>
      <c r="K1158" s="58"/>
      <c r="L1158" s="58"/>
      <c r="M1158" s="58"/>
      <c r="N1158" s="58"/>
      <c r="O1158" s="58"/>
      <c r="P1158" s="58"/>
    </row>
    <row r="1159" spans="1:16">
      <c r="A1159" s="58"/>
      <c r="B1159" s="58"/>
      <c r="C1159" s="58"/>
      <c r="D1159" s="58"/>
      <c r="E1159" s="58"/>
      <c r="F1159" s="58"/>
      <c r="G1159" s="58"/>
      <c r="H1159" s="61"/>
      <c r="I1159" s="61"/>
      <c r="J1159" s="58"/>
      <c r="K1159" s="58"/>
      <c r="L1159" s="58"/>
      <c r="M1159" s="58"/>
      <c r="N1159" s="58"/>
      <c r="O1159" s="58"/>
      <c r="P1159" s="58"/>
    </row>
    <row r="1160" spans="1:16">
      <c r="A1160" s="58"/>
      <c r="B1160" s="58"/>
      <c r="C1160" s="58"/>
      <c r="D1160" s="58"/>
      <c r="E1160" s="58"/>
      <c r="F1160" s="58"/>
      <c r="G1160" s="58"/>
      <c r="H1160" s="61"/>
      <c r="I1160" s="61"/>
      <c r="J1160" s="58"/>
      <c r="K1160" s="58"/>
      <c r="L1160" s="58"/>
      <c r="M1160" s="58"/>
      <c r="N1160" s="58"/>
      <c r="O1160" s="58"/>
      <c r="P1160" s="58"/>
    </row>
    <row r="1161" spans="1:16">
      <c r="A1161" s="58"/>
      <c r="B1161" s="58"/>
      <c r="C1161" s="58"/>
      <c r="D1161" s="58"/>
      <c r="E1161" s="58"/>
      <c r="F1161" s="58"/>
      <c r="G1161" s="58"/>
      <c r="H1161" s="61"/>
      <c r="I1161" s="61"/>
      <c r="J1161" s="58"/>
      <c r="K1161" s="58"/>
      <c r="L1161" s="58"/>
      <c r="M1161" s="58"/>
      <c r="N1161" s="58"/>
      <c r="O1161" s="58"/>
      <c r="P1161" s="58"/>
    </row>
    <row r="1162" spans="1:16">
      <c r="A1162" s="58"/>
      <c r="B1162" s="58"/>
      <c r="C1162" s="58"/>
      <c r="D1162" s="58"/>
      <c r="E1162" s="58"/>
      <c r="F1162" s="58"/>
      <c r="G1162" s="58"/>
      <c r="H1162" s="61"/>
      <c r="I1162" s="61"/>
      <c r="J1162" s="58"/>
      <c r="K1162" s="58"/>
      <c r="L1162" s="58"/>
      <c r="M1162" s="58"/>
      <c r="N1162" s="58"/>
      <c r="O1162" s="58"/>
      <c r="P1162" s="58"/>
    </row>
    <row r="1163" spans="1:16">
      <c r="A1163" s="58"/>
      <c r="B1163" s="58"/>
      <c r="C1163" s="58"/>
      <c r="D1163" s="58"/>
      <c r="E1163" s="58"/>
      <c r="F1163" s="58"/>
      <c r="G1163" s="58"/>
      <c r="H1163" s="61"/>
      <c r="I1163" s="61"/>
      <c r="J1163" s="58"/>
      <c r="K1163" s="58"/>
      <c r="L1163" s="58"/>
      <c r="M1163" s="58"/>
      <c r="N1163" s="58"/>
      <c r="O1163" s="58"/>
      <c r="P1163" s="58"/>
    </row>
    <row r="1164" spans="1:16">
      <c r="A1164" s="58"/>
      <c r="B1164" s="58"/>
      <c r="C1164" s="58"/>
      <c r="D1164" s="58"/>
      <c r="E1164" s="58"/>
      <c r="F1164" s="58"/>
      <c r="G1164" s="58"/>
      <c r="H1164" s="61"/>
      <c r="I1164" s="61"/>
      <c r="J1164" s="58"/>
      <c r="K1164" s="58"/>
      <c r="L1164" s="58"/>
      <c r="M1164" s="58"/>
      <c r="N1164" s="58"/>
      <c r="O1164" s="58"/>
      <c r="P1164" s="58"/>
    </row>
    <row r="1165" spans="1:16">
      <c r="A1165" s="58"/>
      <c r="B1165" s="58"/>
      <c r="C1165" s="58"/>
      <c r="D1165" s="58"/>
      <c r="E1165" s="58"/>
      <c r="F1165" s="58"/>
      <c r="G1165" s="58"/>
      <c r="H1165" s="61"/>
      <c r="I1165" s="61"/>
      <c r="J1165" s="58"/>
      <c r="K1165" s="58"/>
      <c r="L1165" s="58"/>
      <c r="M1165" s="58"/>
      <c r="N1165" s="58"/>
      <c r="O1165" s="58"/>
      <c r="P1165" s="58"/>
    </row>
    <row r="1166" spans="1:16">
      <c r="A1166" s="58"/>
      <c r="B1166" s="58"/>
      <c r="C1166" s="58"/>
      <c r="D1166" s="58"/>
      <c r="E1166" s="58"/>
      <c r="F1166" s="58"/>
      <c r="G1166" s="58"/>
      <c r="H1166" s="61"/>
      <c r="I1166" s="61"/>
      <c r="J1166" s="58"/>
      <c r="K1166" s="58"/>
      <c r="L1166" s="58"/>
      <c r="M1166" s="58"/>
      <c r="N1166" s="58"/>
      <c r="O1166" s="58"/>
      <c r="P1166" s="58"/>
    </row>
    <row r="1167" spans="1:16">
      <c r="A1167" s="58"/>
      <c r="B1167" s="58"/>
      <c r="C1167" s="58"/>
      <c r="D1167" s="58"/>
      <c r="E1167" s="62"/>
      <c r="F1167" s="58"/>
      <c r="G1167" s="58"/>
      <c r="H1167" s="61"/>
      <c r="I1167" s="61"/>
      <c r="J1167" s="58"/>
      <c r="K1167" s="58"/>
      <c r="L1167" s="58"/>
      <c r="M1167" s="58"/>
      <c r="N1167" s="58"/>
      <c r="O1167" s="58"/>
      <c r="P1167" s="58"/>
    </row>
    <row r="1168" spans="1:16">
      <c r="A1168" s="58"/>
      <c r="B1168" s="58"/>
      <c r="C1168" s="58"/>
      <c r="D1168" s="58"/>
      <c r="E1168" s="58"/>
      <c r="F1168" s="58"/>
      <c r="G1168" s="58"/>
      <c r="H1168" s="61"/>
      <c r="I1168" s="61"/>
      <c r="J1168" s="58"/>
      <c r="K1168" s="58"/>
      <c r="L1168" s="58"/>
      <c r="M1168" s="58"/>
      <c r="N1168" s="58"/>
      <c r="O1168" s="58"/>
      <c r="P1168" s="58"/>
    </row>
    <row r="1169" spans="1:16">
      <c r="A1169" s="58"/>
      <c r="B1169" s="58"/>
      <c r="C1169" s="58"/>
      <c r="D1169" s="58"/>
      <c r="E1169" s="58"/>
      <c r="F1169" s="58"/>
      <c r="G1169" s="58"/>
      <c r="H1169" s="61"/>
      <c r="I1169" s="61"/>
      <c r="J1169" s="58"/>
      <c r="K1169" s="58"/>
      <c r="L1169" s="58"/>
      <c r="M1169" s="58"/>
      <c r="N1169" s="58"/>
      <c r="O1169" s="58"/>
      <c r="P1169" s="58"/>
    </row>
    <row r="1170" spans="1:16">
      <c r="A1170" s="58"/>
      <c r="B1170" s="58"/>
      <c r="C1170" s="58"/>
      <c r="D1170" s="58"/>
      <c r="E1170" s="58"/>
      <c r="F1170" s="58"/>
      <c r="G1170" s="58"/>
      <c r="H1170" s="61"/>
      <c r="I1170" s="61"/>
      <c r="J1170" s="58"/>
      <c r="K1170" s="58"/>
      <c r="L1170" s="58"/>
      <c r="M1170" s="58"/>
      <c r="N1170" s="58"/>
      <c r="O1170" s="58"/>
      <c r="P1170" s="58"/>
    </row>
    <row r="1171" spans="1:16">
      <c r="A1171" s="58"/>
      <c r="B1171" s="58"/>
      <c r="C1171" s="58"/>
      <c r="D1171" s="58"/>
      <c r="E1171" s="58"/>
      <c r="F1171" s="58"/>
      <c r="G1171" s="58"/>
      <c r="H1171" s="61"/>
      <c r="I1171" s="61"/>
      <c r="J1171" s="58"/>
      <c r="K1171" s="58"/>
      <c r="L1171" s="58"/>
      <c r="M1171" s="58"/>
      <c r="N1171" s="58"/>
      <c r="O1171" s="58"/>
      <c r="P1171" s="58"/>
    </row>
    <row r="1172" spans="1:16">
      <c r="A1172" s="58"/>
      <c r="B1172" s="58"/>
      <c r="C1172" s="58"/>
      <c r="D1172" s="58"/>
      <c r="E1172" s="58"/>
      <c r="F1172" s="58"/>
      <c r="G1172" s="58"/>
      <c r="H1172" s="61"/>
      <c r="I1172" s="61"/>
      <c r="J1172" s="58"/>
      <c r="K1172" s="58"/>
      <c r="L1172" s="58"/>
      <c r="M1172" s="58"/>
      <c r="N1172" s="58"/>
      <c r="O1172" s="58"/>
      <c r="P1172" s="58"/>
    </row>
    <row r="1173" spans="1:16">
      <c r="A1173" s="58"/>
      <c r="B1173" s="58"/>
      <c r="C1173" s="58"/>
      <c r="D1173" s="58"/>
      <c r="E1173" s="58"/>
      <c r="F1173" s="58"/>
      <c r="G1173" s="58"/>
      <c r="H1173" s="61"/>
      <c r="I1173" s="61"/>
      <c r="J1173" s="58"/>
      <c r="K1173" s="58"/>
      <c r="L1173" s="58"/>
      <c r="M1173" s="58"/>
      <c r="N1173" s="58"/>
      <c r="O1173" s="58"/>
      <c r="P1173" s="58"/>
    </row>
    <row r="1174" spans="1:16">
      <c r="A1174" s="58"/>
      <c r="B1174" s="58"/>
      <c r="C1174" s="58"/>
      <c r="D1174" s="58"/>
      <c r="E1174" s="58"/>
      <c r="F1174" s="58"/>
      <c r="G1174" s="58"/>
      <c r="H1174" s="61"/>
      <c r="I1174" s="61"/>
      <c r="J1174" s="58"/>
      <c r="K1174" s="58"/>
      <c r="L1174" s="58"/>
      <c r="M1174" s="58"/>
      <c r="N1174" s="58"/>
      <c r="O1174" s="58"/>
      <c r="P1174" s="58"/>
    </row>
    <row r="1175" spans="1:16">
      <c r="A1175" s="58"/>
      <c r="B1175" s="58"/>
      <c r="C1175" s="58"/>
      <c r="D1175" s="58"/>
      <c r="E1175" s="58"/>
      <c r="F1175" s="58"/>
      <c r="G1175" s="58"/>
      <c r="H1175" s="61"/>
      <c r="I1175" s="61"/>
      <c r="J1175" s="58"/>
      <c r="K1175" s="58"/>
      <c r="L1175" s="58"/>
      <c r="M1175" s="58"/>
      <c r="N1175" s="58"/>
      <c r="O1175" s="58"/>
      <c r="P1175" s="58"/>
    </row>
    <row r="1176" spans="1:16">
      <c r="A1176" s="58"/>
      <c r="B1176" s="58"/>
      <c r="C1176" s="58"/>
      <c r="D1176" s="58"/>
      <c r="E1176" s="58"/>
      <c r="F1176" s="58"/>
      <c r="G1176" s="58"/>
      <c r="H1176" s="61"/>
      <c r="I1176" s="61"/>
      <c r="J1176" s="58"/>
      <c r="K1176" s="58"/>
      <c r="L1176" s="58"/>
      <c r="M1176" s="58"/>
      <c r="N1176" s="58"/>
      <c r="O1176" s="58"/>
      <c r="P1176" s="58"/>
    </row>
    <row r="1177" spans="1:16">
      <c r="A1177" s="58"/>
      <c r="B1177" s="58"/>
      <c r="C1177" s="58"/>
      <c r="D1177" s="58"/>
      <c r="E1177" s="58"/>
      <c r="F1177" s="58"/>
      <c r="G1177" s="58"/>
      <c r="H1177" s="61"/>
      <c r="I1177" s="61"/>
      <c r="J1177" s="58"/>
      <c r="K1177" s="58"/>
      <c r="L1177" s="58"/>
      <c r="M1177" s="58"/>
      <c r="N1177" s="58"/>
      <c r="O1177" s="58"/>
      <c r="P1177" s="58"/>
    </row>
    <row r="1178" spans="1:16">
      <c r="A1178" s="58"/>
      <c r="B1178" s="58"/>
      <c r="C1178" s="58"/>
      <c r="D1178" s="58"/>
      <c r="E1178" s="58"/>
      <c r="F1178" s="58"/>
      <c r="G1178" s="58"/>
      <c r="H1178" s="61"/>
      <c r="I1178" s="61"/>
      <c r="J1178" s="58"/>
      <c r="K1178" s="58"/>
      <c r="L1178" s="58"/>
      <c r="M1178" s="58"/>
      <c r="N1178" s="58"/>
      <c r="O1178" s="58"/>
      <c r="P1178" s="58"/>
    </row>
    <row r="1179" spans="1:16">
      <c r="A1179" s="58"/>
      <c r="B1179" s="58"/>
      <c r="C1179" s="58"/>
      <c r="D1179" s="58"/>
      <c r="E1179" s="58"/>
      <c r="F1179" s="58"/>
      <c r="G1179" s="58"/>
      <c r="H1179" s="61"/>
      <c r="I1179" s="61"/>
      <c r="J1179" s="58"/>
      <c r="K1179" s="58"/>
      <c r="L1179" s="58"/>
      <c r="M1179" s="58"/>
      <c r="N1179" s="58"/>
      <c r="O1179" s="58"/>
      <c r="P1179" s="58"/>
    </row>
    <row r="1180" spans="1:16">
      <c r="A1180" s="58"/>
      <c r="B1180" s="58"/>
      <c r="C1180" s="58"/>
      <c r="D1180" s="58"/>
      <c r="E1180" s="58"/>
      <c r="F1180" s="58"/>
      <c r="G1180" s="58"/>
      <c r="H1180" s="61"/>
      <c r="I1180" s="61"/>
      <c r="J1180" s="58"/>
      <c r="K1180" s="58"/>
      <c r="L1180" s="58"/>
      <c r="M1180" s="58"/>
      <c r="N1180" s="58"/>
      <c r="O1180" s="58"/>
      <c r="P1180" s="58"/>
    </row>
    <row r="1181" spans="1:16">
      <c r="A1181" s="58"/>
      <c r="B1181" s="58"/>
      <c r="C1181" s="58"/>
      <c r="D1181" s="58"/>
      <c r="E1181" s="58"/>
      <c r="F1181" s="58"/>
      <c r="G1181" s="58"/>
      <c r="H1181" s="61"/>
      <c r="I1181" s="61"/>
      <c r="J1181" s="58"/>
      <c r="K1181" s="58"/>
      <c r="L1181" s="58"/>
      <c r="M1181" s="58"/>
      <c r="N1181" s="58"/>
      <c r="O1181" s="58"/>
      <c r="P1181" s="58"/>
    </row>
    <row r="1182" spans="1:16">
      <c r="A1182" s="58"/>
      <c r="B1182" s="58"/>
      <c r="C1182" s="58"/>
      <c r="D1182" s="58"/>
      <c r="E1182" s="58"/>
      <c r="F1182" s="58"/>
      <c r="G1182" s="58"/>
      <c r="H1182" s="61"/>
      <c r="I1182" s="61"/>
      <c r="J1182" s="58"/>
      <c r="K1182" s="58"/>
      <c r="L1182" s="58"/>
      <c r="M1182" s="58"/>
      <c r="N1182" s="58"/>
      <c r="O1182" s="58"/>
      <c r="P1182" s="58"/>
    </row>
    <row r="1183" spans="1:16">
      <c r="A1183" s="58"/>
      <c r="B1183" s="58"/>
      <c r="C1183" s="58"/>
      <c r="D1183" s="58"/>
      <c r="E1183" s="58"/>
      <c r="F1183" s="58"/>
      <c r="G1183" s="58"/>
      <c r="H1183" s="61"/>
      <c r="I1183" s="61"/>
      <c r="J1183" s="58"/>
      <c r="K1183" s="58"/>
      <c r="L1183" s="58"/>
      <c r="M1183" s="58"/>
      <c r="N1183" s="58"/>
      <c r="O1183" s="58"/>
      <c r="P1183" s="58"/>
    </row>
    <row r="1184" spans="1:16">
      <c r="A1184" s="58"/>
      <c r="B1184" s="58"/>
      <c r="C1184" s="58"/>
      <c r="D1184" s="58"/>
      <c r="E1184" s="62"/>
      <c r="F1184" s="58"/>
      <c r="G1184" s="58"/>
      <c r="H1184" s="61"/>
      <c r="I1184" s="61"/>
      <c r="J1184" s="58"/>
      <c r="K1184" s="58"/>
      <c r="L1184" s="58"/>
      <c r="M1184" s="58"/>
      <c r="N1184" s="58"/>
      <c r="O1184" s="58"/>
      <c r="P1184" s="58"/>
    </row>
    <row r="1185" spans="1:16">
      <c r="A1185" s="58"/>
      <c r="B1185" s="58"/>
      <c r="C1185" s="58"/>
      <c r="D1185" s="58"/>
      <c r="E1185" s="58"/>
      <c r="F1185" s="58"/>
      <c r="G1185" s="58"/>
      <c r="H1185" s="61"/>
      <c r="I1185" s="61"/>
      <c r="J1185" s="58"/>
      <c r="K1185" s="58"/>
      <c r="L1185" s="58"/>
      <c r="M1185" s="58"/>
      <c r="N1185" s="58"/>
      <c r="O1185" s="58"/>
      <c r="P1185" s="58"/>
    </row>
    <row r="1186" spans="1:16">
      <c r="A1186" s="58"/>
      <c r="B1186" s="58"/>
      <c r="C1186" s="58"/>
      <c r="D1186" s="58"/>
      <c r="E1186" s="58"/>
      <c r="F1186" s="58"/>
      <c r="G1186" s="58"/>
      <c r="H1186" s="61"/>
      <c r="I1186" s="61"/>
      <c r="J1186" s="58"/>
      <c r="K1186" s="58"/>
      <c r="L1186" s="58"/>
      <c r="M1186" s="58"/>
      <c r="N1186" s="58"/>
      <c r="O1186" s="58"/>
      <c r="P1186" s="58"/>
    </row>
    <row r="1187" spans="1:16">
      <c r="A1187" s="58"/>
      <c r="B1187" s="58"/>
      <c r="C1187" s="58"/>
      <c r="D1187" s="58"/>
      <c r="E1187" s="58"/>
      <c r="F1187" s="58"/>
      <c r="G1187" s="58"/>
      <c r="H1187" s="61"/>
      <c r="I1187" s="61"/>
      <c r="J1187" s="58"/>
      <c r="K1187" s="58"/>
      <c r="L1187" s="58"/>
      <c r="M1187" s="58"/>
      <c r="N1187" s="58"/>
      <c r="O1187" s="58"/>
      <c r="P1187" s="58"/>
    </row>
    <row r="1188" spans="1:16">
      <c r="A1188" s="58"/>
      <c r="B1188" s="58"/>
      <c r="C1188" s="58"/>
      <c r="D1188" s="58"/>
      <c r="E1188" s="58"/>
      <c r="F1188" s="58"/>
      <c r="G1188" s="58"/>
      <c r="H1188" s="61"/>
      <c r="I1188" s="61"/>
      <c r="J1188" s="58"/>
      <c r="K1188" s="58"/>
      <c r="L1188" s="58"/>
      <c r="M1188" s="58"/>
      <c r="N1188" s="58"/>
      <c r="O1188" s="58"/>
      <c r="P1188" s="58"/>
    </row>
    <row r="1189" spans="1:16">
      <c r="A1189" s="58"/>
      <c r="B1189" s="58"/>
      <c r="C1189" s="58"/>
      <c r="D1189" s="58"/>
      <c r="E1189" s="58"/>
      <c r="F1189" s="58"/>
      <c r="G1189" s="58"/>
      <c r="H1189" s="61"/>
      <c r="I1189" s="61"/>
      <c r="J1189" s="58"/>
      <c r="K1189" s="58"/>
      <c r="L1189" s="58"/>
      <c r="M1189" s="58"/>
      <c r="N1189" s="58"/>
      <c r="O1189" s="58"/>
      <c r="P1189" s="58"/>
    </row>
    <row r="1190" spans="1:16">
      <c r="A1190" s="58"/>
      <c r="B1190" s="58"/>
      <c r="C1190" s="58"/>
      <c r="D1190" s="58"/>
      <c r="E1190" s="58"/>
      <c r="F1190" s="58"/>
      <c r="G1190" s="58"/>
      <c r="H1190" s="61"/>
      <c r="I1190" s="61"/>
      <c r="J1190" s="58"/>
      <c r="K1190" s="58"/>
      <c r="L1190" s="58"/>
      <c r="M1190" s="58"/>
      <c r="N1190" s="58"/>
      <c r="O1190" s="58"/>
      <c r="P1190" s="58"/>
    </row>
    <row r="1191" spans="1:16">
      <c r="A1191" s="58"/>
      <c r="B1191" s="58"/>
      <c r="C1191" s="58"/>
      <c r="D1191" s="58"/>
      <c r="E1191" s="58"/>
      <c r="F1191" s="58"/>
      <c r="G1191" s="58"/>
      <c r="H1191" s="61"/>
      <c r="I1191" s="61"/>
      <c r="J1191" s="58"/>
      <c r="K1191" s="58"/>
      <c r="L1191" s="58"/>
      <c r="M1191" s="58"/>
      <c r="N1191" s="58"/>
      <c r="O1191" s="58"/>
      <c r="P1191" s="58"/>
    </row>
    <row r="1192" spans="1:16">
      <c r="A1192" s="58"/>
      <c r="B1192" s="58"/>
      <c r="C1192" s="58"/>
      <c r="D1192" s="58"/>
      <c r="E1192" s="58"/>
      <c r="F1192" s="58"/>
      <c r="G1192" s="58"/>
      <c r="H1192" s="61"/>
      <c r="I1192" s="61"/>
      <c r="J1192" s="58"/>
      <c r="K1192" s="58"/>
      <c r="L1192" s="58"/>
      <c r="M1192" s="58"/>
      <c r="N1192" s="58"/>
      <c r="O1192" s="58"/>
      <c r="P1192" s="58"/>
    </row>
    <row r="1193" spans="1:16">
      <c r="A1193" s="58"/>
      <c r="B1193" s="58"/>
      <c r="C1193" s="58"/>
      <c r="D1193" s="58"/>
      <c r="E1193" s="58"/>
      <c r="F1193" s="58"/>
      <c r="G1193" s="58"/>
      <c r="H1193" s="61"/>
      <c r="I1193" s="61"/>
      <c r="J1193" s="58"/>
      <c r="K1193" s="58"/>
      <c r="L1193" s="58"/>
      <c r="M1193" s="58"/>
      <c r="N1193" s="58"/>
      <c r="O1193" s="58"/>
      <c r="P1193" s="58"/>
    </row>
    <row r="1194" spans="1:16">
      <c r="A1194" s="58"/>
      <c r="B1194" s="58"/>
      <c r="C1194" s="58"/>
      <c r="D1194" s="58"/>
      <c r="E1194" s="58"/>
      <c r="F1194" s="58"/>
      <c r="G1194" s="58"/>
      <c r="H1194" s="61"/>
      <c r="I1194" s="61"/>
      <c r="J1194" s="58"/>
      <c r="K1194" s="58"/>
      <c r="L1194" s="58"/>
      <c r="M1194" s="58"/>
      <c r="N1194" s="58"/>
      <c r="O1194" s="58"/>
      <c r="P1194" s="58"/>
    </row>
    <row r="1195" spans="1:16">
      <c r="A1195" s="58"/>
      <c r="B1195" s="58"/>
      <c r="C1195" s="58"/>
      <c r="D1195" s="58"/>
      <c r="E1195" s="58"/>
      <c r="F1195" s="58"/>
      <c r="G1195" s="58"/>
      <c r="H1195" s="61"/>
      <c r="I1195" s="61"/>
      <c r="J1195" s="58"/>
      <c r="K1195" s="58"/>
      <c r="L1195" s="58"/>
      <c r="M1195" s="58"/>
      <c r="N1195" s="58"/>
      <c r="O1195" s="58"/>
      <c r="P1195" s="58"/>
    </row>
    <row r="1196" spans="1:16">
      <c r="A1196" s="58"/>
      <c r="B1196" s="58"/>
      <c r="C1196" s="58"/>
      <c r="D1196" s="58"/>
      <c r="E1196" s="58"/>
      <c r="F1196" s="58"/>
      <c r="G1196" s="58"/>
      <c r="H1196" s="61"/>
      <c r="I1196" s="61"/>
      <c r="J1196" s="58"/>
      <c r="K1196" s="58"/>
      <c r="L1196" s="58"/>
      <c r="M1196" s="58"/>
      <c r="N1196" s="58"/>
      <c r="O1196" s="58"/>
      <c r="P1196" s="58"/>
    </row>
    <row r="1197" spans="1:16">
      <c r="A1197" s="58"/>
      <c r="B1197" s="58"/>
      <c r="C1197" s="58"/>
      <c r="D1197" s="58"/>
      <c r="E1197" s="58"/>
      <c r="F1197" s="58"/>
      <c r="G1197" s="58"/>
      <c r="H1197" s="61"/>
      <c r="I1197" s="61"/>
      <c r="J1197" s="58"/>
      <c r="K1197" s="58"/>
      <c r="L1197" s="58"/>
      <c r="M1197" s="58"/>
      <c r="N1197" s="58"/>
      <c r="O1197" s="58"/>
      <c r="P1197" s="58"/>
    </row>
    <row r="1198" spans="1:16">
      <c r="A1198" s="58"/>
      <c r="B1198" s="58"/>
      <c r="C1198" s="58"/>
      <c r="D1198" s="58"/>
      <c r="E1198" s="58"/>
      <c r="F1198" s="58"/>
      <c r="G1198" s="58"/>
      <c r="H1198" s="61"/>
      <c r="I1198" s="61"/>
      <c r="J1198" s="58"/>
      <c r="K1198" s="58"/>
      <c r="L1198" s="58"/>
      <c r="M1198" s="58"/>
      <c r="N1198" s="58"/>
      <c r="O1198" s="58"/>
      <c r="P1198" s="58"/>
    </row>
    <row r="1199" spans="1:16">
      <c r="A1199" s="58"/>
      <c r="B1199" s="58"/>
      <c r="C1199" s="58"/>
      <c r="D1199" s="58"/>
      <c r="E1199" s="58"/>
      <c r="F1199" s="58"/>
      <c r="G1199" s="58"/>
      <c r="H1199" s="61"/>
      <c r="I1199" s="61"/>
      <c r="J1199" s="58"/>
      <c r="K1199" s="58"/>
      <c r="L1199" s="58"/>
      <c r="M1199" s="58"/>
      <c r="N1199" s="58"/>
      <c r="O1199" s="58"/>
      <c r="P1199" s="58"/>
    </row>
    <row r="1200" spans="1:16">
      <c r="A1200" s="58"/>
      <c r="B1200" s="58"/>
      <c r="C1200" s="58"/>
      <c r="D1200" s="58"/>
      <c r="E1200" s="58"/>
      <c r="F1200" s="58"/>
      <c r="G1200" s="58"/>
      <c r="H1200" s="61"/>
      <c r="I1200" s="61"/>
      <c r="J1200" s="58"/>
      <c r="K1200" s="58"/>
      <c r="L1200" s="58"/>
      <c r="M1200" s="58"/>
      <c r="N1200" s="58"/>
      <c r="O1200" s="58"/>
      <c r="P1200" s="58"/>
    </row>
    <row r="1201" spans="1:16">
      <c r="A1201" s="58"/>
      <c r="B1201" s="58"/>
      <c r="C1201" s="58"/>
      <c r="D1201" s="58"/>
      <c r="E1201" s="58"/>
      <c r="F1201" s="58"/>
      <c r="G1201" s="58"/>
      <c r="H1201" s="61"/>
      <c r="I1201" s="61"/>
      <c r="J1201" s="58"/>
      <c r="K1201" s="58"/>
      <c r="L1201" s="58"/>
      <c r="M1201" s="58"/>
      <c r="N1201" s="58"/>
      <c r="O1201" s="58"/>
      <c r="P1201" s="58"/>
    </row>
    <row r="1202" spans="1:16">
      <c r="A1202" s="58"/>
      <c r="B1202" s="58"/>
      <c r="C1202" s="58"/>
      <c r="D1202" s="58"/>
      <c r="E1202" s="58"/>
      <c r="F1202" s="58"/>
      <c r="G1202" s="58"/>
      <c r="H1202" s="61"/>
      <c r="I1202" s="61"/>
      <c r="J1202" s="58"/>
      <c r="K1202" s="58"/>
      <c r="L1202" s="58"/>
      <c r="M1202" s="58"/>
      <c r="N1202" s="58"/>
      <c r="O1202" s="58"/>
      <c r="P1202" s="58"/>
    </row>
    <row r="1203" spans="1:16">
      <c r="A1203" s="58"/>
      <c r="B1203" s="58"/>
      <c r="C1203" s="58"/>
      <c r="D1203" s="58"/>
      <c r="E1203" s="58"/>
      <c r="F1203" s="58"/>
      <c r="G1203" s="58"/>
      <c r="H1203" s="61"/>
      <c r="I1203" s="61"/>
      <c r="J1203" s="58"/>
      <c r="K1203" s="58"/>
      <c r="L1203" s="58"/>
      <c r="M1203" s="58"/>
      <c r="N1203" s="58"/>
      <c r="O1203" s="58"/>
      <c r="P1203" s="58"/>
    </row>
    <row r="1204" spans="1:16">
      <c r="A1204" s="58"/>
      <c r="B1204" s="58"/>
      <c r="C1204" s="58"/>
      <c r="D1204" s="58"/>
      <c r="E1204" s="58"/>
      <c r="F1204" s="58"/>
      <c r="G1204" s="58"/>
      <c r="H1204" s="61"/>
      <c r="I1204" s="61"/>
      <c r="J1204" s="58"/>
      <c r="K1204" s="58"/>
      <c r="L1204" s="58"/>
      <c r="M1204" s="58"/>
      <c r="N1204" s="58"/>
      <c r="O1204" s="58"/>
      <c r="P1204" s="58"/>
    </row>
    <row r="1205" spans="1:16">
      <c r="A1205" s="58"/>
      <c r="B1205" s="58"/>
      <c r="C1205" s="58"/>
      <c r="D1205" s="58"/>
      <c r="E1205" s="58"/>
      <c r="F1205" s="58"/>
      <c r="G1205" s="58"/>
      <c r="H1205" s="61"/>
      <c r="I1205" s="61"/>
      <c r="J1205" s="58"/>
      <c r="K1205" s="58"/>
      <c r="L1205" s="58"/>
      <c r="M1205" s="58"/>
      <c r="N1205" s="58"/>
      <c r="O1205" s="58"/>
      <c r="P1205" s="58"/>
    </row>
    <row r="1206" spans="1:16">
      <c r="A1206" s="58"/>
      <c r="B1206" s="58"/>
      <c r="C1206" s="58"/>
      <c r="D1206" s="58"/>
      <c r="E1206" s="58"/>
      <c r="F1206" s="58"/>
      <c r="G1206" s="58"/>
      <c r="H1206" s="61"/>
      <c r="I1206" s="61"/>
      <c r="J1206" s="58"/>
      <c r="K1206" s="58"/>
      <c r="L1206" s="58"/>
      <c r="M1206" s="58"/>
      <c r="N1206" s="58"/>
      <c r="O1206" s="58"/>
      <c r="P1206" s="58"/>
    </row>
    <row r="1207" spans="1:16">
      <c r="A1207" s="58"/>
      <c r="B1207" s="58"/>
      <c r="C1207" s="58"/>
      <c r="D1207" s="58"/>
      <c r="E1207" s="58"/>
      <c r="F1207" s="58"/>
      <c r="G1207" s="58"/>
      <c r="H1207" s="61"/>
      <c r="I1207" s="61"/>
      <c r="J1207" s="58"/>
      <c r="K1207" s="58"/>
      <c r="L1207" s="58"/>
      <c r="M1207" s="58"/>
      <c r="N1207" s="58"/>
      <c r="O1207" s="58"/>
      <c r="P1207" s="58"/>
    </row>
    <row r="1208" spans="1:16">
      <c r="A1208" s="58"/>
      <c r="B1208" s="58"/>
      <c r="C1208" s="58"/>
      <c r="D1208" s="58"/>
      <c r="E1208" s="58"/>
      <c r="F1208" s="58"/>
      <c r="G1208" s="58"/>
      <c r="H1208" s="61"/>
      <c r="I1208" s="61"/>
      <c r="J1208" s="58"/>
      <c r="K1208" s="58"/>
      <c r="L1208" s="58"/>
      <c r="M1208" s="58"/>
      <c r="N1208" s="58"/>
      <c r="O1208" s="58"/>
      <c r="P1208" s="58"/>
    </row>
    <row r="1209" spans="1:16">
      <c r="A1209" s="58"/>
      <c r="B1209" s="58"/>
      <c r="C1209" s="58"/>
      <c r="D1209" s="58"/>
      <c r="E1209" s="58"/>
      <c r="F1209" s="58"/>
      <c r="G1209" s="58"/>
      <c r="H1209" s="61"/>
      <c r="I1209" s="61"/>
      <c r="J1209" s="58"/>
      <c r="K1209" s="58"/>
      <c r="L1209" s="58"/>
      <c r="M1209" s="58"/>
      <c r="N1209" s="58"/>
      <c r="O1209" s="58"/>
      <c r="P1209" s="58"/>
    </row>
    <row r="1210" spans="1:16">
      <c r="A1210" s="58"/>
      <c r="B1210" s="58"/>
      <c r="C1210" s="58"/>
      <c r="D1210" s="58"/>
      <c r="E1210" s="58"/>
      <c r="F1210" s="58"/>
      <c r="G1210" s="58"/>
      <c r="H1210" s="61"/>
      <c r="I1210" s="61"/>
      <c r="J1210" s="58"/>
      <c r="K1210" s="58"/>
      <c r="L1210" s="58"/>
      <c r="M1210" s="58"/>
      <c r="N1210" s="58"/>
      <c r="O1210" s="58"/>
      <c r="P1210" s="58"/>
    </row>
    <row r="1211" spans="1:16">
      <c r="A1211" s="58"/>
      <c r="B1211" s="58"/>
      <c r="C1211" s="58"/>
      <c r="D1211" s="58"/>
      <c r="E1211" s="58"/>
      <c r="F1211" s="58"/>
      <c r="G1211" s="58"/>
      <c r="H1211" s="61"/>
      <c r="I1211" s="61"/>
      <c r="J1211" s="58"/>
      <c r="K1211" s="58"/>
      <c r="L1211" s="58"/>
      <c r="M1211" s="58"/>
      <c r="N1211" s="58"/>
      <c r="O1211" s="58"/>
      <c r="P1211" s="58"/>
    </row>
    <row r="1212" spans="1:16">
      <c r="A1212" s="58"/>
      <c r="B1212" s="58"/>
      <c r="C1212" s="58"/>
      <c r="D1212" s="58"/>
      <c r="E1212" s="58"/>
      <c r="F1212" s="58"/>
      <c r="G1212" s="58"/>
      <c r="H1212" s="61"/>
      <c r="I1212" s="61"/>
      <c r="J1212" s="58"/>
      <c r="K1212" s="58"/>
      <c r="L1212" s="58"/>
      <c r="M1212" s="58"/>
      <c r="N1212" s="58"/>
      <c r="O1212" s="58"/>
      <c r="P1212" s="58"/>
    </row>
    <row r="1213" spans="1:16">
      <c r="A1213" s="58"/>
      <c r="B1213" s="58"/>
      <c r="C1213" s="58"/>
      <c r="D1213" s="58"/>
      <c r="E1213" s="58"/>
      <c r="F1213" s="58"/>
      <c r="G1213" s="58"/>
      <c r="H1213" s="61"/>
      <c r="I1213" s="61"/>
      <c r="J1213" s="58"/>
      <c r="K1213" s="58"/>
      <c r="L1213" s="58"/>
      <c r="M1213" s="58"/>
      <c r="N1213" s="58"/>
      <c r="O1213" s="58"/>
      <c r="P1213" s="58"/>
    </row>
    <row r="1214" spans="1:16">
      <c r="A1214" s="58"/>
      <c r="B1214" s="58"/>
      <c r="C1214" s="58"/>
      <c r="D1214" s="58"/>
      <c r="E1214" s="58"/>
      <c r="F1214" s="58"/>
      <c r="G1214" s="58"/>
      <c r="H1214" s="61"/>
      <c r="I1214" s="61"/>
      <c r="J1214" s="58"/>
      <c r="K1214" s="58"/>
      <c r="L1214" s="58"/>
      <c r="M1214" s="58"/>
      <c r="N1214" s="58"/>
      <c r="O1214" s="58"/>
      <c r="P1214" s="58"/>
    </row>
    <row r="1215" spans="1:16">
      <c r="A1215" s="58"/>
      <c r="B1215" s="58"/>
      <c r="C1215" s="58"/>
      <c r="D1215" s="58"/>
      <c r="E1215" s="58"/>
      <c r="F1215" s="58"/>
      <c r="G1215" s="58"/>
      <c r="H1215" s="61"/>
      <c r="I1215" s="61"/>
      <c r="J1215" s="58"/>
      <c r="K1215" s="58"/>
      <c r="L1215" s="58"/>
      <c r="M1215" s="58"/>
      <c r="N1215" s="58"/>
      <c r="O1215" s="58"/>
      <c r="P1215" s="58"/>
    </row>
    <row r="1216" spans="1:16">
      <c r="A1216" s="58"/>
      <c r="B1216" s="58"/>
      <c r="C1216" s="58"/>
      <c r="D1216" s="58"/>
      <c r="E1216" s="58"/>
      <c r="F1216" s="58"/>
      <c r="G1216" s="58"/>
      <c r="H1216" s="61"/>
      <c r="I1216" s="61"/>
      <c r="J1216" s="58"/>
      <c r="K1216" s="58"/>
      <c r="L1216" s="58"/>
      <c r="M1216" s="58"/>
      <c r="N1216" s="58"/>
      <c r="O1216" s="58"/>
      <c r="P1216" s="58"/>
    </row>
    <row r="1217" spans="1:16">
      <c r="A1217" s="58"/>
      <c r="B1217" s="58"/>
      <c r="C1217" s="58"/>
      <c r="D1217" s="58"/>
      <c r="E1217" s="58"/>
      <c r="F1217" s="58"/>
      <c r="G1217" s="58"/>
      <c r="H1217" s="61"/>
      <c r="I1217" s="61"/>
      <c r="J1217" s="58"/>
      <c r="K1217" s="58"/>
      <c r="L1217" s="58"/>
      <c r="M1217" s="58"/>
      <c r="N1217" s="58"/>
      <c r="O1217" s="58"/>
      <c r="P1217" s="58"/>
    </row>
    <row r="1218" spans="1:16">
      <c r="A1218" s="58"/>
      <c r="B1218" s="58"/>
      <c r="C1218" s="58"/>
      <c r="D1218" s="58"/>
      <c r="E1218" s="58"/>
      <c r="F1218" s="58"/>
      <c r="G1218" s="58"/>
      <c r="H1218" s="61"/>
      <c r="I1218" s="61"/>
      <c r="J1218" s="58"/>
      <c r="K1218" s="58"/>
      <c r="L1218" s="58"/>
      <c r="M1218" s="58"/>
      <c r="N1218" s="58"/>
      <c r="O1218" s="58"/>
      <c r="P1218" s="58"/>
    </row>
    <row r="1219" spans="1:16">
      <c r="A1219" s="58"/>
      <c r="B1219" s="58"/>
      <c r="C1219" s="58"/>
      <c r="D1219" s="58"/>
      <c r="E1219" s="58"/>
      <c r="F1219" s="58"/>
      <c r="G1219" s="58"/>
      <c r="H1219" s="61"/>
      <c r="I1219" s="61"/>
      <c r="J1219" s="58"/>
      <c r="K1219" s="58"/>
      <c r="L1219" s="58"/>
      <c r="M1219" s="58"/>
      <c r="N1219" s="58"/>
      <c r="O1219" s="58"/>
      <c r="P1219" s="58"/>
    </row>
    <row r="1220" spans="1:16">
      <c r="A1220" s="58"/>
      <c r="B1220" s="58"/>
      <c r="C1220" s="58"/>
      <c r="D1220" s="58"/>
      <c r="E1220" s="58"/>
      <c r="F1220" s="58"/>
      <c r="G1220" s="58"/>
      <c r="H1220" s="61"/>
      <c r="I1220" s="61"/>
      <c r="J1220" s="58"/>
      <c r="K1220" s="58"/>
      <c r="L1220" s="58"/>
      <c r="M1220" s="58"/>
      <c r="N1220" s="58"/>
      <c r="O1220" s="58"/>
      <c r="P1220" s="58"/>
    </row>
    <row r="1221" spans="1:16">
      <c r="A1221" s="58"/>
      <c r="B1221" s="58"/>
      <c r="C1221" s="58"/>
      <c r="D1221" s="58"/>
      <c r="E1221" s="58"/>
      <c r="F1221" s="58"/>
      <c r="G1221" s="58"/>
      <c r="H1221" s="61"/>
      <c r="I1221" s="61"/>
      <c r="J1221" s="58"/>
      <c r="K1221" s="58"/>
      <c r="L1221" s="58"/>
      <c r="M1221" s="58"/>
      <c r="N1221" s="58"/>
      <c r="O1221" s="58"/>
      <c r="P1221" s="58"/>
    </row>
    <row r="1222" spans="1:16">
      <c r="A1222" s="58"/>
      <c r="B1222" s="58"/>
      <c r="C1222" s="58"/>
      <c r="D1222" s="58"/>
      <c r="E1222" s="58"/>
      <c r="F1222" s="58"/>
      <c r="G1222" s="58"/>
      <c r="H1222" s="61"/>
      <c r="I1222" s="61"/>
      <c r="J1222" s="58"/>
      <c r="K1222" s="58"/>
      <c r="L1222" s="58"/>
      <c r="M1222" s="58"/>
      <c r="N1222" s="58"/>
      <c r="O1222" s="58"/>
      <c r="P1222" s="58"/>
    </row>
    <row r="1223" spans="1:16">
      <c r="A1223" s="58"/>
      <c r="B1223" s="58"/>
      <c r="C1223" s="58"/>
      <c r="D1223" s="58"/>
      <c r="E1223" s="58"/>
      <c r="F1223" s="58"/>
      <c r="G1223" s="58"/>
      <c r="H1223" s="61"/>
      <c r="I1223" s="61"/>
      <c r="J1223" s="58"/>
      <c r="K1223" s="58"/>
      <c r="L1223" s="58"/>
      <c r="M1223" s="58"/>
      <c r="N1223" s="58"/>
      <c r="O1223" s="58"/>
      <c r="P1223" s="58"/>
    </row>
    <row r="1224" spans="1:16">
      <c r="A1224" s="58"/>
      <c r="B1224" s="58"/>
      <c r="C1224" s="58"/>
      <c r="D1224" s="58"/>
      <c r="E1224" s="58"/>
      <c r="F1224" s="58"/>
      <c r="G1224" s="58"/>
      <c r="H1224" s="61"/>
      <c r="I1224" s="61"/>
      <c r="J1224" s="58"/>
      <c r="K1224" s="58"/>
      <c r="L1224" s="58"/>
      <c r="M1224" s="58"/>
      <c r="N1224" s="58"/>
      <c r="O1224" s="58"/>
      <c r="P1224" s="58"/>
    </row>
    <row r="1225" spans="1:16">
      <c r="A1225" s="58"/>
      <c r="B1225" s="58"/>
      <c r="C1225" s="58"/>
      <c r="D1225" s="58"/>
      <c r="E1225" s="58"/>
      <c r="F1225" s="58"/>
      <c r="G1225" s="58"/>
      <c r="H1225" s="61"/>
      <c r="I1225" s="61"/>
      <c r="J1225" s="58"/>
      <c r="K1225" s="58"/>
      <c r="L1225" s="58"/>
      <c r="M1225" s="58"/>
      <c r="N1225" s="58"/>
      <c r="O1225" s="58"/>
      <c r="P1225" s="58"/>
    </row>
    <row r="1226" spans="1:16">
      <c r="A1226" s="58"/>
      <c r="B1226" s="58"/>
      <c r="C1226" s="58"/>
      <c r="D1226" s="58"/>
      <c r="E1226" s="58"/>
      <c r="F1226" s="58"/>
      <c r="G1226" s="58"/>
      <c r="H1226" s="61"/>
      <c r="I1226" s="61"/>
      <c r="J1226" s="58"/>
      <c r="K1226" s="58"/>
      <c r="L1226" s="58"/>
      <c r="M1226" s="58"/>
      <c r="N1226" s="58"/>
      <c r="O1226" s="58"/>
      <c r="P1226" s="58"/>
    </row>
    <row r="1227" spans="1:16">
      <c r="A1227" s="58"/>
      <c r="B1227" s="58"/>
      <c r="C1227" s="58"/>
      <c r="D1227" s="58"/>
      <c r="E1227" s="58"/>
      <c r="F1227" s="58"/>
      <c r="G1227" s="58"/>
      <c r="H1227" s="61"/>
      <c r="I1227" s="61"/>
      <c r="J1227" s="58"/>
      <c r="K1227" s="58"/>
      <c r="L1227" s="58"/>
      <c r="M1227" s="58"/>
      <c r="N1227" s="58"/>
      <c r="O1227" s="58"/>
      <c r="P1227" s="58"/>
    </row>
    <row r="1228" spans="1:16">
      <c r="A1228" s="58"/>
      <c r="B1228" s="58"/>
      <c r="C1228" s="58"/>
      <c r="D1228" s="58"/>
      <c r="E1228" s="58"/>
      <c r="F1228" s="58"/>
      <c r="G1228" s="58"/>
      <c r="H1228" s="61"/>
      <c r="I1228" s="61"/>
      <c r="J1228" s="58"/>
      <c r="K1228" s="58"/>
      <c r="L1228" s="58"/>
      <c r="M1228" s="58"/>
      <c r="N1228" s="58"/>
      <c r="O1228" s="58"/>
      <c r="P1228" s="58"/>
    </row>
    <row r="1229" spans="1:16">
      <c r="A1229" s="58"/>
      <c r="B1229" s="58"/>
      <c r="C1229" s="58"/>
      <c r="D1229" s="58"/>
      <c r="E1229" s="58"/>
      <c r="F1229" s="58"/>
      <c r="G1229" s="58"/>
      <c r="H1229" s="61"/>
      <c r="I1229" s="61"/>
      <c r="J1229" s="58"/>
      <c r="K1229" s="58"/>
      <c r="L1229" s="58"/>
      <c r="M1229" s="58"/>
      <c r="N1229" s="58"/>
      <c r="O1229" s="58"/>
      <c r="P1229" s="58"/>
    </row>
    <row r="1230" spans="1:16">
      <c r="A1230" s="58"/>
      <c r="B1230" s="58"/>
      <c r="C1230" s="58"/>
      <c r="D1230" s="58"/>
      <c r="E1230" s="58"/>
      <c r="F1230" s="58"/>
      <c r="G1230" s="58"/>
      <c r="H1230" s="61"/>
      <c r="I1230" s="61"/>
      <c r="J1230" s="58"/>
      <c r="K1230" s="58"/>
      <c r="L1230" s="58"/>
      <c r="M1230" s="58"/>
      <c r="N1230" s="58"/>
      <c r="O1230" s="58"/>
      <c r="P1230" s="58"/>
    </row>
    <row r="1231" spans="1:16">
      <c r="A1231" s="58"/>
      <c r="B1231" s="58"/>
      <c r="C1231" s="58"/>
      <c r="D1231" s="58"/>
      <c r="E1231" s="58"/>
      <c r="F1231" s="58"/>
      <c r="G1231" s="58"/>
      <c r="H1231" s="61"/>
      <c r="I1231" s="61"/>
      <c r="J1231" s="58"/>
      <c r="K1231" s="58"/>
      <c r="L1231" s="58"/>
      <c r="M1231" s="58"/>
      <c r="N1231" s="58"/>
      <c r="O1231" s="58"/>
      <c r="P1231" s="58"/>
    </row>
    <row r="1232" spans="1:16">
      <c r="A1232" s="58"/>
      <c r="B1232" s="58"/>
      <c r="C1232" s="58"/>
      <c r="D1232" s="58"/>
      <c r="E1232" s="58"/>
      <c r="F1232" s="58"/>
      <c r="G1232" s="58"/>
      <c r="H1232" s="61"/>
      <c r="I1232" s="61"/>
      <c r="J1232" s="58"/>
      <c r="K1232" s="58"/>
      <c r="L1232" s="58"/>
      <c r="M1232" s="58"/>
      <c r="N1232" s="58"/>
      <c r="O1232" s="58"/>
      <c r="P1232" s="58"/>
    </row>
    <row r="1233" spans="1:16">
      <c r="A1233" s="58"/>
      <c r="B1233" s="58"/>
      <c r="C1233" s="58"/>
      <c r="D1233" s="58"/>
      <c r="E1233" s="58"/>
      <c r="F1233" s="58"/>
      <c r="G1233" s="58"/>
      <c r="H1233" s="61"/>
      <c r="I1233" s="61"/>
      <c r="J1233" s="58"/>
      <c r="K1233" s="58"/>
      <c r="L1233" s="58"/>
      <c r="M1233" s="58"/>
      <c r="N1233" s="58"/>
      <c r="O1233" s="58"/>
      <c r="P1233" s="58"/>
    </row>
    <row r="1234" spans="1:16">
      <c r="A1234" s="58"/>
      <c r="B1234" s="58"/>
      <c r="C1234" s="58"/>
      <c r="D1234" s="58"/>
      <c r="E1234" s="58"/>
      <c r="F1234" s="58"/>
      <c r="G1234" s="58"/>
      <c r="H1234" s="61"/>
      <c r="I1234" s="61"/>
      <c r="J1234" s="58"/>
      <c r="K1234" s="58"/>
      <c r="L1234" s="58"/>
      <c r="M1234" s="58"/>
      <c r="N1234" s="58"/>
      <c r="O1234" s="58"/>
      <c r="P1234" s="58"/>
    </row>
    <row r="1235" spans="1:16">
      <c r="A1235" s="58"/>
      <c r="B1235" s="58"/>
      <c r="C1235" s="58"/>
      <c r="D1235" s="58"/>
      <c r="E1235" s="58"/>
      <c r="F1235" s="58"/>
      <c r="G1235" s="58"/>
      <c r="H1235" s="61"/>
      <c r="I1235" s="61"/>
      <c r="J1235" s="58"/>
      <c r="K1235" s="58"/>
      <c r="L1235" s="58"/>
      <c r="M1235" s="58"/>
      <c r="N1235" s="58"/>
      <c r="O1235" s="58"/>
      <c r="P1235" s="58"/>
    </row>
    <row r="1236" spans="1:16">
      <c r="A1236" s="58"/>
      <c r="B1236" s="58"/>
      <c r="C1236" s="58"/>
      <c r="D1236" s="58"/>
      <c r="E1236" s="58"/>
      <c r="F1236" s="58"/>
      <c r="G1236" s="58"/>
      <c r="H1236" s="61"/>
      <c r="I1236" s="61"/>
      <c r="J1236" s="58"/>
      <c r="K1236" s="58"/>
      <c r="L1236" s="58"/>
      <c r="M1236" s="58"/>
      <c r="N1236" s="58"/>
      <c r="O1236" s="58"/>
      <c r="P1236" s="58"/>
    </row>
    <row r="1237" spans="1:16">
      <c r="A1237" s="58"/>
      <c r="B1237" s="58"/>
      <c r="C1237" s="58"/>
      <c r="D1237" s="58"/>
      <c r="E1237" s="58"/>
      <c r="F1237" s="58"/>
      <c r="G1237" s="58"/>
      <c r="H1237" s="61"/>
      <c r="I1237" s="61"/>
      <c r="J1237" s="58"/>
      <c r="K1237" s="58"/>
      <c r="L1237" s="58"/>
      <c r="M1237" s="58"/>
      <c r="N1237" s="58"/>
      <c r="O1237" s="58"/>
      <c r="P1237" s="58"/>
    </row>
    <row r="1238" spans="1:16">
      <c r="A1238" s="58"/>
      <c r="B1238" s="58"/>
      <c r="C1238" s="58"/>
      <c r="D1238" s="58"/>
      <c r="E1238" s="58"/>
      <c r="F1238" s="58"/>
      <c r="G1238" s="58"/>
      <c r="H1238" s="61"/>
      <c r="I1238" s="61"/>
      <c r="J1238" s="58"/>
      <c r="K1238" s="58"/>
      <c r="L1238" s="58"/>
      <c r="M1238" s="58"/>
      <c r="N1238" s="58"/>
      <c r="O1238" s="58"/>
      <c r="P1238" s="58"/>
    </row>
    <row r="1239" spans="1:16">
      <c r="A1239" s="58"/>
      <c r="B1239" s="58"/>
      <c r="C1239" s="58"/>
      <c r="D1239" s="58"/>
      <c r="E1239" s="58"/>
      <c r="F1239" s="58"/>
      <c r="G1239" s="58"/>
      <c r="H1239" s="61"/>
      <c r="I1239" s="61"/>
      <c r="J1239" s="58"/>
      <c r="K1239" s="58"/>
      <c r="L1239" s="58"/>
      <c r="M1239" s="58"/>
      <c r="N1239" s="58"/>
      <c r="O1239" s="58"/>
      <c r="P1239" s="58"/>
    </row>
    <row r="1240" spans="1:16">
      <c r="A1240" s="58"/>
      <c r="B1240" s="58"/>
      <c r="C1240" s="58"/>
      <c r="D1240" s="58"/>
      <c r="E1240" s="58"/>
      <c r="F1240" s="58"/>
      <c r="G1240" s="58"/>
      <c r="H1240" s="61"/>
      <c r="I1240" s="61"/>
      <c r="J1240" s="58"/>
      <c r="K1240" s="58"/>
      <c r="L1240" s="58"/>
      <c r="M1240" s="58"/>
      <c r="N1240" s="58"/>
      <c r="O1240" s="58"/>
      <c r="P1240" s="58"/>
    </row>
    <row r="1241" spans="1:16">
      <c r="A1241" s="58"/>
      <c r="B1241" s="58"/>
      <c r="C1241" s="58"/>
      <c r="D1241" s="58"/>
      <c r="E1241" s="58"/>
      <c r="F1241" s="58"/>
      <c r="G1241" s="58"/>
      <c r="H1241" s="61"/>
      <c r="I1241" s="61"/>
      <c r="J1241" s="58"/>
      <c r="K1241" s="58"/>
      <c r="L1241" s="58"/>
      <c r="M1241" s="58"/>
      <c r="N1241" s="58"/>
      <c r="O1241" s="58"/>
      <c r="P1241" s="58"/>
    </row>
    <row r="1242" spans="1:16">
      <c r="A1242" s="58"/>
      <c r="B1242" s="58"/>
      <c r="C1242" s="58"/>
      <c r="D1242" s="58"/>
      <c r="E1242" s="58"/>
      <c r="F1242" s="58"/>
      <c r="G1242" s="58"/>
      <c r="H1242" s="61"/>
      <c r="I1242" s="61"/>
      <c r="J1242" s="58"/>
      <c r="K1242" s="58"/>
      <c r="L1242" s="58"/>
      <c r="M1242" s="58"/>
      <c r="N1242" s="58"/>
      <c r="O1242" s="58"/>
      <c r="P1242" s="58"/>
    </row>
    <row r="1243" spans="1:16">
      <c r="A1243" s="58"/>
      <c r="B1243" s="58"/>
      <c r="C1243" s="58"/>
      <c r="D1243" s="58"/>
      <c r="E1243" s="58"/>
      <c r="F1243" s="58"/>
      <c r="G1243" s="58"/>
      <c r="H1243" s="61"/>
      <c r="I1243" s="61"/>
      <c r="J1243" s="58"/>
      <c r="K1243" s="58"/>
      <c r="L1243" s="58"/>
      <c r="M1243" s="58"/>
      <c r="N1243" s="58"/>
      <c r="O1243" s="58"/>
      <c r="P1243" s="58"/>
    </row>
    <row r="1244" spans="1:16">
      <c r="A1244" s="58"/>
      <c r="B1244" s="58"/>
      <c r="C1244" s="58"/>
      <c r="D1244" s="58"/>
      <c r="E1244" s="58"/>
      <c r="F1244" s="58"/>
      <c r="G1244" s="58"/>
      <c r="H1244" s="61"/>
      <c r="I1244" s="61"/>
      <c r="J1244" s="58"/>
      <c r="K1244" s="58"/>
      <c r="L1244" s="58"/>
      <c r="M1244" s="58"/>
      <c r="N1244" s="58"/>
      <c r="O1244" s="58"/>
      <c r="P1244" s="58"/>
    </row>
    <row r="1245" spans="1:16">
      <c r="A1245" s="58"/>
      <c r="B1245" s="58"/>
      <c r="C1245" s="58"/>
      <c r="D1245" s="58"/>
      <c r="E1245" s="58"/>
      <c r="F1245" s="58"/>
      <c r="G1245" s="58"/>
      <c r="H1245" s="61"/>
      <c r="I1245" s="61"/>
      <c r="J1245" s="58"/>
      <c r="K1245" s="58"/>
      <c r="L1245" s="58"/>
      <c r="M1245" s="58"/>
      <c r="N1245" s="58"/>
      <c r="O1245" s="58"/>
      <c r="P1245" s="58"/>
    </row>
    <row r="1246" spans="1:16">
      <c r="A1246" s="58"/>
      <c r="B1246" s="58"/>
      <c r="C1246" s="58"/>
      <c r="D1246" s="58"/>
      <c r="E1246" s="58"/>
      <c r="F1246" s="58"/>
      <c r="G1246" s="58"/>
      <c r="H1246" s="61"/>
      <c r="I1246" s="61"/>
      <c r="J1246" s="58"/>
      <c r="K1246" s="58"/>
      <c r="L1246" s="58"/>
      <c r="M1246" s="58"/>
      <c r="N1246" s="58"/>
      <c r="O1246" s="58"/>
      <c r="P1246" s="58"/>
    </row>
    <row r="1247" spans="1:16">
      <c r="A1247" s="58"/>
      <c r="B1247" s="58"/>
      <c r="C1247" s="58"/>
      <c r="D1247" s="58"/>
      <c r="E1247" s="58"/>
      <c r="F1247" s="58"/>
      <c r="G1247" s="58"/>
      <c r="H1247" s="61"/>
      <c r="I1247" s="61"/>
      <c r="J1247" s="58"/>
      <c r="K1247" s="58"/>
      <c r="L1247" s="58"/>
      <c r="M1247" s="58"/>
      <c r="N1247" s="58"/>
      <c r="O1247" s="58"/>
      <c r="P1247" s="58"/>
    </row>
    <row r="1248" spans="1:16">
      <c r="A1248" s="58"/>
      <c r="B1248" s="58"/>
      <c r="C1248" s="58"/>
      <c r="D1248" s="58"/>
      <c r="E1248" s="58"/>
      <c r="F1248" s="58"/>
      <c r="G1248" s="58"/>
      <c r="H1248" s="61"/>
      <c r="I1248" s="61"/>
      <c r="J1248" s="58"/>
      <c r="K1248" s="58"/>
      <c r="L1248" s="58"/>
      <c r="M1248" s="58"/>
      <c r="N1248" s="58"/>
      <c r="O1248" s="58"/>
      <c r="P1248" s="58"/>
    </row>
    <row r="1249" spans="1:16">
      <c r="A1249" s="58"/>
      <c r="B1249" s="58"/>
      <c r="C1249" s="58"/>
      <c r="D1249" s="58"/>
      <c r="E1249" s="58"/>
      <c r="F1249" s="58"/>
      <c r="G1249" s="58"/>
      <c r="H1249" s="61"/>
      <c r="I1249" s="61"/>
      <c r="J1249" s="58"/>
      <c r="K1249" s="58"/>
      <c r="L1249" s="58"/>
      <c r="M1249" s="58"/>
      <c r="N1249" s="58"/>
      <c r="O1249" s="58"/>
      <c r="P1249" s="58"/>
    </row>
    <row r="1250" spans="1:16">
      <c r="A1250" s="58"/>
      <c r="B1250" s="58"/>
      <c r="C1250" s="58"/>
      <c r="D1250" s="58"/>
      <c r="E1250" s="58"/>
      <c r="F1250" s="58"/>
      <c r="G1250" s="58"/>
      <c r="H1250" s="61"/>
      <c r="I1250" s="61"/>
      <c r="J1250" s="58"/>
      <c r="K1250" s="58"/>
      <c r="L1250" s="58"/>
      <c r="M1250" s="58"/>
      <c r="N1250" s="58"/>
      <c r="O1250" s="58"/>
      <c r="P1250" s="58"/>
    </row>
    <row r="1251" spans="1:16">
      <c r="A1251" s="58"/>
      <c r="B1251" s="58"/>
      <c r="C1251" s="58"/>
      <c r="D1251" s="58"/>
      <c r="E1251" s="58"/>
      <c r="F1251" s="58"/>
      <c r="G1251" s="58"/>
      <c r="H1251" s="61"/>
      <c r="I1251" s="61"/>
      <c r="J1251" s="58"/>
      <c r="K1251" s="58"/>
      <c r="L1251" s="58"/>
      <c r="M1251" s="58"/>
      <c r="N1251" s="58"/>
      <c r="O1251" s="58"/>
      <c r="P1251" s="58"/>
    </row>
    <row r="1252" spans="1:16">
      <c r="A1252" s="58"/>
      <c r="B1252" s="58"/>
      <c r="C1252" s="58"/>
      <c r="D1252" s="58"/>
      <c r="E1252" s="58"/>
      <c r="F1252" s="58"/>
      <c r="G1252" s="58"/>
      <c r="H1252" s="61"/>
      <c r="I1252" s="61"/>
      <c r="J1252" s="58"/>
      <c r="K1252" s="58"/>
      <c r="L1252" s="58"/>
      <c r="M1252" s="58"/>
      <c r="N1252" s="58"/>
      <c r="O1252" s="58"/>
      <c r="P1252" s="58"/>
    </row>
    <row r="1253" spans="1:16">
      <c r="A1253" s="58"/>
      <c r="B1253" s="58"/>
      <c r="C1253" s="58"/>
      <c r="D1253" s="58"/>
      <c r="E1253" s="58"/>
      <c r="F1253" s="58"/>
      <c r="G1253" s="58"/>
      <c r="H1253" s="61"/>
      <c r="I1253" s="61"/>
      <c r="J1253" s="58"/>
      <c r="K1253" s="58"/>
      <c r="L1253" s="58"/>
      <c r="M1253" s="58"/>
      <c r="N1253" s="58"/>
      <c r="O1253" s="58"/>
      <c r="P1253" s="58"/>
    </row>
    <row r="1254" spans="1:16">
      <c r="A1254" s="58"/>
      <c r="B1254" s="58"/>
      <c r="C1254" s="58"/>
      <c r="D1254" s="58"/>
      <c r="E1254" s="58"/>
      <c r="F1254" s="58"/>
      <c r="G1254" s="58"/>
      <c r="H1254" s="61"/>
      <c r="I1254" s="61"/>
      <c r="J1254" s="58"/>
      <c r="K1254" s="58"/>
      <c r="L1254" s="58"/>
      <c r="M1254" s="58"/>
      <c r="N1254" s="58"/>
      <c r="O1254" s="58"/>
      <c r="P1254" s="58"/>
    </row>
    <row r="1255" spans="1:16">
      <c r="A1255" s="58"/>
      <c r="B1255" s="58"/>
      <c r="C1255" s="58"/>
      <c r="D1255" s="58"/>
      <c r="E1255" s="58"/>
      <c r="F1255" s="58"/>
      <c r="G1255" s="58"/>
      <c r="H1255" s="61"/>
      <c r="I1255" s="61"/>
      <c r="J1255" s="58"/>
      <c r="K1255" s="58"/>
      <c r="L1255" s="58"/>
      <c r="M1255" s="58"/>
      <c r="N1255" s="58"/>
      <c r="O1255" s="58"/>
      <c r="P1255" s="58"/>
    </row>
    <row r="1256" spans="1:16">
      <c r="A1256" s="58"/>
      <c r="B1256" s="58"/>
      <c r="C1256" s="58"/>
      <c r="D1256" s="58"/>
      <c r="E1256" s="58"/>
      <c r="F1256" s="58"/>
      <c r="G1256" s="58"/>
      <c r="H1256" s="61"/>
      <c r="I1256" s="61"/>
      <c r="J1256" s="58"/>
      <c r="K1256" s="58"/>
      <c r="L1256" s="58"/>
      <c r="M1256" s="58"/>
      <c r="N1256" s="58"/>
      <c r="O1256" s="58"/>
      <c r="P1256" s="58"/>
    </row>
    <row r="1257" spans="1:16">
      <c r="A1257" s="58"/>
      <c r="B1257" s="58"/>
      <c r="C1257" s="58"/>
      <c r="D1257" s="58"/>
      <c r="E1257" s="58"/>
      <c r="F1257" s="58"/>
      <c r="G1257" s="58"/>
      <c r="H1257" s="61"/>
      <c r="I1257" s="61"/>
      <c r="J1257" s="58"/>
      <c r="K1257" s="58"/>
      <c r="L1257" s="58"/>
      <c r="M1257" s="58"/>
      <c r="N1257" s="58"/>
      <c r="O1257" s="58"/>
      <c r="P1257" s="58"/>
    </row>
    <row r="1258" spans="1:16">
      <c r="A1258" s="58"/>
      <c r="B1258" s="58"/>
      <c r="C1258" s="58"/>
      <c r="D1258" s="58"/>
      <c r="E1258" s="58"/>
      <c r="F1258" s="58"/>
      <c r="G1258" s="58"/>
      <c r="H1258" s="61"/>
      <c r="I1258" s="61"/>
      <c r="J1258" s="58"/>
      <c r="K1258" s="58"/>
      <c r="L1258" s="58"/>
      <c r="M1258" s="58"/>
      <c r="N1258" s="58"/>
      <c r="O1258" s="58"/>
      <c r="P1258" s="58"/>
    </row>
    <row r="1259" spans="1:16">
      <c r="A1259" s="58"/>
      <c r="B1259" s="58"/>
      <c r="C1259" s="58"/>
      <c r="D1259" s="58"/>
      <c r="E1259" s="58"/>
      <c r="F1259" s="58"/>
      <c r="G1259" s="58"/>
      <c r="H1259" s="61"/>
      <c r="I1259" s="61"/>
      <c r="J1259" s="58"/>
      <c r="K1259" s="58"/>
      <c r="L1259" s="58"/>
      <c r="M1259" s="58"/>
      <c r="N1259" s="58"/>
      <c r="O1259" s="58"/>
      <c r="P1259" s="58"/>
    </row>
    <row r="1260" spans="1:16">
      <c r="A1260" s="58"/>
      <c r="B1260" s="58"/>
      <c r="C1260" s="58"/>
      <c r="D1260" s="58"/>
      <c r="E1260" s="58"/>
      <c r="F1260" s="58"/>
      <c r="G1260" s="58"/>
      <c r="H1260" s="61"/>
      <c r="I1260" s="61"/>
      <c r="J1260" s="58"/>
      <c r="K1260" s="58"/>
      <c r="L1260" s="58"/>
      <c r="M1260" s="58"/>
      <c r="N1260" s="58"/>
      <c r="O1260" s="58"/>
      <c r="P1260" s="58"/>
    </row>
    <row r="1261" spans="1:16">
      <c r="A1261" s="58"/>
      <c r="B1261" s="58"/>
      <c r="C1261" s="58"/>
      <c r="D1261" s="58"/>
      <c r="E1261" s="58"/>
      <c r="F1261" s="58"/>
      <c r="G1261" s="58"/>
      <c r="H1261" s="61"/>
      <c r="I1261" s="61"/>
      <c r="J1261" s="58"/>
      <c r="K1261" s="58"/>
      <c r="L1261" s="58"/>
      <c r="M1261" s="58"/>
      <c r="N1261" s="58"/>
      <c r="O1261" s="58"/>
      <c r="P1261" s="58"/>
    </row>
    <row r="1262" spans="1:16">
      <c r="A1262" s="58"/>
      <c r="B1262" s="58"/>
      <c r="C1262" s="58"/>
      <c r="D1262" s="58"/>
      <c r="E1262" s="58"/>
      <c r="F1262" s="58"/>
      <c r="G1262" s="58"/>
      <c r="H1262" s="61"/>
      <c r="I1262" s="61"/>
      <c r="J1262" s="58"/>
      <c r="K1262" s="58"/>
      <c r="L1262" s="58"/>
      <c r="M1262" s="58"/>
      <c r="N1262" s="58"/>
      <c r="O1262" s="58"/>
      <c r="P1262" s="58"/>
    </row>
    <row r="1263" spans="1:16">
      <c r="A1263" s="58"/>
      <c r="B1263" s="58"/>
      <c r="C1263" s="58"/>
      <c r="D1263" s="58"/>
      <c r="E1263" s="58"/>
      <c r="F1263" s="58"/>
      <c r="G1263" s="58"/>
      <c r="H1263" s="61"/>
      <c r="I1263" s="61"/>
      <c r="J1263" s="58"/>
      <c r="K1263" s="58"/>
      <c r="L1263" s="58"/>
      <c r="M1263" s="58"/>
      <c r="N1263" s="58"/>
      <c r="O1263" s="58"/>
      <c r="P1263" s="58"/>
    </row>
    <row r="1264" spans="1:16">
      <c r="A1264" s="58"/>
      <c r="B1264" s="58"/>
      <c r="C1264" s="58"/>
      <c r="D1264" s="58"/>
      <c r="E1264" s="58"/>
      <c r="F1264" s="58"/>
      <c r="G1264" s="58"/>
      <c r="H1264" s="61"/>
      <c r="I1264" s="61"/>
      <c r="J1264" s="58"/>
      <c r="K1264" s="58"/>
      <c r="L1264" s="58"/>
      <c r="M1264" s="58"/>
      <c r="N1264" s="58"/>
      <c r="O1264" s="58"/>
      <c r="P1264" s="58"/>
    </row>
    <row r="1265" spans="1:16">
      <c r="A1265" s="58"/>
      <c r="B1265" s="58"/>
      <c r="C1265" s="58"/>
      <c r="D1265" s="58"/>
      <c r="E1265" s="58"/>
      <c r="F1265" s="58"/>
      <c r="G1265" s="58"/>
      <c r="H1265" s="61"/>
      <c r="I1265" s="61"/>
      <c r="J1265" s="58"/>
      <c r="K1265" s="58"/>
      <c r="L1265" s="58"/>
      <c r="M1265" s="58"/>
      <c r="N1265" s="58"/>
      <c r="O1265" s="58"/>
      <c r="P1265" s="58"/>
    </row>
    <row r="1266" spans="1:16">
      <c r="A1266" s="58"/>
      <c r="B1266" s="58"/>
      <c r="C1266" s="58"/>
      <c r="D1266" s="58"/>
      <c r="E1266" s="58"/>
      <c r="F1266" s="58"/>
      <c r="G1266" s="58"/>
      <c r="H1266" s="61"/>
      <c r="I1266" s="61"/>
      <c r="J1266" s="58"/>
      <c r="K1266" s="58"/>
      <c r="L1266" s="58"/>
      <c r="M1266" s="58"/>
      <c r="N1266" s="58"/>
      <c r="O1266" s="58"/>
      <c r="P1266" s="58"/>
    </row>
    <row r="1267" spans="1:16">
      <c r="A1267" s="58"/>
      <c r="B1267" s="58"/>
      <c r="C1267" s="58"/>
      <c r="D1267" s="58"/>
      <c r="E1267" s="58"/>
      <c r="F1267" s="58"/>
      <c r="G1267" s="58"/>
      <c r="H1267" s="61"/>
      <c r="I1267" s="61"/>
      <c r="J1267" s="58"/>
      <c r="K1267" s="58"/>
      <c r="L1267" s="58"/>
      <c r="M1267" s="58"/>
      <c r="N1267" s="58"/>
      <c r="O1267" s="58"/>
      <c r="P1267" s="58"/>
    </row>
    <row r="1268" spans="1:16">
      <c r="A1268" s="58"/>
      <c r="B1268" s="58"/>
      <c r="C1268" s="58"/>
      <c r="D1268" s="58"/>
      <c r="E1268" s="58"/>
      <c r="F1268" s="58"/>
      <c r="G1268" s="58"/>
      <c r="H1268" s="61"/>
      <c r="I1268" s="61"/>
      <c r="J1268" s="58"/>
      <c r="K1268" s="58"/>
      <c r="L1268" s="58"/>
      <c r="M1268" s="58"/>
      <c r="N1268" s="58"/>
      <c r="O1268" s="58"/>
      <c r="P1268" s="58"/>
    </row>
    <row r="1269" spans="1:16">
      <c r="A1269" s="58"/>
      <c r="B1269" s="58"/>
      <c r="C1269" s="58"/>
      <c r="D1269" s="58"/>
      <c r="E1269" s="58"/>
      <c r="F1269" s="58"/>
      <c r="G1269" s="58"/>
      <c r="H1269" s="61"/>
      <c r="I1269" s="61"/>
      <c r="J1269" s="58"/>
      <c r="K1269" s="58"/>
      <c r="L1269" s="58"/>
      <c r="M1269" s="58"/>
      <c r="N1269" s="58"/>
      <c r="O1269" s="58"/>
      <c r="P1269" s="58"/>
    </row>
    <row r="1270" spans="1:16">
      <c r="A1270" s="58"/>
      <c r="B1270" s="58"/>
      <c r="C1270" s="58"/>
      <c r="D1270" s="58"/>
      <c r="E1270" s="58"/>
      <c r="F1270" s="58"/>
      <c r="G1270" s="58"/>
      <c r="H1270" s="61"/>
      <c r="I1270" s="61"/>
      <c r="J1270" s="58"/>
      <c r="K1270" s="58"/>
      <c r="L1270" s="58"/>
      <c r="M1270" s="58"/>
      <c r="N1270" s="58"/>
      <c r="O1270" s="58"/>
      <c r="P1270" s="58"/>
    </row>
    <row r="1271" spans="1:16">
      <c r="A1271" s="58"/>
      <c r="B1271" s="58"/>
      <c r="C1271" s="58"/>
      <c r="D1271" s="58"/>
      <c r="E1271" s="58"/>
      <c r="F1271" s="58"/>
      <c r="G1271" s="58"/>
      <c r="H1271" s="61"/>
      <c r="I1271" s="61"/>
      <c r="J1271" s="58"/>
      <c r="K1271" s="58"/>
      <c r="L1271" s="58"/>
      <c r="M1271" s="58"/>
      <c r="N1271" s="58"/>
      <c r="O1271" s="58"/>
      <c r="P1271" s="58"/>
    </row>
    <row r="1272" spans="1:16">
      <c r="A1272" s="58"/>
      <c r="B1272" s="58"/>
      <c r="C1272" s="58"/>
      <c r="D1272" s="58"/>
      <c r="E1272" s="58"/>
      <c r="F1272" s="58"/>
      <c r="G1272" s="58"/>
      <c r="H1272" s="61"/>
      <c r="I1272" s="61"/>
      <c r="J1272" s="58"/>
      <c r="K1272" s="58"/>
      <c r="L1272" s="58"/>
      <c r="M1272" s="58"/>
      <c r="N1272" s="58"/>
      <c r="O1272" s="58"/>
      <c r="P1272" s="58"/>
    </row>
    <row r="1273" spans="1:16">
      <c r="A1273" s="58"/>
      <c r="B1273" s="58"/>
      <c r="C1273" s="58"/>
      <c r="D1273" s="58"/>
      <c r="E1273" s="58"/>
      <c r="F1273" s="58"/>
      <c r="G1273" s="58"/>
      <c r="H1273" s="61"/>
      <c r="I1273" s="61"/>
      <c r="J1273" s="58"/>
      <c r="K1273" s="58"/>
      <c r="L1273" s="58"/>
      <c r="M1273" s="58"/>
      <c r="N1273" s="58"/>
      <c r="O1273" s="58"/>
      <c r="P1273" s="58"/>
    </row>
    <row r="1274" spans="1:16">
      <c r="A1274" s="58"/>
      <c r="B1274" s="58"/>
      <c r="C1274" s="58"/>
      <c r="D1274" s="58"/>
      <c r="E1274" s="58"/>
      <c r="F1274" s="58"/>
      <c r="G1274" s="58"/>
      <c r="H1274" s="61"/>
      <c r="I1274" s="61"/>
      <c r="J1274" s="58"/>
      <c r="K1274" s="58"/>
      <c r="L1274" s="58"/>
      <c r="M1274" s="58"/>
      <c r="N1274" s="58"/>
      <c r="O1274" s="58"/>
      <c r="P1274" s="58"/>
    </row>
    <row r="1275" spans="1:16">
      <c r="A1275" s="58"/>
      <c r="B1275" s="58"/>
      <c r="C1275" s="58"/>
      <c r="D1275" s="58"/>
      <c r="E1275" s="58"/>
      <c r="F1275" s="58"/>
      <c r="G1275" s="58"/>
      <c r="H1275" s="61"/>
      <c r="I1275" s="61"/>
      <c r="J1275" s="58"/>
      <c r="K1275" s="58"/>
      <c r="L1275" s="58"/>
      <c r="M1275" s="58"/>
      <c r="N1275" s="58"/>
      <c r="O1275" s="58"/>
      <c r="P1275" s="58"/>
    </row>
    <row r="1276" spans="1:16">
      <c r="A1276" s="58"/>
      <c r="B1276" s="58"/>
      <c r="C1276" s="58"/>
      <c r="D1276" s="58"/>
      <c r="E1276" s="58"/>
      <c r="F1276" s="58"/>
      <c r="G1276" s="58"/>
      <c r="H1276" s="61"/>
      <c r="I1276" s="61"/>
      <c r="J1276" s="58"/>
      <c r="K1276" s="58"/>
      <c r="L1276" s="58"/>
      <c r="M1276" s="58"/>
      <c r="N1276" s="58"/>
      <c r="O1276" s="58"/>
      <c r="P1276" s="58"/>
    </row>
    <row r="1277" spans="1:16">
      <c r="A1277" s="58"/>
      <c r="B1277" s="58"/>
      <c r="C1277" s="58"/>
      <c r="D1277" s="58"/>
      <c r="E1277" s="58"/>
      <c r="F1277" s="58"/>
      <c r="G1277" s="58"/>
      <c r="H1277" s="61"/>
      <c r="I1277" s="61"/>
      <c r="J1277" s="58"/>
      <c r="K1277" s="58"/>
      <c r="L1277" s="58"/>
      <c r="M1277" s="58"/>
      <c r="N1277" s="58"/>
      <c r="O1277" s="58"/>
      <c r="P1277" s="58"/>
    </row>
    <row r="1278" spans="1:16">
      <c r="A1278" s="58"/>
      <c r="B1278" s="58"/>
      <c r="C1278" s="58"/>
      <c r="D1278" s="58"/>
      <c r="E1278" s="58"/>
      <c r="F1278" s="58"/>
      <c r="G1278" s="58"/>
      <c r="H1278" s="61"/>
      <c r="I1278" s="61"/>
      <c r="J1278" s="58"/>
      <c r="K1278" s="58"/>
      <c r="L1278" s="58"/>
      <c r="M1278" s="58"/>
      <c r="N1278" s="58"/>
      <c r="O1278" s="58"/>
      <c r="P1278" s="58"/>
    </row>
    <row r="1279" spans="1:16">
      <c r="A1279" s="58"/>
      <c r="B1279" s="58"/>
      <c r="C1279" s="58"/>
      <c r="D1279" s="58"/>
      <c r="E1279" s="58"/>
      <c r="F1279" s="58"/>
      <c r="G1279" s="58"/>
      <c r="H1279" s="61"/>
      <c r="I1279" s="61"/>
      <c r="J1279" s="58"/>
      <c r="K1279" s="58"/>
      <c r="L1279" s="58"/>
      <c r="M1279" s="58"/>
      <c r="N1279" s="58"/>
      <c r="O1279" s="58"/>
      <c r="P1279" s="58"/>
    </row>
    <row r="1280" spans="1:16">
      <c r="A1280" s="58"/>
      <c r="B1280" s="58"/>
      <c r="C1280" s="58"/>
      <c r="D1280" s="58"/>
      <c r="E1280" s="58"/>
      <c r="F1280" s="58"/>
      <c r="G1280" s="58"/>
      <c r="H1280" s="61"/>
      <c r="I1280" s="61"/>
      <c r="J1280" s="58"/>
      <c r="K1280" s="58"/>
      <c r="L1280" s="58"/>
      <c r="M1280" s="58"/>
      <c r="N1280" s="58"/>
      <c r="O1280" s="58"/>
      <c r="P1280" s="58"/>
    </row>
    <row r="1281" spans="1:16">
      <c r="A1281" s="58"/>
      <c r="B1281" s="58"/>
      <c r="C1281" s="58"/>
      <c r="D1281" s="58"/>
      <c r="E1281" s="58"/>
      <c r="F1281" s="58"/>
      <c r="G1281" s="58"/>
      <c r="H1281" s="61"/>
      <c r="I1281" s="61"/>
      <c r="J1281" s="58"/>
      <c r="K1281" s="58"/>
      <c r="L1281" s="58"/>
      <c r="M1281" s="58"/>
      <c r="N1281" s="58"/>
      <c r="O1281" s="58"/>
      <c r="P1281" s="58"/>
    </row>
    <row r="1282" spans="1:16">
      <c r="A1282" s="58"/>
      <c r="B1282" s="58"/>
      <c r="C1282" s="58"/>
      <c r="D1282" s="58"/>
      <c r="E1282" s="58"/>
      <c r="F1282" s="58"/>
      <c r="G1282" s="58"/>
      <c r="H1282" s="61"/>
      <c r="I1282" s="61"/>
      <c r="J1282" s="58"/>
      <c r="K1282" s="58"/>
      <c r="L1282" s="58"/>
      <c r="M1282" s="58"/>
      <c r="N1282" s="58"/>
      <c r="O1282" s="58"/>
      <c r="P1282" s="58"/>
    </row>
    <row r="1283" spans="1:16">
      <c r="A1283" s="58"/>
      <c r="B1283" s="58"/>
      <c r="C1283" s="58"/>
      <c r="D1283" s="58"/>
      <c r="E1283" s="58"/>
      <c r="F1283" s="58"/>
      <c r="G1283" s="58"/>
      <c r="H1283" s="61"/>
      <c r="I1283" s="61"/>
      <c r="J1283" s="58"/>
      <c r="K1283" s="58"/>
      <c r="L1283" s="58"/>
      <c r="M1283" s="58"/>
      <c r="N1283" s="58"/>
      <c r="O1283" s="58"/>
      <c r="P1283" s="58"/>
    </row>
    <row r="1284" spans="1:16">
      <c r="A1284" s="58"/>
      <c r="B1284" s="58"/>
      <c r="C1284" s="58"/>
      <c r="D1284" s="58"/>
      <c r="E1284" s="58"/>
      <c r="F1284" s="58"/>
      <c r="G1284" s="58"/>
      <c r="H1284" s="61"/>
      <c r="I1284" s="61"/>
      <c r="J1284" s="58"/>
      <c r="K1284" s="58"/>
      <c r="L1284" s="58"/>
      <c r="M1284" s="58"/>
      <c r="N1284" s="58"/>
      <c r="O1284" s="58"/>
      <c r="P1284" s="58"/>
    </row>
    <row r="1285" spans="1:16">
      <c r="A1285" s="58"/>
      <c r="B1285" s="58"/>
      <c r="C1285" s="58"/>
      <c r="D1285" s="58"/>
      <c r="E1285" s="58"/>
      <c r="F1285" s="58"/>
      <c r="G1285" s="58"/>
      <c r="H1285" s="61"/>
      <c r="I1285" s="61"/>
      <c r="J1285" s="58"/>
      <c r="K1285" s="58"/>
      <c r="L1285" s="58"/>
      <c r="M1285" s="58"/>
      <c r="N1285" s="58"/>
      <c r="O1285" s="58"/>
      <c r="P1285" s="58"/>
    </row>
    <row r="1286" spans="1:16">
      <c r="A1286" s="58"/>
      <c r="B1286" s="58"/>
      <c r="C1286" s="58"/>
      <c r="D1286" s="58"/>
      <c r="E1286" s="58"/>
      <c r="F1286" s="58"/>
      <c r="G1286" s="58"/>
      <c r="H1286" s="61"/>
      <c r="I1286" s="61"/>
      <c r="J1286" s="58"/>
      <c r="K1286" s="58"/>
      <c r="L1286" s="58"/>
      <c r="M1286" s="58"/>
      <c r="N1286" s="58"/>
      <c r="O1286" s="58"/>
      <c r="P1286" s="58"/>
    </row>
    <row r="1287" spans="1:16">
      <c r="A1287" s="58"/>
      <c r="B1287" s="58"/>
      <c r="C1287" s="58"/>
      <c r="D1287" s="58"/>
      <c r="E1287" s="58"/>
      <c r="F1287" s="58"/>
      <c r="G1287" s="58"/>
      <c r="H1287" s="61"/>
      <c r="I1287" s="61"/>
      <c r="J1287" s="58"/>
      <c r="K1287" s="58"/>
      <c r="L1287" s="58"/>
      <c r="M1287" s="58"/>
      <c r="N1287" s="58"/>
      <c r="O1287" s="58"/>
      <c r="P1287" s="58"/>
    </row>
    <row r="1288" spans="1:16">
      <c r="A1288" s="58"/>
      <c r="B1288" s="58"/>
      <c r="C1288" s="58"/>
      <c r="D1288" s="58"/>
      <c r="E1288" s="58"/>
      <c r="F1288" s="58"/>
      <c r="G1288" s="58"/>
      <c r="H1288" s="61"/>
      <c r="I1288" s="61"/>
      <c r="J1288" s="58"/>
      <c r="K1288" s="58"/>
      <c r="L1288" s="58"/>
      <c r="M1288" s="58"/>
      <c r="N1288" s="58"/>
      <c r="O1288" s="58"/>
      <c r="P1288" s="58"/>
    </row>
    <row r="1289" spans="1:16">
      <c r="A1289" s="58"/>
      <c r="B1289" s="58"/>
      <c r="C1289" s="58"/>
      <c r="D1289" s="58"/>
      <c r="E1289" s="58"/>
      <c r="F1289" s="58"/>
      <c r="G1289" s="58"/>
      <c r="H1289" s="61"/>
      <c r="I1289" s="61"/>
      <c r="J1289" s="58"/>
      <c r="K1289" s="58"/>
      <c r="L1289" s="58"/>
      <c r="M1289" s="58"/>
      <c r="N1289" s="58"/>
      <c r="O1289" s="58"/>
      <c r="P1289" s="58"/>
    </row>
    <row r="1290" spans="1:16">
      <c r="A1290" s="58"/>
      <c r="B1290" s="58"/>
      <c r="C1290" s="58"/>
      <c r="D1290" s="58"/>
      <c r="E1290" s="58"/>
      <c r="F1290" s="58"/>
      <c r="G1290" s="58"/>
      <c r="H1290" s="61"/>
      <c r="I1290" s="61"/>
      <c r="J1290" s="58"/>
      <c r="K1290" s="58"/>
      <c r="L1290" s="58"/>
      <c r="M1290" s="58"/>
      <c r="N1290" s="58"/>
      <c r="O1290" s="58"/>
      <c r="P1290" s="58"/>
    </row>
    <row r="1291" spans="1:16">
      <c r="A1291" s="58"/>
      <c r="B1291" s="58"/>
      <c r="C1291" s="58"/>
      <c r="D1291" s="58"/>
      <c r="E1291" s="58"/>
      <c r="F1291" s="58"/>
      <c r="G1291" s="58"/>
      <c r="H1291" s="61"/>
      <c r="I1291" s="61"/>
      <c r="J1291" s="58"/>
      <c r="K1291" s="58"/>
      <c r="L1291" s="58"/>
      <c r="M1291" s="58"/>
      <c r="N1291" s="58"/>
      <c r="O1291" s="58"/>
      <c r="P1291" s="58"/>
    </row>
    <row r="1292" spans="1:16">
      <c r="A1292" s="58"/>
      <c r="B1292" s="58"/>
      <c r="C1292" s="58"/>
      <c r="D1292" s="58"/>
      <c r="E1292" s="58"/>
      <c r="F1292" s="58"/>
      <c r="G1292" s="58"/>
      <c r="H1292" s="61"/>
      <c r="I1292" s="61"/>
      <c r="J1292" s="58"/>
      <c r="K1292" s="58"/>
      <c r="L1292" s="58"/>
      <c r="M1292" s="58"/>
      <c r="N1292" s="58"/>
      <c r="O1292" s="58"/>
      <c r="P1292" s="58"/>
    </row>
    <row r="1293" spans="1:16">
      <c r="A1293" s="58"/>
      <c r="B1293" s="58"/>
      <c r="C1293" s="58"/>
      <c r="D1293" s="58"/>
      <c r="E1293" s="58"/>
      <c r="F1293" s="58"/>
      <c r="G1293" s="58"/>
      <c r="H1293" s="61"/>
      <c r="I1293" s="61"/>
      <c r="J1293" s="58"/>
      <c r="K1293" s="58"/>
      <c r="L1293" s="58"/>
      <c r="M1293" s="58"/>
      <c r="N1293" s="58"/>
      <c r="O1293" s="58"/>
      <c r="P1293" s="58"/>
    </row>
    <row r="1294" spans="1:16">
      <c r="A1294" s="58"/>
      <c r="B1294" s="58"/>
      <c r="C1294" s="58"/>
      <c r="D1294" s="58"/>
      <c r="E1294" s="58"/>
      <c r="F1294" s="58"/>
      <c r="G1294" s="58"/>
      <c r="H1294" s="61"/>
      <c r="I1294" s="61"/>
      <c r="J1294" s="58"/>
      <c r="K1294" s="58"/>
      <c r="L1294" s="58"/>
      <c r="M1294" s="58"/>
      <c r="N1294" s="58"/>
      <c r="O1294" s="58"/>
      <c r="P1294" s="58"/>
    </row>
    <row r="1295" spans="1:16">
      <c r="A1295" s="58"/>
      <c r="B1295" s="58"/>
      <c r="C1295" s="58"/>
      <c r="D1295" s="58"/>
      <c r="E1295" s="58"/>
      <c r="F1295" s="58"/>
      <c r="G1295" s="58"/>
      <c r="H1295" s="61"/>
      <c r="I1295" s="61"/>
      <c r="J1295" s="58"/>
      <c r="K1295" s="58"/>
      <c r="L1295" s="58"/>
      <c r="M1295" s="58"/>
      <c r="N1295" s="58"/>
      <c r="O1295" s="58"/>
      <c r="P1295" s="58"/>
    </row>
    <row r="1296" spans="1:16">
      <c r="A1296" s="58"/>
      <c r="B1296" s="58"/>
      <c r="C1296" s="58"/>
      <c r="D1296" s="58"/>
      <c r="E1296" s="58"/>
      <c r="F1296" s="58"/>
      <c r="G1296" s="58"/>
      <c r="H1296" s="61"/>
      <c r="I1296" s="61"/>
      <c r="J1296" s="58"/>
      <c r="K1296" s="58"/>
      <c r="L1296" s="58"/>
      <c r="M1296" s="58"/>
      <c r="N1296" s="58"/>
      <c r="O1296" s="58"/>
      <c r="P1296" s="58"/>
    </row>
    <row r="1297" spans="1:16">
      <c r="A1297" s="58"/>
      <c r="B1297" s="58"/>
      <c r="C1297" s="58"/>
      <c r="D1297" s="58"/>
      <c r="E1297" s="58"/>
      <c r="F1297" s="58"/>
      <c r="G1297" s="58"/>
      <c r="H1297" s="61"/>
      <c r="I1297" s="61"/>
      <c r="J1297" s="58"/>
      <c r="K1297" s="58"/>
      <c r="L1297" s="58"/>
      <c r="M1297" s="58"/>
      <c r="N1297" s="58"/>
      <c r="O1297" s="58"/>
      <c r="P1297" s="58"/>
    </row>
    <row r="1298" spans="1:16">
      <c r="A1298" s="58"/>
      <c r="B1298" s="58"/>
      <c r="C1298" s="58"/>
      <c r="D1298" s="58"/>
      <c r="E1298" s="58"/>
      <c r="F1298" s="58"/>
      <c r="G1298" s="58"/>
      <c r="H1298" s="61"/>
      <c r="I1298" s="61"/>
      <c r="J1298" s="58"/>
      <c r="K1298" s="58"/>
      <c r="L1298" s="58"/>
      <c r="M1298" s="58"/>
      <c r="N1298" s="58"/>
      <c r="O1298" s="58"/>
      <c r="P1298" s="58"/>
    </row>
    <row r="1299" spans="1:16">
      <c r="A1299" s="58"/>
      <c r="B1299" s="58"/>
      <c r="C1299" s="58"/>
      <c r="D1299" s="58"/>
      <c r="E1299" s="58"/>
      <c r="F1299" s="58"/>
      <c r="G1299" s="58"/>
      <c r="H1299" s="61"/>
      <c r="I1299" s="61"/>
      <c r="J1299" s="58"/>
      <c r="K1299" s="58"/>
      <c r="L1299" s="58"/>
      <c r="M1299" s="58"/>
      <c r="N1299" s="58"/>
      <c r="O1299" s="58"/>
      <c r="P1299" s="58"/>
    </row>
    <row r="1300" spans="1:16">
      <c r="A1300" s="58"/>
      <c r="B1300" s="58"/>
      <c r="C1300" s="58"/>
      <c r="D1300" s="58"/>
      <c r="E1300" s="58"/>
      <c r="F1300" s="58"/>
      <c r="G1300" s="58"/>
      <c r="H1300" s="61"/>
      <c r="I1300" s="61"/>
      <c r="J1300" s="58"/>
      <c r="K1300" s="58"/>
      <c r="L1300" s="58"/>
      <c r="M1300" s="58"/>
      <c r="N1300" s="58"/>
      <c r="O1300" s="58"/>
      <c r="P1300" s="58"/>
    </row>
    <row r="1301" spans="1:16">
      <c r="A1301" s="58"/>
      <c r="B1301" s="58"/>
      <c r="C1301" s="58"/>
      <c r="D1301" s="58"/>
      <c r="E1301" s="58"/>
      <c r="F1301" s="58"/>
      <c r="G1301" s="58"/>
      <c r="H1301" s="61"/>
      <c r="I1301" s="61"/>
      <c r="J1301" s="58"/>
      <c r="K1301" s="58"/>
      <c r="L1301" s="58"/>
      <c r="M1301" s="58"/>
      <c r="N1301" s="58"/>
      <c r="O1301" s="58"/>
      <c r="P1301" s="58"/>
    </row>
    <row r="1302" spans="1:16">
      <c r="A1302" s="58"/>
      <c r="B1302" s="58"/>
      <c r="C1302" s="58"/>
      <c r="D1302" s="58"/>
      <c r="E1302" s="58"/>
      <c r="F1302" s="58"/>
      <c r="G1302" s="58"/>
      <c r="H1302" s="61"/>
      <c r="I1302" s="61"/>
      <c r="J1302" s="58"/>
      <c r="K1302" s="58"/>
      <c r="L1302" s="58"/>
      <c r="M1302" s="58"/>
      <c r="N1302" s="58"/>
      <c r="O1302" s="58"/>
      <c r="P1302" s="58"/>
    </row>
    <row r="1303" spans="1:16">
      <c r="A1303" s="58"/>
      <c r="B1303" s="58"/>
      <c r="C1303" s="58"/>
      <c r="D1303" s="58"/>
      <c r="E1303" s="58"/>
      <c r="F1303" s="58"/>
      <c r="G1303" s="58"/>
      <c r="H1303" s="61"/>
      <c r="I1303" s="61"/>
      <c r="J1303" s="58"/>
      <c r="K1303" s="58"/>
      <c r="L1303" s="58"/>
      <c r="M1303" s="58"/>
      <c r="N1303" s="58"/>
      <c r="O1303" s="58"/>
      <c r="P1303" s="58"/>
    </row>
    <row r="1304" spans="1:16">
      <c r="A1304" s="58"/>
      <c r="B1304" s="58"/>
      <c r="C1304" s="58"/>
      <c r="D1304" s="58"/>
      <c r="E1304" s="58"/>
      <c r="F1304" s="58"/>
      <c r="G1304" s="58"/>
      <c r="H1304" s="61"/>
      <c r="I1304" s="61"/>
      <c r="J1304" s="58"/>
      <c r="K1304" s="58"/>
      <c r="L1304" s="58"/>
      <c r="M1304" s="58"/>
      <c r="N1304" s="58"/>
      <c r="O1304" s="58"/>
      <c r="P1304" s="58"/>
    </row>
    <row r="1305" spans="1:16">
      <c r="A1305" s="58"/>
      <c r="B1305" s="58"/>
      <c r="C1305" s="58"/>
      <c r="D1305" s="58"/>
      <c r="E1305" s="58"/>
      <c r="F1305" s="58"/>
      <c r="G1305" s="58"/>
      <c r="H1305" s="61"/>
      <c r="I1305" s="61"/>
      <c r="J1305" s="58"/>
      <c r="K1305" s="58"/>
      <c r="L1305" s="58"/>
      <c r="M1305" s="58"/>
      <c r="N1305" s="58"/>
      <c r="O1305" s="58"/>
      <c r="P1305" s="58"/>
    </row>
    <row r="1306" spans="1:16">
      <c r="A1306" s="58"/>
      <c r="B1306" s="58"/>
      <c r="C1306" s="58"/>
      <c r="D1306" s="58"/>
      <c r="E1306" s="58"/>
      <c r="F1306" s="58"/>
      <c r="G1306" s="58"/>
      <c r="H1306" s="61"/>
      <c r="I1306" s="61"/>
      <c r="J1306" s="58"/>
      <c r="K1306" s="58"/>
      <c r="L1306" s="58"/>
      <c r="M1306" s="58"/>
      <c r="N1306" s="58"/>
      <c r="O1306" s="58"/>
      <c r="P1306" s="58"/>
    </row>
    <row r="1307" spans="1:16">
      <c r="A1307" s="58"/>
      <c r="B1307" s="58"/>
      <c r="C1307" s="58"/>
      <c r="D1307" s="58"/>
      <c r="E1307" s="58"/>
      <c r="F1307" s="58"/>
      <c r="G1307" s="58"/>
      <c r="H1307" s="61"/>
      <c r="I1307" s="61"/>
      <c r="J1307" s="58"/>
      <c r="K1307" s="58"/>
      <c r="L1307" s="58"/>
      <c r="M1307" s="58"/>
      <c r="N1307" s="58"/>
      <c r="O1307" s="58"/>
      <c r="P1307" s="58"/>
    </row>
    <row r="1308" spans="1:16">
      <c r="A1308" s="58"/>
      <c r="B1308" s="58"/>
      <c r="C1308" s="58"/>
      <c r="D1308" s="58"/>
      <c r="E1308" s="58"/>
      <c r="F1308" s="58"/>
      <c r="G1308" s="58"/>
      <c r="H1308" s="61"/>
      <c r="I1308" s="61"/>
      <c r="J1308" s="58"/>
      <c r="K1308" s="58"/>
      <c r="L1308" s="58"/>
      <c r="M1308" s="58"/>
      <c r="N1308" s="58"/>
      <c r="O1308" s="58"/>
      <c r="P1308" s="58"/>
    </row>
    <row r="1309" spans="1:16">
      <c r="A1309" s="58"/>
      <c r="B1309" s="58"/>
      <c r="C1309" s="58"/>
      <c r="D1309" s="58"/>
      <c r="E1309" s="58"/>
      <c r="F1309" s="58"/>
      <c r="G1309" s="58"/>
      <c r="H1309" s="61"/>
      <c r="I1309" s="61"/>
      <c r="J1309" s="58"/>
      <c r="K1309" s="58"/>
      <c r="L1309" s="58"/>
      <c r="M1309" s="58"/>
      <c r="N1309" s="58"/>
      <c r="O1309" s="58"/>
      <c r="P1309" s="58"/>
    </row>
    <row r="1310" spans="1:16">
      <c r="A1310" s="58"/>
      <c r="B1310" s="58"/>
      <c r="C1310" s="58"/>
      <c r="D1310" s="58"/>
      <c r="E1310" s="58"/>
      <c r="F1310" s="58"/>
      <c r="G1310" s="58"/>
      <c r="H1310" s="61"/>
      <c r="I1310" s="61"/>
      <c r="J1310" s="58"/>
      <c r="K1310" s="58"/>
      <c r="L1310" s="58"/>
      <c r="M1310" s="58"/>
      <c r="N1310" s="58"/>
      <c r="O1310" s="58"/>
      <c r="P1310" s="58"/>
    </row>
    <row r="1311" spans="1:16">
      <c r="A1311" s="58"/>
      <c r="B1311" s="58"/>
      <c r="C1311" s="58"/>
      <c r="D1311" s="58"/>
      <c r="E1311" s="58"/>
      <c r="F1311" s="58"/>
      <c r="G1311" s="58"/>
      <c r="H1311" s="61"/>
      <c r="I1311" s="61"/>
      <c r="J1311" s="58"/>
      <c r="K1311" s="58"/>
      <c r="L1311" s="58"/>
      <c r="M1311" s="58"/>
      <c r="N1311" s="58"/>
      <c r="O1311" s="58"/>
      <c r="P1311" s="58"/>
    </row>
    <row r="1312" spans="1:16">
      <c r="A1312" s="58"/>
      <c r="B1312" s="58"/>
      <c r="C1312" s="58"/>
      <c r="D1312" s="58"/>
      <c r="E1312" s="58"/>
      <c r="F1312" s="58"/>
      <c r="G1312" s="58"/>
      <c r="H1312" s="61"/>
      <c r="I1312" s="61"/>
      <c r="J1312" s="58"/>
      <c r="K1312" s="58"/>
      <c r="L1312" s="58"/>
      <c r="M1312" s="58"/>
      <c r="N1312" s="58"/>
      <c r="O1312" s="58"/>
      <c r="P1312" s="58"/>
    </row>
    <row r="1313" spans="1:16">
      <c r="A1313" s="58"/>
      <c r="B1313" s="58"/>
      <c r="C1313" s="58"/>
      <c r="D1313" s="58"/>
      <c r="E1313" s="58"/>
      <c r="F1313" s="58"/>
      <c r="G1313" s="58"/>
      <c r="H1313" s="61"/>
      <c r="I1313" s="61"/>
      <c r="J1313" s="58"/>
      <c r="K1313" s="58"/>
      <c r="L1313" s="58"/>
      <c r="M1313" s="58"/>
      <c r="N1313" s="58"/>
      <c r="O1313" s="58"/>
      <c r="P1313" s="58"/>
    </row>
    <row r="1314" spans="1:16">
      <c r="A1314" s="58"/>
      <c r="B1314" s="58"/>
      <c r="C1314" s="58"/>
      <c r="D1314" s="58"/>
      <c r="E1314" s="58"/>
      <c r="F1314" s="58"/>
      <c r="G1314" s="58"/>
      <c r="H1314" s="61"/>
      <c r="I1314" s="61"/>
      <c r="J1314" s="58"/>
      <c r="K1314" s="58"/>
      <c r="L1314" s="58"/>
      <c r="M1314" s="58"/>
      <c r="N1314" s="58"/>
      <c r="O1314" s="58"/>
      <c r="P1314" s="58"/>
    </row>
    <row r="1315" spans="1:16">
      <c r="A1315" s="58"/>
      <c r="B1315" s="58"/>
      <c r="C1315" s="58"/>
      <c r="D1315" s="58"/>
      <c r="E1315" s="58"/>
      <c r="F1315" s="58"/>
      <c r="G1315" s="58"/>
      <c r="H1315" s="61"/>
      <c r="I1315" s="61"/>
      <c r="J1315" s="58"/>
      <c r="K1315" s="58"/>
      <c r="L1315" s="58"/>
      <c r="M1315" s="58"/>
      <c r="N1315" s="58"/>
      <c r="O1315" s="58"/>
      <c r="P1315" s="58"/>
    </row>
    <row r="1316" spans="1:16">
      <c r="A1316" s="58"/>
      <c r="B1316" s="58"/>
      <c r="C1316" s="58"/>
      <c r="D1316" s="58"/>
      <c r="E1316" s="58"/>
      <c r="F1316" s="58"/>
      <c r="G1316" s="58"/>
      <c r="H1316" s="61"/>
      <c r="I1316" s="61"/>
      <c r="J1316" s="58"/>
      <c r="K1316" s="58"/>
      <c r="L1316" s="58"/>
      <c r="M1316" s="58"/>
      <c r="N1316" s="58"/>
      <c r="O1316" s="58"/>
      <c r="P1316" s="58"/>
    </row>
    <row r="1317" spans="1:16">
      <c r="A1317" s="58"/>
      <c r="B1317" s="58"/>
      <c r="C1317" s="58"/>
      <c r="D1317" s="58"/>
      <c r="E1317" s="58"/>
      <c r="F1317" s="58"/>
      <c r="G1317" s="58"/>
      <c r="H1317" s="61"/>
      <c r="I1317" s="61"/>
      <c r="J1317" s="58"/>
      <c r="K1317" s="58"/>
      <c r="L1317" s="58"/>
      <c r="M1317" s="58"/>
      <c r="N1317" s="58"/>
      <c r="O1317" s="58"/>
      <c r="P1317" s="58"/>
    </row>
    <row r="1318" spans="1:16">
      <c r="A1318" s="58"/>
      <c r="B1318" s="58"/>
      <c r="C1318" s="58"/>
      <c r="D1318" s="58"/>
      <c r="E1318" s="58"/>
      <c r="F1318" s="58"/>
      <c r="G1318" s="58"/>
      <c r="H1318" s="61"/>
      <c r="I1318" s="61"/>
      <c r="J1318" s="58"/>
      <c r="K1318" s="58"/>
      <c r="L1318" s="58"/>
      <c r="M1318" s="58"/>
      <c r="N1318" s="58"/>
      <c r="O1318" s="58"/>
      <c r="P1318" s="58"/>
    </row>
    <row r="1319" spans="1:16">
      <c r="A1319" s="58"/>
      <c r="B1319" s="58"/>
      <c r="C1319" s="58"/>
      <c r="D1319" s="58"/>
      <c r="E1319" s="58"/>
      <c r="F1319" s="58"/>
      <c r="G1319" s="58"/>
      <c r="H1319" s="61"/>
      <c r="I1319" s="61"/>
      <c r="J1319" s="58"/>
      <c r="K1319" s="58"/>
      <c r="L1319" s="58"/>
      <c r="M1319" s="58"/>
      <c r="N1319" s="58"/>
      <c r="O1319" s="58"/>
      <c r="P1319" s="58"/>
    </row>
    <row r="1320" spans="1:16">
      <c r="A1320" s="58"/>
      <c r="B1320" s="58"/>
      <c r="C1320" s="58"/>
      <c r="D1320" s="58"/>
      <c r="E1320" s="58"/>
      <c r="F1320" s="58"/>
      <c r="G1320" s="58"/>
      <c r="H1320" s="61"/>
      <c r="I1320" s="61"/>
      <c r="J1320" s="58"/>
      <c r="K1320" s="58"/>
      <c r="L1320" s="58"/>
      <c r="M1320" s="58"/>
      <c r="N1320" s="58"/>
      <c r="O1320" s="58"/>
      <c r="P1320" s="58"/>
    </row>
    <row r="1321" spans="1:16">
      <c r="A1321" s="58"/>
      <c r="B1321" s="58"/>
      <c r="C1321" s="58"/>
      <c r="D1321" s="58"/>
      <c r="E1321" s="58"/>
      <c r="F1321" s="58"/>
      <c r="G1321" s="58"/>
      <c r="H1321" s="61"/>
      <c r="I1321" s="61"/>
      <c r="J1321" s="58"/>
      <c r="K1321" s="58"/>
      <c r="L1321" s="58"/>
      <c r="M1321" s="58"/>
      <c r="N1321" s="58"/>
      <c r="O1321" s="58"/>
      <c r="P1321" s="58"/>
    </row>
    <row r="1322" spans="1:16">
      <c r="A1322" s="58"/>
      <c r="B1322" s="58"/>
      <c r="C1322" s="58"/>
      <c r="D1322" s="58"/>
      <c r="E1322" s="58"/>
      <c r="F1322" s="58"/>
      <c r="G1322" s="58"/>
      <c r="H1322" s="61"/>
      <c r="I1322" s="61"/>
      <c r="J1322" s="58"/>
      <c r="K1322" s="58"/>
      <c r="L1322" s="58"/>
      <c r="M1322" s="58"/>
      <c r="N1322" s="58"/>
      <c r="O1322" s="58"/>
      <c r="P1322" s="58"/>
    </row>
    <row r="1323" spans="1:16">
      <c r="A1323" s="58"/>
      <c r="B1323" s="58"/>
      <c r="C1323" s="58"/>
      <c r="D1323" s="58"/>
      <c r="E1323" s="58"/>
      <c r="F1323" s="58"/>
      <c r="G1323" s="58"/>
      <c r="H1323" s="61"/>
      <c r="I1323" s="61"/>
      <c r="J1323" s="58"/>
      <c r="K1323" s="58"/>
      <c r="L1323" s="58"/>
      <c r="M1323" s="58"/>
      <c r="N1323" s="58"/>
      <c r="O1323" s="58"/>
      <c r="P1323" s="58"/>
    </row>
    <row r="1324" spans="1:16">
      <c r="A1324" s="58"/>
      <c r="B1324" s="58"/>
      <c r="C1324" s="58"/>
      <c r="D1324" s="58"/>
      <c r="E1324" s="58"/>
      <c r="F1324" s="58"/>
      <c r="G1324" s="58"/>
      <c r="H1324" s="61"/>
      <c r="I1324" s="61"/>
      <c r="J1324" s="58"/>
      <c r="K1324" s="58"/>
      <c r="L1324" s="58"/>
      <c r="M1324" s="58"/>
      <c r="N1324" s="58"/>
      <c r="O1324" s="58"/>
      <c r="P1324" s="58"/>
    </row>
    <row r="1325" spans="1:16">
      <c r="A1325" s="58"/>
      <c r="B1325" s="58"/>
      <c r="C1325" s="58"/>
      <c r="D1325" s="58"/>
      <c r="E1325" s="58"/>
      <c r="F1325" s="58"/>
      <c r="G1325" s="58"/>
      <c r="H1325" s="61"/>
      <c r="I1325" s="61"/>
      <c r="J1325" s="58"/>
      <c r="K1325" s="58"/>
      <c r="L1325" s="58"/>
      <c r="M1325" s="58"/>
      <c r="N1325" s="58"/>
      <c r="O1325" s="58"/>
      <c r="P1325" s="58"/>
    </row>
    <row r="1326" spans="1:16">
      <c r="A1326" s="58"/>
      <c r="B1326" s="58"/>
      <c r="C1326" s="58"/>
      <c r="D1326" s="58"/>
      <c r="E1326" s="58"/>
      <c r="F1326" s="58"/>
      <c r="G1326" s="58"/>
      <c r="H1326" s="61"/>
      <c r="I1326" s="61"/>
      <c r="J1326" s="58"/>
      <c r="K1326" s="58"/>
      <c r="L1326" s="58"/>
      <c r="M1326" s="58"/>
      <c r="N1326" s="58"/>
      <c r="O1326" s="58"/>
      <c r="P1326" s="58"/>
    </row>
    <row r="1327" spans="1:16">
      <c r="A1327" s="58"/>
      <c r="B1327" s="58"/>
      <c r="C1327" s="58"/>
      <c r="D1327" s="58"/>
      <c r="E1327" s="58"/>
      <c r="F1327" s="58"/>
      <c r="G1327" s="58"/>
      <c r="H1327" s="61"/>
      <c r="I1327" s="61"/>
      <c r="J1327" s="58"/>
      <c r="K1327" s="58"/>
      <c r="L1327" s="58"/>
      <c r="M1327" s="58"/>
      <c r="N1327" s="58"/>
      <c r="O1327" s="58"/>
      <c r="P1327" s="58"/>
    </row>
    <row r="1328" spans="1:16">
      <c r="A1328" s="58"/>
      <c r="B1328" s="58"/>
      <c r="C1328" s="58"/>
      <c r="D1328" s="58"/>
      <c r="E1328" s="58"/>
      <c r="F1328" s="58"/>
      <c r="G1328" s="58"/>
      <c r="H1328" s="61"/>
      <c r="I1328" s="61"/>
      <c r="J1328" s="58"/>
      <c r="K1328" s="58"/>
      <c r="L1328" s="58"/>
      <c r="M1328" s="58"/>
      <c r="N1328" s="58"/>
      <c r="O1328" s="58"/>
      <c r="P1328" s="58"/>
    </row>
    <row r="1329" spans="1:16">
      <c r="A1329" s="58"/>
      <c r="B1329" s="58"/>
      <c r="C1329" s="58"/>
      <c r="D1329" s="58"/>
      <c r="E1329" s="58"/>
      <c r="F1329" s="58"/>
      <c r="G1329" s="58"/>
      <c r="H1329" s="61"/>
      <c r="I1329" s="61"/>
      <c r="J1329" s="58"/>
      <c r="K1329" s="58"/>
      <c r="L1329" s="58"/>
      <c r="M1329" s="58"/>
      <c r="N1329" s="58"/>
      <c r="O1329" s="58"/>
      <c r="P1329" s="58"/>
    </row>
    <row r="1330" spans="1:16">
      <c r="A1330" s="58"/>
      <c r="B1330" s="58"/>
      <c r="C1330" s="58"/>
      <c r="D1330" s="58"/>
      <c r="E1330" s="58"/>
      <c r="F1330" s="58"/>
      <c r="G1330" s="58"/>
      <c r="H1330" s="61"/>
      <c r="I1330" s="61"/>
      <c r="J1330" s="58"/>
      <c r="K1330" s="58"/>
      <c r="L1330" s="58"/>
      <c r="M1330" s="58"/>
      <c r="N1330" s="58"/>
      <c r="O1330" s="58"/>
      <c r="P1330" s="58"/>
    </row>
    <row r="1331" spans="1:16">
      <c r="A1331" s="58"/>
      <c r="B1331" s="58"/>
      <c r="C1331" s="58"/>
      <c r="D1331" s="58"/>
      <c r="E1331" s="58"/>
      <c r="F1331" s="58"/>
      <c r="G1331" s="58"/>
      <c r="H1331" s="61"/>
      <c r="I1331" s="61"/>
      <c r="J1331" s="58"/>
      <c r="K1331" s="58"/>
      <c r="L1331" s="58"/>
      <c r="M1331" s="58"/>
      <c r="N1331" s="58"/>
      <c r="O1331" s="58"/>
      <c r="P1331" s="58"/>
    </row>
    <row r="1332" spans="1:16">
      <c r="A1332" s="58"/>
      <c r="B1332" s="58"/>
      <c r="C1332" s="58"/>
      <c r="D1332" s="58"/>
      <c r="E1332" s="58"/>
      <c r="F1332" s="58"/>
      <c r="G1332" s="58"/>
      <c r="H1332" s="61"/>
      <c r="I1332" s="61"/>
      <c r="J1332" s="58"/>
      <c r="K1332" s="58"/>
      <c r="L1332" s="58"/>
      <c r="M1332" s="58"/>
      <c r="N1332" s="58"/>
      <c r="O1332" s="58"/>
      <c r="P1332" s="58"/>
    </row>
    <row r="1333" spans="1:16">
      <c r="A1333" s="58"/>
      <c r="B1333" s="58"/>
      <c r="C1333" s="58"/>
      <c r="D1333" s="58"/>
      <c r="E1333" s="58"/>
      <c r="F1333" s="58"/>
      <c r="G1333" s="58"/>
      <c r="H1333" s="61"/>
      <c r="I1333" s="61"/>
      <c r="J1333" s="58"/>
      <c r="K1333" s="58"/>
      <c r="L1333" s="58"/>
      <c r="M1333" s="58"/>
      <c r="N1333" s="58"/>
      <c r="O1333" s="58"/>
      <c r="P1333" s="58"/>
    </row>
    <row r="1334" spans="1:16">
      <c r="A1334" s="58"/>
      <c r="B1334" s="58"/>
      <c r="C1334" s="58"/>
      <c r="D1334" s="58"/>
      <c r="E1334" s="58"/>
      <c r="F1334" s="58"/>
      <c r="G1334" s="58"/>
      <c r="H1334" s="61"/>
      <c r="I1334" s="61"/>
      <c r="J1334" s="58"/>
      <c r="K1334" s="58"/>
      <c r="L1334" s="58"/>
      <c r="M1334" s="58"/>
      <c r="N1334" s="58"/>
      <c r="O1334" s="58"/>
      <c r="P1334" s="58"/>
    </row>
    <row r="1335" spans="1:16">
      <c r="A1335" s="58"/>
      <c r="B1335" s="58"/>
      <c r="C1335" s="58"/>
      <c r="D1335" s="58"/>
      <c r="E1335" s="58"/>
      <c r="F1335" s="58"/>
      <c r="G1335" s="58"/>
      <c r="H1335" s="61"/>
      <c r="I1335" s="61"/>
      <c r="J1335" s="58"/>
      <c r="K1335" s="58"/>
      <c r="L1335" s="58"/>
      <c r="M1335" s="58"/>
      <c r="N1335" s="58"/>
      <c r="O1335" s="58"/>
      <c r="P1335" s="58"/>
    </row>
    <row r="1336" spans="1:16">
      <c r="A1336" s="58"/>
      <c r="B1336" s="58"/>
      <c r="C1336" s="58"/>
      <c r="D1336" s="58"/>
      <c r="E1336" s="58"/>
      <c r="F1336" s="58"/>
      <c r="G1336" s="58"/>
      <c r="H1336" s="61"/>
      <c r="I1336" s="61"/>
      <c r="J1336" s="58"/>
      <c r="K1336" s="58"/>
      <c r="L1336" s="58"/>
      <c r="M1336" s="58"/>
      <c r="N1336" s="58"/>
      <c r="O1336" s="58"/>
      <c r="P1336" s="58"/>
    </row>
    <row r="1337" spans="1:16">
      <c r="A1337" s="58"/>
      <c r="B1337" s="58"/>
      <c r="C1337" s="58"/>
      <c r="D1337" s="58"/>
      <c r="E1337" s="58"/>
      <c r="F1337" s="58"/>
      <c r="G1337" s="58"/>
      <c r="H1337" s="61"/>
      <c r="I1337" s="61"/>
      <c r="J1337" s="58"/>
      <c r="K1337" s="58"/>
      <c r="L1337" s="58"/>
      <c r="M1337" s="58"/>
      <c r="N1337" s="58"/>
      <c r="O1337" s="58"/>
      <c r="P1337" s="58"/>
    </row>
    <row r="1338" spans="1:16">
      <c r="A1338" s="58"/>
      <c r="B1338" s="58"/>
      <c r="C1338" s="58"/>
      <c r="D1338" s="58"/>
      <c r="E1338" s="58"/>
      <c r="F1338" s="58"/>
      <c r="G1338" s="58"/>
      <c r="H1338" s="61"/>
      <c r="I1338" s="61"/>
      <c r="J1338" s="58"/>
      <c r="K1338" s="58"/>
      <c r="L1338" s="58"/>
      <c r="M1338" s="58"/>
      <c r="N1338" s="58"/>
      <c r="O1338" s="58"/>
      <c r="P1338" s="58"/>
    </row>
    <row r="1339" spans="1:16">
      <c r="A1339" s="58"/>
      <c r="B1339" s="58"/>
      <c r="C1339" s="58"/>
      <c r="D1339" s="58"/>
      <c r="E1339" s="58"/>
      <c r="F1339" s="58"/>
      <c r="G1339" s="58"/>
      <c r="H1339" s="61"/>
      <c r="I1339" s="61"/>
      <c r="J1339" s="58"/>
      <c r="K1339" s="58"/>
      <c r="L1339" s="58"/>
      <c r="M1339" s="58"/>
      <c r="N1339" s="58"/>
      <c r="O1339" s="58"/>
      <c r="P1339" s="58"/>
    </row>
    <row r="1340" spans="1:16">
      <c r="A1340" s="58"/>
      <c r="B1340" s="58"/>
      <c r="C1340" s="58"/>
      <c r="D1340" s="58"/>
      <c r="E1340" s="58"/>
      <c r="F1340" s="58"/>
      <c r="G1340" s="58"/>
      <c r="H1340" s="61"/>
      <c r="I1340" s="61"/>
      <c r="J1340" s="58"/>
      <c r="K1340" s="58"/>
      <c r="L1340" s="58"/>
      <c r="M1340" s="58"/>
      <c r="N1340" s="58"/>
      <c r="O1340" s="58"/>
      <c r="P1340" s="58"/>
    </row>
    <row r="1341" spans="1:16">
      <c r="A1341" s="58"/>
      <c r="B1341" s="58"/>
      <c r="C1341" s="58"/>
      <c r="D1341" s="58"/>
      <c r="E1341" s="58"/>
      <c r="F1341" s="58"/>
      <c r="G1341" s="58"/>
      <c r="H1341" s="61"/>
      <c r="I1341" s="61"/>
      <c r="J1341" s="58"/>
      <c r="K1341" s="58"/>
      <c r="L1341" s="58"/>
      <c r="M1341" s="58"/>
      <c r="N1341" s="58"/>
      <c r="O1341" s="58"/>
      <c r="P1341" s="58"/>
    </row>
    <row r="1342" spans="1:16">
      <c r="A1342" s="58"/>
      <c r="B1342" s="58"/>
      <c r="C1342" s="58"/>
      <c r="D1342" s="58"/>
      <c r="E1342" s="58"/>
      <c r="F1342" s="58"/>
      <c r="G1342" s="58"/>
      <c r="H1342" s="61"/>
      <c r="I1342" s="61"/>
      <c r="J1342" s="58"/>
      <c r="K1342" s="58"/>
      <c r="L1342" s="58"/>
      <c r="M1342" s="58"/>
      <c r="N1342" s="58"/>
      <c r="O1342" s="58"/>
      <c r="P1342" s="58"/>
    </row>
    <row r="1343" spans="1:16">
      <c r="A1343" s="58"/>
      <c r="B1343" s="58"/>
      <c r="C1343" s="58"/>
      <c r="D1343" s="58"/>
      <c r="E1343" s="58"/>
      <c r="F1343" s="58"/>
      <c r="G1343" s="58"/>
      <c r="H1343" s="61"/>
      <c r="I1343" s="61"/>
      <c r="J1343" s="58"/>
      <c r="K1343" s="58"/>
      <c r="L1343" s="58"/>
      <c r="M1343" s="58"/>
      <c r="N1343" s="58"/>
      <c r="O1343" s="58"/>
      <c r="P1343" s="58"/>
    </row>
    <row r="1344" spans="1:16">
      <c r="A1344" s="58"/>
      <c r="B1344" s="58"/>
      <c r="C1344" s="58"/>
      <c r="D1344" s="58"/>
      <c r="E1344" s="58"/>
      <c r="F1344" s="58"/>
      <c r="G1344" s="58"/>
      <c r="H1344" s="61"/>
      <c r="I1344" s="61"/>
      <c r="J1344" s="58"/>
      <c r="K1344" s="58"/>
      <c r="L1344" s="58"/>
      <c r="M1344" s="58"/>
      <c r="N1344" s="58"/>
      <c r="O1344" s="58"/>
      <c r="P1344" s="58"/>
    </row>
    <row r="1345" spans="1:16">
      <c r="A1345" s="58"/>
      <c r="B1345" s="58"/>
      <c r="C1345" s="58"/>
      <c r="D1345" s="58"/>
      <c r="E1345" s="58"/>
      <c r="F1345" s="58"/>
      <c r="G1345" s="58"/>
      <c r="H1345" s="61"/>
      <c r="I1345" s="61"/>
      <c r="J1345" s="58"/>
      <c r="K1345" s="58"/>
      <c r="L1345" s="58"/>
      <c r="M1345" s="58"/>
      <c r="N1345" s="58"/>
      <c r="O1345" s="58"/>
      <c r="P1345" s="58"/>
    </row>
    <row r="1346" spans="1:16">
      <c r="A1346" s="58"/>
      <c r="B1346" s="58"/>
      <c r="C1346" s="58"/>
      <c r="D1346" s="58"/>
      <c r="E1346" s="58"/>
      <c r="F1346" s="58"/>
      <c r="G1346" s="58"/>
      <c r="H1346" s="61"/>
      <c r="I1346" s="61"/>
      <c r="J1346" s="58"/>
      <c r="K1346" s="58"/>
      <c r="L1346" s="58"/>
      <c r="M1346" s="58"/>
      <c r="N1346" s="58"/>
      <c r="O1346" s="58"/>
      <c r="P1346" s="58"/>
    </row>
    <row r="1347" spans="1:16">
      <c r="A1347" s="58"/>
      <c r="B1347" s="58"/>
      <c r="C1347" s="58"/>
      <c r="D1347" s="58"/>
      <c r="E1347" s="58"/>
      <c r="F1347" s="58"/>
      <c r="G1347" s="58"/>
      <c r="H1347" s="61"/>
      <c r="I1347" s="61"/>
      <c r="J1347" s="58"/>
      <c r="K1347" s="58"/>
      <c r="L1347" s="58"/>
      <c r="M1347" s="58"/>
      <c r="N1347" s="58"/>
      <c r="O1347" s="58"/>
      <c r="P1347" s="58"/>
    </row>
    <row r="1348" spans="1:16">
      <c r="A1348" s="58"/>
      <c r="B1348" s="58"/>
      <c r="C1348" s="58"/>
      <c r="D1348" s="58"/>
      <c r="E1348" s="58"/>
      <c r="F1348" s="58"/>
      <c r="G1348" s="58"/>
      <c r="H1348" s="61"/>
      <c r="I1348" s="61"/>
      <c r="J1348" s="58"/>
      <c r="K1348" s="58"/>
      <c r="L1348" s="58"/>
      <c r="M1348" s="58"/>
      <c r="N1348" s="58"/>
      <c r="O1348" s="58"/>
      <c r="P1348" s="58"/>
    </row>
    <row r="1349" spans="1:16">
      <c r="A1349" s="58"/>
      <c r="B1349" s="58"/>
      <c r="C1349" s="58"/>
      <c r="D1349" s="58"/>
      <c r="E1349" s="58"/>
      <c r="F1349" s="58"/>
      <c r="G1349" s="58"/>
      <c r="H1349" s="61"/>
      <c r="I1349" s="61"/>
      <c r="J1349" s="58"/>
      <c r="K1349" s="58"/>
      <c r="L1349" s="58"/>
      <c r="M1349" s="58"/>
      <c r="N1349" s="58"/>
      <c r="O1349" s="58"/>
      <c r="P1349" s="58"/>
    </row>
    <row r="1350" spans="1:16">
      <c r="A1350" s="58"/>
      <c r="B1350" s="58"/>
      <c r="C1350" s="58"/>
      <c r="D1350" s="58"/>
      <c r="E1350" s="58"/>
      <c r="F1350" s="58"/>
      <c r="G1350" s="58"/>
      <c r="H1350" s="61"/>
      <c r="I1350" s="61"/>
      <c r="J1350" s="58"/>
      <c r="K1350" s="58"/>
      <c r="L1350" s="58"/>
      <c r="M1350" s="58"/>
      <c r="N1350" s="58"/>
      <c r="O1350" s="58"/>
      <c r="P1350" s="58"/>
    </row>
    <row r="1351" spans="1:16">
      <c r="A1351" s="58"/>
      <c r="B1351" s="58"/>
      <c r="C1351" s="58"/>
      <c r="D1351" s="58"/>
      <c r="E1351" s="58"/>
      <c r="F1351" s="58"/>
      <c r="G1351" s="58"/>
      <c r="H1351" s="61"/>
      <c r="I1351" s="61"/>
      <c r="J1351" s="58"/>
      <c r="K1351" s="58"/>
      <c r="L1351" s="58"/>
      <c r="M1351" s="58"/>
      <c r="N1351" s="58"/>
      <c r="O1351" s="58"/>
      <c r="P1351" s="58"/>
    </row>
    <row r="1352" spans="1:16">
      <c r="A1352" s="58"/>
      <c r="B1352" s="58"/>
      <c r="C1352" s="58"/>
      <c r="D1352" s="58"/>
      <c r="E1352" s="58"/>
      <c r="F1352" s="58"/>
      <c r="G1352" s="58"/>
      <c r="H1352" s="61"/>
      <c r="I1352" s="61"/>
      <c r="J1352" s="58"/>
      <c r="K1352" s="58"/>
      <c r="L1352" s="58"/>
      <c r="M1352" s="58"/>
      <c r="N1352" s="58"/>
      <c r="O1352" s="58"/>
      <c r="P1352" s="58"/>
    </row>
    <row r="1353" spans="1:16">
      <c r="A1353" s="58"/>
      <c r="B1353" s="58"/>
      <c r="C1353" s="58"/>
      <c r="D1353" s="58"/>
      <c r="E1353" s="58"/>
      <c r="F1353" s="58"/>
      <c r="G1353" s="58"/>
      <c r="H1353" s="61"/>
      <c r="I1353" s="61"/>
      <c r="J1353" s="58"/>
      <c r="K1353" s="58"/>
      <c r="L1353" s="58"/>
      <c r="M1353" s="58"/>
      <c r="N1353" s="58"/>
      <c r="O1353" s="58"/>
      <c r="P1353" s="58"/>
    </row>
    <row r="1354" spans="1:16">
      <c r="A1354" s="58"/>
      <c r="B1354" s="58"/>
      <c r="C1354" s="58"/>
      <c r="D1354" s="58"/>
      <c r="E1354" s="58"/>
      <c r="F1354" s="58"/>
      <c r="G1354" s="58"/>
      <c r="H1354" s="61"/>
      <c r="I1354" s="61"/>
      <c r="J1354" s="58"/>
      <c r="K1354" s="58"/>
      <c r="L1354" s="58"/>
      <c r="M1354" s="58"/>
      <c r="N1354" s="58"/>
      <c r="O1354" s="58"/>
      <c r="P1354" s="58"/>
    </row>
    <row r="1355" spans="1:16">
      <c r="A1355" s="58"/>
      <c r="B1355" s="58"/>
      <c r="C1355" s="58"/>
      <c r="D1355" s="58"/>
      <c r="E1355" s="58"/>
      <c r="F1355" s="58"/>
      <c r="G1355" s="58"/>
      <c r="H1355" s="61"/>
      <c r="I1355" s="61"/>
      <c r="J1355" s="58"/>
      <c r="K1355" s="58"/>
      <c r="L1355" s="58"/>
      <c r="M1355" s="58"/>
      <c r="N1355" s="58"/>
      <c r="O1355" s="58"/>
      <c r="P1355" s="58"/>
    </row>
    <row r="1356" spans="1:16">
      <c r="A1356" s="58"/>
      <c r="B1356" s="58"/>
      <c r="C1356" s="58"/>
      <c r="D1356" s="58"/>
      <c r="E1356" s="58"/>
      <c r="F1356" s="58"/>
      <c r="G1356" s="58"/>
      <c r="H1356" s="61"/>
      <c r="I1356" s="61"/>
      <c r="J1356" s="58"/>
      <c r="K1356" s="58"/>
      <c r="L1356" s="58"/>
      <c r="M1356" s="58"/>
      <c r="N1356" s="58"/>
      <c r="O1356" s="58"/>
      <c r="P1356" s="58"/>
    </row>
    <row r="1357" spans="1:16">
      <c r="A1357" s="58"/>
      <c r="B1357" s="58"/>
      <c r="C1357" s="58"/>
      <c r="D1357" s="58"/>
      <c r="E1357" s="58"/>
      <c r="F1357" s="58"/>
      <c r="G1357" s="58"/>
      <c r="H1357" s="61"/>
      <c r="I1357" s="61"/>
      <c r="J1357" s="58"/>
      <c r="K1357" s="58"/>
      <c r="L1357" s="58"/>
      <c r="M1357" s="58"/>
      <c r="N1357" s="58"/>
      <c r="O1357" s="58"/>
      <c r="P1357" s="58"/>
    </row>
    <row r="1358" spans="1:16">
      <c r="A1358" s="58"/>
      <c r="B1358" s="58"/>
      <c r="C1358" s="58"/>
      <c r="D1358" s="58"/>
      <c r="E1358" s="58"/>
      <c r="F1358" s="58"/>
      <c r="G1358" s="58"/>
      <c r="H1358" s="61"/>
      <c r="I1358" s="61"/>
      <c r="J1358" s="58"/>
      <c r="K1358" s="58"/>
      <c r="L1358" s="58"/>
      <c r="M1358" s="58"/>
      <c r="N1358" s="58"/>
      <c r="O1358" s="58"/>
      <c r="P1358" s="58"/>
    </row>
    <row r="1359" spans="1:16">
      <c r="A1359" s="58"/>
      <c r="B1359" s="58"/>
      <c r="C1359" s="58"/>
      <c r="D1359" s="58"/>
      <c r="E1359" s="58"/>
      <c r="F1359" s="58"/>
      <c r="G1359" s="58"/>
      <c r="H1359" s="61"/>
      <c r="I1359" s="61"/>
      <c r="J1359" s="58"/>
      <c r="K1359" s="58"/>
      <c r="L1359" s="58"/>
      <c r="M1359" s="58"/>
      <c r="N1359" s="58"/>
      <c r="O1359" s="58"/>
      <c r="P1359" s="58"/>
    </row>
    <row r="1360" spans="1:16">
      <c r="A1360" s="58"/>
      <c r="B1360" s="58"/>
      <c r="C1360" s="58"/>
      <c r="D1360" s="58"/>
      <c r="E1360" s="58"/>
      <c r="F1360" s="58"/>
      <c r="G1360" s="58"/>
      <c r="H1360" s="61"/>
      <c r="I1360" s="61"/>
      <c r="J1360" s="58"/>
      <c r="K1360" s="58"/>
      <c r="L1360" s="58"/>
      <c r="M1360" s="58"/>
      <c r="N1360" s="58"/>
      <c r="O1360" s="58"/>
      <c r="P1360" s="58"/>
    </row>
    <row r="1361" spans="1:16">
      <c r="A1361" s="58"/>
      <c r="B1361" s="58"/>
      <c r="C1361" s="58"/>
      <c r="D1361" s="58"/>
      <c r="E1361" s="58"/>
      <c r="F1361" s="58"/>
      <c r="G1361" s="58"/>
      <c r="H1361" s="61"/>
      <c r="I1361" s="61"/>
      <c r="J1361" s="58"/>
      <c r="K1361" s="58"/>
      <c r="L1361" s="58"/>
      <c r="M1361" s="58"/>
      <c r="N1361" s="58"/>
      <c r="O1361" s="58"/>
      <c r="P1361" s="58"/>
    </row>
    <row r="1362" spans="1:16">
      <c r="A1362" s="58"/>
      <c r="B1362" s="58"/>
      <c r="C1362" s="58"/>
      <c r="D1362" s="58"/>
      <c r="E1362" s="58"/>
      <c r="F1362" s="58"/>
      <c r="G1362" s="58"/>
      <c r="H1362" s="61"/>
      <c r="I1362" s="61"/>
      <c r="J1362" s="58"/>
      <c r="K1362" s="58"/>
      <c r="L1362" s="58"/>
      <c r="M1362" s="58"/>
      <c r="N1362" s="58"/>
      <c r="O1362" s="58"/>
      <c r="P1362" s="58"/>
    </row>
    <row r="1363" spans="1:16">
      <c r="A1363" s="58"/>
      <c r="B1363" s="58"/>
      <c r="C1363" s="58"/>
      <c r="D1363" s="58"/>
      <c r="E1363" s="58"/>
      <c r="F1363" s="58"/>
      <c r="G1363" s="58"/>
      <c r="H1363" s="61"/>
      <c r="I1363" s="61"/>
      <c r="J1363" s="58"/>
      <c r="K1363" s="58"/>
      <c r="L1363" s="58"/>
      <c r="M1363" s="58"/>
      <c r="N1363" s="58"/>
      <c r="O1363" s="58"/>
      <c r="P1363" s="58"/>
    </row>
    <row r="1364" spans="1:16">
      <c r="A1364" s="58"/>
      <c r="B1364" s="58"/>
      <c r="C1364" s="58"/>
      <c r="D1364" s="58"/>
      <c r="E1364" s="58"/>
      <c r="F1364" s="58"/>
      <c r="G1364" s="58"/>
      <c r="H1364" s="61"/>
      <c r="I1364" s="61"/>
      <c r="J1364" s="58"/>
      <c r="K1364" s="58"/>
      <c r="L1364" s="58"/>
      <c r="M1364" s="58"/>
      <c r="N1364" s="58"/>
      <c r="O1364" s="58"/>
      <c r="P1364" s="58"/>
    </row>
    <row r="1365" spans="1:16">
      <c r="A1365" s="58"/>
      <c r="B1365" s="58"/>
      <c r="C1365" s="58"/>
      <c r="D1365" s="58"/>
      <c r="E1365" s="58"/>
      <c r="F1365" s="58"/>
      <c r="G1365" s="58"/>
      <c r="H1365" s="61"/>
      <c r="I1365" s="61"/>
      <c r="J1365" s="58"/>
      <c r="K1365" s="58"/>
      <c r="L1365" s="58"/>
      <c r="M1365" s="58"/>
      <c r="N1365" s="58"/>
      <c r="O1365" s="58"/>
      <c r="P1365" s="58"/>
    </row>
    <row r="1366" spans="1:16">
      <c r="A1366" s="58"/>
      <c r="B1366" s="58"/>
      <c r="C1366" s="58"/>
      <c r="D1366" s="58"/>
      <c r="E1366" s="58"/>
      <c r="F1366" s="58"/>
      <c r="G1366" s="58"/>
      <c r="H1366" s="61"/>
      <c r="I1366" s="61"/>
      <c r="J1366" s="58"/>
      <c r="K1366" s="58"/>
      <c r="L1366" s="58"/>
      <c r="M1366" s="58"/>
      <c r="N1366" s="58"/>
      <c r="O1366" s="58"/>
      <c r="P1366" s="58"/>
    </row>
    <row r="1367" spans="1:16">
      <c r="A1367" s="58"/>
      <c r="B1367" s="58"/>
      <c r="C1367" s="58"/>
      <c r="D1367" s="58"/>
      <c r="E1367" s="58"/>
      <c r="F1367" s="58"/>
      <c r="G1367" s="58"/>
      <c r="H1367" s="61"/>
      <c r="I1367" s="61"/>
      <c r="J1367" s="58"/>
      <c r="K1367" s="58"/>
      <c r="L1367" s="58"/>
      <c r="M1367" s="58"/>
      <c r="N1367" s="58"/>
      <c r="O1367" s="58"/>
      <c r="P1367" s="58"/>
    </row>
    <row r="1368" spans="1:16">
      <c r="A1368" s="58"/>
      <c r="B1368" s="58"/>
      <c r="C1368" s="58"/>
      <c r="D1368" s="58"/>
      <c r="E1368" s="58"/>
      <c r="F1368" s="58"/>
      <c r="G1368" s="58"/>
      <c r="H1368" s="61"/>
      <c r="I1368" s="61"/>
      <c r="J1368" s="58"/>
      <c r="K1368" s="58"/>
      <c r="L1368" s="58"/>
      <c r="M1368" s="58"/>
      <c r="N1368" s="58"/>
      <c r="O1368" s="58"/>
      <c r="P1368" s="58"/>
    </row>
    <row r="1369" spans="1:16">
      <c r="A1369" s="58"/>
      <c r="B1369" s="58"/>
      <c r="C1369" s="58"/>
      <c r="D1369" s="58"/>
      <c r="E1369" s="58"/>
      <c r="F1369" s="58"/>
      <c r="G1369" s="58"/>
      <c r="H1369" s="61"/>
      <c r="I1369" s="61"/>
      <c r="J1369" s="58"/>
      <c r="K1369" s="58"/>
      <c r="L1369" s="58"/>
      <c r="M1369" s="58"/>
      <c r="N1369" s="58"/>
      <c r="O1369" s="58"/>
      <c r="P1369" s="58"/>
    </row>
    <row r="1370" spans="1:16">
      <c r="A1370" s="58"/>
      <c r="B1370" s="58"/>
      <c r="C1370" s="58"/>
      <c r="D1370" s="58"/>
      <c r="E1370" s="58"/>
      <c r="F1370" s="58"/>
      <c r="G1370" s="58"/>
      <c r="H1370" s="61"/>
      <c r="I1370" s="61"/>
      <c r="J1370" s="58"/>
      <c r="K1370" s="58"/>
      <c r="L1370" s="58"/>
      <c r="M1370" s="58"/>
      <c r="N1370" s="58"/>
      <c r="O1370" s="58"/>
      <c r="P1370" s="58"/>
    </row>
    <row r="1371" spans="1:16">
      <c r="A1371" s="58"/>
      <c r="B1371" s="58"/>
      <c r="C1371" s="58"/>
      <c r="D1371" s="58"/>
      <c r="E1371" s="58"/>
      <c r="F1371" s="58"/>
      <c r="G1371" s="58"/>
      <c r="H1371" s="61"/>
      <c r="I1371" s="61"/>
      <c r="J1371" s="58"/>
      <c r="K1371" s="58"/>
      <c r="L1371" s="58"/>
      <c r="M1371" s="58"/>
      <c r="N1371" s="58"/>
      <c r="O1371" s="58"/>
      <c r="P1371" s="58"/>
    </row>
    <row r="1372" spans="1:16">
      <c r="A1372" s="58"/>
      <c r="B1372" s="58"/>
      <c r="C1372" s="58"/>
      <c r="D1372" s="58"/>
      <c r="E1372" s="58"/>
      <c r="F1372" s="58"/>
      <c r="G1372" s="58"/>
      <c r="H1372" s="61"/>
      <c r="I1372" s="61"/>
      <c r="J1372" s="58"/>
      <c r="K1372" s="58"/>
      <c r="L1372" s="58"/>
      <c r="M1372" s="58"/>
      <c r="N1372" s="58"/>
      <c r="O1372" s="58"/>
      <c r="P1372" s="58"/>
    </row>
    <row r="1373" spans="1:16">
      <c r="A1373" s="58"/>
      <c r="B1373" s="58"/>
      <c r="C1373" s="58"/>
      <c r="D1373" s="58"/>
      <c r="E1373" s="58"/>
      <c r="F1373" s="58"/>
      <c r="G1373" s="58"/>
      <c r="H1373" s="61"/>
      <c r="I1373" s="61"/>
      <c r="J1373" s="58"/>
      <c r="K1373" s="58"/>
      <c r="L1373" s="58"/>
      <c r="M1373" s="58"/>
      <c r="N1373" s="58"/>
      <c r="O1373" s="58"/>
      <c r="P1373" s="58"/>
    </row>
    <row r="1374" spans="1:16">
      <c r="A1374" s="58"/>
      <c r="B1374" s="58"/>
      <c r="C1374" s="58"/>
      <c r="D1374" s="58"/>
      <c r="E1374" s="58"/>
      <c r="F1374" s="58"/>
      <c r="G1374" s="58"/>
      <c r="H1374" s="61"/>
      <c r="I1374" s="61"/>
      <c r="J1374" s="58"/>
      <c r="K1374" s="58"/>
      <c r="L1374" s="58"/>
      <c r="M1374" s="58"/>
      <c r="N1374" s="58"/>
      <c r="O1374" s="58"/>
      <c r="P1374" s="58"/>
    </row>
    <row r="1375" spans="1:16">
      <c r="A1375" s="58"/>
      <c r="B1375" s="58"/>
      <c r="C1375" s="58"/>
      <c r="D1375" s="58"/>
      <c r="E1375" s="58"/>
      <c r="F1375" s="58"/>
      <c r="G1375" s="58"/>
      <c r="H1375" s="61"/>
      <c r="I1375" s="61"/>
      <c r="J1375" s="58"/>
      <c r="K1375" s="58"/>
      <c r="L1375" s="58"/>
      <c r="M1375" s="58"/>
      <c r="N1375" s="58"/>
      <c r="O1375" s="58"/>
      <c r="P1375" s="58"/>
    </row>
    <row r="1376" spans="1:16">
      <c r="A1376" s="58"/>
      <c r="B1376" s="58"/>
      <c r="C1376" s="58"/>
      <c r="D1376" s="58"/>
      <c r="E1376" s="58"/>
      <c r="F1376" s="58"/>
      <c r="G1376" s="58"/>
      <c r="H1376" s="61"/>
      <c r="I1376" s="61"/>
      <c r="J1376" s="58"/>
      <c r="K1376" s="58"/>
      <c r="L1376" s="58"/>
      <c r="M1376" s="58"/>
      <c r="N1376" s="58"/>
      <c r="O1376" s="58"/>
      <c r="P1376" s="58"/>
    </row>
    <row r="1377" spans="1:16">
      <c r="A1377" s="58"/>
      <c r="B1377" s="58"/>
      <c r="C1377" s="58"/>
      <c r="D1377" s="58"/>
      <c r="E1377" s="58"/>
      <c r="F1377" s="58"/>
      <c r="G1377" s="58"/>
      <c r="H1377" s="61"/>
      <c r="I1377" s="61"/>
      <c r="J1377" s="58"/>
      <c r="K1377" s="58"/>
      <c r="L1377" s="58"/>
      <c r="M1377" s="58"/>
      <c r="N1377" s="58"/>
      <c r="O1377" s="58"/>
      <c r="P1377" s="58"/>
    </row>
    <row r="1378" spans="1:16">
      <c r="A1378" s="58"/>
      <c r="B1378" s="58"/>
      <c r="C1378" s="58"/>
      <c r="D1378" s="58"/>
      <c r="E1378" s="58"/>
      <c r="F1378" s="58"/>
      <c r="G1378" s="58"/>
      <c r="H1378" s="61"/>
      <c r="I1378" s="61"/>
      <c r="J1378" s="58"/>
      <c r="K1378" s="58"/>
      <c r="L1378" s="58"/>
      <c r="M1378" s="58"/>
      <c r="N1378" s="58"/>
      <c r="O1378" s="58"/>
      <c r="P1378" s="58"/>
    </row>
    <row r="1379" spans="1:16">
      <c r="A1379" s="58"/>
      <c r="B1379" s="58"/>
      <c r="C1379" s="58"/>
      <c r="D1379" s="58"/>
      <c r="E1379" s="58"/>
      <c r="F1379" s="58"/>
      <c r="G1379" s="58"/>
      <c r="H1379" s="61"/>
      <c r="I1379" s="61"/>
      <c r="J1379" s="58"/>
      <c r="K1379" s="58"/>
      <c r="L1379" s="58"/>
      <c r="M1379" s="58"/>
      <c r="N1379" s="58"/>
      <c r="O1379" s="58"/>
      <c r="P1379" s="58"/>
    </row>
    <row r="1380" spans="1:16">
      <c r="A1380" s="58"/>
      <c r="B1380" s="58"/>
      <c r="C1380" s="58"/>
      <c r="D1380" s="58"/>
      <c r="E1380" s="58"/>
      <c r="F1380" s="58"/>
      <c r="G1380" s="58"/>
      <c r="H1380" s="61"/>
      <c r="I1380" s="61"/>
      <c r="J1380" s="58"/>
      <c r="K1380" s="58"/>
      <c r="L1380" s="58"/>
      <c r="M1380" s="58"/>
      <c r="N1380" s="58"/>
      <c r="O1380" s="58"/>
      <c r="P1380" s="58"/>
    </row>
    <row r="1381" spans="1:16">
      <c r="A1381" s="58"/>
      <c r="B1381" s="58"/>
      <c r="C1381" s="58"/>
      <c r="D1381" s="58"/>
      <c r="E1381" s="58"/>
      <c r="F1381" s="58"/>
      <c r="G1381" s="58"/>
      <c r="H1381" s="61"/>
      <c r="I1381" s="61"/>
      <c r="J1381" s="58"/>
      <c r="K1381" s="58"/>
      <c r="L1381" s="58"/>
      <c r="M1381" s="58"/>
      <c r="N1381" s="58"/>
      <c r="O1381" s="58"/>
      <c r="P1381" s="58"/>
    </row>
    <row r="1382" spans="1:16">
      <c r="A1382" s="58"/>
      <c r="B1382" s="58"/>
      <c r="C1382" s="58"/>
      <c r="D1382" s="58"/>
      <c r="E1382" s="58"/>
      <c r="F1382" s="58"/>
      <c r="G1382" s="58"/>
      <c r="H1382" s="61"/>
      <c r="I1382" s="61"/>
      <c r="J1382" s="58"/>
      <c r="K1382" s="58"/>
      <c r="L1382" s="58"/>
      <c r="M1382" s="58"/>
      <c r="N1382" s="58"/>
      <c r="O1382" s="58"/>
      <c r="P1382" s="58"/>
    </row>
    <row r="1383" spans="1:16">
      <c r="A1383" s="58"/>
      <c r="B1383" s="58"/>
      <c r="C1383" s="58"/>
      <c r="D1383" s="58"/>
      <c r="E1383" s="58"/>
      <c r="F1383" s="58"/>
      <c r="G1383" s="58"/>
      <c r="H1383" s="61"/>
      <c r="I1383" s="61"/>
      <c r="J1383" s="58"/>
      <c r="K1383" s="58"/>
      <c r="L1383" s="58"/>
      <c r="M1383" s="58"/>
      <c r="N1383" s="58"/>
      <c r="O1383" s="58"/>
      <c r="P1383" s="58"/>
    </row>
    <row r="1384" spans="1:16">
      <c r="A1384" s="58"/>
      <c r="B1384" s="58"/>
      <c r="C1384" s="58"/>
      <c r="D1384" s="58"/>
      <c r="E1384" s="58"/>
      <c r="F1384" s="58"/>
      <c r="G1384" s="58"/>
      <c r="H1384" s="61"/>
      <c r="I1384" s="61"/>
      <c r="J1384" s="58"/>
      <c r="K1384" s="58"/>
      <c r="L1384" s="58"/>
      <c r="M1384" s="58"/>
      <c r="N1384" s="58"/>
      <c r="O1384" s="58"/>
      <c r="P1384" s="58"/>
    </row>
    <row r="1385" spans="1:16">
      <c r="A1385" s="58"/>
      <c r="B1385" s="58"/>
      <c r="C1385" s="58"/>
      <c r="D1385" s="58"/>
      <c r="E1385" s="58"/>
      <c r="F1385" s="58"/>
      <c r="G1385" s="58"/>
      <c r="H1385" s="61"/>
      <c r="I1385" s="61"/>
      <c r="J1385" s="58"/>
      <c r="K1385" s="58"/>
      <c r="L1385" s="58"/>
      <c r="M1385" s="58"/>
      <c r="N1385" s="58"/>
      <c r="O1385" s="58"/>
      <c r="P1385" s="58"/>
    </row>
    <row r="1386" spans="1:16">
      <c r="A1386" s="58"/>
      <c r="B1386" s="58"/>
      <c r="C1386" s="58"/>
      <c r="D1386" s="58"/>
      <c r="E1386" s="58"/>
      <c r="F1386" s="58"/>
      <c r="G1386" s="58"/>
      <c r="H1386" s="61"/>
      <c r="I1386" s="61"/>
      <c r="J1386" s="58"/>
      <c r="K1386" s="58"/>
      <c r="L1386" s="58"/>
      <c r="M1386" s="58"/>
      <c r="N1386" s="58"/>
      <c r="O1386" s="58"/>
      <c r="P1386" s="58"/>
    </row>
    <row r="1387" spans="1:16">
      <c r="A1387" s="58"/>
      <c r="B1387" s="58"/>
      <c r="C1387" s="58"/>
      <c r="D1387" s="58"/>
      <c r="E1387" s="58"/>
      <c r="F1387" s="58"/>
      <c r="G1387" s="58"/>
      <c r="H1387" s="61"/>
      <c r="I1387" s="61"/>
      <c r="J1387" s="58"/>
      <c r="K1387" s="58"/>
      <c r="L1387" s="58"/>
      <c r="M1387" s="58"/>
      <c r="N1387" s="58"/>
      <c r="O1387" s="58"/>
      <c r="P1387" s="58"/>
    </row>
    <row r="1388" spans="1:16">
      <c r="A1388" s="58"/>
      <c r="B1388" s="58"/>
      <c r="C1388" s="58"/>
      <c r="D1388" s="58"/>
      <c r="E1388" s="58"/>
      <c r="F1388" s="58"/>
      <c r="G1388" s="58"/>
      <c r="H1388" s="61"/>
      <c r="I1388" s="61"/>
      <c r="J1388" s="58"/>
      <c r="K1388" s="58"/>
      <c r="L1388" s="58"/>
      <c r="M1388" s="58"/>
      <c r="N1388" s="58"/>
      <c r="O1388" s="58"/>
      <c r="P1388" s="58"/>
    </row>
    <row r="1389" spans="1:16">
      <c r="A1389" s="58"/>
      <c r="B1389" s="58"/>
      <c r="C1389" s="58"/>
      <c r="D1389" s="58"/>
      <c r="E1389" s="58"/>
      <c r="F1389" s="58"/>
      <c r="G1389" s="58"/>
      <c r="H1389" s="61"/>
      <c r="I1389" s="61"/>
      <c r="J1389" s="58"/>
      <c r="K1389" s="58"/>
      <c r="L1389" s="58"/>
      <c r="M1389" s="58"/>
      <c r="N1389" s="58"/>
      <c r="O1389" s="58"/>
      <c r="P1389" s="58"/>
    </row>
    <row r="1390" spans="1:16">
      <c r="A1390" s="58"/>
      <c r="B1390" s="58"/>
      <c r="C1390" s="58"/>
      <c r="D1390" s="58"/>
      <c r="E1390" s="58"/>
      <c r="F1390" s="58"/>
      <c r="G1390" s="58"/>
      <c r="H1390" s="61"/>
      <c r="I1390" s="61"/>
      <c r="J1390" s="58"/>
      <c r="K1390" s="58"/>
      <c r="L1390" s="58"/>
      <c r="M1390" s="58"/>
      <c r="N1390" s="58"/>
      <c r="O1390" s="58"/>
      <c r="P1390" s="58"/>
    </row>
    <row r="1391" spans="1:16">
      <c r="A1391" s="58"/>
      <c r="B1391" s="58"/>
      <c r="C1391" s="58"/>
      <c r="D1391" s="58"/>
      <c r="E1391" s="58"/>
      <c r="F1391" s="58"/>
      <c r="G1391" s="58"/>
      <c r="H1391" s="61"/>
      <c r="I1391" s="61"/>
      <c r="J1391" s="58"/>
      <c r="K1391" s="58"/>
      <c r="L1391" s="58"/>
      <c r="M1391" s="58"/>
      <c r="N1391" s="58"/>
      <c r="O1391" s="58"/>
      <c r="P1391" s="58"/>
    </row>
    <row r="1392" spans="1:16">
      <c r="A1392" s="58"/>
      <c r="B1392" s="58"/>
      <c r="C1392" s="58"/>
      <c r="D1392" s="58"/>
      <c r="E1392" s="58"/>
      <c r="F1392" s="58"/>
      <c r="G1392" s="58"/>
      <c r="H1392" s="61"/>
      <c r="I1392" s="61"/>
      <c r="J1392" s="58"/>
      <c r="K1392" s="58"/>
      <c r="L1392" s="58"/>
      <c r="M1392" s="58"/>
      <c r="N1392" s="58"/>
      <c r="O1392" s="58"/>
      <c r="P1392" s="58"/>
    </row>
    <row r="1393" spans="1:16">
      <c r="A1393" s="58"/>
      <c r="B1393" s="58"/>
      <c r="C1393" s="58"/>
      <c r="D1393" s="58"/>
      <c r="E1393" s="58"/>
      <c r="F1393" s="58"/>
      <c r="G1393" s="58"/>
      <c r="H1393" s="61"/>
      <c r="I1393" s="61"/>
      <c r="J1393" s="58"/>
      <c r="K1393" s="58"/>
      <c r="L1393" s="58"/>
      <c r="M1393" s="58"/>
      <c r="N1393" s="58"/>
      <c r="O1393" s="58"/>
      <c r="P1393" s="58"/>
    </row>
    <row r="1394" spans="1:16">
      <c r="A1394" s="58"/>
      <c r="B1394" s="58"/>
      <c r="C1394" s="58"/>
      <c r="D1394" s="58"/>
      <c r="E1394" s="58"/>
      <c r="F1394" s="58"/>
      <c r="G1394" s="58"/>
      <c r="H1394" s="61"/>
      <c r="I1394" s="61"/>
      <c r="J1394" s="58"/>
      <c r="K1394" s="58"/>
      <c r="L1394" s="58"/>
      <c r="M1394" s="58"/>
      <c r="N1394" s="58"/>
      <c r="O1394" s="58"/>
      <c r="P1394" s="58"/>
    </row>
    <row r="1395" spans="1:16">
      <c r="A1395" s="58"/>
      <c r="B1395" s="58"/>
      <c r="C1395" s="58"/>
      <c r="D1395" s="58"/>
      <c r="E1395" s="58"/>
      <c r="F1395" s="58"/>
      <c r="G1395" s="58"/>
      <c r="H1395" s="61"/>
      <c r="I1395" s="61"/>
      <c r="J1395" s="58"/>
      <c r="K1395" s="58"/>
      <c r="L1395" s="58"/>
      <c r="M1395" s="58"/>
      <c r="N1395" s="58"/>
      <c r="O1395" s="58"/>
      <c r="P1395" s="58"/>
    </row>
    <row r="1396" spans="1:16">
      <c r="A1396" s="58"/>
      <c r="B1396" s="58"/>
      <c r="C1396" s="58"/>
      <c r="D1396" s="58"/>
      <c r="E1396" s="58"/>
      <c r="F1396" s="58"/>
      <c r="G1396" s="58"/>
      <c r="H1396" s="61"/>
      <c r="I1396" s="61"/>
      <c r="J1396" s="58"/>
      <c r="K1396" s="58"/>
      <c r="L1396" s="58"/>
      <c r="M1396" s="58"/>
      <c r="N1396" s="58"/>
      <c r="O1396" s="58"/>
      <c r="P1396" s="58"/>
    </row>
    <row r="1397" spans="1:16">
      <c r="A1397" s="58"/>
      <c r="B1397" s="58"/>
      <c r="C1397" s="58"/>
      <c r="D1397" s="58"/>
      <c r="E1397" s="58"/>
      <c r="F1397" s="58"/>
      <c r="G1397" s="58"/>
      <c r="H1397" s="61"/>
      <c r="I1397" s="61"/>
      <c r="J1397" s="58"/>
      <c r="K1397" s="58"/>
      <c r="L1397" s="58"/>
      <c r="M1397" s="58"/>
      <c r="N1397" s="58"/>
      <c r="O1397" s="58"/>
      <c r="P1397" s="58"/>
    </row>
    <row r="1398" spans="1:16">
      <c r="A1398" s="58"/>
      <c r="B1398" s="58"/>
      <c r="C1398" s="58"/>
      <c r="D1398" s="58"/>
      <c r="E1398" s="58"/>
      <c r="F1398" s="58"/>
      <c r="G1398" s="58"/>
      <c r="H1398" s="61"/>
      <c r="I1398" s="61"/>
      <c r="J1398" s="58"/>
      <c r="K1398" s="58"/>
      <c r="L1398" s="58"/>
      <c r="M1398" s="58"/>
      <c r="N1398" s="58"/>
      <c r="O1398" s="58"/>
      <c r="P1398" s="58"/>
    </row>
    <row r="1399" spans="1:16">
      <c r="A1399" s="58"/>
      <c r="B1399" s="58"/>
      <c r="C1399" s="58"/>
      <c r="D1399" s="58"/>
      <c r="E1399" s="58"/>
      <c r="F1399" s="58"/>
      <c r="G1399" s="58"/>
      <c r="H1399" s="61"/>
      <c r="I1399" s="61"/>
      <c r="J1399" s="58"/>
      <c r="K1399" s="58"/>
      <c r="L1399" s="58"/>
      <c r="M1399" s="58"/>
      <c r="N1399" s="58"/>
      <c r="O1399" s="58"/>
      <c r="P1399" s="58"/>
    </row>
    <row r="1400" spans="1:16">
      <c r="A1400" s="58"/>
      <c r="B1400" s="58"/>
      <c r="C1400" s="58"/>
      <c r="D1400" s="58"/>
      <c r="E1400" s="58"/>
      <c r="F1400" s="58"/>
      <c r="G1400" s="58"/>
      <c r="H1400" s="61"/>
      <c r="I1400" s="61"/>
      <c r="J1400" s="58"/>
      <c r="K1400" s="58"/>
      <c r="L1400" s="58"/>
      <c r="M1400" s="58"/>
      <c r="N1400" s="58"/>
      <c r="O1400" s="58"/>
      <c r="P1400" s="58"/>
    </row>
    <row r="1401" spans="1:16">
      <c r="A1401" s="58"/>
      <c r="B1401" s="58"/>
      <c r="C1401" s="58"/>
      <c r="D1401" s="58"/>
      <c r="E1401" s="58"/>
      <c r="F1401" s="58"/>
      <c r="G1401" s="58"/>
      <c r="H1401" s="61"/>
      <c r="I1401" s="61"/>
      <c r="J1401" s="58"/>
      <c r="K1401" s="58"/>
      <c r="L1401" s="58"/>
      <c r="M1401" s="58"/>
      <c r="N1401" s="58"/>
      <c r="O1401" s="58"/>
      <c r="P1401" s="58"/>
    </row>
    <row r="1402" spans="1:16">
      <c r="A1402" s="58"/>
      <c r="B1402" s="58"/>
      <c r="C1402" s="58"/>
      <c r="D1402" s="58"/>
      <c r="E1402" s="58"/>
      <c r="F1402" s="58"/>
      <c r="G1402" s="58"/>
      <c r="H1402" s="61"/>
      <c r="I1402" s="61"/>
      <c r="J1402" s="58"/>
      <c r="K1402" s="58"/>
      <c r="L1402" s="58"/>
      <c r="M1402" s="58"/>
      <c r="N1402" s="58"/>
      <c r="O1402" s="58"/>
      <c r="P1402" s="58"/>
    </row>
    <row r="1403" spans="1:16">
      <c r="A1403" s="58"/>
      <c r="B1403" s="58"/>
      <c r="C1403" s="58"/>
      <c r="D1403" s="58"/>
      <c r="E1403" s="58"/>
      <c r="F1403" s="58"/>
      <c r="G1403" s="58"/>
      <c r="H1403" s="61"/>
      <c r="I1403" s="61"/>
      <c r="J1403" s="58"/>
      <c r="K1403" s="58"/>
      <c r="L1403" s="58"/>
      <c r="M1403" s="58"/>
      <c r="N1403" s="58"/>
      <c r="O1403" s="58"/>
      <c r="P1403" s="58"/>
    </row>
    <row r="1404" spans="1:16">
      <c r="A1404" s="58"/>
      <c r="B1404" s="58"/>
      <c r="C1404" s="58"/>
      <c r="D1404" s="58"/>
      <c r="E1404" s="58"/>
      <c r="F1404" s="58"/>
      <c r="G1404" s="58"/>
      <c r="H1404" s="61"/>
      <c r="I1404" s="61"/>
      <c r="J1404" s="58"/>
      <c r="K1404" s="58"/>
      <c r="L1404" s="58"/>
      <c r="M1404" s="58"/>
      <c r="N1404" s="58"/>
      <c r="O1404" s="58"/>
      <c r="P1404" s="58"/>
    </row>
    <row r="1405" spans="1:16">
      <c r="A1405" s="58"/>
      <c r="B1405" s="58"/>
      <c r="C1405" s="58"/>
      <c r="D1405" s="58"/>
      <c r="E1405" s="58"/>
      <c r="F1405" s="58"/>
      <c r="G1405" s="58"/>
      <c r="H1405" s="61"/>
      <c r="I1405" s="61"/>
      <c r="J1405" s="58"/>
      <c r="K1405" s="58"/>
      <c r="L1405" s="58"/>
      <c r="M1405" s="58"/>
      <c r="N1405" s="58"/>
      <c r="O1405" s="58"/>
      <c r="P1405" s="58"/>
    </row>
    <row r="1406" spans="1:16">
      <c r="A1406" s="58"/>
      <c r="B1406" s="58"/>
      <c r="C1406" s="58"/>
      <c r="D1406" s="58"/>
      <c r="E1406" s="58"/>
      <c r="F1406" s="58"/>
      <c r="G1406" s="58"/>
      <c r="H1406" s="61"/>
      <c r="I1406" s="61"/>
      <c r="J1406" s="58"/>
      <c r="K1406" s="58"/>
      <c r="L1406" s="58"/>
      <c r="M1406" s="58"/>
      <c r="N1406" s="58"/>
      <c r="O1406" s="58"/>
      <c r="P1406" s="58"/>
    </row>
    <row r="1407" spans="1:16">
      <c r="A1407" s="58"/>
      <c r="B1407" s="58"/>
      <c r="C1407" s="58"/>
      <c r="D1407" s="58"/>
      <c r="E1407" s="58"/>
      <c r="F1407" s="58"/>
      <c r="G1407" s="58"/>
      <c r="H1407" s="61"/>
      <c r="I1407" s="61"/>
      <c r="J1407" s="58"/>
      <c r="K1407" s="58"/>
      <c r="L1407" s="58"/>
      <c r="M1407" s="58"/>
      <c r="N1407" s="58"/>
      <c r="O1407" s="58"/>
      <c r="P1407" s="58"/>
    </row>
    <row r="1408" spans="1:16">
      <c r="A1408" s="58"/>
      <c r="B1408" s="58"/>
      <c r="C1408" s="58"/>
      <c r="D1408" s="58"/>
      <c r="E1408" s="58"/>
      <c r="F1408" s="58"/>
      <c r="G1408" s="58"/>
      <c r="H1408" s="61"/>
      <c r="I1408" s="61"/>
      <c r="J1408" s="58"/>
      <c r="K1408" s="58"/>
      <c r="L1408" s="58"/>
      <c r="M1408" s="58"/>
      <c r="N1408" s="58"/>
      <c r="O1408" s="58"/>
      <c r="P1408" s="58"/>
    </row>
    <row r="1409" spans="1:16">
      <c r="A1409" s="58"/>
      <c r="B1409" s="58"/>
      <c r="C1409" s="58"/>
      <c r="D1409" s="58"/>
      <c r="E1409" s="58"/>
      <c r="F1409" s="58"/>
      <c r="G1409" s="58"/>
      <c r="H1409" s="61"/>
      <c r="I1409" s="61"/>
      <c r="J1409" s="58"/>
      <c r="K1409" s="58"/>
      <c r="L1409" s="58"/>
      <c r="M1409" s="58"/>
      <c r="N1409" s="58"/>
      <c r="O1409" s="58"/>
      <c r="P1409" s="58"/>
    </row>
    <row r="1410" spans="1:16">
      <c r="A1410" s="58"/>
      <c r="B1410" s="58"/>
      <c r="C1410" s="58"/>
      <c r="D1410" s="58"/>
      <c r="E1410" s="58"/>
      <c r="F1410" s="58"/>
      <c r="G1410" s="58"/>
      <c r="H1410" s="61"/>
      <c r="I1410" s="61"/>
      <c r="J1410" s="58"/>
      <c r="K1410" s="58"/>
      <c r="L1410" s="58"/>
      <c r="M1410" s="58"/>
      <c r="N1410" s="58"/>
      <c r="O1410" s="58"/>
      <c r="P1410" s="58"/>
    </row>
    <row r="1411" spans="1:16">
      <c r="A1411" s="58"/>
      <c r="B1411" s="58"/>
      <c r="C1411" s="58"/>
      <c r="D1411" s="58"/>
      <c r="E1411" s="58"/>
      <c r="F1411" s="58"/>
      <c r="G1411" s="58"/>
      <c r="H1411" s="61"/>
      <c r="I1411" s="61"/>
      <c r="J1411" s="58"/>
      <c r="K1411" s="58"/>
      <c r="L1411" s="58"/>
      <c r="M1411" s="58"/>
      <c r="N1411" s="58"/>
      <c r="O1411" s="58"/>
      <c r="P1411" s="58"/>
    </row>
    <row r="1412" spans="1:16">
      <c r="A1412" s="58"/>
      <c r="B1412" s="58"/>
      <c r="C1412" s="58"/>
      <c r="D1412" s="58"/>
      <c r="E1412" s="58"/>
      <c r="F1412" s="58"/>
      <c r="G1412" s="58"/>
      <c r="H1412" s="61"/>
      <c r="I1412" s="61"/>
      <c r="J1412" s="58"/>
      <c r="K1412" s="58"/>
      <c r="L1412" s="58"/>
      <c r="M1412" s="58"/>
      <c r="N1412" s="58"/>
      <c r="O1412" s="58"/>
      <c r="P1412" s="58"/>
    </row>
    <row r="1413" spans="1:16">
      <c r="A1413" s="58"/>
      <c r="B1413" s="58"/>
      <c r="C1413" s="58"/>
      <c r="D1413" s="58"/>
      <c r="E1413" s="58"/>
      <c r="F1413" s="58"/>
      <c r="G1413" s="58"/>
      <c r="H1413" s="61"/>
      <c r="I1413" s="61"/>
      <c r="J1413" s="58"/>
      <c r="K1413" s="58"/>
      <c r="L1413" s="58"/>
      <c r="M1413" s="58"/>
      <c r="N1413" s="58"/>
      <c r="O1413" s="58"/>
      <c r="P1413" s="58"/>
    </row>
    <row r="1414" spans="1:16">
      <c r="A1414" s="58"/>
      <c r="B1414" s="58"/>
      <c r="C1414" s="58"/>
      <c r="D1414" s="58"/>
      <c r="E1414" s="58"/>
      <c r="F1414" s="58"/>
      <c r="G1414" s="58"/>
      <c r="H1414" s="61"/>
      <c r="I1414" s="61"/>
      <c r="J1414" s="58"/>
      <c r="K1414" s="58"/>
      <c r="L1414" s="58"/>
      <c r="M1414" s="58"/>
      <c r="N1414" s="58"/>
      <c r="O1414" s="58"/>
      <c r="P1414" s="58"/>
    </row>
    <row r="1415" spans="1:16">
      <c r="A1415" s="58"/>
      <c r="B1415" s="58"/>
      <c r="C1415" s="58"/>
      <c r="D1415" s="58"/>
      <c r="E1415" s="58"/>
      <c r="F1415" s="58"/>
      <c r="G1415" s="58"/>
      <c r="H1415" s="61"/>
      <c r="I1415" s="61"/>
      <c r="J1415" s="58"/>
      <c r="K1415" s="58"/>
      <c r="L1415" s="58"/>
      <c r="M1415" s="58"/>
      <c r="N1415" s="58"/>
      <c r="O1415" s="58"/>
      <c r="P1415" s="58"/>
    </row>
    <row r="1416" spans="1:16">
      <c r="A1416" s="58"/>
      <c r="B1416" s="58"/>
      <c r="C1416" s="58"/>
      <c r="D1416" s="58"/>
      <c r="E1416" s="58"/>
      <c r="F1416" s="58"/>
      <c r="G1416" s="58"/>
      <c r="H1416" s="61"/>
      <c r="I1416" s="61"/>
      <c r="J1416" s="58"/>
      <c r="K1416" s="58"/>
      <c r="L1416" s="58"/>
      <c r="M1416" s="58"/>
      <c r="N1416" s="58"/>
      <c r="O1416" s="58"/>
      <c r="P1416" s="58"/>
    </row>
    <row r="1417" spans="1:16">
      <c r="A1417" s="58"/>
      <c r="B1417" s="58"/>
      <c r="C1417" s="58"/>
      <c r="D1417" s="58"/>
      <c r="E1417" s="58"/>
      <c r="F1417" s="58"/>
      <c r="G1417" s="58"/>
      <c r="H1417" s="61"/>
      <c r="I1417" s="61"/>
      <c r="J1417" s="58"/>
      <c r="K1417" s="58"/>
      <c r="L1417" s="58"/>
      <c r="M1417" s="58"/>
      <c r="N1417" s="58"/>
      <c r="O1417" s="58"/>
      <c r="P1417" s="58"/>
    </row>
    <row r="1418" spans="1:16">
      <c r="A1418" s="58"/>
      <c r="B1418" s="58"/>
      <c r="C1418" s="58"/>
      <c r="D1418" s="58"/>
      <c r="E1418" s="58"/>
      <c r="F1418" s="58"/>
      <c r="G1418" s="58"/>
      <c r="H1418" s="61"/>
      <c r="I1418" s="61"/>
      <c r="J1418" s="58"/>
      <c r="K1418" s="58"/>
      <c r="L1418" s="58"/>
      <c r="M1418" s="58"/>
      <c r="N1418" s="58"/>
      <c r="O1418" s="58"/>
      <c r="P1418" s="58"/>
    </row>
    <row r="1419" spans="1:16">
      <c r="A1419" s="58"/>
      <c r="B1419" s="58"/>
      <c r="C1419" s="58"/>
      <c r="D1419" s="58"/>
      <c r="E1419" s="58"/>
      <c r="F1419" s="58"/>
      <c r="G1419" s="58"/>
      <c r="H1419" s="61"/>
      <c r="I1419" s="61"/>
      <c r="J1419" s="58"/>
      <c r="K1419" s="58"/>
      <c r="L1419" s="58"/>
      <c r="M1419" s="58"/>
      <c r="N1419" s="58"/>
      <c r="O1419" s="58"/>
      <c r="P1419" s="58"/>
    </row>
    <row r="1420" spans="1:16">
      <c r="A1420" s="58"/>
      <c r="B1420" s="58"/>
      <c r="C1420" s="58"/>
      <c r="D1420" s="58"/>
      <c r="E1420" s="58"/>
      <c r="F1420" s="58"/>
      <c r="G1420" s="58"/>
      <c r="H1420" s="61"/>
      <c r="I1420" s="61"/>
      <c r="J1420" s="58"/>
      <c r="K1420" s="58"/>
      <c r="L1420" s="58"/>
      <c r="M1420" s="58"/>
      <c r="N1420" s="58"/>
      <c r="O1420" s="58"/>
      <c r="P1420" s="58"/>
    </row>
    <row r="1421" spans="1:16">
      <c r="A1421" s="58"/>
      <c r="B1421" s="58"/>
      <c r="C1421" s="58"/>
      <c r="D1421" s="58"/>
      <c r="E1421" s="58"/>
      <c r="F1421" s="58"/>
      <c r="G1421" s="58"/>
      <c r="H1421" s="61"/>
      <c r="I1421" s="61"/>
      <c r="J1421" s="58"/>
      <c r="K1421" s="58"/>
      <c r="L1421" s="58"/>
      <c r="M1421" s="58"/>
      <c r="N1421" s="58"/>
      <c r="O1421" s="58"/>
      <c r="P1421" s="58"/>
    </row>
    <row r="1422" spans="1:16">
      <c r="A1422" s="58"/>
      <c r="B1422" s="58"/>
      <c r="C1422" s="58"/>
      <c r="D1422" s="58"/>
      <c r="E1422" s="58"/>
      <c r="F1422" s="58"/>
      <c r="G1422" s="58"/>
      <c r="H1422" s="61"/>
      <c r="I1422" s="61"/>
      <c r="J1422" s="58"/>
      <c r="K1422" s="58"/>
      <c r="L1422" s="58"/>
      <c r="M1422" s="58"/>
      <c r="N1422" s="58"/>
      <c r="O1422" s="58"/>
      <c r="P1422" s="58"/>
    </row>
    <row r="1423" spans="1:16">
      <c r="A1423" s="58"/>
      <c r="B1423" s="58"/>
      <c r="C1423" s="58"/>
      <c r="D1423" s="58"/>
      <c r="E1423" s="58"/>
      <c r="F1423" s="58"/>
      <c r="G1423" s="58"/>
      <c r="H1423" s="61"/>
      <c r="I1423" s="61"/>
      <c r="J1423" s="58"/>
      <c r="K1423" s="58"/>
      <c r="L1423" s="58"/>
      <c r="M1423" s="58"/>
      <c r="N1423" s="58"/>
      <c r="O1423" s="58"/>
      <c r="P1423" s="58"/>
    </row>
    <row r="1424" spans="1:16">
      <c r="A1424" s="58"/>
      <c r="B1424" s="58"/>
      <c r="C1424" s="58"/>
      <c r="D1424" s="58"/>
      <c r="E1424" s="58"/>
      <c r="F1424" s="58"/>
      <c r="G1424" s="58"/>
      <c r="H1424" s="61"/>
      <c r="I1424" s="61"/>
      <c r="J1424" s="58"/>
      <c r="K1424" s="58"/>
      <c r="L1424" s="58"/>
      <c r="M1424" s="58"/>
      <c r="N1424" s="58"/>
      <c r="O1424" s="58"/>
      <c r="P1424" s="58"/>
    </row>
    <row r="1425" spans="1:16">
      <c r="A1425" s="58"/>
      <c r="B1425" s="58"/>
      <c r="C1425" s="58"/>
      <c r="D1425" s="58"/>
      <c r="E1425" s="58"/>
      <c r="F1425" s="58"/>
      <c r="G1425" s="58"/>
      <c r="H1425" s="61"/>
      <c r="I1425" s="61"/>
      <c r="J1425" s="58"/>
      <c r="K1425" s="58"/>
      <c r="L1425" s="58"/>
      <c r="M1425" s="58"/>
      <c r="N1425" s="58"/>
      <c r="O1425" s="58"/>
      <c r="P1425" s="58"/>
    </row>
    <row r="1426" spans="1:16">
      <c r="A1426" s="58"/>
      <c r="B1426" s="58"/>
      <c r="C1426" s="58"/>
      <c r="D1426" s="58"/>
      <c r="E1426" s="58"/>
      <c r="F1426" s="58"/>
      <c r="G1426" s="58"/>
      <c r="H1426" s="61"/>
      <c r="I1426" s="61"/>
      <c r="J1426" s="58"/>
      <c r="K1426" s="58"/>
      <c r="L1426" s="58"/>
      <c r="M1426" s="58"/>
      <c r="N1426" s="58"/>
      <c r="O1426" s="58"/>
      <c r="P1426" s="58"/>
    </row>
    <row r="1427" spans="1:16">
      <c r="A1427" s="58"/>
      <c r="B1427" s="58"/>
      <c r="C1427" s="58"/>
      <c r="D1427" s="58"/>
      <c r="E1427" s="58"/>
      <c r="F1427" s="58"/>
      <c r="G1427" s="58"/>
      <c r="H1427" s="61"/>
      <c r="I1427" s="61"/>
      <c r="J1427" s="58"/>
      <c r="K1427" s="58"/>
      <c r="L1427" s="58"/>
      <c r="M1427" s="58"/>
      <c r="N1427" s="58"/>
      <c r="O1427" s="58"/>
      <c r="P1427" s="58"/>
    </row>
    <row r="1428" spans="1:16">
      <c r="A1428" s="58"/>
      <c r="B1428" s="58"/>
      <c r="C1428" s="58"/>
      <c r="D1428" s="58"/>
      <c r="E1428" s="58"/>
      <c r="F1428" s="58"/>
      <c r="G1428" s="58"/>
      <c r="H1428" s="61"/>
      <c r="I1428" s="61"/>
      <c r="J1428" s="58"/>
      <c r="K1428" s="58"/>
      <c r="L1428" s="58"/>
      <c r="M1428" s="58"/>
      <c r="N1428" s="58"/>
      <c r="O1428" s="58"/>
      <c r="P1428" s="58"/>
    </row>
    <row r="1429" spans="1:16">
      <c r="A1429" s="58"/>
      <c r="B1429" s="58"/>
      <c r="C1429" s="58"/>
      <c r="D1429" s="58"/>
      <c r="E1429" s="58"/>
      <c r="F1429" s="58"/>
      <c r="G1429" s="58"/>
      <c r="H1429" s="61"/>
      <c r="I1429" s="61"/>
      <c r="J1429" s="58"/>
      <c r="K1429" s="58"/>
      <c r="L1429" s="58"/>
      <c r="M1429" s="58"/>
      <c r="N1429" s="58"/>
      <c r="O1429" s="58"/>
      <c r="P1429" s="58"/>
    </row>
    <row r="1430" spans="1:16">
      <c r="A1430" s="58"/>
      <c r="B1430" s="58"/>
      <c r="C1430" s="58"/>
      <c r="D1430" s="58"/>
      <c r="E1430" s="58"/>
      <c r="F1430" s="58"/>
      <c r="G1430" s="58"/>
      <c r="H1430" s="61"/>
      <c r="I1430" s="61"/>
      <c r="J1430" s="58"/>
      <c r="K1430" s="58"/>
      <c r="L1430" s="58"/>
      <c r="M1430" s="58"/>
      <c r="N1430" s="58"/>
      <c r="O1430" s="58"/>
      <c r="P1430" s="58"/>
    </row>
    <row r="1431" spans="1:16">
      <c r="A1431" s="58"/>
      <c r="B1431" s="58"/>
      <c r="C1431" s="58"/>
      <c r="D1431" s="58"/>
      <c r="E1431" s="58"/>
      <c r="F1431" s="58"/>
      <c r="G1431" s="58"/>
      <c r="H1431" s="61"/>
      <c r="I1431" s="61"/>
      <c r="J1431" s="58"/>
      <c r="K1431" s="58"/>
      <c r="L1431" s="58"/>
      <c r="M1431" s="58"/>
      <c r="N1431" s="58"/>
      <c r="O1431" s="58"/>
      <c r="P1431" s="58"/>
    </row>
    <row r="1432" spans="1:16">
      <c r="A1432" s="58"/>
      <c r="B1432" s="58"/>
      <c r="C1432" s="58"/>
      <c r="D1432" s="58"/>
      <c r="E1432" s="58"/>
      <c r="F1432" s="58"/>
      <c r="G1432" s="58"/>
      <c r="H1432" s="61"/>
      <c r="I1432" s="61"/>
      <c r="J1432" s="58"/>
      <c r="K1432" s="58"/>
      <c r="L1432" s="58"/>
      <c r="M1432" s="58"/>
      <c r="N1432" s="58"/>
      <c r="O1432" s="58"/>
      <c r="P1432" s="58"/>
    </row>
    <row r="1433" spans="1:16">
      <c r="A1433" s="58"/>
      <c r="B1433" s="58"/>
      <c r="C1433" s="58"/>
      <c r="D1433" s="58"/>
      <c r="E1433" s="58"/>
      <c r="F1433" s="58"/>
      <c r="G1433" s="58"/>
      <c r="H1433" s="61"/>
      <c r="I1433" s="61"/>
      <c r="J1433" s="58"/>
      <c r="K1433" s="58"/>
      <c r="L1433" s="58"/>
      <c r="M1433" s="58"/>
      <c r="N1433" s="58"/>
      <c r="O1433" s="58"/>
      <c r="P1433" s="58"/>
    </row>
    <row r="1434" spans="1:16">
      <c r="A1434" s="58"/>
      <c r="B1434" s="58"/>
      <c r="C1434" s="58"/>
      <c r="D1434" s="58"/>
      <c r="E1434" s="58"/>
      <c r="F1434" s="58"/>
      <c r="G1434" s="58"/>
      <c r="H1434" s="61"/>
      <c r="I1434" s="61"/>
      <c r="J1434" s="58"/>
      <c r="K1434" s="58"/>
      <c r="L1434" s="58"/>
      <c r="M1434" s="58"/>
      <c r="N1434" s="58"/>
      <c r="O1434" s="58"/>
      <c r="P1434" s="58"/>
    </row>
    <row r="1435" spans="1:16">
      <c r="A1435" s="58"/>
      <c r="B1435" s="58"/>
      <c r="C1435" s="58"/>
      <c r="D1435" s="58"/>
      <c r="E1435" s="58"/>
      <c r="F1435" s="58"/>
      <c r="G1435" s="58"/>
      <c r="H1435" s="61"/>
      <c r="I1435" s="61"/>
      <c r="J1435" s="58"/>
      <c r="K1435" s="58"/>
      <c r="L1435" s="58"/>
      <c r="M1435" s="58"/>
      <c r="N1435" s="58"/>
      <c r="O1435" s="58"/>
      <c r="P1435" s="58"/>
    </row>
    <row r="1436" spans="1:16">
      <c r="A1436" s="58"/>
      <c r="B1436" s="58"/>
      <c r="C1436" s="58"/>
      <c r="D1436" s="58"/>
      <c r="E1436" s="58"/>
      <c r="F1436" s="58"/>
      <c r="G1436" s="58"/>
      <c r="H1436" s="61"/>
      <c r="I1436" s="61"/>
      <c r="J1436" s="58"/>
      <c r="K1436" s="58"/>
      <c r="L1436" s="58"/>
      <c r="M1436" s="58"/>
      <c r="N1436" s="58"/>
      <c r="O1436" s="58"/>
      <c r="P1436" s="58"/>
    </row>
    <row r="1437" spans="1:16">
      <c r="A1437" s="58"/>
      <c r="B1437" s="58"/>
      <c r="C1437" s="58"/>
      <c r="D1437" s="58"/>
      <c r="E1437" s="58"/>
      <c r="F1437" s="58"/>
      <c r="G1437" s="58"/>
      <c r="H1437" s="61"/>
      <c r="I1437" s="61"/>
      <c r="J1437" s="58"/>
      <c r="K1437" s="58"/>
      <c r="L1437" s="58"/>
      <c r="M1437" s="58"/>
      <c r="N1437" s="58"/>
      <c r="O1437" s="58"/>
      <c r="P1437" s="58"/>
    </row>
    <row r="1438" spans="1:16">
      <c r="A1438" s="58"/>
      <c r="B1438" s="58"/>
      <c r="C1438" s="58"/>
      <c r="D1438" s="58"/>
      <c r="E1438" s="58"/>
      <c r="F1438" s="58"/>
      <c r="G1438" s="58"/>
      <c r="H1438" s="61"/>
      <c r="I1438" s="61"/>
      <c r="J1438" s="58"/>
      <c r="K1438" s="58"/>
      <c r="L1438" s="58"/>
      <c r="M1438" s="58"/>
      <c r="N1438" s="58"/>
      <c r="O1438" s="58"/>
      <c r="P1438" s="58"/>
    </row>
    <row r="1439" spans="1:16">
      <c r="A1439" s="58"/>
      <c r="B1439" s="58"/>
      <c r="C1439" s="58"/>
      <c r="D1439" s="58"/>
      <c r="E1439" s="58"/>
      <c r="F1439" s="58"/>
      <c r="G1439" s="58"/>
      <c r="H1439" s="61"/>
      <c r="I1439" s="61"/>
      <c r="J1439" s="58"/>
      <c r="K1439" s="58"/>
      <c r="L1439" s="58"/>
      <c r="M1439" s="58"/>
      <c r="N1439" s="58"/>
      <c r="O1439" s="58"/>
      <c r="P1439" s="58"/>
    </row>
    <row r="1440" spans="1:16">
      <c r="A1440" s="58"/>
      <c r="B1440" s="58"/>
      <c r="C1440" s="58"/>
      <c r="D1440" s="58"/>
      <c r="E1440" s="58"/>
      <c r="F1440" s="58"/>
      <c r="G1440" s="58"/>
      <c r="H1440" s="61"/>
      <c r="I1440" s="61"/>
      <c r="J1440" s="58"/>
      <c r="K1440" s="58"/>
      <c r="L1440" s="58"/>
      <c r="M1440" s="58"/>
      <c r="N1440" s="58"/>
      <c r="O1440" s="58"/>
      <c r="P1440" s="58"/>
    </row>
    <row r="1441" spans="1:16">
      <c r="A1441" s="58"/>
      <c r="B1441" s="58"/>
      <c r="C1441" s="58"/>
      <c r="D1441" s="58"/>
      <c r="E1441" s="58"/>
      <c r="F1441" s="58"/>
      <c r="G1441" s="58"/>
      <c r="H1441" s="61"/>
      <c r="I1441" s="61"/>
      <c r="J1441" s="58"/>
      <c r="K1441" s="58"/>
      <c r="L1441" s="58"/>
      <c r="M1441" s="58"/>
      <c r="N1441" s="58"/>
      <c r="O1441" s="58"/>
      <c r="P1441" s="58"/>
    </row>
    <row r="1442" spans="1:16">
      <c r="A1442" s="58"/>
      <c r="B1442" s="58"/>
      <c r="C1442" s="58"/>
      <c r="D1442" s="58"/>
      <c r="E1442" s="58"/>
      <c r="F1442" s="58"/>
      <c r="G1442" s="58"/>
      <c r="H1442" s="61"/>
      <c r="I1442" s="61"/>
      <c r="J1442" s="58"/>
      <c r="K1442" s="58"/>
      <c r="L1442" s="58"/>
      <c r="M1442" s="58"/>
      <c r="N1442" s="58"/>
      <c r="O1442" s="58"/>
      <c r="P1442" s="58"/>
    </row>
    <row r="1443" spans="1:16">
      <c r="A1443" s="58"/>
      <c r="B1443" s="58"/>
      <c r="C1443" s="58"/>
      <c r="D1443" s="58"/>
      <c r="E1443" s="58"/>
      <c r="F1443" s="58"/>
      <c r="G1443" s="58"/>
      <c r="H1443" s="61"/>
      <c r="I1443" s="61"/>
      <c r="J1443" s="58"/>
      <c r="K1443" s="58"/>
      <c r="L1443" s="58"/>
      <c r="M1443" s="58"/>
      <c r="N1443" s="58"/>
      <c r="O1443" s="58"/>
      <c r="P1443" s="58"/>
    </row>
    <row r="1444" spans="1:16">
      <c r="A1444" s="58"/>
      <c r="B1444" s="58"/>
      <c r="C1444" s="58"/>
      <c r="D1444" s="58"/>
      <c r="E1444" s="58"/>
      <c r="F1444" s="58"/>
      <c r="G1444" s="58"/>
      <c r="H1444" s="61"/>
      <c r="I1444" s="61"/>
      <c r="J1444" s="58"/>
      <c r="K1444" s="58"/>
      <c r="L1444" s="58"/>
      <c r="M1444" s="58"/>
      <c r="N1444" s="58"/>
      <c r="O1444" s="58"/>
      <c r="P1444" s="58"/>
    </row>
    <row r="1445" spans="1:16">
      <c r="A1445" s="58"/>
      <c r="B1445" s="58"/>
      <c r="C1445" s="58"/>
      <c r="D1445" s="58"/>
      <c r="E1445" s="58"/>
      <c r="F1445" s="58"/>
      <c r="G1445" s="58"/>
      <c r="H1445" s="61"/>
      <c r="I1445" s="61"/>
      <c r="J1445" s="58"/>
      <c r="K1445" s="58"/>
      <c r="L1445" s="58"/>
      <c r="M1445" s="58"/>
      <c r="N1445" s="58"/>
      <c r="O1445" s="58"/>
      <c r="P1445" s="58"/>
    </row>
    <row r="1446" spans="1:16">
      <c r="A1446" s="58"/>
      <c r="B1446" s="58"/>
      <c r="C1446" s="58"/>
      <c r="D1446" s="58"/>
      <c r="E1446" s="58"/>
      <c r="F1446" s="58"/>
      <c r="G1446" s="58"/>
      <c r="H1446" s="61"/>
      <c r="I1446" s="61"/>
      <c r="J1446" s="58"/>
      <c r="K1446" s="58"/>
      <c r="L1446" s="58"/>
      <c r="M1446" s="58"/>
      <c r="N1446" s="58"/>
      <c r="O1446" s="58"/>
      <c r="P1446" s="58"/>
    </row>
    <row r="1447" spans="1:16">
      <c r="A1447" s="58"/>
      <c r="B1447" s="58"/>
      <c r="C1447" s="58"/>
      <c r="D1447" s="58"/>
      <c r="E1447" s="58"/>
      <c r="F1447" s="58"/>
      <c r="G1447" s="58"/>
      <c r="H1447" s="61"/>
      <c r="I1447" s="61"/>
      <c r="J1447" s="58"/>
      <c r="K1447" s="58"/>
      <c r="L1447" s="58"/>
      <c r="M1447" s="58"/>
      <c r="N1447" s="58"/>
      <c r="O1447" s="58"/>
      <c r="P1447" s="58"/>
    </row>
    <row r="1448" spans="1:16">
      <c r="A1448" s="58"/>
      <c r="B1448" s="58"/>
      <c r="C1448" s="58"/>
      <c r="D1448" s="58"/>
      <c r="E1448" s="58"/>
      <c r="F1448" s="58"/>
      <c r="G1448" s="58"/>
      <c r="H1448" s="61"/>
      <c r="I1448" s="61"/>
      <c r="J1448" s="58"/>
      <c r="K1448" s="58"/>
      <c r="L1448" s="58"/>
      <c r="M1448" s="58"/>
      <c r="N1448" s="58"/>
      <c r="O1448" s="58"/>
      <c r="P1448" s="58"/>
    </row>
    <row r="1449" spans="1:16">
      <c r="A1449" s="58"/>
      <c r="B1449" s="58"/>
      <c r="C1449" s="58"/>
      <c r="D1449" s="58"/>
      <c r="E1449" s="58"/>
      <c r="F1449" s="58"/>
      <c r="G1449" s="58"/>
      <c r="H1449" s="61"/>
      <c r="I1449" s="61"/>
      <c r="J1449" s="58"/>
      <c r="K1449" s="58"/>
      <c r="L1449" s="58"/>
      <c r="M1449" s="58"/>
      <c r="N1449" s="58"/>
      <c r="O1449" s="58"/>
      <c r="P1449" s="58"/>
    </row>
    <row r="1450" spans="1:16">
      <c r="A1450" s="58"/>
      <c r="B1450" s="58"/>
      <c r="C1450" s="58"/>
      <c r="D1450" s="58"/>
      <c r="E1450" s="58"/>
      <c r="F1450" s="58"/>
      <c r="G1450" s="58"/>
      <c r="H1450" s="61"/>
      <c r="I1450" s="61"/>
      <c r="J1450" s="58"/>
      <c r="K1450" s="58"/>
      <c r="L1450" s="58"/>
      <c r="M1450" s="58"/>
      <c r="N1450" s="58"/>
      <c r="O1450" s="58"/>
      <c r="P1450" s="58"/>
    </row>
    <row r="1451" spans="1:16">
      <c r="A1451" s="58"/>
      <c r="B1451" s="58"/>
      <c r="C1451" s="58"/>
      <c r="D1451" s="58"/>
      <c r="E1451" s="58"/>
      <c r="F1451" s="58"/>
      <c r="G1451" s="58"/>
      <c r="H1451" s="61"/>
      <c r="I1451" s="61"/>
      <c r="J1451" s="58"/>
      <c r="K1451" s="58"/>
      <c r="L1451" s="58"/>
      <c r="M1451" s="58"/>
      <c r="N1451" s="58"/>
      <c r="O1451" s="58"/>
      <c r="P1451" s="58"/>
    </row>
    <row r="1452" spans="1:16">
      <c r="A1452" s="58"/>
      <c r="B1452" s="58"/>
      <c r="C1452" s="58"/>
      <c r="D1452" s="58"/>
      <c r="E1452" s="58"/>
      <c r="F1452" s="58"/>
      <c r="G1452" s="58"/>
      <c r="H1452" s="61"/>
      <c r="I1452" s="61"/>
      <c r="J1452" s="58"/>
      <c r="K1452" s="58"/>
      <c r="L1452" s="58"/>
      <c r="M1452" s="58"/>
      <c r="N1452" s="58"/>
      <c r="O1452" s="58"/>
      <c r="P1452" s="58"/>
    </row>
    <row r="1453" spans="1:16">
      <c r="A1453" s="58"/>
      <c r="B1453" s="58"/>
      <c r="C1453" s="58"/>
      <c r="D1453" s="58"/>
      <c r="E1453" s="58"/>
      <c r="F1453" s="58"/>
      <c r="G1453" s="58"/>
      <c r="H1453" s="61"/>
      <c r="I1453" s="61"/>
      <c r="J1453" s="58"/>
      <c r="K1453" s="58"/>
      <c r="L1453" s="58"/>
      <c r="M1453" s="58"/>
      <c r="N1453" s="58"/>
      <c r="O1453" s="58"/>
      <c r="P1453" s="58"/>
    </row>
    <row r="1454" spans="1:16">
      <c r="A1454" s="58"/>
      <c r="B1454" s="58"/>
      <c r="C1454" s="58"/>
      <c r="D1454" s="58"/>
      <c r="E1454" s="58"/>
      <c r="F1454" s="58"/>
      <c r="G1454" s="58"/>
      <c r="H1454" s="61"/>
      <c r="I1454" s="61"/>
      <c r="J1454" s="58"/>
      <c r="K1454" s="58"/>
      <c r="L1454" s="58"/>
      <c r="M1454" s="58"/>
      <c r="N1454" s="58"/>
      <c r="O1454" s="58"/>
      <c r="P1454" s="58"/>
    </row>
    <row r="1455" spans="1:16">
      <c r="A1455" s="58"/>
      <c r="B1455" s="58"/>
      <c r="C1455" s="58"/>
      <c r="D1455" s="58"/>
      <c r="E1455" s="58"/>
      <c r="F1455" s="58"/>
      <c r="G1455" s="58"/>
      <c r="H1455" s="61"/>
      <c r="I1455" s="61"/>
      <c r="J1455" s="58"/>
      <c r="K1455" s="58"/>
      <c r="L1455" s="58"/>
      <c r="M1455" s="58"/>
      <c r="N1455" s="58"/>
      <c r="O1455" s="58"/>
      <c r="P1455" s="58"/>
    </row>
    <row r="1456" spans="1:16">
      <c r="A1456" s="58"/>
      <c r="B1456" s="58"/>
      <c r="C1456" s="58"/>
      <c r="D1456" s="58"/>
      <c r="E1456" s="58"/>
      <c r="F1456" s="58"/>
      <c r="G1456" s="58"/>
      <c r="H1456" s="61"/>
      <c r="I1456" s="61"/>
      <c r="J1456" s="58"/>
      <c r="K1456" s="58"/>
      <c r="L1456" s="58"/>
      <c r="M1456" s="58"/>
      <c r="N1456" s="58"/>
      <c r="O1456" s="58"/>
      <c r="P1456" s="58"/>
    </row>
    <row r="1457" spans="1:16">
      <c r="A1457" s="58"/>
      <c r="B1457" s="58"/>
      <c r="C1457" s="58"/>
      <c r="D1457" s="58"/>
      <c r="E1457" s="58"/>
      <c r="F1457" s="58"/>
      <c r="G1457" s="58"/>
      <c r="H1457" s="61"/>
      <c r="I1457" s="61"/>
      <c r="J1457" s="58"/>
      <c r="K1457" s="58"/>
      <c r="L1457" s="58"/>
      <c r="M1457" s="58"/>
      <c r="N1457" s="58"/>
      <c r="O1457" s="58"/>
      <c r="P1457" s="58"/>
    </row>
    <row r="1458" spans="1:16">
      <c r="A1458" s="58"/>
      <c r="B1458" s="58"/>
      <c r="C1458" s="58"/>
      <c r="D1458" s="58"/>
      <c r="E1458" s="58"/>
      <c r="F1458" s="58"/>
      <c r="G1458" s="58"/>
      <c r="H1458" s="61"/>
      <c r="I1458" s="61"/>
      <c r="J1458" s="58"/>
      <c r="K1458" s="58"/>
      <c r="L1458" s="58"/>
      <c r="M1458" s="58"/>
      <c r="N1458" s="58"/>
      <c r="O1458" s="58"/>
      <c r="P1458" s="58"/>
    </row>
    <row r="1459" spans="1:16">
      <c r="A1459" s="58"/>
      <c r="B1459" s="58"/>
      <c r="C1459" s="58"/>
      <c r="D1459" s="58"/>
      <c r="E1459" s="58"/>
      <c r="F1459" s="58"/>
      <c r="G1459" s="58"/>
      <c r="H1459" s="61"/>
      <c r="I1459" s="61"/>
      <c r="J1459" s="58"/>
      <c r="K1459" s="58"/>
      <c r="L1459" s="58"/>
      <c r="M1459" s="58"/>
      <c r="N1459" s="58"/>
      <c r="O1459" s="58"/>
      <c r="P1459" s="58"/>
    </row>
    <row r="1460" spans="1:16">
      <c r="A1460" s="58"/>
      <c r="B1460" s="58"/>
      <c r="C1460" s="58"/>
      <c r="D1460" s="58"/>
      <c r="E1460" s="58"/>
      <c r="F1460" s="58"/>
      <c r="G1460" s="58"/>
      <c r="H1460" s="61"/>
      <c r="I1460" s="61"/>
      <c r="J1460" s="58"/>
      <c r="K1460" s="58"/>
      <c r="L1460" s="58"/>
      <c r="M1460" s="58"/>
      <c r="N1460" s="58"/>
      <c r="O1460" s="58"/>
      <c r="P1460" s="58"/>
    </row>
    <row r="1461" spans="1:16">
      <c r="A1461" s="58"/>
      <c r="B1461" s="58"/>
      <c r="C1461" s="58"/>
      <c r="D1461" s="58"/>
      <c r="E1461" s="58"/>
      <c r="F1461" s="58"/>
      <c r="G1461" s="58"/>
      <c r="H1461" s="61"/>
      <c r="I1461" s="61"/>
      <c r="J1461" s="58"/>
      <c r="K1461" s="58"/>
      <c r="L1461" s="58"/>
      <c r="M1461" s="58"/>
      <c r="N1461" s="58"/>
      <c r="O1461" s="58"/>
      <c r="P1461" s="58"/>
    </row>
    <row r="1462" spans="1:16">
      <c r="A1462" s="58"/>
      <c r="B1462" s="58"/>
      <c r="C1462" s="58"/>
      <c r="D1462" s="58"/>
      <c r="E1462" s="58"/>
      <c r="F1462" s="58"/>
      <c r="G1462" s="58"/>
      <c r="H1462" s="61"/>
      <c r="I1462" s="61"/>
      <c r="J1462" s="58"/>
      <c r="K1462" s="58"/>
      <c r="L1462" s="58"/>
      <c r="M1462" s="58"/>
      <c r="N1462" s="58"/>
      <c r="O1462" s="58"/>
      <c r="P1462" s="58"/>
    </row>
    <row r="1463" spans="1:16">
      <c r="A1463" s="58"/>
      <c r="B1463" s="58"/>
      <c r="C1463" s="58"/>
      <c r="D1463" s="58"/>
      <c r="E1463" s="58"/>
      <c r="F1463" s="58"/>
      <c r="G1463" s="58"/>
      <c r="H1463" s="61"/>
      <c r="I1463" s="61"/>
      <c r="J1463" s="58"/>
      <c r="K1463" s="58"/>
      <c r="L1463" s="58"/>
      <c r="M1463" s="58"/>
      <c r="N1463" s="58"/>
      <c r="O1463" s="58"/>
      <c r="P1463" s="58"/>
    </row>
    <row r="1464" spans="1:16">
      <c r="A1464" s="58"/>
      <c r="B1464" s="58"/>
      <c r="C1464" s="58"/>
      <c r="D1464" s="58"/>
      <c r="E1464" s="58"/>
      <c r="F1464" s="58"/>
      <c r="G1464" s="58"/>
      <c r="H1464" s="61"/>
      <c r="I1464" s="61"/>
      <c r="J1464" s="58"/>
      <c r="K1464" s="58"/>
      <c r="L1464" s="58"/>
      <c r="M1464" s="58"/>
      <c r="N1464" s="58"/>
      <c r="O1464" s="58"/>
      <c r="P1464" s="58"/>
    </row>
    <row r="1465" spans="1:16">
      <c r="A1465" s="58"/>
      <c r="B1465" s="58"/>
      <c r="C1465" s="58"/>
      <c r="D1465" s="58"/>
      <c r="E1465" s="58"/>
      <c r="F1465" s="58"/>
      <c r="G1465" s="58"/>
      <c r="H1465" s="61"/>
      <c r="I1465" s="61"/>
      <c r="J1465" s="58"/>
      <c r="K1465" s="58"/>
      <c r="L1465" s="58"/>
      <c r="M1465" s="58"/>
      <c r="N1465" s="58"/>
      <c r="O1465" s="58"/>
      <c r="P1465" s="58"/>
    </row>
    <row r="1466" spans="1:16">
      <c r="A1466" s="58"/>
      <c r="B1466" s="58"/>
      <c r="C1466" s="58"/>
      <c r="D1466" s="58"/>
      <c r="E1466" s="58"/>
      <c r="F1466" s="58"/>
      <c r="G1466" s="58"/>
      <c r="H1466" s="61"/>
      <c r="I1466" s="61"/>
      <c r="J1466" s="58"/>
      <c r="K1466" s="58"/>
      <c r="L1466" s="58"/>
      <c r="M1466" s="58"/>
      <c r="N1466" s="58"/>
      <c r="O1466" s="58"/>
      <c r="P1466" s="58"/>
    </row>
    <row r="1467" spans="1:16">
      <c r="A1467" s="58"/>
      <c r="B1467" s="58"/>
      <c r="C1467" s="58"/>
      <c r="D1467" s="58"/>
      <c r="E1467" s="58"/>
      <c r="F1467" s="58"/>
      <c r="G1467" s="58"/>
      <c r="H1467" s="61"/>
      <c r="I1467" s="61"/>
      <c r="J1467" s="58"/>
      <c r="K1467" s="58"/>
      <c r="L1467" s="58"/>
      <c r="M1467" s="58"/>
      <c r="N1467" s="58"/>
      <c r="O1467" s="58"/>
      <c r="P1467" s="58"/>
    </row>
    <row r="1468" spans="1:16">
      <c r="A1468" s="58"/>
      <c r="B1468" s="58"/>
      <c r="C1468" s="58"/>
      <c r="D1468" s="58"/>
      <c r="E1468" s="58"/>
      <c r="F1468" s="58"/>
      <c r="G1468" s="58"/>
      <c r="H1468" s="61"/>
      <c r="I1468" s="61"/>
      <c r="J1468" s="58"/>
      <c r="K1468" s="58"/>
      <c r="L1468" s="58"/>
      <c r="M1468" s="58"/>
      <c r="N1468" s="58"/>
      <c r="O1468" s="58"/>
      <c r="P1468" s="58"/>
    </row>
    <row r="1469" spans="1:16">
      <c r="A1469" s="58"/>
      <c r="B1469" s="58"/>
      <c r="C1469" s="58"/>
      <c r="D1469" s="58"/>
      <c r="E1469" s="58"/>
      <c r="F1469" s="58"/>
      <c r="G1469" s="58"/>
      <c r="H1469" s="61"/>
      <c r="I1469" s="61"/>
      <c r="J1469" s="58"/>
      <c r="K1469" s="58"/>
      <c r="L1469" s="58"/>
      <c r="M1469" s="58"/>
      <c r="N1469" s="58"/>
      <c r="O1469" s="58"/>
      <c r="P1469" s="58"/>
    </row>
    <row r="1470" spans="1:16">
      <c r="A1470" s="58"/>
      <c r="B1470" s="58"/>
      <c r="C1470" s="58"/>
      <c r="D1470" s="58"/>
      <c r="E1470" s="58"/>
      <c r="F1470" s="58"/>
      <c r="G1470" s="58"/>
      <c r="H1470" s="61"/>
      <c r="I1470" s="61"/>
      <c r="J1470" s="58"/>
      <c r="K1470" s="58"/>
      <c r="L1470" s="58"/>
      <c r="M1470" s="58"/>
      <c r="N1470" s="58"/>
      <c r="O1470" s="58"/>
      <c r="P1470" s="58"/>
    </row>
    <row r="1471" spans="1:16">
      <c r="A1471" s="58"/>
      <c r="B1471" s="58"/>
      <c r="C1471" s="58"/>
      <c r="D1471" s="58"/>
      <c r="E1471" s="58"/>
      <c r="F1471" s="58"/>
      <c r="G1471" s="58"/>
      <c r="H1471" s="61"/>
      <c r="I1471" s="61"/>
      <c r="J1471" s="58"/>
      <c r="K1471" s="58"/>
      <c r="L1471" s="58"/>
      <c r="M1471" s="58"/>
      <c r="N1471" s="58"/>
      <c r="O1471" s="58"/>
      <c r="P1471" s="58"/>
    </row>
    <row r="1472" spans="1:16">
      <c r="A1472" s="58"/>
      <c r="B1472" s="58"/>
      <c r="C1472" s="58"/>
      <c r="D1472" s="58"/>
      <c r="E1472" s="58"/>
      <c r="F1472" s="58"/>
      <c r="G1472" s="58"/>
      <c r="H1472" s="61"/>
      <c r="I1472" s="61"/>
      <c r="J1472" s="58"/>
      <c r="K1472" s="58"/>
      <c r="L1472" s="58"/>
      <c r="M1472" s="58"/>
      <c r="N1472" s="58"/>
      <c r="O1472" s="58"/>
      <c r="P1472" s="58"/>
    </row>
    <row r="1473" spans="1:16">
      <c r="A1473" s="58"/>
      <c r="B1473" s="58"/>
      <c r="C1473" s="58"/>
      <c r="D1473" s="58"/>
      <c r="E1473" s="58"/>
      <c r="F1473" s="58"/>
      <c r="G1473" s="58"/>
      <c r="H1473" s="61"/>
      <c r="I1473" s="61"/>
      <c r="J1473" s="58"/>
      <c r="K1473" s="58"/>
      <c r="L1473" s="58"/>
      <c r="M1473" s="58"/>
      <c r="N1473" s="58"/>
      <c r="O1473" s="58"/>
      <c r="P1473" s="58"/>
    </row>
    <row r="1474" spans="1:16">
      <c r="A1474" s="58"/>
      <c r="B1474" s="58"/>
      <c r="C1474" s="58"/>
      <c r="D1474" s="58"/>
      <c r="E1474" s="58"/>
      <c r="F1474" s="58"/>
      <c r="G1474" s="58"/>
      <c r="H1474" s="61"/>
      <c r="I1474" s="61"/>
      <c r="J1474" s="58"/>
      <c r="K1474" s="58"/>
      <c r="L1474" s="58"/>
      <c r="M1474" s="58"/>
      <c r="N1474" s="58"/>
      <c r="O1474" s="58"/>
      <c r="P1474" s="58"/>
    </row>
    <row r="1475" spans="1:16">
      <c r="A1475" s="58"/>
      <c r="B1475" s="58"/>
      <c r="C1475" s="58"/>
      <c r="D1475" s="58"/>
      <c r="E1475" s="58"/>
      <c r="F1475" s="58"/>
      <c r="G1475" s="58"/>
      <c r="H1475" s="61"/>
      <c r="I1475" s="61"/>
      <c r="J1475" s="58"/>
      <c r="K1475" s="58"/>
      <c r="L1475" s="58"/>
      <c r="M1475" s="58"/>
      <c r="N1475" s="58"/>
      <c r="O1475" s="58"/>
      <c r="P1475" s="58"/>
    </row>
    <row r="1476" spans="1:16">
      <c r="A1476" s="58"/>
      <c r="B1476" s="58"/>
      <c r="C1476" s="58"/>
      <c r="D1476" s="58"/>
      <c r="E1476" s="58"/>
      <c r="F1476" s="58"/>
      <c r="G1476" s="58"/>
      <c r="H1476" s="61"/>
      <c r="I1476" s="61"/>
      <c r="J1476" s="58"/>
      <c r="K1476" s="58"/>
      <c r="L1476" s="58"/>
      <c r="M1476" s="58"/>
      <c r="N1476" s="58"/>
      <c r="O1476" s="58"/>
      <c r="P1476" s="58"/>
    </row>
    <row r="1477" spans="1:16">
      <c r="A1477" s="58"/>
      <c r="B1477" s="58"/>
      <c r="C1477" s="58"/>
      <c r="D1477" s="58"/>
      <c r="E1477" s="58"/>
      <c r="F1477" s="58"/>
      <c r="G1477" s="58"/>
      <c r="H1477" s="61"/>
      <c r="I1477" s="61"/>
      <c r="J1477" s="58"/>
      <c r="K1477" s="58"/>
      <c r="L1477" s="58"/>
      <c r="M1477" s="58"/>
      <c r="N1477" s="58"/>
      <c r="O1477" s="58"/>
      <c r="P1477" s="58"/>
    </row>
    <row r="1478" spans="1:16">
      <c r="A1478" s="58"/>
      <c r="B1478" s="58"/>
      <c r="C1478" s="58"/>
      <c r="D1478" s="58"/>
      <c r="E1478" s="58"/>
      <c r="F1478" s="58"/>
      <c r="G1478" s="58"/>
      <c r="H1478" s="61"/>
      <c r="I1478" s="61"/>
      <c r="J1478" s="58"/>
      <c r="K1478" s="58"/>
      <c r="L1478" s="58"/>
      <c r="M1478" s="58"/>
      <c r="N1478" s="58"/>
      <c r="O1478" s="58"/>
      <c r="P1478" s="58"/>
    </row>
    <row r="1479" spans="1:16">
      <c r="A1479" s="58"/>
      <c r="B1479" s="58"/>
      <c r="C1479" s="58"/>
      <c r="D1479" s="58"/>
      <c r="E1479" s="58"/>
      <c r="F1479" s="58"/>
      <c r="G1479" s="58"/>
      <c r="H1479" s="61"/>
      <c r="I1479" s="61"/>
      <c r="J1479" s="58"/>
      <c r="K1479" s="58"/>
      <c r="L1479" s="58"/>
      <c r="M1479" s="58"/>
      <c r="N1479" s="58"/>
      <c r="O1479" s="58"/>
      <c r="P1479" s="58"/>
    </row>
    <row r="1480" spans="1:16">
      <c r="A1480" s="58"/>
      <c r="B1480" s="58"/>
      <c r="C1480" s="58"/>
      <c r="D1480" s="58"/>
      <c r="E1480" s="58"/>
      <c r="F1480" s="58"/>
      <c r="G1480" s="58"/>
      <c r="H1480" s="61"/>
      <c r="I1480" s="61"/>
      <c r="J1480" s="58"/>
      <c r="K1480" s="58"/>
      <c r="L1480" s="58"/>
      <c r="M1480" s="58"/>
      <c r="N1480" s="58"/>
      <c r="O1480" s="58"/>
      <c r="P1480" s="58"/>
    </row>
    <row r="1481" spans="1:16">
      <c r="A1481" s="58"/>
      <c r="B1481" s="58"/>
      <c r="C1481" s="58"/>
      <c r="D1481" s="58"/>
      <c r="E1481" s="58"/>
      <c r="F1481" s="58"/>
      <c r="G1481" s="58"/>
      <c r="H1481" s="61"/>
      <c r="I1481" s="61"/>
      <c r="J1481" s="58"/>
      <c r="K1481" s="58"/>
      <c r="L1481" s="58"/>
      <c r="M1481" s="58"/>
      <c r="N1481" s="58"/>
      <c r="O1481" s="58"/>
      <c r="P1481" s="58"/>
    </row>
    <row r="1482" spans="1:16">
      <c r="A1482" s="58"/>
      <c r="B1482" s="58"/>
      <c r="C1482" s="58"/>
      <c r="D1482" s="58"/>
      <c r="E1482" s="58"/>
      <c r="F1482" s="58"/>
      <c r="G1482" s="58"/>
      <c r="H1482" s="61"/>
      <c r="I1482" s="61"/>
      <c r="J1482" s="58"/>
      <c r="K1482" s="58"/>
      <c r="L1482" s="58"/>
      <c r="M1482" s="58"/>
      <c r="N1482" s="58"/>
      <c r="O1482" s="58"/>
      <c r="P1482" s="58"/>
    </row>
    <row r="1483" spans="1:16">
      <c r="A1483" s="58"/>
      <c r="B1483" s="58"/>
      <c r="C1483" s="58"/>
      <c r="D1483" s="58"/>
      <c r="E1483" s="58"/>
      <c r="F1483" s="58"/>
      <c r="G1483" s="58"/>
      <c r="H1483" s="61"/>
      <c r="I1483" s="61"/>
      <c r="J1483" s="58"/>
      <c r="K1483" s="58"/>
      <c r="L1483" s="58"/>
      <c r="M1483" s="58"/>
      <c r="N1483" s="58"/>
      <c r="O1483" s="58"/>
      <c r="P1483" s="58"/>
    </row>
    <row r="1484" spans="1:16">
      <c r="A1484" s="58"/>
      <c r="B1484" s="58"/>
      <c r="C1484" s="58"/>
      <c r="D1484" s="58"/>
      <c r="E1484" s="58"/>
      <c r="F1484" s="58"/>
      <c r="G1484" s="58"/>
      <c r="H1484" s="61"/>
      <c r="I1484" s="61"/>
      <c r="J1484" s="58"/>
      <c r="K1484" s="58"/>
      <c r="L1484" s="58"/>
      <c r="M1484" s="58"/>
      <c r="N1484" s="58"/>
      <c r="O1484" s="58"/>
      <c r="P1484" s="58"/>
    </row>
    <row r="1485" spans="1:16">
      <c r="A1485" s="58"/>
      <c r="B1485" s="58"/>
      <c r="C1485" s="58"/>
      <c r="D1485" s="58"/>
      <c r="E1485" s="58"/>
      <c r="F1485" s="58"/>
      <c r="G1485" s="58"/>
      <c r="H1485" s="61"/>
      <c r="I1485" s="61"/>
      <c r="J1485" s="58"/>
      <c r="K1485" s="58"/>
      <c r="L1485" s="58"/>
      <c r="M1485" s="58"/>
      <c r="N1485" s="58"/>
      <c r="O1485" s="58"/>
      <c r="P1485" s="58"/>
    </row>
    <row r="1486" spans="1:16">
      <c r="A1486" s="58"/>
      <c r="B1486" s="58"/>
      <c r="C1486" s="58"/>
      <c r="D1486" s="58"/>
      <c r="E1486" s="58"/>
      <c r="F1486" s="58"/>
      <c r="G1486" s="58"/>
      <c r="H1486" s="61"/>
      <c r="I1486" s="61"/>
      <c r="J1486" s="58"/>
      <c r="K1486" s="58"/>
      <c r="L1486" s="58"/>
      <c r="M1486" s="58"/>
      <c r="N1486" s="58"/>
      <c r="O1486" s="58"/>
      <c r="P1486" s="58"/>
    </row>
    <row r="1487" spans="1:16">
      <c r="A1487" s="58"/>
      <c r="B1487" s="58"/>
      <c r="C1487" s="58"/>
      <c r="D1487" s="58"/>
      <c r="E1487" s="58"/>
      <c r="F1487" s="58"/>
      <c r="G1487" s="58"/>
      <c r="H1487" s="61"/>
      <c r="I1487" s="61"/>
      <c r="J1487" s="58"/>
      <c r="K1487" s="58"/>
      <c r="L1487" s="58"/>
      <c r="M1487" s="58"/>
      <c r="N1487" s="58"/>
      <c r="O1487" s="58"/>
      <c r="P1487" s="58"/>
    </row>
    <row r="1488" spans="1:16">
      <c r="A1488" s="58"/>
      <c r="B1488" s="58"/>
      <c r="C1488" s="58"/>
      <c r="D1488" s="58"/>
      <c r="E1488" s="58"/>
      <c r="F1488" s="58"/>
      <c r="G1488" s="58"/>
      <c r="H1488" s="61"/>
      <c r="I1488" s="61"/>
      <c r="J1488" s="58"/>
      <c r="K1488" s="58"/>
      <c r="L1488" s="58"/>
      <c r="M1488" s="58"/>
      <c r="N1488" s="58"/>
      <c r="O1488" s="58"/>
      <c r="P1488" s="58"/>
    </row>
    <row r="1489" spans="1:16">
      <c r="A1489" s="58"/>
      <c r="B1489" s="58"/>
      <c r="C1489" s="58"/>
      <c r="D1489" s="58"/>
      <c r="E1489" s="58"/>
      <c r="F1489" s="58"/>
      <c r="G1489" s="58"/>
      <c r="H1489" s="61"/>
      <c r="I1489" s="61"/>
      <c r="J1489" s="58"/>
      <c r="K1489" s="58"/>
      <c r="L1489" s="58"/>
      <c r="M1489" s="58"/>
      <c r="N1489" s="58"/>
      <c r="O1489" s="58"/>
      <c r="P1489" s="58"/>
    </row>
    <row r="1490" spans="1:16">
      <c r="A1490" s="58"/>
      <c r="B1490" s="58"/>
      <c r="C1490" s="58"/>
      <c r="D1490" s="58"/>
      <c r="E1490" s="58"/>
      <c r="F1490" s="58"/>
      <c r="G1490" s="58"/>
      <c r="H1490" s="61"/>
      <c r="I1490" s="61"/>
      <c r="J1490" s="58"/>
      <c r="K1490" s="58"/>
      <c r="L1490" s="58"/>
      <c r="M1490" s="58"/>
      <c r="N1490" s="58"/>
      <c r="O1490" s="58"/>
      <c r="P1490" s="58"/>
    </row>
    <row r="1491" spans="1:16">
      <c r="A1491" s="58"/>
      <c r="B1491" s="58"/>
      <c r="C1491" s="58"/>
      <c r="D1491" s="58"/>
      <c r="E1491" s="58"/>
      <c r="F1491" s="58"/>
      <c r="G1491" s="58"/>
      <c r="H1491" s="61"/>
      <c r="I1491" s="61"/>
      <c r="J1491" s="58"/>
      <c r="K1491" s="58"/>
      <c r="L1491" s="58"/>
      <c r="M1491" s="58"/>
      <c r="N1491" s="58"/>
      <c r="O1491" s="58"/>
      <c r="P1491" s="58"/>
    </row>
    <row r="1492" spans="1:16">
      <c r="A1492" s="58"/>
      <c r="B1492" s="58"/>
      <c r="C1492" s="58"/>
      <c r="D1492" s="58"/>
      <c r="E1492" s="58"/>
      <c r="F1492" s="58"/>
      <c r="G1492" s="58"/>
      <c r="H1492" s="61"/>
      <c r="I1492" s="61"/>
      <c r="J1492" s="58"/>
      <c r="K1492" s="58"/>
      <c r="L1492" s="58"/>
      <c r="M1492" s="58"/>
      <c r="N1492" s="58"/>
      <c r="O1492" s="58"/>
      <c r="P1492" s="58"/>
    </row>
    <row r="1493" spans="1:16">
      <c r="A1493" s="58"/>
      <c r="B1493" s="58"/>
      <c r="C1493" s="58"/>
      <c r="D1493" s="58"/>
      <c r="E1493" s="58"/>
      <c r="F1493" s="58"/>
      <c r="G1493" s="58"/>
      <c r="H1493" s="61"/>
      <c r="I1493" s="61"/>
      <c r="J1493" s="58"/>
      <c r="K1493" s="58"/>
      <c r="L1493" s="58"/>
      <c r="M1493" s="58"/>
      <c r="N1493" s="58"/>
      <c r="O1493" s="58"/>
      <c r="P1493" s="58"/>
    </row>
    <row r="1494" spans="1:16">
      <c r="A1494" s="58"/>
      <c r="B1494" s="58"/>
      <c r="C1494" s="58"/>
      <c r="D1494" s="58"/>
      <c r="E1494" s="58"/>
      <c r="F1494" s="58"/>
      <c r="G1494" s="58"/>
      <c r="H1494" s="61"/>
      <c r="I1494" s="61"/>
      <c r="J1494" s="58"/>
      <c r="K1494" s="58"/>
      <c r="L1494" s="58"/>
      <c r="M1494" s="58"/>
      <c r="N1494" s="58"/>
      <c r="O1494" s="58"/>
      <c r="P1494" s="58"/>
    </row>
    <row r="1495" spans="1:16">
      <c r="A1495" s="58"/>
      <c r="B1495" s="58"/>
      <c r="C1495" s="58"/>
      <c r="D1495" s="58"/>
      <c r="E1495" s="58"/>
      <c r="F1495" s="58"/>
      <c r="G1495" s="58"/>
      <c r="H1495" s="61"/>
      <c r="I1495" s="61"/>
      <c r="J1495" s="58"/>
      <c r="K1495" s="58"/>
      <c r="L1495" s="58"/>
      <c r="M1495" s="58"/>
      <c r="N1495" s="58"/>
      <c r="O1495" s="58"/>
      <c r="P1495" s="58"/>
    </row>
    <row r="1496" spans="1:16">
      <c r="A1496" s="58"/>
      <c r="B1496" s="58"/>
      <c r="C1496" s="58"/>
      <c r="D1496" s="58"/>
      <c r="E1496" s="58"/>
      <c r="F1496" s="58"/>
      <c r="G1496" s="58"/>
      <c r="H1496" s="61"/>
      <c r="I1496" s="61"/>
      <c r="J1496" s="58"/>
      <c r="K1496" s="58"/>
      <c r="L1496" s="58"/>
      <c r="M1496" s="58"/>
      <c r="N1496" s="58"/>
      <c r="O1496" s="58"/>
      <c r="P1496" s="58"/>
    </row>
    <row r="1497" spans="1:16">
      <c r="A1497" s="58"/>
      <c r="B1497" s="58"/>
      <c r="C1497" s="58"/>
      <c r="D1497" s="58"/>
      <c r="E1497" s="58"/>
      <c r="F1497" s="58"/>
      <c r="G1497" s="58"/>
      <c r="H1497" s="61"/>
      <c r="I1497" s="61"/>
      <c r="J1497" s="58"/>
      <c r="K1497" s="58"/>
      <c r="L1497" s="58"/>
      <c r="M1497" s="58"/>
      <c r="N1497" s="58"/>
      <c r="O1497" s="58"/>
      <c r="P1497" s="58"/>
    </row>
    <row r="1498" spans="1:16">
      <c r="A1498" s="58"/>
      <c r="B1498" s="58"/>
      <c r="C1498" s="58"/>
      <c r="D1498" s="58"/>
      <c r="E1498" s="58"/>
      <c r="F1498" s="58"/>
      <c r="G1498" s="58"/>
      <c r="H1498" s="61"/>
      <c r="I1498" s="61"/>
      <c r="J1498" s="58"/>
      <c r="K1498" s="58"/>
      <c r="L1498" s="58"/>
      <c r="M1498" s="58"/>
      <c r="N1498" s="58"/>
      <c r="O1498" s="58"/>
      <c r="P1498" s="58"/>
    </row>
    <row r="1499" spans="1:16">
      <c r="A1499" s="58"/>
      <c r="B1499" s="58"/>
      <c r="C1499" s="58"/>
      <c r="D1499" s="58"/>
      <c r="E1499" s="58"/>
      <c r="F1499" s="58"/>
      <c r="G1499" s="58"/>
      <c r="H1499" s="61"/>
      <c r="I1499" s="61"/>
      <c r="J1499" s="58"/>
      <c r="K1499" s="58"/>
      <c r="L1499" s="58"/>
      <c r="M1499" s="58"/>
      <c r="N1499" s="58"/>
      <c r="O1499" s="58"/>
      <c r="P1499" s="58"/>
    </row>
    <row r="1500" spans="1:16">
      <c r="A1500" s="58"/>
      <c r="B1500" s="58"/>
      <c r="C1500" s="58"/>
      <c r="D1500" s="58"/>
      <c r="E1500" s="58"/>
      <c r="F1500" s="58"/>
      <c r="G1500" s="58"/>
      <c r="H1500" s="61"/>
      <c r="I1500" s="61"/>
      <c r="J1500" s="58"/>
      <c r="K1500" s="58"/>
      <c r="L1500" s="58"/>
      <c r="M1500" s="58"/>
      <c r="N1500" s="58"/>
      <c r="O1500" s="58"/>
      <c r="P1500" s="58"/>
    </row>
    <row r="1501" spans="1:16">
      <c r="A1501" s="58"/>
      <c r="B1501" s="58"/>
      <c r="C1501" s="58"/>
      <c r="D1501" s="58"/>
      <c r="E1501" s="58"/>
      <c r="F1501" s="58"/>
      <c r="G1501" s="58"/>
      <c r="H1501" s="61"/>
      <c r="I1501" s="61"/>
      <c r="J1501" s="58"/>
      <c r="K1501" s="58"/>
      <c r="L1501" s="58"/>
      <c r="M1501" s="58"/>
      <c r="N1501" s="58"/>
      <c r="O1501" s="58"/>
      <c r="P1501" s="58"/>
    </row>
    <row r="1502" spans="1:16">
      <c r="A1502" s="58"/>
      <c r="B1502" s="58"/>
      <c r="C1502" s="58"/>
      <c r="D1502" s="58"/>
      <c r="E1502" s="58"/>
      <c r="F1502" s="58"/>
      <c r="G1502" s="58"/>
      <c r="H1502" s="61"/>
      <c r="I1502" s="61"/>
      <c r="J1502" s="58"/>
      <c r="K1502" s="58"/>
      <c r="L1502" s="58"/>
      <c r="M1502" s="58"/>
      <c r="N1502" s="58"/>
      <c r="O1502" s="58"/>
      <c r="P1502" s="58"/>
    </row>
    <row r="1503" spans="1:16">
      <c r="A1503" s="58"/>
      <c r="B1503" s="58"/>
      <c r="C1503" s="58"/>
      <c r="D1503" s="58"/>
      <c r="E1503" s="58"/>
      <c r="F1503" s="58"/>
      <c r="G1503" s="58"/>
      <c r="H1503" s="61"/>
      <c r="I1503" s="61"/>
      <c r="J1503" s="58"/>
      <c r="K1503" s="58"/>
      <c r="L1503" s="58"/>
      <c r="M1503" s="58"/>
      <c r="N1503" s="58"/>
      <c r="O1503" s="58"/>
      <c r="P1503" s="58"/>
    </row>
    <row r="1504" spans="1:16">
      <c r="A1504" s="58"/>
      <c r="B1504" s="58"/>
      <c r="C1504" s="58"/>
      <c r="D1504" s="58"/>
      <c r="E1504" s="58"/>
      <c r="F1504" s="58"/>
      <c r="G1504" s="58"/>
      <c r="H1504" s="61"/>
      <c r="I1504" s="61"/>
      <c r="J1504" s="58"/>
      <c r="K1504" s="58"/>
      <c r="L1504" s="58"/>
      <c r="M1504" s="58"/>
      <c r="N1504" s="58"/>
      <c r="O1504" s="58"/>
      <c r="P1504" s="58"/>
    </row>
    <row r="1505" spans="1:16">
      <c r="A1505" s="58"/>
      <c r="B1505" s="58"/>
      <c r="C1505" s="58"/>
      <c r="D1505" s="58"/>
      <c r="E1505" s="58"/>
      <c r="F1505" s="58"/>
      <c r="G1505" s="58"/>
      <c r="H1505" s="61"/>
      <c r="I1505" s="61"/>
      <c r="J1505" s="58"/>
      <c r="K1505" s="58"/>
      <c r="L1505" s="58"/>
      <c r="M1505" s="58"/>
      <c r="N1505" s="58"/>
      <c r="O1505" s="58"/>
      <c r="P1505" s="58"/>
    </row>
    <row r="1506" spans="1:16">
      <c r="A1506" s="58"/>
      <c r="B1506" s="58"/>
      <c r="C1506" s="58"/>
      <c r="D1506" s="58"/>
      <c r="E1506" s="58"/>
      <c r="F1506" s="58"/>
      <c r="G1506" s="58"/>
      <c r="H1506" s="61"/>
      <c r="I1506" s="61"/>
      <c r="J1506" s="58"/>
      <c r="K1506" s="58"/>
      <c r="L1506" s="58"/>
      <c r="M1506" s="58"/>
      <c r="N1506" s="58"/>
      <c r="O1506" s="58"/>
      <c r="P1506" s="58"/>
    </row>
    <row r="1507" spans="1:16">
      <c r="A1507" s="58"/>
      <c r="B1507" s="58"/>
      <c r="C1507" s="58"/>
      <c r="D1507" s="58"/>
      <c r="E1507" s="58"/>
      <c r="F1507" s="58"/>
      <c r="G1507" s="58"/>
      <c r="H1507" s="61"/>
      <c r="I1507" s="61"/>
      <c r="J1507" s="58"/>
      <c r="K1507" s="58"/>
      <c r="L1507" s="58"/>
      <c r="M1507" s="58"/>
      <c r="N1507" s="58"/>
      <c r="O1507" s="58"/>
      <c r="P1507" s="58"/>
    </row>
    <row r="1508" spans="1:16">
      <c r="A1508" s="58"/>
      <c r="B1508" s="58"/>
      <c r="C1508" s="58"/>
      <c r="D1508" s="58"/>
      <c r="E1508" s="58"/>
      <c r="F1508" s="58"/>
      <c r="G1508" s="58"/>
      <c r="H1508" s="61"/>
      <c r="I1508" s="61"/>
      <c r="J1508" s="58"/>
      <c r="K1508" s="58"/>
      <c r="L1508" s="58"/>
      <c r="M1508" s="58"/>
      <c r="N1508" s="58"/>
      <c r="O1508" s="58"/>
      <c r="P1508" s="58"/>
    </row>
    <row r="1509" spans="1:16">
      <c r="A1509" s="58"/>
      <c r="B1509" s="58"/>
      <c r="C1509" s="58"/>
      <c r="D1509" s="58"/>
      <c r="E1509" s="58"/>
      <c r="F1509" s="58"/>
      <c r="G1509" s="58"/>
      <c r="H1509" s="61"/>
      <c r="I1509" s="61"/>
      <c r="J1509" s="58"/>
      <c r="K1509" s="58"/>
      <c r="L1509" s="58"/>
      <c r="M1509" s="58"/>
      <c r="N1509" s="58"/>
      <c r="O1509" s="58"/>
      <c r="P1509" s="58"/>
    </row>
    <row r="1510" spans="1:16">
      <c r="A1510" s="58"/>
      <c r="B1510" s="58"/>
      <c r="C1510" s="58"/>
      <c r="D1510" s="58"/>
      <c r="E1510" s="58"/>
      <c r="F1510" s="58"/>
      <c r="G1510" s="58"/>
      <c r="H1510" s="61"/>
      <c r="I1510" s="61"/>
      <c r="J1510" s="58"/>
      <c r="K1510" s="58"/>
      <c r="L1510" s="58"/>
      <c r="M1510" s="58"/>
      <c r="N1510" s="58"/>
      <c r="O1510" s="58"/>
      <c r="P1510" s="58"/>
    </row>
    <row r="1511" spans="1:16">
      <c r="A1511" s="58"/>
      <c r="B1511" s="58"/>
      <c r="C1511" s="58"/>
      <c r="D1511" s="58"/>
      <c r="E1511" s="58"/>
      <c r="F1511" s="58"/>
      <c r="G1511" s="58"/>
      <c r="H1511" s="61"/>
      <c r="I1511" s="61"/>
      <c r="J1511" s="58"/>
      <c r="K1511" s="58"/>
      <c r="L1511" s="58"/>
      <c r="M1511" s="58"/>
      <c r="N1511" s="58"/>
      <c r="O1511" s="58"/>
      <c r="P1511" s="58"/>
    </row>
    <row r="1512" spans="1:16">
      <c r="A1512" s="58"/>
      <c r="B1512" s="58"/>
      <c r="C1512" s="58"/>
      <c r="D1512" s="58"/>
      <c r="E1512" s="58"/>
      <c r="F1512" s="58"/>
      <c r="G1512" s="58"/>
      <c r="H1512" s="61"/>
      <c r="I1512" s="61"/>
      <c r="J1512" s="58"/>
      <c r="K1512" s="58"/>
      <c r="L1512" s="58"/>
      <c r="M1512" s="58"/>
      <c r="N1512" s="58"/>
      <c r="O1512" s="58"/>
      <c r="P1512" s="58"/>
    </row>
    <row r="1513" spans="1:16">
      <c r="A1513" s="58"/>
      <c r="B1513" s="58"/>
      <c r="C1513" s="58"/>
      <c r="D1513" s="58"/>
      <c r="E1513" s="58"/>
      <c r="F1513" s="58"/>
      <c r="G1513" s="58"/>
      <c r="H1513" s="61"/>
      <c r="I1513" s="61"/>
      <c r="J1513" s="58"/>
      <c r="K1513" s="58"/>
      <c r="L1513" s="58"/>
      <c r="M1513" s="58"/>
      <c r="N1513" s="58"/>
      <c r="O1513" s="58"/>
      <c r="P1513" s="58"/>
    </row>
    <row r="1514" spans="1:16">
      <c r="A1514" s="58"/>
      <c r="B1514" s="58"/>
      <c r="C1514" s="58"/>
      <c r="D1514" s="58"/>
      <c r="E1514" s="58"/>
      <c r="F1514" s="58"/>
      <c r="G1514" s="58"/>
      <c r="H1514" s="61"/>
      <c r="I1514" s="61"/>
      <c r="J1514" s="58"/>
      <c r="K1514" s="58"/>
      <c r="L1514" s="58"/>
      <c r="M1514" s="58"/>
      <c r="N1514" s="58"/>
      <c r="O1514" s="58"/>
      <c r="P1514" s="58"/>
    </row>
    <row r="1515" spans="1:16">
      <c r="A1515" s="58"/>
      <c r="B1515" s="58"/>
      <c r="C1515" s="58"/>
      <c r="D1515" s="58"/>
      <c r="E1515" s="58"/>
      <c r="F1515" s="58"/>
      <c r="G1515" s="58"/>
      <c r="H1515" s="61"/>
      <c r="I1515" s="61"/>
      <c r="J1515" s="58"/>
      <c r="K1515" s="58"/>
      <c r="L1515" s="58"/>
      <c r="M1515" s="58"/>
      <c r="N1515" s="58"/>
      <c r="O1515" s="58"/>
      <c r="P1515" s="58"/>
    </row>
    <row r="1516" spans="1:16">
      <c r="A1516" s="58"/>
      <c r="B1516" s="58"/>
      <c r="C1516" s="58"/>
      <c r="D1516" s="58"/>
      <c r="E1516" s="58"/>
      <c r="F1516" s="58"/>
      <c r="G1516" s="58"/>
      <c r="H1516" s="61"/>
      <c r="I1516" s="61"/>
      <c r="J1516" s="58"/>
      <c r="K1516" s="58"/>
      <c r="L1516" s="58"/>
      <c r="M1516" s="58"/>
      <c r="N1516" s="58"/>
      <c r="O1516" s="58"/>
      <c r="P1516" s="58"/>
    </row>
    <row r="1517" spans="1:16">
      <c r="A1517" s="58"/>
      <c r="B1517" s="58"/>
      <c r="C1517" s="58"/>
      <c r="D1517" s="58"/>
      <c r="E1517" s="58"/>
      <c r="F1517" s="58"/>
      <c r="G1517" s="58"/>
      <c r="H1517" s="61"/>
      <c r="I1517" s="61"/>
      <c r="J1517" s="58"/>
      <c r="K1517" s="58"/>
      <c r="L1517" s="58"/>
      <c r="M1517" s="58"/>
      <c r="N1517" s="58"/>
      <c r="O1517" s="58"/>
      <c r="P1517" s="58"/>
    </row>
    <row r="1518" spans="1:16">
      <c r="A1518" s="58"/>
      <c r="B1518" s="58"/>
      <c r="C1518" s="58"/>
      <c r="D1518" s="58"/>
      <c r="E1518" s="58"/>
      <c r="F1518" s="58"/>
      <c r="G1518" s="58"/>
      <c r="H1518" s="61"/>
      <c r="I1518" s="61"/>
      <c r="J1518" s="58"/>
      <c r="K1518" s="58"/>
      <c r="L1518" s="58"/>
      <c r="M1518" s="58"/>
      <c r="N1518" s="58"/>
      <c r="O1518" s="58"/>
      <c r="P1518" s="58"/>
    </row>
    <row r="1519" spans="1:16">
      <c r="A1519" s="58"/>
      <c r="B1519" s="58"/>
      <c r="C1519" s="58"/>
      <c r="D1519" s="58"/>
      <c r="E1519" s="58"/>
      <c r="F1519" s="58"/>
      <c r="G1519" s="58"/>
      <c r="H1519" s="61"/>
      <c r="I1519" s="61"/>
      <c r="J1519" s="58"/>
      <c r="K1519" s="58"/>
      <c r="L1519" s="58"/>
      <c r="M1519" s="58"/>
      <c r="N1519" s="58"/>
      <c r="O1519" s="58"/>
      <c r="P1519" s="58"/>
    </row>
    <row r="1520" spans="1:16">
      <c r="A1520" s="58"/>
      <c r="B1520" s="58"/>
      <c r="C1520" s="58"/>
      <c r="D1520" s="58"/>
      <c r="E1520" s="58"/>
      <c r="F1520" s="58"/>
      <c r="G1520" s="58"/>
      <c r="H1520" s="61"/>
      <c r="I1520" s="61"/>
      <c r="J1520" s="58"/>
      <c r="K1520" s="58"/>
      <c r="L1520" s="58"/>
      <c r="M1520" s="58"/>
      <c r="N1520" s="58"/>
      <c r="O1520" s="58"/>
      <c r="P1520" s="58"/>
    </row>
    <row r="1521" spans="1:16">
      <c r="A1521" s="58"/>
      <c r="B1521" s="58"/>
      <c r="C1521" s="58"/>
      <c r="D1521" s="58"/>
      <c r="E1521" s="58"/>
      <c r="F1521" s="58"/>
      <c r="G1521" s="58"/>
      <c r="H1521" s="61"/>
      <c r="I1521" s="61"/>
      <c r="J1521" s="58"/>
      <c r="K1521" s="58"/>
      <c r="L1521" s="58"/>
      <c r="M1521" s="58"/>
      <c r="N1521" s="58"/>
      <c r="O1521" s="58"/>
      <c r="P1521" s="58"/>
    </row>
    <row r="1522" spans="1:16">
      <c r="A1522" s="58"/>
      <c r="B1522" s="58"/>
      <c r="C1522" s="58"/>
      <c r="D1522" s="58"/>
      <c r="E1522" s="58"/>
      <c r="F1522" s="58"/>
      <c r="G1522" s="58"/>
      <c r="H1522" s="61"/>
      <c r="I1522" s="61"/>
      <c r="J1522" s="58"/>
      <c r="K1522" s="58"/>
      <c r="L1522" s="58"/>
      <c r="M1522" s="58"/>
      <c r="N1522" s="58"/>
      <c r="O1522" s="58"/>
      <c r="P1522" s="58"/>
    </row>
    <row r="1523" spans="1:16">
      <c r="A1523" s="58"/>
      <c r="B1523" s="58"/>
      <c r="C1523" s="58"/>
      <c r="D1523" s="58"/>
      <c r="E1523" s="58"/>
      <c r="F1523" s="58"/>
      <c r="G1523" s="58"/>
      <c r="H1523" s="61"/>
      <c r="I1523" s="61"/>
      <c r="J1523" s="58"/>
      <c r="K1523" s="58"/>
      <c r="L1523" s="58"/>
      <c r="M1523" s="58"/>
      <c r="N1523" s="58"/>
      <c r="O1523" s="58"/>
      <c r="P1523" s="58"/>
    </row>
    <row r="1524" spans="1:16">
      <c r="A1524" s="58"/>
      <c r="B1524" s="58"/>
      <c r="C1524" s="58"/>
      <c r="D1524" s="58"/>
      <c r="E1524" s="58"/>
      <c r="F1524" s="58"/>
      <c r="G1524" s="58"/>
      <c r="H1524" s="61"/>
      <c r="I1524" s="61"/>
      <c r="J1524" s="58"/>
      <c r="K1524" s="58"/>
      <c r="L1524" s="58"/>
      <c r="M1524" s="58"/>
      <c r="N1524" s="58"/>
      <c r="O1524" s="58"/>
      <c r="P1524" s="58"/>
    </row>
    <row r="1525" spans="1:16">
      <c r="A1525" s="58"/>
      <c r="B1525" s="58"/>
      <c r="C1525" s="58"/>
      <c r="D1525" s="58"/>
      <c r="E1525" s="58"/>
      <c r="F1525" s="58"/>
      <c r="G1525" s="58"/>
      <c r="H1525" s="61"/>
      <c r="I1525" s="61"/>
      <c r="J1525" s="58"/>
      <c r="K1525" s="58"/>
      <c r="L1525" s="58"/>
      <c r="M1525" s="58"/>
      <c r="N1525" s="58"/>
      <c r="O1525" s="58"/>
      <c r="P1525" s="58"/>
    </row>
    <row r="1526" spans="1:16">
      <c r="A1526" s="58"/>
      <c r="B1526" s="58"/>
      <c r="C1526" s="58"/>
      <c r="D1526" s="58"/>
      <c r="E1526" s="58"/>
      <c r="F1526" s="58"/>
      <c r="G1526" s="58"/>
      <c r="H1526" s="61"/>
      <c r="I1526" s="61"/>
      <c r="J1526" s="58"/>
      <c r="K1526" s="58"/>
      <c r="L1526" s="58"/>
      <c r="M1526" s="58"/>
      <c r="N1526" s="58"/>
      <c r="O1526" s="58"/>
      <c r="P1526" s="58"/>
    </row>
    <row r="1527" spans="1:16">
      <c r="A1527" s="58"/>
      <c r="B1527" s="58"/>
      <c r="C1527" s="58"/>
      <c r="D1527" s="58"/>
      <c r="E1527" s="58"/>
      <c r="F1527" s="58"/>
      <c r="G1527" s="58"/>
      <c r="H1527" s="61"/>
      <c r="I1527" s="61"/>
      <c r="J1527" s="58"/>
      <c r="K1527" s="58"/>
      <c r="L1527" s="58"/>
      <c r="M1527" s="58"/>
      <c r="N1527" s="58"/>
      <c r="O1527" s="58"/>
      <c r="P1527" s="58"/>
    </row>
    <row r="1528" spans="1:16">
      <c r="A1528" s="58"/>
      <c r="B1528" s="58"/>
      <c r="C1528" s="58"/>
      <c r="D1528" s="58"/>
      <c r="E1528" s="58"/>
      <c r="F1528" s="58"/>
      <c r="G1528" s="58"/>
      <c r="H1528" s="61"/>
      <c r="I1528" s="61"/>
      <c r="J1528" s="58"/>
      <c r="K1528" s="58"/>
      <c r="L1528" s="58"/>
      <c r="M1528" s="58"/>
      <c r="N1528" s="58"/>
      <c r="O1528" s="58"/>
      <c r="P1528" s="58"/>
    </row>
    <row r="1529" spans="1:16">
      <c r="A1529" s="58"/>
      <c r="B1529" s="58"/>
      <c r="C1529" s="58"/>
      <c r="D1529" s="58"/>
      <c r="E1529" s="58"/>
      <c r="F1529" s="58"/>
      <c r="G1529" s="58"/>
      <c r="H1529" s="61"/>
      <c r="I1529" s="61"/>
      <c r="J1529" s="58"/>
      <c r="K1529" s="58"/>
      <c r="L1529" s="58"/>
      <c r="M1529" s="58"/>
      <c r="N1529" s="58"/>
      <c r="O1529" s="58"/>
      <c r="P1529" s="58"/>
    </row>
    <row r="1530" spans="1:16">
      <c r="A1530" s="58"/>
      <c r="B1530" s="58"/>
      <c r="C1530" s="58"/>
      <c r="D1530" s="58"/>
      <c r="E1530" s="58"/>
      <c r="F1530" s="58"/>
      <c r="G1530" s="58"/>
      <c r="H1530" s="61"/>
      <c r="I1530" s="61"/>
      <c r="J1530" s="58"/>
      <c r="K1530" s="58"/>
      <c r="L1530" s="58"/>
      <c r="M1530" s="58"/>
      <c r="N1530" s="58"/>
      <c r="O1530" s="58"/>
      <c r="P1530" s="58"/>
    </row>
    <row r="1531" spans="1:16">
      <c r="A1531" s="58"/>
      <c r="B1531" s="58"/>
      <c r="C1531" s="58"/>
      <c r="D1531" s="58"/>
      <c r="E1531" s="58"/>
      <c r="F1531" s="58"/>
      <c r="G1531" s="58"/>
      <c r="H1531" s="61"/>
      <c r="I1531" s="61"/>
      <c r="J1531" s="58"/>
      <c r="K1531" s="58"/>
      <c r="L1531" s="58"/>
      <c r="M1531" s="58"/>
      <c r="N1531" s="58"/>
      <c r="O1531" s="58"/>
      <c r="P1531" s="58"/>
    </row>
    <row r="1532" spans="1:16">
      <c r="A1532" s="58"/>
      <c r="B1532" s="58"/>
      <c r="C1532" s="58"/>
      <c r="D1532" s="58"/>
      <c r="E1532" s="58"/>
      <c r="F1532" s="58"/>
      <c r="G1532" s="58"/>
      <c r="H1532" s="61"/>
      <c r="I1532" s="61"/>
      <c r="J1532" s="58"/>
      <c r="K1532" s="58"/>
      <c r="L1532" s="58"/>
      <c r="M1532" s="58"/>
      <c r="N1532" s="58"/>
      <c r="O1532" s="58"/>
      <c r="P1532" s="58"/>
    </row>
    <row r="1533" spans="1:16">
      <c r="A1533" s="58"/>
      <c r="B1533" s="58"/>
      <c r="C1533" s="58"/>
      <c r="D1533" s="58"/>
      <c r="E1533" s="58"/>
      <c r="F1533" s="58"/>
      <c r="G1533" s="58"/>
      <c r="H1533" s="61"/>
      <c r="I1533" s="61"/>
      <c r="J1533" s="58"/>
      <c r="K1533" s="58"/>
      <c r="L1533" s="58"/>
      <c r="M1533" s="58"/>
      <c r="N1533" s="58"/>
      <c r="O1533" s="58"/>
      <c r="P1533" s="58"/>
    </row>
    <row r="1534" spans="1:16">
      <c r="A1534" s="58"/>
      <c r="B1534" s="58"/>
      <c r="C1534" s="58"/>
      <c r="D1534" s="58"/>
      <c r="E1534" s="58"/>
      <c r="F1534" s="58"/>
      <c r="G1534" s="58"/>
      <c r="H1534" s="61"/>
      <c r="I1534" s="61"/>
      <c r="J1534" s="58"/>
      <c r="K1534" s="58"/>
      <c r="L1534" s="58"/>
      <c r="M1534" s="58"/>
      <c r="N1534" s="58"/>
      <c r="O1534" s="58"/>
      <c r="P1534" s="58"/>
    </row>
    <row r="1535" spans="1:16">
      <c r="A1535" s="58"/>
      <c r="B1535" s="58"/>
      <c r="C1535" s="58"/>
      <c r="D1535" s="58"/>
      <c r="E1535" s="58"/>
      <c r="F1535" s="58"/>
      <c r="G1535" s="58"/>
      <c r="H1535" s="61"/>
      <c r="I1535" s="61"/>
      <c r="J1535" s="58"/>
      <c r="K1535" s="58"/>
      <c r="L1535" s="58"/>
      <c r="M1535" s="58"/>
      <c r="N1535" s="58"/>
      <c r="O1535" s="58"/>
      <c r="P1535" s="58"/>
    </row>
    <row r="1536" spans="1:16">
      <c r="A1536" s="58"/>
      <c r="B1536" s="58"/>
      <c r="C1536" s="58"/>
      <c r="D1536" s="58"/>
      <c r="E1536" s="58"/>
      <c r="F1536" s="58"/>
      <c r="G1536" s="58"/>
      <c r="H1536" s="61"/>
      <c r="I1536" s="61"/>
      <c r="J1536" s="58"/>
      <c r="K1536" s="58"/>
      <c r="L1536" s="58"/>
      <c r="M1536" s="58"/>
      <c r="N1536" s="58"/>
      <c r="O1536" s="58"/>
      <c r="P1536" s="58"/>
    </row>
    <row r="1537" spans="1:16">
      <c r="A1537" s="58"/>
      <c r="B1537" s="58"/>
      <c r="C1537" s="58"/>
      <c r="D1537" s="58"/>
      <c r="E1537" s="58"/>
      <c r="F1537" s="58"/>
      <c r="G1537" s="58"/>
      <c r="H1537" s="61"/>
      <c r="I1537" s="61"/>
      <c r="J1537" s="58"/>
      <c r="K1537" s="58"/>
      <c r="L1537" s="58"/>
      <c r="M1537" s="58"/>
      <c r="N1537" s="58"/>
      <c r="O1537" s="58"/>
      <c r="P1537" s="58"/>
    </row>
    <row r="1538" spans="1:16">
      <c r="A1538" s="58"/>
      <c r="B1538" s="58"/>
      <c r="C1538" s="58"/>
      <c r="D1538" s="58"/>
      <c r="E1538" s="58"/>
      <c r="F1538" s="58"/>
      <c r="G1538" s="58"/>
      <c r="H1538" s="61"/>
      <c r="I1538" s="61"/>
      <c r="J1538" s="58"/>
      <c r="K1538" s="58"/>
      <c r="L1538" s="58"/>
      <c r="M1538" s="58"/>
      <c r="N1538" s="58"/>
      <c r="O1538" s="58"/>
      <c r="P1538" s="58"/>
    </row>
    <row r="1539" spans="1:16">
      <c r="A1539" s="58"/>
      <c r="B1539" s="58"/>
      <c r="C1539" s="58"/>
      <c r="D1539" s="58"/>
      <c r="E1539" s="58"/>
      <c r="F1539" s="58"/>
      <c r="G1539" s="58"/>
      <c r="H1539" s="61"/>
      <c r="I1539" s="61"/>
      <c r="J1539" s="58"/>
      <c r="K1539" s="58"/>
      <c r="L1539" s="58"/>
      <c r="M1539" s="58"/>
      <c r="N1539" s="58"/>
      <c r="O1539" s="58"/>
      <c r="P1539" s="58"/>
    </row>
    <row r="1540" spans="1:16">
      <c r="A1540" s="58"/>
      <c r="B1540" s="58"/>
      <c r="C1540" s="58"/>
      <c r="D1540" s="58"/>
      <c r="E1540" s="58"/>
      <c r="F1540" s="58"/>
      <c r="G1540" s="58"/>
      <c r="H1540" s="61"/>
      <c r="I1540" s="61"/>
      <c r="J1540" s="58"/>
      <c r="K1540" s="58"/>
      <c r="L1540" s="58"/>
      <c r="M1540" s="58"/>
      <c r="N1540" s="58"/>
      <c r="O1540" s="58"/>
      <c r="P1540" s="58"/>
    </row>
    <row r="1541" spans="1:16">
      <c r="A1541" s="58"/>
      <c r="B1541" s="58"/>
      <c r="C1541" s="58"/>
      <c r="D1541" s="58"/>
      <c r="E1541" s="58"/>
      <c r="F1541" s="58"/>
      <c r="G1541" s="58"/>
      <c r="H1541" s="61"/>
      <c r="I1541" s="61"/>
      <c r="J1541" s="58"/>
      <c r="K1541" s="58"/>
      <c r="L1541" s="58"/>
      <c r="M1541" s="58"/>
      <c r="N1541" s="58"/>
      <c r="O1541" s="58"/>
      <c r="P1541" s="58"/>
    </row>
    <row r="1542" spans="1:16">
      <c r="A1542" s="58"/>
      <c r="B1542" s="58"/>
      <c r="C1542" s="58"/>
      <c r="D1542" s="58"/>
      <c r="E1542" s="58"/>
      <c r="F1542" s="58"/>
      <c r="G1542" s="58"/>
      <c r="H1542" s="61"/>
      <c r="I1542" s="61"/>
      <c r="J1542" s="58"/>
      <c r="K1542" s="58"/>
      <c r="L1542" s="58"/>
      <c r="M1542" s="58"/>
      <c r="N1542" s="58"/>
      <c r="O1542" s="58"/>
      <c r="P1542" s="58"/>
    </row>
    <row r="1543" spans="1:16">
      <c r="A1543" s="58"/>
      <c r="B1543" s="58"/>
      <c r="C1543" s="58"/>
      <c r="D1543" s="58"/>
      <c r="E1543" s="58"/>
      <c r="F1543" s="58"/>
      <c r="G1543" s="58"/>
      <c r="H1543" s="61"/>
      <c r="I1543" s="61"/>
      <c r="J1543" s="58"/>
      <c r="K1543" s="58"/>
      <c r="L1543" s="58"/>
      <c r="M1543" s="58"/>
      <c r="N1543" s="58"/>
      <c r="O1543" s="58"/>
      <c r="P1543" s="58"/>
    </row>
    <row r="1544" spans="1:16">
      <c r="A1544" s="58"/>
      <c r="B1544" s="58"/>
      <c r="C1544" s="58"/>
      <c r="D1544" s="58"/>
      <c r="E1544" s="58"/>
      <c r="F1544" s="58"/>
      <c r="G1544" s="58"/>
      <c r="H1544" s="61"/>
      <c r="I1544" s="61"/>
      <c r="J1544" s="58"/>
      <c r="K1544" s="58"/>
      <c r="L1544" s="58"/>
      <c r="M1544" s="58"/>
      <c r="N1544" s="58"/>
      <c r="O1544" s="58"/>
      <c r="P1544" s="58"/>
    </row>
    <row r="1545" spans="1:16">
      <c r="A1545" s="58"/>
      <c r="B1545" s="58"/>
      <c r="C1545" s="58"/>
      <c r="D1545" s="58"/>
      <c r="E1545" s="58"/>
      <c r="F1545" s="58"/>
      <c r="G1545" s="58"/>
      <c r="H1545" s="61"/>
      <c r="I1545" s="61"/>
      <c r="J1545" s="58"/>
      <c r="K1545" s="58"/>
      <c r="L1545" s="58"/>
      <c r="M1545" s="58"/>
      <c r="N1545" s="58"/>
      <c r="O1545" s="58"/>
      <c r="P1545" s="58"/>
    </row>
    <row r="1546" spans="1:16">
      <c r="A1546" s="58"/>
      <c r="B1546" s="58"/>
      <c r="C1546" s="58"/>
      <c r="D1546" s="58"/>
      <c r="E1546" s="58"/>
      <c r="F1546" s="58"/>
      <c r="G1546" s="58"/>
      <c r="H1546" s="61"/>
      <c r="I1546" s="61"/>
      <c r="J1546" s="58"/>
      <c r="K1546" s="58"/>
      <c r="L1546" s="58"/>
      <c r="M1546" s="58"/>
      <c r="N1546" s="58"/>
      <c r="O1546" s="58"/>
      <c r="P1546" s="58"/>
    </row>
    <row r="1547" spans="1:16">
      <c r="A1547" s="58"/>
      <c r="B1547" s="58"/>
      <c r="C1547" s="58"/>
      <c r="D1547" s="58"/>
      <c r="E1547" s="58"/>
      <c r="F1547" s="58"/>
      <c r="G1547" s="58"/>
      <c r="H1547" s="61"/>
      <c r="I1547" s="61"/>
      <c r="J1547" s="58"/>
      <c r="K1547" s="58"/>
      <c r="L1547" s="58"/>
      <c r="M1547" s="58"/>
      <c r="N1547" s="58"/>
      <c r="O1547" s="58"/>
      <c r="P1547" s="58"/>
    </row>
    <row r="1548" spans="1:16">
      <c r="A1548" s="58"/>
      <c r="B1548" s="58"/>
      <c r="C1548" s="58"/>
      <c r="D1548" s="58"/>
      <c r="E1548" s="58"/>
      <c r="F1548" s="58"/>
      <c r="G1548" s="58"/>
      <c r="H1548" s="61"/>
      <c r="I1548" s="61"/>
      <c r="J1548" s="58"/>
      <c r="K1548" s="58"/>
      <c r="L1548" s="58"/>
      <c r="M1548" s="58"/>
      <c r="N1548" s="58"/>
      <c r="O1548" s="58"/>
      <c r="P1548" s="58"/>
    </row>
    <row r="1549" spans="1:16">
      <c r="A1549" s="58"/>
      <c r="B1549" s="58"/>
      <c r="C1549" s="58"/>
      <c r="D1549" s="58"/>
      <c r="E1549" s="58"/>
      <c r="F1549" s="58"/>
      <c r="G1549" s="58"/>
      <c r="H1549" s="61"/>
      <c r="I1549" s="61"/>
      <c r="J1549" s="58"/>
      <c r="K1549" s="58"/>
      <c r="L1549" s="58"/>
      <c r="M1549" s="58"/>
      <c r="N1549" s="58"/>
      <c r="O1549" s="58"/>
      <c r="P1549" s="58"/>
    </row>
    <row r="1550" spans="1:16">
      <c r="A1550" s="58"/>
      <c r="B1550" s="58"/>
      <c r="C1550" s="58"/>
      <c r="D1550" s="58"/>
      <c r="E1550" s="58"/>
      <c r="F1550" s="58"/>
      <c r="G1550" s="58"/>
      <c r="H1550" s="61"/>
      <c r="I1550" s="61"/>
      <c r="J1550" s="58"/>
      <c r="K1550" s="58"/>
      <c r="L1550" s="58"/>
      <c r="M1550" s="58"/>
      <c r="N1550" s="58"/>
      <c r="O1550" s="58"/>
      <c r="P1550" s="58"/>
    </row>
    <row r="1551" spans="1:16">
      <c r="A1551" s="58"/>
      <c r="B1551" s="58"/>
      <c r="C1551" s="58"/>
      <c r="D1551" s="58"/>
      <c r="E1551" s="58"/>
      <c r="F1551" s="58"/>
      <c r="G1551" s="58"/>
      <c r="H1551" s="61"/>
      <c r="I1551" s="61"/>
      <c r="J1551" s="58"/>
      <c r="K1551" s="58"/>
      <c r="L1551" s="58"/>
      <c r="M1551" s="58"/>
      <c r="N1551" s="58"/>
      <c r="O1551" s="58"/>
      <c r="P1551" s="58"/>
    </row>
    <row r="1552" spans="1:16">
      <c r="A1552" s="58"/>
      <c r="B1552" s="58"/>
      <c r="C1552" s="58"/>
      <c r="D1552" s="58"/>
      <c r="E1552" s="58"/>
      <c r="F1552" s="58"/>
      <c r="G1552" s="58"/>
      <c r="H1552" s="61"/>
      <c r="I1552" s="61"/>
      <c r="J1552" s="58"/>
      <c r="K1552" s="58"/>
      <c r="L1552" s="58"/>
      <c r="M1552" s="58"/>
      <c r="N1552" s="58"/>
      <c r="O1552" s="58"/>
      <c r="P1552" s="58"/>
    </row>
    <row r="1553" spans="1:16">
      <c r="A1553" s="58"/>
      <c r="B1553" s="58"/>
      <c r="C1553" s="58"/>
      <c r="D1553" s="58"/>
      <c r="E1553" s="58"/>
      <c r="F1553" s="58"/>
      <c r="G1553" s="58"/>
      <c r="H1553" s="61"/>
      <c r="I1553" s="61"/>
      <c r="J1553" s="58"/>
      <c r="K1553" s="58"/>
      <c r="L1553" s="58"/>
      <c r="M1553" s="58"/>
      <c r="N1553" s="58"/>
      <c r="O1553" s="58"/>
      <c r="P1553" s="58"/>
    </row>
    <row r="1554" spans="1:16">
      <c r="A1554" s="58"/>
      <c r="B1554" s="58"/>
      <c r="C1554" s="58"/>
      <c r="D1554" s="58"/>
      <c r="E1554" s="58"/>
      <c r="F1554" s="58"/>
      <c r="G1554" s="58"/>
      <c r="H1554" s="61"/>
      <c r="I1554" s="61"/>
      <c r="J1554" s="58"/>
      <c r="K1554" s="58"/>
      <c r="L1554" s="58"/>
      <c r="M1554" s="58"/>
      <c r="N1554" s="58"/>
      <c r="O1554" s="58"/>
      <c r="P1554" s="58"/>
    </row>
    <row r="1555" spans="1:16">
      <c r="A1555" s="58"/>
      <c r="B1555" s="58"/>
      <c r="C1555" s="58"/>
      <c r="D1555" s="58"/>
      <c r="E1555" s="58"/>
      <c r="F1555" s="58"/>
      <c r="G1555" s="58"/>
      <c r="H1555" s="61"/>
      <c r="I1555" s="61"/>
      <c r="J1555" s="58"/>
      <c r="K1555" s="58"/>
      <c r="L1555" s="58"/>
      <c r="M1555" s="58"/>
      <c r="N1555" s="58"/>
      <c r="O1555" s="58"/>
      <c r="P1555" s="58"/>
    </row>
    <row r="1556" spans="1:16">
      <c r="A1556" s="58"/>
      <c r="B1556" s="58"/>
      <c r="C1556" s="58"/>
      <c r="D1556" s="58"/>
      <c r="E1556" s="58"/>
      <c r="F1556" s="58"/>
      <c r="G1556" s="58"/>
      <c r="H1556" s="61"/>
      <c r="I1556" s="61"/>
      <c r="J1556" s="58"/>
      <c r="K1556" s="58"/>
      <c r="L1556" s="58"/>
      <c r="M1556" s="58"/>
      <c r="N1556" s="58"/>
      <c r="O1556" s="58"/>
      <c r="P1556" s="58"/>
    </row>
    <row r="1557" spans="1:16">
      <c r="A1557" s="58"/>
      <c r="B1557" s="58"/>
      <c r="C1557" s="58"/>
      <c r="D1557" s="58"/>
      <c r="E1557" s="58"/>
      <c r="F1557" s="58"/>
      <c r="G1557" s="58"/>
      <c r="H1557" s="61"/>
      <c r="I1557" s="61"/>
      <c r="J1557" s="58"/>
      <c r="K1557" s="58"/>
      <c r="L1557" s="58"/>
      <c r="M1557" s="58"/>
      <c r="N1557" s="58"/>
      <c r="O1557" s="58"/>
      <c r="P1557" s="58"/>
    </row>
    <row r="1558" spans="1:16">
      <c r="A1558" s="58"/>
      <c r="B1558" s="58"/>
      <c r="C1558" s="58"/>
      <c r="D1558" s="58"/>
      <c r="E1558" s="58"/>
      <c r="F1558" s="58"/>
      <c r="G1558" s="58"/>
      <c r="H1558" s="61"/>
      <c r="I1558" s="61"/>
      <c r="J1558" s="58"/>
      <c r="K1558" s="58"/>
      <c r="L1558" s="58"/>
      <c r="M1558" s="58"/>
      <c r="N1558" s="58"/>
      <c r="O1558" s="58"/>
      <c r="P1558" s="58"/>
    </row>
    <row r="1559" spans="1:16">
      <c r="A1559" s="58"/>
      <c r="B1559" s="58"/>
      <c r="C1559" s="58"/>
      <c r="D1559" s="58"/>
      <c r="E1559" s="58"/>
      <c r="F1559" s="58"/>
      <c r="G1559" s="58"/>
      <c r="H1559" s="61"/>
      <c r="I1559" s="61"/>
      <c r="J1559" s="58"/>
      <c r="K1559" s="58"/>
      <c r="L1559" s="58"/>
      <c r="M1559" s="58"/>
      <c r="N1559" s="58"/>
      <c r="O1559" s="58"/>
      <c r="P1559" s="58"/>
    </row>
    <row r="1560" spans="1:16">
      <c r="A1560" s="58"/>
      <c r="B1560" s="58"/>
      <c r="C1560" s="58"/>
      <c r="D1560" s="58"/>
      <c r="E1560" s="58"/>
      <c r="F1560" s="58"/>
      <c r="G1560" s="58"/>
      <c r="H1560" s="61"/>
      <c r="I1560" s="61"/>
      <c r="J1560" s="58"/>
      <c r="K1560" s="58"/>
      <c r="L1560" s="58"/>
      <c r="M1560" s="58"/>
      <c r="N1560" s="58"/>
      <c r="O1560" s="58"/>
      <c r="P1560" s="58"/>
    </row>
    <row r="1561" spans="1:16">
      <c r="A1561" s="58"/>
      <c r="B1561" s="58"/>
      <c r="C1561" s="58"/>
      <c r="D1561" s="58"/>
      <c r="E1561" s="58"/>
      <c r="F1561" s="58"/>
      <c r="G1561" s="58"/>
      <c r="H1561" s="61"/>
      <c r="I1561" s="61"/>
      <c r="J1561" s="58"/>
      <c r="K1561" s="58"/>
      <c r="L1561" s="58"/>
      <c r="M1561" s="58"/>
      <c r="N1561" s="58"/>
      <c r="O1561" s="58"/>
      <c r="P1561" s="58"/>
    </row>
    <row r="1562" spans="1:16">
      <c r="A1562" s="58"/>
      <c r="B1562" s="58"/>
      <c r="C1562" s="58"/>
      <c r="D1562" s="58"/>
      <c r="E1562" s="58"/>
      <c r="F1562" s="58"/>
      <c r="G1562" s="58"/>
      <c r="H1562" s="61"/>
      <c r="I1562" s="61"/>
      <c r="J1562" s="58"/>
      <c r="K1562" s="58"/>
      <c r="L1562" s="58"/>
      <c r="M1562" s="58"/>
      <c r="N1562" s="58"/>
      <c r="O1562" s="58"/>
      <c r="P1562" s="58"/>
    </row>
    <row r="1563" spans="1:16">
      <c r="A1563" s="58"/>
      <c r="B1563" s="58"/>
      <c r="C1563" s="58"/>
      <c r="D1563" s="58"/>
      <c r="E1563" s="58"/>
      <c r="F1563" s="58"/>
      <c r="G1563" s="58"/>
      <c r="H1563" s="61"/>
      <c r="I1563" s="61"/>
      <c r="J1563" s="58"/>
      <c r="K1563" s="58"/>
      <c r="L1563" s="58"/>
      <c r="M1563" s="58"/>
      <c r="N1563" s="58"/>
      <c r="O1563" s="58"/>
      <c r="P1563" s="58"/>
    </row>
    <row r="1564" spans="1:16">
      <c r="A1564" s="58"/>
      <c r="B1564" s="58"/>
      <c r="C1564" s="58"/>
      <c r="D1564" s="58"/>
      <c r="E1564" s="58"/>
      <c r="F1564" s="58"/>
      <c r="G1564" s="58"/>
      <c r="H1564" s="61"/>
      <c r="I1564" s="61"/>
      <c r="J1564" s="58"/>
      <c r="K1564" s="58"/>
      <c r="L1564" s="58"/>
      <c r="M1564" s="58"/>
      <c r="N1564" s="58"/>
      <c r="O1564" s="58"/>
      <c r="P1564" s="58"/>
    </row>
    <row r="1565" spans="1:16">
      <c r="A1565" s="58"/>
      <c r="B1565" s="58"/>
      <c r="C1565" s="58"/>
      <c r="D1565" s="58"/>
      <c r="E1565" s="58"/>
      <c r="F1565" s="58"/>
      <c r="G1565" s="58"/>
      <c r="H1565" s="61"/>
      <c r="I1565" s="61"/>
      <c r="J1565" s="58"/>
      <c r="K1565" s="58"/>
      <c r="L1565" s="58"/>
      <c r="M1565" s="58"/>
      <c r="N1565" s="58"/>
      <c r="O1565" s="58"/>
      <c r="P1565" s="58"/>
    </row>
    <row r="1566" spans="1:16">
      <c r="A1566" s="58"/>
      <c r="B1566" s="58"/>
      <c r="C1566" s="58"/>
      <c r="D1566" s="58"/>
      <c r="E1566" s="58"/>
      <c r="F1566" s="58"/>
      <c r="G1566" s="58"/>
      <c r="H1566" s="61"/>
      <c r="I1566" s="61"/>
      <c r="J1566" s="58"/>
      <c r="K1566" s="58"/>
      <c r="L1566" s="58"/>
      <c r="M1566" s="58"/>
      <c r="N1566" s="58"/>
      <c r="O1566" s="58"/>
      <c r="P1566" s="58"/>
    </row>
    <row r="1567" spans="1:16">
      <c r="A1567" s="58"/>
      <c r="B1567" s="58"/>
      <c r="C1567" s="58"/>
      <c r="D1567" s="58"/>
      <c r="E1567" s="58"/>
      <c r="F1567" s="58"/>
      <c r="G1567" s="58"/>
      <c r="H1567" s="61"/>
      <c r="I1567" s="61"/>
      <c r="J1567" s="58"/>
      <c r="K1567" s="58"/>
      <c r="L1567" s="58"/>
      <c r="M1567" s="58"/>
      <c r="N1567" s="58"/>
      <c r="O1567" s="58"/>
      <c r="P1567" s="58"/>
    </row>
    <row r="1568" spans="1:16">
      <c r="A1568" s="58"/>
      <c r="B1568" s="58"/>
      <c r="C1568" s="58"/>
      <c r="D1568" s="58"/>
      <c r="E1568" s="58"/>
      <c r="F1568" s="58"/>
      <c r="G1568" s="58"/>
      <c r="H1568" s="61"/>
      <c r="I1568" s="61"/>
      <c r="J1568" s="58"/>
      <c r="K1568" s="58"/>
      <c r="L1568" s="58"/>
      <c r="M1568" s="58"/>
      <c r="N1568" s="58"/>
      <c r="O1568" s="58"/>
      <c r="P1568" s="58"/>
    </row>
    <row r="1569" spans="1:16">
      <c r="A1569" s="58"/>
      <c r="B1569" s="58"/>
      <c r="C1569" s="58"/>
      <c r="D1569" s="58"/>
      <c r="E1569" s="58"/>
      <c r="F1569" s="58"/>
      <c r="G1569" s="58"/>
      <c r="H1569" s="61"/>
      <c r="I1569" s="61"/>
      <c r="J1569" s="58"/>
      <c r="K1569" s="58"/>
      <c r="L1569" s="58"/>
      <c r="M1569" s="58"/>
      <c r="N1569" s="58"/>
      <c r="O1569" s="58"/>
      <c r="P1569" s="58"/>
    </row>
    <row r="1570" spans="1:16">
      <c r="A1570" s="58"/>
      <c r="B1570" s="58"/>
      <c r="C1570" s="58"/>
      <c r="D1570" s="58"/>
      <c r="E1570" s="58"/>
      <c r="F1570" s="58"/>
      <c r="G1570" s="58"/>
      <c r="H1570" s="61"/>
      <c r="I1570" s="61"/>
      <c r="J1570" s="58"/>
      <c r="K1570" s="58"/>
      <c r="L1570" s="58"/>
      <c r="M1570" s="58"/>
      <c r="N1570" s="58"/>
      <c r="O1570" s="58"/>
      <c r="P1570" s="58"/>
    </row>
    <row r="1571" spans="1:16">
      <c r="A1571" s="58"/>
      <c r="B1571" s="58"/>
      <c r="C1571" s="58"/>
      <c r="D1571" s="58"/>
      <c r="E1571" s="58"/>
      <c r="F1571" s="58"/>
      <c r="G1571" s="58"/>
      <c r="H1571" s="61"/>
      <c r="I1571" s="61"/>
      <c r="J1571" s="58"/>
      <c r="K1571" s="58"/>
      <c r="L1571" s="58"/>
      <c r="M1571" s="58"/>
      <c r="N1571" s="58"/>
      <c r="O1571" s="58"/>
      <c r="P1571" s="58"/>
    </row>
    <row r="1572" spans="1:16">
      <c r="A1572" s="58"/>
      <c r="B1572" s="58"/>
      <c r="C1572" s="58"/>
      <c r="D1572" s="58"/>
      <c r="E1572" s="58"/>
      <c r="F1572" s="58"/>
      <c r="G1572" s="58"/>
      <c r="H1572" s="61"/>
      <c r="I1572" s="61"/>
      <c r="J1572" s="58"/>
      <c r="K1572" s="58"/>
      <c r="L1572" s="58"/>
      <c r="M1572" s="58"/>
      <c r="N1572" s="58"/>
      <c r="O1572" s="58"/>
      <c r="P1572" s="58"/>
    </row>
    <row r="1573" spans="1:16">
      <c r="A1573" s="58"/>
      <c r="B1573" s="58"/>
      <c r="C1573" s="58"/>
      <c r="D1573" s="58"/>
      <c r="E1573" s="58"/>
      <c r="F1573" s="58"/>
      <c r="G1573" s="58"/>
      <c r="H1573" s="61"/>
      <c r="I1573" s="61"/>
      <c r="J1573" s="58"/>
      <c r="K1573" s="58"/>
      <c r="L1573" s="58"/>
      <c r="M1573" s="58"/>
      <c r="N1573" s="58"/>
      <c r="O1573" s="58"/>
      <c r="P1573" s="58"/>
    </row>
    <row r="1574" spans="1:16">
      <c r="A1574" s="58"/>
      <c r="B1574" s="58"/>
      <c r="C1574" s="58"/>
      <c r="D1574" s="58"/>
      <c r="E1574" s="58"/>
      <c r="F1574" s="58"/>
      <c r="G1574" s="58"/>
      <c r="H1574" s="61"/>
      <c r="I1574" s="61"/>
      <c r="J1574" s="58"/>
      <c r="K1574" s="58"/>
      <c r="L1574" s="58"/>
      <c r="M1574" s="58"/>
      <c r="N1574" s="58"/>
      <c r="O1574" s="58"/>
      <c r="P1574" s="58"/>
    </row>
    <row r="1575" spans="1:16">
      <c r="A1575" s="58"/>
      <c r="B1575" s="58"/>
      <c r="C1575" s="58"/>
      <c r="D1575" s="58"/>
      <c r="E1575" s="58"/>
      <c r="F1575" s="58"/>
      <c r="G1575" s="58"/>
      <c r="H1575" s="61"/>
      <c r="I1575" s="61"/>
      <c r="J1575" s="58"/>
      <c r="K1575" s="58"/>
      <c r="L1575" s="58"/>
      <c r="M1575" s="58"/>
      <c r="N1575" s="58"/>
      <c r="O1575" s="58"/>
      <c r="P1575" s="58"/>
    </row>
    <row r="1576" spans="1:16">
      <c r="A1576" s="58"/>
      <c r="B1576" s="58"/>
      <c r="C1576" s="58"/>
      <c r="D1576" s="58"/>
      <c r="E1576" s="58"/>
      <c r="F1576" s="58"/>
      <c r="G1576" s="58"/>
      <c r="H1576" s="61"/>
      <c r="I1576" s="61"/>
      <c r="J1576" s="58"/>
      <c r="K1576" s="58"/>
      <c r="L1576" s="58"/>
      <c r="M1576" s="58"/>
      <c r="N1576" s="58"/>
      <c r="O1576" s="58"/>
      <c r="P1576" s="58"/>
    </row>
    <row r="1577" spans="1:16">
      <c r="A1577" s="58"/>
      <c r="B1577" s="58"/>
      <c r="C1577" s="58"/>
      <c r="D1577" s="58"/>
      <c r="E1577" s="58"/>
      <c r="F1577" s="58"/>
      <c r="G1577" s="58"/>
      <c r="H1577" s="61"/>
      <c r="I1577" s="61"/>
      <c r="J1577" s="58"/>
      <c r="K1577" s="58"/>
      <c r="L1577" s="58"/>
      <c r="M1577" s="58"/>
      <c r="N1577" s="58"/>
      <c r="O1577" s="58"/>
      <c r="P1577" s="58"/>
    </row>
    <row r="1578" spans="1:16">
      <c r="A1578" s="58"/>
      <c r="B1578" s="58"/>
      <c r="C1578" s="58"/>
      <c r="D1578" s="58"/>
      <c r="E1578" s="58"/>
      <c r="F1578" s="58"/>
      <c r="G1578" s="58"/>
      <c r="H1578" s="61"/>
      <c r="I1578" s="61"/>
      <c r="J1578" s="58"/>
      <c r="K1578" s="58"/>
      <c r="L1578" s="58"/>
      <c r="M1578" s="58"/>
      <c r="N1578" s="58"/>
      <c r="O1578" s="58"/>
      <c r="P1578" s="58"/>
    </row>
    <row r="1579" spans="1:16">
      <c r="A1579" s="58"/>
      <c r="B1579" s="58"/>
      <c r="C1579" s="58"/>
      <c r="D1579" s="58"/>
      <c r="E1579" s="58"/>
      <c r="F1579" s="58"/>
      <c r="G1579" s="58"/>
      <c r="H1579" s="61"/>
      <c r="I1579" s="61"/>
      <c r="J1579" s="58"/>
      <c r="K1579" s="58"/>
      <c r="L1579" s="58"/>
      <c r="M1579" s="58"/>
      <c r="N1579" s="58"/>
      <c r="O1579" s="58"/>
      <c r="P1579" s="58"/>
    </row>
    <row r="1580" spans="1:16">
      <c r="A1580" s="58"/>
      <c r="B1580" s="58"/>
      <c r="C1580" s="58"/>
      <c r="D1580" s="58"/>
      <c r="E1580" s="58"/>
      <c r="F1580" s="58"/>
      <c r="G1580" s="58"/>
      <c r="H1580" s="61"/>
      <c r="I1580" s="61"/>
      <c r="J1580" s="58"/>
      <c r="K1580" s="58"/>
      <c r="L1580" s="58"/>
      <c r="M1580" s="58"/>
      <c r="N1580" s="58"/>
      <c r="O1580" s="58"/>
      <c r="P1580" s="58"/>
    </row>
    <row r="1581" spans="1:16">
      <c r="A1581" s="58"/>
      <c r="B1581" s="58"/>
      <c r="C1581" s="58"/>
      <c r="D1581" s="58"/>
      <c r="E1581" s="58"/>
      <c r="F1581" s="58"/>
      <c r="G1581" s="58"/>
      <c r="H1581" s="61"/>
      <c r="I1581" s="61"/>
      <c r="J1581" s="58"/>
      <c r="K1581" s="58"/>
      <c r="L1581" s="58"/>
      <c r="M1581" s="58"/>
      <c r="N1581" s="58"/>
      <c r="O1581" s="58"/>
      <c r="P1581" s="58"/>
    </row>
    <row r="1582" spans="1:16">
      <c r="A1582" s="58"/>
      <c r="B1582" s="58"/>
      <c r="C1582" s="58"/>
      <c r="D1582" s="58"/>
      <c r="E1582" s="58"/>
      <c r="F1582" s="58"/>
      <c r="G1582" s="58"/>
      <c r="H1582" s="61"/>
      <c r="I1582" s="61"/>
      <c r="J1582" s="58"/>
      <c r="K1582" s="58"/>
      <c r="L1582" s="58"/>
      <c r="M1582" s="58"/>
      <c r="N1582" s="58"/>
      <c r="O1582" s="58"/>
      <c r="P1582" s="58"/>
    </row>
    <row r="1583" spans="1:16">
      <c r="A1583" s="58"/>
      <c r="B1583" s="58"/>
      <c r="C1583" s="58"/>
      <c r="D1583" s="58"/>
      <c r="E1583" s="58"/>
      <c r="F1583" s="58"/>
      <c r="G1583" s="58"/>
      <c r="H1583" s="61"/>
      <c r="I1583" s="61"/>
      <c r="J1583" s="58"/>
      <c r="K1583" s="58"/>
      <c r="L1583" s="58"/>
      <c r="M1583" s="58"/>
      <c r="N1583" s="58"/>
      <c r="O1583" s="58"/>
      <c r="P1583" s="58"/>
    </row>
    <row r="1584" spans="1:16">
      <c r="A1584" s="58"/>
      <c r="B1584" s="58"/>
      <c r="C1584" s="58"/>
      <c r="D1584" s="58"/>
      <c r="E1584" s="58"/>
      <c r="F1584" s="58"/>
      <c r="G1584" s="58"/>
      <c r="H1584" s="61"/>
      <c r="I1584" s="61"/>
      <c r="J1584" s="58"/>
      <c r="K1584" s="58"/>
      <c r="L1584" s="58"/>
      <c r="M1584" s="58"/>
      <c r="N1584" s="58"/>
      <c r="O1584" s="58"/>
      <c r="P1584" s="58"/>
    </row>
    <row r="1585" spans="1:16">
      <c r="A1585" s="58"/>
      <c r="B1585" s="58"/>
      <c r="C1585" s="58"/>
      <c r="D1585" s="58"/>
      <c r="E1585" s="58"/>
      <c r="F1585" s="58"/>
      <c r="G1585" s="58"/>
      <c r="H1585" s="61"/>
      <c r="I1585" s="61"/>
      <c r="J1585" s="58"/>
      <c r="K1585" s="58"/>
      <c r="L1585" s="58"/>
      <c r="M1585" s="58"/>
      <c r="N1585" s="58"/>
      <c r="O1585" s="58"/>
      <c r="P1585" s="58"/>
    </row>
    <row r="1586" spans="1:16">
      <c r="A1586" s="58"/>
      <c r="B1586" s="58"/>
      <c r="C1586" s="58"/>
      <c r="D1586" s="58"/>
      <c r="E1586" s="58"/>
      <c r="F1586" s="58"/>
      <c r="G1586" s="58"/>
      <c r="H1586" s="61"/>
      <c r="I1586" s="61"/>
      <c r="J1586" s="58"/>
      <c r="K1586" s="58"/>
      <c r="L1586" s="58"/>
      <c r="M1586" s="58"/>
      <c r="N1586" s="58"/>
      <c r="O1586" s="58"/>
      <c r="P1586" s="58"/>
    </row>
    <row r="1587" spans="1:16">
      <c r="A1587" s="58"/>
      <c r="B1587" s="58"/>
      <c r="C1587" s="58"/>
      <c r="D1587" s="58"/>
      <c r="E1587" s="58"/>
      <c r="F1587" s="58"/>
      <c r="G1587" s="58"/>
      <c r="H1587" s="61"/>
      <c r="I1587" s="61"/>
      <c r="J1587" s="58"/>
      <c r="K1587" s="58"/>
      <c r="L1587" s="58"/>
      <c r="M1587" s="58"/>
      <c r="N1587" s="58"/>
      <c r="O1587" s="58"/>
      <c r="P1587" s="58"/>
    </row>
    <row r="1588" spans="1:16">
      <c r="A1588" s="58"/>
      <c r="B1588" s="58"/>
      <c r="C1588" s="58"/>
      <c r="D1588" s="58"/>
      <c r="E1588" s="58"/>
      <c r="F1588" s="58"/>
      <c r="G1588" s="58"/>
      <c r="H1588" s="61"/>
      <c r="I1588" s="61"/>
      <c r="J1588" s="58"/>
      <c r="K1588" s="58"/>
      <c r="L1588" s="58"/>
      <c r="M1588" s="58"/>
      <c r="N1588" s="58"/>
      <c r="O1588" s="58"/>
      <c r="P1588" s="58"/>
    </row>
    <row r="1589" spans="1:16">
      <c r="A1589" s="58"/>
      <c r="B1589" s="58"/>
      <c r="C1589" s="58"/>
      <c r="D1589" s="58"/>
      <c r="E1589" s="58"/>
      <c r="F1589" s="58"/>
      <c r="G1589" s="58"/>
      <c r="H1589" s="61"/>
      <c r="I1589" s="61"/>
      <c r="J1589" s="58"/>
      <c r="K1589" s="58"/>
      <c r="L1589" s="58"/>
      <c r="M1589" s="58"/>
      <c r="N1589" s="58"/>
      <c r="O1589" s="58"/>
      <c r="P1589" s="58"/>
    </row>
    <row r="1590" spans="1:16">
      <c r="A1590" s="58"/>
      <c r="B1590" s="58"/>
      <c r="C1590" s="58"/>
      <c r="D1590" s="58"/>
      <c r="E1590" s="58"/>
      <c r="F1590" s="58"/>
      <c r="G1590" s="58"/>
      <c r="H1590" s="61"/>
      <c r="I1590" s="61"/>
      <c r="J1590" s="58"/>
      <c r="K1590" s="58"/>
      <c r="L1590" s="58"/>
      <c r="M1590" s="58"/>
      <c r="N1590" s="58"/>
      <c r="O1590" s="58"/>
      <c r="P1590" s="58"/>
    </row>
    <row r="1591" spans="1:16">
      <c r="A1591" s="58"/>
      <c r="B1591" s="58"/>
      <c r="C1591" s="58"/>
      <c r="D1591" s="58"/>
      <c r="E1591" s="58"/>
      <c r="F1591" s="58"/>
      <c r="G1591" s="58"/>
      <c r="H1591" s="61"/>
      <c r="I1591" s="61"/>
      <c r="J1591" s="58"/>
      <c r="K1591" s="58"/>
      <c r="L1591" s="58"/>
      <c r="M1591" s="58"/>
      <c r="N1591" s="58"/>
      <c r="O1591" s="58"/>
      <c r="P1591" s="58"/>
    </row>
    <row r="1592" spans="1:16">
      <c r="A1592" s="58"/>
      <c r="B1592" s="58"/>
      <c r="C1592" s="58"/>
      <c r="D1592" s="58"/>
      <c r="E1592" s="58"/>
      <c r="F1592" s="58"/>
      <c r="G1592" s="58"/>
      <c r="H1592" s="61"/>
      <c r="I1592" s="61"/>
      <c r="J1592" s="58"/>
      <c r="K1592" s="58"/>
      <c r="L1592" s="58"/>
      <c r="M1592" s="58"/>
      <c r="N1592" s="58"/>
      <c r="O1592" s="58"/>
      <c r="P1592" s="58"/>
    </row>
    <row r="1593" spans="1:16">
      <c r="A1593" s="58"/>
      <c r="B1593" s="58"/>
      <c r="C1593" s="58"/>
      <c r="D1593" s="58"/>
      <c r="E1593" s="58"/>
      <c r="F1593" s="58"/>
      <c r="G1593" s="58"/>
      <c r="H1593" s="61"/>
      <c r="I1593" s="61"/>
      <c r="J1593" s="58"/>
      <c r="K1593" s="58"/>
      <c r="L1593" s="58"/>
      <c r="M1593" s="58"/>
      <c r="N1593" s="58"/>
      <c r="O1593" s="58"/>
      <c r="P1593" s="58"/>
    </row>
    <row r="1594" spans="1:16">
      <c r="A1594" s="58"/>
      <c r="B1594" s="58"/>
      <c r="C1594" s="58"/>
      <c r="D1594" s="58"/>
      <c r="E1594" s="58"/>
      <c r="F1594" s="58"/>
      <c r="G1594" s="58"/>
      <c r="H1594" s="61"/>
      <c r="I1594" s="61"/>
      <c r="J1594" s="58"/>
      <c r="K1594" s="58"/>
      <c r="L1594" s="58"/>
      <c r="M1594" s="58"/>
      <c r="N1594" s="58"/>
      <c r="O1594" s="58"/>
      <c r="P1594" s="58"/>
    </row>
    <row r="1595" spans="1:16">
      <c r="A1595" s="58"/>
      <c r="B1595" s="58"/>
      <c r="C1595" s="58"/>
      <c r="D1595" s="58"/>
      <c r="E1595" s="58"/>
      <c r="F1595" s="58"/>
      <c r="G1595" s="58"/>
      <c r="H1595" s="61"/>
      <c r="I1595" s="61"/>
      <c r="J1595" s="58"/>
      <c r="K1595" s="58"/>
      <c r="L1595" s="58"/>
      <c r="M1595" s="58"/>
      <c r="N1595" s="58"/>
      <c r="O1595" s="58"/>
      <c r="P1595" s="58"/>
    </row>
    <row r="1596" spans="1:16">
      <c r="A1596" s="58"/>
      <c r="B1596" s="58"/>
      <c r="C1596" s="58"/>
      <c r="D1596" s="58"/>
      <c r="E1596" s="58"/>
      <c r="F1596" s="58"/>
      <c r="G1596" s="58"/>
      <c r="H1596" s="61"/>
      <c r="I1596" s="61"/>
      <c r="J1596" s="58"/>
      <c r="K1596" s="58"/>
      <c r="L1596" s="58"/>
      <c r="M1596" s="58"/>
      <c r="N1596" s="58"/>
      <c r="O1596" s="58"/>
      <c r="P1596" s="58"/>
    </row>
    <row r="1597" spans="1:16">
      <c r="A1597" s="58"/>
      <c r="B1597" s="58"/>
      <c r="C1597" s="58"/>
      <c r="D1597" s="58"/>
      <c r="E1597" s="58"/>
      <c r="F1597" s="58"/>
      <c r="G1597" s="58"/>
      <c r="H1597" s="61"/>
      <c r="I1597" s="61"/>
      <c r="J1597" s="58"/>
      <c r="K1597" s="58"/>
      <c r="L1597" s="58"/>
      <c r="M1597" s="58"/>
      <c r="N1597" s="58"/>
      <c r="O1597" s="58"/>
      <c r="P1597" s="58"/>
    </row>
    <row r="1598" spans="1:16">
      <c r="A1598" s="58"/>
      <c r="B1598" s="58"/>
      <c r="C1598" s="58"/>
      <c r="D1598" s="58"/>
      <c r="E1598" s="58"/>
      <c r="F1598" s="58"/>
      <c r="G1598" s="58"/>
      <c r="H1598" s="61"/>
      <c r="I1598" s="61"/>
      <c r="J1598" s="58"/>
      <c r="K1598" s="58"/>
      <c r="L1598" s="58"/>
      <c r="M1598" s="58"/>
      <c r="N1598" s="58"/>
      <c r="O1598" s="58"/>
      <c r="P1598" s="58"/>
    </row>
    <row r="1599" spans="1:16">
      <c r="A1599" s="58"/>
      <c r="B1599" s="58"/>
      <c r="C1599" s="58"/>
      <c r="D1599" s="58"/>
      <c r="E1599" s="58"/>
      <c r="F1599" s="58"/>
      <c r="G1599" s="58"/>
      <c r="H1599" s="61"/>
      <c r="I1599" s="61"/>
      <c r="J1599" s="58"/>
      <c r="K1599" s="58"/>
      <c r="L1599" s="58"/>
      <c r="M1599" s="58"/>
      <c r="N1599" s="58"/>
      <c r="O1599" s="58"/>
      <c r="P1599" s="58"/>
    </row>
    <row r="1600" spans="1:16">
      <c r="A1600" s="58"/>
      <c r="B1600" s="58"/>
      <c r="C1600" s="58"/>
      <c r="D1600" s="58"/>
      <c r="E1600" s="58"/>
      <c r="F1600" s="58"/>
      <c r="G1600" s="58"/>
      <c r="H1600" s="61"/>
      <c r="I1600" s="61"/>
      <c r="J1600" s="58"/>
      <c r="K1600" s="58"/>
      <c r="L1600" s="58"/>
      <c r="M1600" s="58"/>
      <c r="N1600" s="58"/>
      <c r="O1600" s="58"/>
      <c r="P1600" s="58"/>
    </row>
    <row r="1601" spans="1:16">
      <c r="A1601" s="58"/>
      <c r="B1601" s="58"/>
      <c r="C1601" s="58"/>
      <c r="D1601" s="58"/>
      <c r="E1601" s="58"/>
      <c r="F1601" s="58"/>
      <c r="G1601" s="58"/>
      <c r="H1601" s="61"/>
      <c r="I1601" s="61"/>
      <c r="J1601" s="58"/>
      <c r="K1601" s="58"/>
      <c r="L1601" s="58"/>
      <c r="M1601" s="58"/>
      <c r="N1601" s="58"/>
      <c r="O1601" s="58"/>
      <c r="P1601" s="58"/>
    </row>
    <row r="1602" spans="1:16">
      <c r="A1602" s="58"/>
      <c r="B1602" s="58"/>
      <c r="C1602" s="58"/>
      <c r="D1602" s="58"/>
      <c r="E1602" s="58"/>
      <c r="F1602" s="58"/>
      <c r="G1602" s="58"/>
      <c r="H1602" s="61"/>
      <c r="I1602" s="61"/>
      <c r="J1602" s="58"/>
      <c r="K1602" s="58"/>
      <c r="L1602" s="58"/>
      <c r="M1602" s="58"/>
      <c r="N1602" s="58"/>
      <c r="O1602" s="58"/>
      <c r="P1602" s="58"/>
    </row>
    <row r="1603" spans="1:16">
      <c r="A1603" s="58"/>
      <c r="B1603" s="58"/>
      <c r="C1603" s="58"/>
      <c r="D1603" s="58"/>
      <c r="E1603" s="58"/>
      <c r="F1603" s="58"/>
      <c r="G1603" s="58"/>
      <c r="H1603" s="61"/>
      <c r="I1603" s="61"/>
      <c r="J1603" s="58"/>
      <c r="K1603" s="58"/>
      <c r="L1603" s="58"/>
      <c r="M1603" s="58"/>
      <c r="N1603" s="58"/>
      <c r="O1603" s="58"/>
      <c r="P1603" s="58"/>
    </row>
    <row r="1604" spans="1:16">
      <c r="A1604" s="58"/>
      <c r="B1604" s="58"/>
      <c r="C1604" s="58"/>
      <c r="D1604" s="58"/>
      <c r="E1604" s="58"/>
      <c r="F1604" s="58"/>
      <c r="G1604" s="58"/>
      <c r="H1604" s="61"/>
      <c r="I1604" s="61"/>
      <c r="J1604" s="58"/>
      <c r="K1604" s="58"/>
      <c r="L1604" s="58"/>
      <c r="M1604" s="58"/>
      <c r="N1604" s="58"/>
      <c r="O1604" s="58"/>
      <c r="P1604" s="58"/>
    </row>
    <row r="1605" spans="1:16">
      <c r="A1605" s="58"/>
      <c r="B1605" s="58"/>
      <c r="C1605" s="58"/>
      <c r="D1605" s="58"/>
      <c r="E1605" s="58"/>
      <c r="F1605" s="58"/>
      <c r="G1605" s="58"/>
      <c r="H1605" s="61"/>
      <c r="I1605" s="61"/>
      <c r="J1605" s="58"/>
      <c r="K1605" s="58"/>
      <c r="L1605" s="58"/>
      <c r="M1605" s="58"/>
      <c r="N1605" s="58"/>
      <c r="O1605" s="58"/>
      <c r="P1605" s="58"/>
    </row>
    <row r="1606" spans="1:16">
      <c r="A1606" s="58"/>
      <c r="B1606" s="58"/>
      <c r="C1606" s="58"/>
      <c r="D1606" s="58"/>
      <c r="E1606" s="58"/>
      <c r="F1606" s="58"/>
      <c r="G1606" s="58"/>
      <c r="H1606" s="61"/>
      <c r="I1606" s="61"/>
      <c r="J1606" s="58"/>
      <c r="K1606" s="58"/>
      <c r="L1606" s="58"/>
      <c r="M1606" s="58"/>
      <c r="N1606" s="58"/>
      <c r="O1606" s="58"/>
      <c r="P1606" s="58"/>
    </row>
    <row r="1607" spans="1:16">
      <c r="A1607" s="58"/>
      <c r="B1607" s="58"/>
      <c r="C1607" s="58"/>
      <c r="D1607" s="58"/>
      <c r="E1607" s="58"/>
      <c r="F1607" s="58"/>
      <c r="G1607" s="58"/>
      <c r="H1607" s="61"/>
      <c r="I1607" s="61"/>
      <c r="J1607" s="58"/>
      <c r="K1607" s="58"/>
      <c r="L1607" s="58"/>
      <c r="M1607" s="58"/>
      <c r="N1607" s="58"/>
      <c r="O1607" s="58"/>
      <c r="P1607" s="58"/>
    </row>
    <row r="1608" spans="1:16">
      <c r="A1608" s="58"/>
      <c r="B1608" s="58"/>
      <c r="C1608" s="58"/>
      <c r="D1608" s="58"/>
      <c r="E1608" s="58"/>
      <c r="F1608" s="58"/>
      <c r="G1608" s="58"/>
      <c r="H1608" s="61"/>
      <c r="I1608" s="61"/>
      <c r="J1608" s="58"/>
      <c r="K1608" s="58"/>
      <c r="L1608" s="58"/>
      <c r="M1608" s="58"/>
      <c r="N1608" s="58"/>
      <c r="O1608" s="58"/>
      <c r="P1608" s="58"/>
    </row>
    <row r="1609" spans="1:16">
      <c r="A1609" s="58"/>
      <c r="B1609" s="58"/>
      <c r="C1609" s="58"/>
      <c r="D1609" s="58"/>
      <c r="E1609" s="58"/>
      <c r="F1609" s="58"/>
      <c r="G1609" s="58"/>
      <c r="H1609" s="61"/>
      <c r="I1609" s="61"/>
      <c r="J1609" s="58"/>
      <c r="K1609" s="58"/>
      <c r="L1609" s="58"/>
      <c r="M1609" s="58"/>
      <c r="N1609" s="58"/>
      <c r="O1609" s="58"/>
      <c r="P1609" s="58"/>
    </row>
    <row r="1610" spans="1:16">
      <c r="A1610" s="58"/>
      <c r="B1610" s="58"/>
      <c r="C1610" s="58"/>
      <c r="D1610" s="58"/>
      <c r="E1610" s="58"/>
      <c r="F1610" s="58"/>
      <c r="G1610" s="58"/>
      <c r="H1610" s="61"/>
      <c r="I1610" s="61"/>
      <c r="J1610" s="58"/>
      <c r="K1610" s="58"/>
      <c r="L1610" s="58"/>
      <c r="M1610" s="58"/>
      <c r="N1610" s="58"/>
      <c r="O1610" s="58"/>
      <c r="P1610" s="58"/>
    </row>
    <row r="1611" spans="1:16">
      <c r="A1611" s="58"/>
      <c r="B1611" s="58"/>
      <c r="C1611" s="58"/>
      <c r="D1611" s="58"/>
      <c r="E1611" s="58"/>
      <c r="F1611" s="58"/>
      <c r="G1611" s="58"/>
      <c r="H1611" s="61"/>
      <c r="I1611" s="61"/>
      <c r="J1611" s="58"/>
      <c r="K1611" s="58"/>
      <c r="L1611" s="58"/>
      <c r="M1611" s="58"/>
      <c r="N1611" s="58"/>
      <c r="O1611" s="58"/>
      <c r="P1611" s="58"/>
    </row>
    <row r="1612" spans="1:16">
      <c r="A1612" s="58"/>
      <c r="B1612" s="58"/>
      <c r="C1612" s="58"/>
      <c r="D1612" s="58"/>
      <c r="E1612" s="58"/>
      <c r="F1612" s="58"/>
      <c r="G1612" s="58"/>
      <c r="H1612" s="61"/>
      <c r="I1612" s="61"/>
      <c r="J1612" s="58"/>
      <c r="K1612" s="58"/>
      <c r="L1612" s="58"/>
      <c r="M1612" s="58"/>
      <c r="N1612" s="58"/>
      <c r="O1612" s="58"/>
      <c r="P1612" s="58"/>
    </row>
    <row r="1613" spans="1:16">
      <c r="A1613" s="58"/>
      <c r="B1613" s="58"/>
      <c r="C1613" s="58"/>
      <c r="D1613" s="58"/>
      <c r="E1613" s="58"/>
      <c r="F1613" s="58"/>
      <c r="G1613" s="58"/>
      <c r="H1613" s="61"/>
      <c r="I1613" s="61"/>
      <c r="J1613" s="58"/>
      <c r="K1613" s="58"/>
      <c r="L1613" s="58"/>
      <c r="M1613" s="58"/>
      <c r="N1613" s="58"/>
      <c r="O1613" s="58"/>
      <c r="P1613" s="58"/>
    </row>
    <row r="1614" spans="1:16">
      <c r="A1614" s="58"/>
      <c r="B1614" s="58"/>
      <c r="C1614" s="58"/>
      <c r="D1614" s="58"/>
      <c r="E1614" s="58"/>
      <c r="F1614" s="58"/>
      <c r="G1614" s="58"/>
      <c r="H1614" s="61"/>
      <c r="I1614" s="61"/>
      <c r="J1614" s="58"/>
      <c r="K1614" s="58"/>
      <c r="L1614" s="58"/>
      <c r="M1614" s="58"/>
      <c r="N1614" s="58"/>
      <c r="O1614" s="58"/>
      <c r="P1614" s="58"/>
    </row>
    <row r="1615" spans="1:16">
      <c r="A1615" s="58"/>
      <c r="B1615" s="58"/>
      <c r="C1615" s="58"/>
      <c r="D1615" s="58"/>
      <c r="E1615" s="58"/>
      <c r="F1615" s="58"/>
      <c r="G1615" s="58"/>
      <c r="H1615" s="61"/>
      <c r="I1615" s="61"/>
      <c r="J1615" s="58"/>
      <c r="K1615" s="58"/>
      <c r="L1615" s="58"/>
      <c r="M1615" s="58"/>
      <c r="N1615" s="58"/>
      <c r="O1615" s="58"/>
      <c r="P1615" s="58"/>
    </row>
    <row r="1616" spans="1:16">
      <c r="A1616" s="58"/>
      <c r="B1616" s="58"/>
      <c r="C1616" s="58"/>
      <c r="D1616" s="58"/>
      <c r="E1616" s="58"/>
      <c r="F1616" s="58"/>
      <c r="G1616" s="58"/>
      <c r="H1616" s="61"/>
      <c r="I1616" s="61"/>
      <c r="J1616" s="58"/>
      <c r="K1616" s="58"/>
      <c r="L1616" s="58"/>
      <c r="M1616" s="58"/>
      <c r="N1616" s="58"/>
      <c r="O1616" s="58"/>
      <c r="P1616" s="58"/>
    </row>
    <row r="1617" spans="1:16">
      <c r="A1617" s="58"/>
      <c r="B1617" s="58"/>
      <c r="C1617" s="58"/>
      <c r="D1617" s="58"/>
      <c r="E1617" s="58"/>
      <c r="F1617" s="58"/>
      <c r="G1617" s="58"/>
      <c r="H1617" s="61"/>
      <c r="I1617" s="61"/>
      <c r="J1617" s="58"/>
      <c r="K1617" s="58"/>
      <c r="L1617" s="58"/>
      <c r="M1617" s="58"/>
      <c r="N1617" s="58"/>
      <c r="O1617" s="58"/>
      <c r="P1617" s="58"/>
    </row>
    <row r="1618" spans="1:16">
      <c r="A1618" s="58"/>
      <c r="B1618" s="58"/>
      <c r="C1618" s="58"/>
      <c r="D1618" s="58"/>
      <c r="E1618" s="58"/>
      <c r="F1618" s="58"/>
      <c r="G1618" s="58"/>
      <c r="H1618" s="61"/>
      <c r="I1618" s="61"/>
      <c r="J1618" s="58"/>
      <c r="K1618" s="58"/>
      <c r="L1618" s="58"/>
      <c r="M1618" s="58"/>
      <c r="N1618" s="58"/>
      <c r="O1618" s="58"/>
      <c r="P1618" s="58"/>
    </row>
    <row r="1619" spans="1:16">
      <c r="A1619" s="58"/>
      <c r="B1619" s="58"/>
      <c r="C1619" s="58"/>
      <c r="D1619" s="58"/>
      <c r="E1619" s="58"/>
      <c r="F1619" s="58"/>
      <c r="G1619" s="58"/>
      <c r="H1619" s="61"/>
      <c r="I1619" s="61"/>
      <c r="J1619" s="58"/>
      <c r="K1619" s="58"/>
      <c r="L1619" s="58"/>
      <c r="M1619" s="58"/>
      <c r="N1619" s="58"/>
      <c r="O1619" s="58"/>
      <c r="P1619" s="58"/>
    </row>
    <row r="1620" spans="1:16">
      <c r="A1620" s="58"/>
      <c r="B1620" s="58"/>
      <c r="C1620" s="58"/>
      <c r="D1620" s="58"/>
      <c r="E1620" s="58"/>
      <c r="F1620" s="58"/>
      <c r="G1620" s="58"/>
      <c r="H1620" s="61"/>
      <c r="I1620" s="61"/>
      <c r="J1620" s="58"/>
      <c r="K1620" s="58"/>
      <c r="L1620" s="58"/>
      <c r="M1620" s="58"/>
      <c r="N1620" s="58"/>
      <c r="O1620" s="58"/>
      <c r="P1620" s="58"/>
    </row>
    <row r="1621" spans="1:16">
      <c r="A1621" s="58"/>
      <c r="B1621" s="58"/>
      <c r="C1621" s="58"/>
      <c r="D1621" s="58"/>
      <c r="E1621" s="58"/>
      <c r="F1621" s="58"/>
      <c r="G1621" s="58"/>
      <c r="H1621" s="61"/>
      <c r="I1621" s="61"/>
      <c r="J1621" s="58"/>
      <c r="K1621" s="58"/>
      <c r="L1621" s="58"/>
      <c r="M1621" s="58"/>
      <c r="N1621" s="58"/>
      <c r="O1621" s="58"/>
      <c r="P1621" s="58"/>
    </row>
    <row r="1622" spans="1:16">
      <c r="A1622" s="58"/>
      <c r="B1622" s="58"/>
      <c r="C1622" s="58"/>
      <c r="D1622" s="58"/>
      <c r="E1622" s="58"/>
      <c r="F1622" s="58"/>
      <c r="G1622" s="58"/>
      <c r="H1622" s="61"/>
      <c r="I1622" s="61"/>
      <c r="J1622" s="58"/>
      <c r="K1622" s="58"/>
      <c r="L1622" s="58"/>
      <c r="M1622" s="58"/>
      <c r="N1622" s="58"/>
      <c r="O1622" s="58"/>
      <c r="P1622" s="58"/>
    </row>
    <row r="1623" spans="1:16">
      <c r="A1623" s="58"/>
      <c r="B1623" s="58"/>
      <c r="C1623" s="58"/>
      <c r="D1623" s="58"/>
      <c r="E1623" s="58"/>
      <c r="F1623" s="58"/>
      <c r="G1623" s="58"/>
      <c r="H1623" s="61"/>
      <c r="I1623" s="61"/>
      <c r="J1623" s="58"/>
      <c r="K1623" s="58"/>
      <c r="L1623" s="58"/>
      <c r="M1623" s="58"/>
      <c r="N1623" s="58"/>
      <c r="O1623" s="58"/>
      <c r="P1623" s="58"/>
    </row>
    <row r="1624" spans="1:16">
      <c r="A1624" s="58"/>
      <c r="B1624" s="58"/>
      <c r="C1624" s="58"/>
      <c r="D1624" s="58"/>
      <c r="E1624" s="58"/>
      <c r="F1624" s="58"/>
      <c r="G1624" s="58"/>
      <c r="H1624" s="61"/>
      <c r="I1624" s="61"/>
      <c r="J1624" s="58"/>
      <c r="K1624" s="58"/>
      <c r="L1624" s="58"/>
      <c r="M1624" s="58"/>
      <c r="N1624" s="58"/>
      <c r="O1624" s="58"/>
      <c r="P1624" s="58"/>
    </row>
    <row r="1625" spans="1:16">
      <c r="A1625" s="58"/>
      <c r="B1625" s="58"/>
      <c r="C1625" s="58"/>
      <c r="D1625" s="58"/>
      <c r="E1625" s="58"/>
      <c r="F1625" s="58"/>
      <c r="G1625" s="58"/>
      <c r="H1625" s="61"/>
      <c r="I1625" s="61"/>
      <c r="J1625" s="58"/>
      <c r="K1625" s="58"/>
      <c r="L1625" s="58"/>
      <c r="M1625" s="58"/>
      <c r="N1625" s="58"/>
      <c r="O1625" s="58"/>
      <c r="P1625" s="58"/>
    </row>
    <row r="1626" spans="1:16">
      <c r="A1626" s="58"/>
      <c r="B1626" s="58"/>
      <c r="C1626" s="58"/>
      <c r="D1626" s="58"/>
      <c r="E1626" s="58"/>
      <c r="F1626" s="58"/>
      <c r="G1626" s="58"/>
      <c r="H1626" s="61"/>
      <c r="I1626" s="61"/>
      <c r="J1626" s="58"/>
      <c r="K1626" s="58"/>
      <c r="L1626" s="58"/>
      <c r="M1626" s="58"/>
      <c r="N1626" s="58"/>
      <c r="O1626" s="58"/>
      <c r="P1626" s="58"/>
    </row>
    <row r="1627" spans="1:16">
      <c r="A1627" s="58"/>
      <c r="B1627" s="58"/>
      <c r="C1627" s="58"/>
      <c r="D1627" s="58"/>
      <c r="E1627" s="58"/>
      <c r="F1627" s="58"/>
      <c r="G1627" s="58"/>
      <c r="H1627" s="61"/>
      <c r="I1627" s="61"/>
      <c r="J1627" s="58"/>
      <c r="K1627" s="58"/>
      <c r="L1627" s="58"/>
      <c r="M1627" s="58"/>
      <c r="N1627" s="58"/>
      <c r="O1627" s="58"/>
      <c r="P1627" s="58"/>
    </row>
    <row r="1628" spans="1:16">
      <c r="A1628" s="58"/>
      <c r="B1628" s="58"/>
      <c r="C1628" s="58"/>
      <c r="D1628" s="58"/>
      <c r="E1628" s="58"/>
      <c r="F1628" s="58"/>
      <c r="G1628" s="58"/>
      <c r="H1628" s="61"/>
      <c r="I1628" s="61"/>
      <c r="J1628" s="58"/>
      <c r="K1628" s="58"/>
      <c r="L1628" s="58"/>
      <c r="M1628" s="58"/>
      <c r="N1628" s="58"/>
      <c r="O1628" s="58"/>
      <c r="P1628" s="58"/>
    </row>
    <row r="1629" spans="1:16">
      <c r="A1629" s="58"/>
      <c r="B1629" s="58"/>
      <c r="C1629" s="58"/>
      <c r="D1629" s="58"/>
      <c r="E1629" s="58"/>
      <c r="F1629" s="58"/>
      <c r="G1629" s="58"/>
      <c r="H1629" s="61"/>
      <c r="I1629" s="61"/>
      <c r="J1629" s="58"/>
      <c r="K1629" s="58"/>
      <c r="L1629" s="58"/>
      <c r="M1629" s="58"/>
      <c r="N1629" s="58"/>
      <c r="O1629" s="58"/>
      <c r="P1629" s="58"/>
    </row>
    <row r="1630" spans="1:16">
      <c r="A1630" s="58"/>
      <c r="B1630" s="58"/>
      <c r="C1630" s="58"/>
      <c r="D1630" s="58"/>
      <c r="E1630" s="58"/>
      <c r="F1630" s="58"/>
      <c r="G1630" s="58"/>
      <c r="H1630" s="61"/>
      <c r="I1630" s="61"/>
      <c r="J1630" s="58"/>
      <c r="K1630" s="58"/>
      <c r="L1630" s="58"/>
      <c r="M1630" s="58"/>
      <c r="N1630" s="58"/>
      <c r="O1630" s="58"/>
      <c r="P1630" s="58"/>
    </row>
    <row r="1631" spans="1:16">
      <c r="A1631" s="58"/>
      <c r="B1631" s="58"/>
      <c r="C1631" s="58"/>
      <c r="D1631" s="58"/>
      <c r="E1631" s="58"/>
      <c r="F1631" s="58"/>
      <c r="G1631" s="58"/>
      <c r="H1631" s="61"/>
      <c r="I1631" s="61"/>
      <c r="J1631" s="58"/>
      <c r="K1631" s="58"/>
      <c r="L1631" s="58"/>
      <c r="M1631" s="58"/>
      <c r="N1631" s="58"/>
      <c r="O1631" s="58"/>
      <c r="P1631" s="58"/>
    </row>
    <row r="1632" spans="1:16">
      <c r="A1632" s="58"/>
      <c r="B1632" s="58"/>
      <c r="C1632" s="58"/>
      <c r="D1632" s="58"/>
      <c r="E1632" s="58"/>
      <c r="F1632" s="58"/>
      <c r="G1632" s="58"/>
      <c r="H1632" s="61"/>
      <c r="I1632" s="61"/>
      <c r="J1632" s="58"/>
      <c r="K1632" s="58"/>
      <c r="L1632" s="58"/>
      <c r="M1632" s="58"/>
      <c r="N1632" s="58"/>
      <c r="O1632" s="58"/>
      <c r="P1632" s="58"/>
    </row>
    <row r="1633" spans="1:16">
      <c r="A1633" s="58"/>
      <c r="B1633" s="58"/>
      <c r="C1633" s="58"/>
      <c r="D1633" s="58"/>
      <c r="E1633" s="58"/>
      <c r="F1633" s="58"/>
      <c r="G1633" s="58"/>
      <c r="H1633" s="61"/>
      <c r="I1633" s="61"/>
      <c r="J1633" s="58"/>
      <c r="K1633" s="58"/>
      <c r="L1633" s="58"/>
      <c r="M1633" s="58"/>
      <c r="N1633" s="58"/>
      <c r="O1633" s="58"/>
      <c r="P1633" s="58"/>
    </row>
    <row r="1634" spans="1:16">
      <c r="A1634" s="58"/>
      <c r="B1634" s="58"/>
      <c r="C1634" s="58"/>
      <c r="D1634" s="58"/>
      <c r="E1634" s="58"/>
      <c r="F1634" s="58"/>
      <c r="G1634" s="58"/>
      <c r="H1634" s="61"/>
      <c r="I1634" s="61"/>
      <c r="J1634" s="58"/>
      <c r="K1634" s="58"/>
      <c r="L1634" s="58"/>
      <c r="M1634" s="58"/>
      <c r="N1634" s="58"/>
      <c r="O1634" s="58"/>
      <c r="P1634" s="58"/>
    </row>
    <row r="1635" spans="1:16">
      <c r="A1635" s="58"/>
      <c r="B1635" s="58"/>
      <c r="C1635" s="58"/>
      <c r="D1635" s="58"/>
      <c r="E1635" s="58"/>
      <c r="F1635" s="58"/>
      <c r="G1635" s="58"/>
      <c r="H1635" s="61"/>
      <c r="I1635" s="61"/>
      <c r="J1635" s="58"/>
      <c r="K1635" s="58"/>
      <c r="L1635" s="58"/>
      <c r="M1635" s="58"/>
      <c r="N1635" s="58"/>
      <c r="O1635" s="58"/>
      <c r="P1635" s="58"/>
    </row>
    <row r="1636" spans="1:16">
      <c r="A1636" s="58"/>
      <c r="B1636" s="58"/>
      <c r="C1636" s="58"/>
      <c r="D1636" s="58"/>
      <c r="E1636" s="58"/>
      <c r="F1636" s="58"/>
      <c r="G1636" s="58"/>
      <c r="H1636" s="61"/>
      <c r="I1636" s="61"/>
      <c r="J1636" s="58"/>
      <c r="K1636" s="58"/>
      <c r="L1636" s="58"/>
      <c r="M1636" s="58"/>
      <c r="N1636" s="58"/>
      <c r="O1636" s="58"/>
      <c r="P1636" s="58"/>
    </row>
    <row r="1637" spans="1:16">
      <c r="A1637" s="58"/>
      <c r="B1637" s="58"/>
      <c r="C1637" s="58"/>
      <c r="D1637" s="58"/>
      <c r="E1637" s="58"/>
      <c r="F1637" s="58"/>
      <c r="G1637" s="58"/>
      <c r="H1637" s="61"/>
      <c r="I1637" s="61"/>
      <c r="J1637" s="58"/>
      <c r="K1637" s="58"/>
      <c r="L1637" s="58"/>
      <c r="M1637" s="58"/>
      <c r="N1637" s="58"/>
      <c r="O1637" s="58"/>
      <c r="P1637" s="58"/>
    </row>
    <row r="1638" spans="1:16">
      <c r="A1638" s="58"/>
      <c r="B1638" s="58"/>
      <c r="C1638" s="58"/>
      <c r="D1638" s="58"/>
      <c r="E1638" s="58"/>
      <c r="F1638" s="58"/>
      <c r="G1638" s="58"/>
      <c r="H1638" s="61"/>
      <c r="I1638" s="61"/>
      <c r="J1638" s="58"/>
      <c r="K1638" s="58"/>
      <c r="L1638" s="58"/>
      <c r="M1638" s="58"/>
      <c r="N1638" s="58"/>
      <c r="O1638" s="58"/>
      <c r="P1638" s="58"/>
    </row>
    <row r="1639" spans="1:16">
      <c r="A1639" s="58"/>
      <c r="B1639" s="58"/>
      <c r="C1639" s="58"/>
      <c r="D1639" s="58"/>
      <c r="E1639" s="58"/>
      <c r="F1639" s="58"/>
      <c r="G1639" s="58"/>
      <c r="H1639" s="61"/>
      <c r="I1639" s="61"/>
      <c r="J1639" s="58"/>
      <c r="K1639" s="58"/>
      <c r="L1639" s="58"/>
      <c r="M1639" s="58"/>
      <c r="N1639" s="58"/>
      <c r="O1639" s="58"/>
      <c r="P1639" s="58"/>
    </row>
    <row r="1640" spans="1:16">
      <c r="A1640" s="58"/>
      <c r="B1640" s="58"/>
      <c r="C1640" s="58"/>
      <c r="D1640" s="58"/>
      <c r="E1640" s="58"/>
      <c r="F1640" s="58"/>
      <c r="G1640" s="58"/>
      <c r="H1640" s="61"/>
      <c r="I1640" s="61"/>
      <c r="J1640" s="58"/>
      <c r="K1640" s="58"/>
      <c r="L1640" s="58"/>
      <c r="M1640" s="58"/>
      <c r="N1640" s="58"/>
      <c r="O1640" s="58"/>
      <c r="P1640" s="58"/>
    </row>
    <row r="1641" spans="1:16">
      <c r="A1641" s="58"/>
      <c r="B1641" s="58"/>
      <c r="C1641" s="58"/>
      <c r="D1641" s="58"/>
      <c r="E1641" s="58"/>
      <c r="F1641" s="58"/>
      <c r="G1641" s="58"/>
      <c r="H1641" s="61"/>
      <c r="I1641" s="61"/>
      <c r="J1641" s="58"/>
      <c r="K1641" s="58"/>
      <c r="L1641" s="58"/>
      <c r="M1641" s="58"/>
      <c r="N1641" s="58"/>
      <c r="O1641" s="58"/>
      <c r="P1641" s="58"/>
    </row>
    <row r="1642" spans="1:16">
      <c r="A1642" s="58"/>
      <c r="B1642" s="58"/>
      <c r="C1642" s="58"/>
      <c r="D1642" s="58"/>
      <c r="E1642" s="58"/>
      <c r="F1642" s="58"/>
      <c r="G1642" s="58"/>
      <c r="H1642" s="61"/>
      <c r="I1642" s="61"/>
      <c r="J1642" s="58"/>
      <c r="K1642" s="58"/>
      <c r="L1642" s="58"/>
      <c r="M1642" s="58"/>
      <c r="N1642" s="58"/>
      <c r="O1642" s="58"/>
      <c r="P1642" s="58"/>
    </row>
    <row r="1643" spans="1:16">
      <c r="A1643" s="58"/>
      <c r="B1643" s="58"/>
      <c r="C1643" s="58"/>
      <c r="D1643" s="58"/>
      <c r="E1643" s="58"/>
      <c r="F1643" s="58"/>
      <c r="G1643" s="58"/>
      <c r="H1643" s="61"/>
      <c r="I1643" s="61"/>
      <c r="J1643" s="58"/>
      <c r="K1643" s="58"/>
      <c r="L1643" s="58"/>
      <c r="M1643" s="58"/>
      <c r="N1643" s="58"/>
      <c r="O1643" s="58"/>
      <c r="P1643" s="58"/>
    </row>
    <row r="1644" spans="1:16">
      <c r="A1644" s="58"/>
      <c r="B1644" s="58"/>
      <c r="C1644" s="58"/>
      <c r="D1644" s="58"/>
      <c r="E1644" s="58"/>
      <c r="F1644" s="58"/>
      <c r="G1644" s="58"/>
      <c r="H1644" s="61"/>
      <c r="I1644" s="61"/>
      <c r="J1644" s="58"/>
      <c r="K1644" s="58"/>
      <c r="L1644" s="58"/>
      <c r="M1644" s="58"/>
      <c r="N1644" s="58"/>
      <c r="O1644" s="58"/>
      <c r="P1644" s="58"/>
    </row>
    <row r="1645" spans="1:16">
      <c r="A1645" s="58"/>
      <c r="B1645" s="58"/>
      <c r="C1645" s="58"/>
      <c r="D1645" s="58"/>
      <c r="E1645" s="58"/>
      <c r="F1645" s="58"/>
      <c r="G1645" s="58"/>
      <c r="H1645" s="61"/>
      <c r="I1645" s="61"/>
      <c r="J1645" s="58"/>
      <c r="K1645" s="58"/>
      <c r="L1645" s="58"/>
      <c r="M1645" s="58"/>
      <c r="N1645" s="58"/>
      <c r="O1645" s="58"/>
      <c r="P1645" s="58"/>
    </row>
    <row r="1646" spans="1:16">
      <c r="A1646" s="58"/>
      <c r="B1646" s="58"/>
      <c r="C1646" s="58"/>
      <c r="D1646" s="58"/>
      <c r="E1646" s="58"/>
      <c r="F1646" s="58"/>
      <c r="G1646" s="58"/>
      <c r="H1646" s="61"/>
      <c r="I1646" s="61"/>
      <c r="J1646" s="58"/>
      <c r="K1646" s="58"/>
      <c r="L1646" s="58"/>
      <c r="M1646" s="58"/>
      <c r="N1646" s="58"/>
      <c r="O1646" s="58"/>
      <c r="P1646" s="58"/>
    </row>
    <row r="1647" spans="1:16">
      <c r="A1647" s="58"/>
      <c r="B1647" s="58"/>
      <c r="C1647" s="58"/>
      <c r="D1647" s="58"/>
      <c r="E1647" s="58"/>
      <c r="F1647" s="58"/>
      <c r="G1647" s="58"/>
      <c r="H1647" s="61"/>
      <c r="I1647" s="61"/>
      <c r="J1647" s="58"/>
      <c r="K1647" s="58"/>
      <c r="L1647" s="58"/>
      <c r="M1647" s="58"/>
      <c r="N1647" s="58"/>
      <c r="O1647" s="58"/>
      <c r="P1647" s="58"/>
    </row>
    <row r="1648" spans="1:16">
      <c r="A1648" s="58"/>
      <c r="B1648" s="58"/>
      <c r="C1648" s="58"/>
      <c r="D1648" s="58"/>
      <c r="E1648" s="58"/>
      <c r="F1648" s="58"/>
      <c r="G1648" s="58"/>
      <c r="H1648" s="61"/>
      <c r="I1648" s="61"/>
      <c r="J1648" s="58"/>
      <c r="K1648" s="58"/>
      <c r="L1648" s="58"/>
      <c r="M1648" s="58"/>
      <c r="N1648" s="58"/>
      <c r="O1648" s="58"/>
      <c r="P1648" s="58"/>
    </row>
    <row r="1649" spans="1:16">
      <c r="A1649" s="58"/>
      <c r="B1649" s="58"/>
      <c r="C1649" s="58"/>
      <c r="D1649" s="58"/>
      <c r="E1649" s="58"/>
      <c r="F1649" s="58"/>
      <c r="G1649" s="58"/>
      <c r="H1649" s="61"/>
      <c r="I1649" s="61"/>
      <c r="J1649" s="58"/>
      <c r="K1649" s="58"/>
      <c r="L1649" s="58"/>
      <c r="M1649" s="58"/>
      <c r="N1649" s="58"/>
      <c r="O1649" s="58"/>
      <c r="P1649" s="58"/>
    </row>
    <row r="1650" spans="1:16">
      <c r="A1650" s="58"/>
      <c r="B1650" s="58"/>
      <c r="C1650" s="58"/>
      <c r="D1650" s="58"/>
      <c r="E1650" s="58"/>
      <c r="F1650" s="58"/>
      <c r="G1650" s="58"/>
      <c r="H1650" s="61"/>
      <c r="I1650" s="61"/>
      <c r="J1650" s="58"/>
      <c r="K1650" s="58"/>
      <c r="L1650" s="58"/>
      <c r="M1650" s="58"/>
      <c r="N1650" s="58"/>
      <c r="O1650" s="58"/>
      <c r="P1650" s="58"/>
    </row>
    <row r="1651" spans="1:16">
      <c r="A1651" s="58"/>
      <c r="B1651" s="58"/>
      <c r="C1651" s="58"/>
      <c r="D1651" s="58"/>
      <c r="E1651" s="58"/>
      <c r="F1651" s="58"/>
      <c r="G1651" s="58"/>
      <c r="H1651" s="61"/>
      <c r="I1651" s="61"/>
      <c r="J1651" s="58"/>
      <c r="K1651" s="58"/>
      <c r="L1651" s="58"/>
      <c r="M1651" s="58"/>
      <c r="N1651" s="58"/>
      <c r="O1651" s="58"/>
      <c r="P1651" s="58"/>
    </row>
    <row r="1652" spans="1:16">
      <c r="A1652" s="58"/>
      <c r="B1652" s="58"/>
      <c r="C1652" s="58"/>
      <c r="D1652" s="58"/>
      <c r="E1652" s="58"/>
      <c r="F1652" s="58"/>
      <c r="G1652" s="58"/>
      <c r="H1652" s="61"/>
      <c r="I1652" s="61"/>
      <c r="J1652" s="58"/>
      <c r="K1652" s="58"/>
      <c r="L1652" s="58"/>
      <c r="M1652" s="58"/>
      <c r="N1652" s="58"/>
      <c r="O1652" s="58"/>
      <c r="P1652" s="58"/>
    </row>
    <row r="1653" spans="1:16">
      <c r="A1653" s="58"/>
      <c r="B1653" s="58"/>
      <c r="C1653" s="58"/>
      <c r="D1653" s="58"/>
      <c r="E1653" s="58"/>
      <c r="F1653" s="58"/>
      <c r="G1653" s="58"/>
      <c r="H1653" s="61"/>
      <c r="I1653" s="61"/>
      <c r="J1653" s="58"/>
      <c r="K1653" s="58"/>
      <c r="L1653" s="58"/>
      <c r="M1653" s="58"/>
      <c r="N1653" s="58"/>
      <c r="O1653" s="58"/>
      <c r="P1653" s="58"/>
    </row>
    <row r="1654" spans="1:16">
      <c r="A1654" s="58"/>
      <c r="B1654" s="58"/>
      <c r="C1654" s="58"/>
      <c r="D1654" s="58"/>
      <c r="E1654" s="58"/>
      <c r="F1654" s="58"/>
      <c r="G1654" s="58"/>
      <c r="H1654" s="61"/>
      <c r="I1654" s="61"/>
      <c r="J1654" s="58"/>
      <c r="K1654" s="58"/>
      <c r="L1654" s="58"/>
      <c r="M1654" s="58"/>
      <c r="N1654" s="58"/>
      <c r="O1654" s="58"/>
      <c r="P1654" s="58"/>
    </row>
    <row r="1655" spans="1:16">
      <c r="A1655" s="58"/>
      <c r="B1655" s="58"/>
      <c r="C1655" s="58"/>
      <c r="D1655" s="58"/>
      <c r="E1655" s="58"/>
      <c r="F1655" s="58"/>
      <c r="G1655" s="58"/>
      <c r="H1655" s="61"/>
      <c r="I1655" s="61"/>
      <c r="J1655" s="58"/>
      <c r="K1655" s="58"/>
      <c r="L1655" s="58"/>
      <c r="M1655" s="58"/>
      <c r="N1655" s="58"/>
      <c r="O1655" s="58"/>
      <c r="P1655" s="58"/>
    </row>
    <row r="1656" spans="1:16">
      <c r="A1656" s="58"/>
      <c r="B1656" s="58"/>
      <c r="C1656" s="58"/>
      <c r="D1656" s="58"/>
      <c r="E1656" s="58"/>
      <c r="F1656" s="58"/>
      <c r="G1656" s="58"/>
      <c r="H1656" s="61"/>
      <c r="I1656" s="61"/>
      <c r="J1656" s="58"/>
      <c r="K1656" s="58"/>
      <c r="L1656" s="58"/>
      <c r="M1656" s="58"/>
      <c r="N1656" s="58"/>
      <c r="O1656" s="58"/>
      <c r="P1656" s="58"/>
    </row>
    <row r="1657" spans="1:16">
      <c r="A1657" s="58"/>
      <c r="B1657" s="58"/>
      <c r="C1657" s="58"/>
      <c r="D1657" s="58"/>
      <c r="E1657" s="58"/>
      <c r="F1657" s="58"/>
      <c r="G1657" s="58"/>
      <c r="H1657" s="61"/>
      <c r="I1657" s="61"/>
      <c r="J1657" s="58"/>
      <c r="K1657" s="58"/>
      <c r="L1657" s="58"/>
      <c r="M1657" s="58"/>
      <c r="N1657" s="58"/>
      <c r="O1657" s="58"/>
      <c r="P1657" s="58"/>
    </row>
    <row r="1658" spans="1:16">
      <c r="A1658" s="58"/>
      <c r="B1658" s="58"/>
      <c r="C1658" s="58"/>
      <c r="D1658" s="58"/>
      <c r="E1658" s="58"/>
      <c r="F1658" s="58"/>
      <c r="G1658" s="58"/>
      <c r="H1658" s="61"/>
      <c r="I1658" s="61"/>
      <c r="J1658" s="58"/>
      <c r="K1658" s="58"/>
      <c r="L1658" s="58"/>
      <c r="M1658" s="58"/>
      <c r="N1658" s="58"/>
      <c r="O1658" s="58"/>
      <c r="P1658" s="58"/>
    </row>
    <row r="1659" spans="1:16">
      <c r="A1659" s="58"/>
      <c r="B1659" s="58"/>
      <c r="C1659" s="58"/>
      <c r="D1659" s="58"/>
      <c r="E1659" s="58"/>
      <c r="F1659" s="58"/>
      <c r="G1659" s="58"/>
      <c r="H1659" s="61"/>
      <c r="I1659" s="61"/>
      <c r="J1659" s="58"/>
      <c r="K1659" s="58"/>
      <c r="L1659" s="58"/>
      <c r="M1659" s="58"/>
      <c r="N1659" s="58"/>
      <c r="O1659" s="58"/>
      <c r="P1659" s="58"/>
    </row>
    <row r="1660" spans="1:16">
      <c r="A1660" s="58"/>
      <c r="B1660" s="58"/>
      <c r="C1660" s="58"/>
      <c r="D1660" s="58"/>
      <c r="E1660" s="58"/>
      <c r="F1660" s="58"/>
      <c r="G1660" s="58"/>
      <c r="H1660" s="61"/>
      <c r="I1660" s="61"/>
      <c r="J1660" s="58"/>
      <c r="K1660" s="58"/>
      <c r="L1660" s="58"/>
      <c r="M1660" s="58"/>
      <c r="N1660" s="58"/>
      <c r="O1660" s="58"/>
      <c r="P1660" s="58"/>
    </row>
    <row r="1661" spans="1:16">
      <c r="A1661" s="58"/>
      <c r="B1661" s="58"/>
      <c r="C1661" s="58"/>
      <c r="D1661" s="58"/>
      <c r="E1661" s="58"/>
      <c r="F1661" s="58"/>
      <c r="G1661" s="58"/>
      <c r="H1661" s="61"/>
      <c r="I1661" s="61"/>
      <c r="J1661" s="58"/>
      <c r="K1661" s="58"/>
      <c r="L1661" s="58"/>
      <c r="M1661" s="58"/>
      <c r="N1661" s="58"/>
      <c r="O1661" s="58"/>
      <c r="P1661" s="58"/>
    </row>
    <row r="1662" spans="1:16">
      <c r="A1662" s="58"/>
      <c r="B1662" s="58"/>
      <c r="C1662" s="58"/>
      <c r="D1662" s="58"/>
      <c r="E1662" s="58"/>
      <c r="F1662" s="58"/>
      <c r="G1662" s="58"/>
      <c r="H1662" s="61"/>
      <c r="I1662" s="61"/>
      <c r="J1662" s="58"/>
      <c r="K1662" s="58"/>
      <c r="L1662" s="58"/>
      <c r="M1662" s="58"/>
      <c r="N1662" s="58"/>
      <c r="O1662" s="58"/>
      <c r="P1662" s="58"/>
    </row>
    <row r="1663" spans="1:16">
      <c r="A1663" s="58"/>
      <c r="B1663" s="58"/>
      <c r="C1663" s="58"/>
      <c r="D1663" s="58"/>
      <c r="E1663" s="58"/>
      <c r="F1663" s="58"/>
      <c r="G1663" s="58"/>
      <c r="H1663" s="61"/>
      <c r="I1663" s="61"/>
      <c r="J1663" s="58"/>
      <c r="K1663" s="58"/>
      <c r="L1663" s="58"/>
      <c r="M1663" s="58"/>
      <c r="N1663" s="58"/>
      <c r="O1663" s="58"/>
      <c r="P1663" s="58"/>
    </row>
    <row r="1664" spans="1:16">
      <c r="A1664" s="58"/>
      <c r="B1664" s="58"/>
      <c r="C1664" s="58"/>
      <c r="D1664" s="58"/>
      <c r="E1664" s="58"/>
      <c r="F1664" s="58"/>
      <c r="G1664" s="58"/>
      <c r="H1664" s="61"/>
      <c r="I1664" s="61"/>
      <c r="J1664" s="58"/>
      <c r="K1664" s="58"/>
      <c r="L1664" s="58"/>
      <c r="M1664" s="58"/>
      <c r="N1664" s="58"/>
      <c r="O1664" s="58"/>
      <c r="P1664" s="58"/>
    </row>
    <row r="1665" spans="1:16">
      <c r="A1665" s="58"/>
      <c r="B1665" s="58"/>
      <c r="C1665" s="58"/>
      <c r="D1665" s="58"/>
      <c r="E1665" s="58"/>
      <c r="F1665" s="58"/>
      <c r="G1665" s="58"/>
      <c r="H1665" s="61"/>
      <c r="I1665" s="61"/>
      <c r="J1665" s="58"/>
      <c r="K1665" s="58"/>
      <c r="L1665" s="58"/>
      <c r="M1665" s="58"/>
      <c r="N1665" s="58"/>
      <c r="O1665" s="58"/>
      <c r="P1665" s="58"/>
    </row>
    <row r="1666" spans="1:16">
      <c r="A1666" s="58"/>
      <c r="B1666" s="58"/>
      <c r="C1666" s="58"/>
      <c r="D1666" s="58"/>
      <c r="E1666" s="58"/>
      <c r="F1666" s="58"/>
      <c r="G1666" s="58"/>
      <c r="H1666" s="61"/>
      <c r="I1666" s="61"/>
      <c r="J1666" s="58"/>
      <c r="K1666" s="58"/>
      <c r="L1666" s="58"/>
      <c r="M1666" s="58"/>
      <c r="N1666" s="58"/>
      <c r="O1666" s="58"/>
      <c r="P1666" s="58"/>
    </row>
    <row r="1667" spans="1:16">
      <c r="A1667" s="58"/>
      <c r="B1667" s="58"/>
      <c r="C1667" s="58"/>
      <c r="D1667" s="58"/>
      <c r="E1667" s="58"/>
      <c r="F1667" s="58"/>
      <c r="G1667" s="58"/>
      <c r="H1667" s="61"/>
      <c r="I1667" s="61"/>
      <c r="J1667" s="58"/>
      <c r="K1667" s="58"/>
      <c r="L1667" s="58"/>
      <c r="M1667" s="58"/>
      <c r="N1667" s="58"/>
      <c r="O1667" s="58"/>
      <c r="P1667" s="58"/>
    </row>
    <row r="1668" spans="1:16">
      <c r="A1668" s="58"/>
      <c r="B1668" s="58"/>
      <c r="C1668" s="58"/>
      <c r="D1668" s="58"/>
      <c r="E1668" s="58"/>
      <c r="F1668" s="58"/>
      <c r="G1668" s="58"/>
      <c r="H1668" s="61"/>
      <c r="I1668" s="61"/>
      <c r="J1668" s="58"/>
      <c r="K1668" s="58"/>
      <c r="L1668" s="58"/>
      <c r="M1668" s="58"/>
      <c r="N1668" s="58"/>
      <c r="O1668" s="58"/>
      <c r="P1668" s="58"/>
    </row>
    <row r="1669" spans="1:16">
      <c r="A1669" s="58"/>
      <c r="B1669" s="58"/>
      <c r="C1669" s="58"/>
      <c r="D1669" s="58"/>
      <c r="E1669" s="58"/>
      <c r="F1669" s="58"/>
      <c r="G1669" s="58"/>
      <c r="H1669" s="61"/>
      <c r="I1669" s="61"/>
      <c r="J1669" s="58"/>
      <c r="K1669" s="58"/>
      <c r="L1669" s="58"/>
      <c r="M1669" s="58"/>
      <c r="N1669" s="58"/>
      <c r="O1669" s="58"/>
      <c r="P1669" s="58"/>
    </row>
    <row r="1670" spans="1:16">
      <c r="A1670" s="58"/>
      <c r="B1670" s="58"/>
      <c r="C1670" s="58"/>
      <c r="D1670" s="58"/>
      <c r="E1670" s="58"/>
      <c r="F1670" s="58"/>
      <c r="G1670" s="58"/>
      <c r="H1670" s="61"/>
      <c r="I1670" s="61"/>
      <c r="J1670" s="58"/>
      <c r="K1670" s="58"/>
      <c r="L1670" s="58"/>
      <c r="M1670" s="58"/>
      <c r="N1670" s="58"/>
      <c r="O1670" s="58"/>
      <c r="P1670" s="58"/>
    </row>
    <row r="1671" spans="1:16">
      <c r="A1671" s="58"/>
      <c r="B1671" s="58"/>
      <c r="C1671" s="58"/>
      <c r="D1671" s="58"/>
      <c r="E1671" s="58"/>
      <c r="F1671" s="58"/>
      <c r="G1671" s="58"/>
      <c r="H1671" s="61"/>
      <c r="I1671" s="61"/>
      <c r="J1671" s="58"/>
      <c r="K1671" s="58"/>
      <c r="L1671" s="58"/>
      <c r="M1671" s="58"/>
      <c r="N1671" s="58"/>
      <c r="O1671" s="58"/>
      <c r="P1671" s="58"/>
    </row>
    <row r="1672" spans="1:16">
      <c r="A1672" s="58"/>
      <c r="B1672" s="58"/>
      <c r="C1672" s="58"/>
      <c r="D1672" s="58"/>
      <c r="E1672" s="58"/>
      <c r="F1672" s="58"/>
      <c r="G1672" s="58"/>
      <c r="H1672" s="61"/>
      <c r="I1672" s="61"/>
      <c r="J1672" s="58"/>
      <c r="K1672" s="58"/>
      <c r="L1672" s="58"/>
      <c r="M1672" s="58"/>
      <c r="N1672" s="58"/>
      <c r="O1672" s="58"/>
      <c r="P1672" s="58"/>
    </row>
    <row r="1673" spans="1:16">
      <c r="A1673" s="58"/>
      <c r="B1673" s="58"/>
      <c r="C1673" s="58"/>
      <c r="D1673" s="58"/>
      <c r="E1673" s="58"/>
      <c r="F1673" s="58"/>
      <c r="G1673" s="58"/>
      <c r="H1673" s="61"/>
      <c r="I1673" s="61"/>
      <c r="J1673" s="58"/>
      <c r="K1673" s="58"/>
      <c r="L1673" s="58"/>
      <c r="M1673" s="58"/>
      <c r="N1673" s="58"/>
      <c r="O1673" s="58"/>
      <c r="P1673" s="58"/>
    </row>
    <row r="1674" spans="1:16">
      <c r="A1674" s="58"/>
      <c r="B1674" s="58"/>
      <c r="C1674" s="58"/>
      <c r="D1674" s="58"/>
      <c r="E1674" s="58"/>
      <c r="F1674" s="58"/>
      <c r="G1674" s="58"/>
      <c r="H1674" s="61"/>
      <c r="I1674" s="61"/>
      <c r="J1674" s="58"/>
      <c r="K1674" s="58"/>
      <c r="L1674" s="58"/>
      <c r="M1674" s="58"/>
      <c r="N1674" s="58"/>
      <c r="O1674" s="58"/>
      <c r="P1674" s="58"/>
    </row>
    <row r="1675" spans="1:16">
      <c r="A1675" s="58"/>
      <c r="B1675" s="58"/>
      <c r="C1675" s="58"/>
      <c r="D1675" s="58"/>
      <c r="E1675" s="58"/>
      <c r="F1675" s="58"/>
      <c r="G1675" s="58"/>
      <c r="H1675" s="61"/>
      <c r="I1675" s="61"/>
      <c r="J1675" s="58"/>
      <c r="K1675" s="58"/>
      <c r="L1675" s="58"/>
      <c r="M1675" s="58"/>
      <c r="N1675" s="58"/>
      <c r="O1675" s="58"/>
      <c r="P1675" s="58"/>
    </row>
    <row r="1676" spans="1:16">
      <c r="A1676" s="58"/>
      <c r="B1676" s="58"/>
      <c r="C1676" s="58"/>
      <c r="D1676" s="58"/>
      <c r="E1676" s="58"/>
      <c r="F1676" s="58"/>
      <c r="G1676" s="58"/>
      <c r="H1676" s="61"/>
      <c r="I1676" s="61"/>
      <c r="J1676" s="58"/>
      <c r="K1676" s="58"/>
      <c r="L1676" s="58"/>
      <c r="M1676" s="58"/>
      <c r="N1676" s="58"/>
      <c r="O1676" s="58"/>
      <c r="P1676" s="58"/>
    </row>
    <row r="1677" spans="1:16">
      <c r="A1677" s="58"/>
      <c r="B1677" s="58"/>
      <c r="C1677" s="58"/>
      <c r="D1677" s="58"/>
      <c r="E1677" s="58"/>
      <c r="F1677" s="58"/>
      <c r="G1677" s="58"/>
      <c r="H1677" s="61"/>
      <c r="I1677" s="61"/>
      <c r="J1677" s="58"/>
      <c r="K1677" s="58"/>
      <c r="L1677" s="58"/>
      <c r="M1677" s="58"/>
      <c r="N1677" s="58"/>
      <c r="O1677" s="58"/>
      <c r="P1677" s="58"/>
    </row>
    <row r="1678" spans="1:16">
      <c r="A1678" s="58"/>
      <c r="B1678" s="58"/>
      <c r="C1678" s="58"/>
      <c r="D1678" s="58"/>
      <c r="E1678" s="58"/>
      <c r="F1678" s="58"/>
      <c r="G1678" s="58"/>
      <c r="H1678" s="61"/>
      <c r="I1678" s="61"/>
      <c r="J1678" s="58"/>
      <c r="K1678" s="58"/>
      <c r="L1678" s="58"/>
      <c r="M1678" s="58"/>
      <c r="N1678" s="58"/>
      <c r="O1678" s="58"/>
      <c r="P1678" s="58"/>
    </row>
    <row r="1679" spans="1:16">
      <c r="A1679" s="58"/>
      <c r="B1679" s="58"/>
      <c r="C1679" s="58"/>
      <c r="D1679" s="58"/>
      <c r="E1679" s="58"/>
      <c r="F1679" s="58"/>
      <c r="G1679" s="58"/>
      <c r="H1679" s="61"/>
      <c r="I1679" s="61"/>
      <c r="J1679" s="58"/>
      <c r="K1679" s="58"/>
      <c r="L1679" s="58"/>
      <c r="M1679" s="58"/>
      <c r="N1679" s="58"/>
      <c r="O1679" s="58"/>
      <c r="P1679" s="58"/>
    </row>
    <row r="1680" spans="1:16">
      <c r="A1680" s="58"/>
      <c r="B1680" s="58"/>
      <c r="C1680" s="58"/>
      <c r="D1680" s="58"/>
      <c r="E1680" s="58"/>
      <c r="F1680" s="58"/>
      <c r="G1680" s="58"/>
      <c r="H1680" s="61"/>
      <c r="I1680" s="61"/>
      <c r="J1680" s="58"/>
      <c r="K1680" s="58"/>
      <c r="L1680" s="58"/>
      <c r="M1680" s="58"/>
      <c r="N1680" s="58"/>
      <c r="O1680" s="58"/>
      <c r="P1680" s="58"/>
    </row>
    <row r="1681" spans="1:16">
      <c r="A1681" s="58"/>
      <c r="B1681" s="58"/>
      <c r="C1681" s="58"/>
      <c r="D1681" s="58"/>
      <c r="E1681" s="58"/>
      <c r="F1681" s="58"/>
      <c r="G1681" s="58"/>
      <c r="H1681" s="61"/>
      <c r="I1681" s="61"/>
      <c r="J1681" s="58"/>
      <c r="K1681" s="58"/>
      <c r="L1681" s="58"/>
      <c r="M1681" s="58"/>
      <c r="N1681" s="58"/>
      <c r="O1681" s="58"/>
      <c r="P1681" s="58"/>
    </row>
    <row r="1682" spans="1:16">
      <c r="A1682" s="58"/>
      <c r="B1682" s="58"/>
      <c r="C1682" s="58"/>
      <c r="D1682" s="58"/>
      <c r="E1682" s="58"/>
      <c r="F1682" s="58"/>
      <c r="G1682" s="58"/>
      <c r="H1682" s="61"/>
      <c r="I1682" s="61"/>
      <c r="J1682" s="58"/>
      <c r="K1682" s="58"/>
      <c r="L1682" s="58"/>
      <c r="M1682" s="58"/>
      <c r="N1682" s="58"/>
      <c r="O1682" s="58"/>
      <c r="P1682" s="58"/>
    </row>
    <row r="1683" spans="1:16">
      <c r="A1683" s="58"/>
      <c r="B1683" s="58"/>
      <c r="C1683" s="58"/>
      <c r="D1683" s="58"/>
      <c r="E1683" s="58"/>
      <c r="F1683" s="58"/>
      <c r="G1683" s="58"/>
      <c r="H1683" s="61"/>
      <c r="I1683" s="61"/>
      <c r="J1683" s="58"/>
      <c r="K1683" s="58"/>
      <c r="L1683" s="58"/>
      <c r="M1683" s="58"/>
      <c r="N1683" s="58"/>
      <c r="O1683" s="58"/>
      <c r="P1683" s="58"/>
    </row>
    <row r="1684" spans="1:16">
      <c r="A1684" s="58"/>
      <c r="B1684" s="58"/>
      <c r="C1684" s="58"/>
      <c r="D1684" s="58"/>
      <c r="E1684" s="58"/>
      <c r="F1684" s="58"/>
      <c r="G1684" s="58"/>
      <c r="H1684" s="61"/>
      <c r="I1684" s="61"/>
      <c r="J1684" s="58"/>
      <c r="K1684" s="58"/>
      <c r="L1684" s="58"/>
      <c r="M1684" s="58"/>
      <c r="N1684" s="58"/>
      <c r="O1684" s="58"/>
      <c r="P1684" s="58"/>
    </row>
    <row r="1685" spans="1:16">
      <c r="A1685" s="58"/>
      <c r="B1685" s="58"/>
      <c r="C1685" s="58"/>
      <c r="D1685" s="58"/>
      <c r="E1685" s="58"/>
      <c r="F1685" s="58"/>
      <c r="G1685" s="58"/>
      <c r="H1685" s="61"/>
      <c r="I1685" s="61"/>
      <c r="J1685" s="58"/>
      <c r="K1685" s="58"/>
      <c r="L1685" s="58"/>
      <c r="M1685" s="58"/>
      <c r="N1685" s="58"/>
      <c r="O1685" s="58"/>
      <c r="P1685" s="58"/>
    </row>
    <row r="1686" spans="1:16">
      <c r="A1686" s="58"/>
      <c r="B1686" s="58"/>
      <c r="C1686" s="58"/>
      <c r="D1686" s="58"/>
      <c r="E1686" s="58"/>
      <c r="F1686" s="58"/>
      <c r="G1686" s="58"/>
      <c r="H1686" s="61"/>
      <c r="I1686" s="61"/>
      <c r="J1686" s="58"/>
      <c r="K1686" s="58"/>
      <c r="L1686" s="58"/>
      <c r="M1686" s="58"/>
      <c r="N1686" s="58"/>
      <c r="O1686" s="58"/>
      <c r="P1686" s="58"/>
    </row>
    <row r="1687" spans="1:16">
      <c r="A1687" s="58"/>
      <c r="B1687" s="58"/>
      <c r="C1687" s="58"/>
      <c r="D1687" s="58"/>
      <c r="E1687" s="58"/>
      <c r="F1687" s="58"/>
      <c r="G1687" s="58"/>
      <c r="H1687" s="61"/>
      <c r="I1687" s="61"/>
      <c r="J1687" s="58"/>
      <c r="K1687" s="58"/>
      <c r="L1687" s="58"/>
      <c r="M1687" s="58"/>
      <c r="N1687" s="58"/>
      <c r="O1687" s="58"/>
      <c r="P1687" s="58"/>
    </row>
    <row r="1688" spans="1:16">
      <c r="A1688" s="58"/>
      <c r="B1688" s="58"/>
      <c r="C1688" s="58"/>
      <c r="D1688" s="58"/>
      <c r="E1688" s="58"/>
      <c r="F1688" s="58"/>
      <c r="G1688" s="58"/>
      <c r="H1688" s="61"/>
      <c r="I1688" s="61"/>
      <c r="J1688" s="58"/>
      <c r="K1688" s="58"/>
      <c r="L1688" s="58"/>
      <c r="M1688" s="58"/>
      <c r="N1688" s="58"/>
      <c r="O1688" s="58"/>
      <c r="P1688" s="58"/>
    </row>
    <row r="1689" spans="1:16">
      <c r="A1689" s="58"/>
      <c r="B1689" s="58"/>
      <c r="C1689" s="58"/>
      <c r="D1689" s="58"/>
      <c r="E1689" s="58"/>
      <c r="F1689" s="58"/>
      <c r="G1689" s="58"/>
      <c r="H1689" s="61"/>
      <c r="I1689" s="61"/>
      <c r="J1689" s="58"/>
      <c r="K1689" s="58"/>
      <c r="L1689" s="58"/>
      <c r="M1689" s="58"/>
      <c r="N1689" s="58"/>
      <c r="O1689" s="58"/>
      <c r="P1689" s="58"/>
    </row>
    <row r="1690" spans="1:16">
      <c r="A1690" s="58"/>
      <c r="B1690" s="58"/>
      <c r="C1690" s="58"/>
      <c r="D1690" s="58"/>
      <c r="E1690" s="58"/>
      <c r="F1690" s="58"/>
      <c r="G1690" s="58"/>
      <c r="H1690" s="61"/>
      <c r="I1690" s="61"/>
      <c r="J1690" s="58"/>
      <c r="K1690" s="58"/>
      <c r="L1690" s="58"/>
      <c r="M1690" s="58"/>
      <c r="N1690" s="58"/>
      <c r="O1690" s="58"/>
      <c r="P1690" s="58"/>
    </row>
    <row r="1691" spans="1:16">
      <c r="A1691" s="58"/>
      <c r="B1691" s="58"/>
      <c r="C1691" s="58"/>
      <c r="D1691" s="58"/>
      <c r="E1691" s="58"/>
      <c r="F1691" s="58"/>
      <c r="G1691" s="58"/>
      <c r="H1691" s="61"/>
      <c r="I1691" s="61"/>
      <c r="J1691" s="58"/>
      <c r="K1691" s="58"/>
      <c r="L1691" s="58"/>
      <c r="M1691" s="58"/>
      <c r="N1691" s="58"/>
      <c r="O1691" s="58"/>
      <c r="P1691" s="58"/>
    </row>
    <row r="1692" spans="1:16">
      <c r="A1692" s="58"/>
      <c r="B1692" s="58"/>
      <c r="C1692" s="58"/>
      <c r="D1692" s="58"/>
      <c r="E1692" s="58"/>
      <c r="F1692" s="58"/>
      <c r="G1692" s="58"/>
      <c r="H1692" s="61"/>
      <c r="I1692" s="61"/>
      <c r="J1692" s="58"/>
      <c r="K1692" s="58"/>
      <c r="L1692" s="58"/>
      <c r="M1692" s="58"/>
      <c r="N1692" s="58"/>
      <c r="O1692" s="58"/>
      <c r="P1692" s="58"/>
    </row>
    <row r="1693" spans="1:16">
      <c r="A1693" s="58"/>
      <c r="B1693" s="58"/>
      <c r="C1693" s="58"/>
      <c r="D1693" s="58"/>
      <c r="E1693" s="58"/>
      <c r="F1693" s="58"/>
      <c r="G1693" s="58"/>
      <c r="H1693" s="61"/>
      <c r="I1693" s="61"/>
      <c r="J1693" s="58"/>
      <c r="K1693" s="58"/>
      <c r="L1693" s="58"/>
      <c r="M1693" s="58"/>
      <c r="N1693" s="58"/>
      <c r="O1693" s="58"/>
      <c r="P1693" s="58"/>
    </row>
    <row r="1694" spans="1:16">
      <c r="A1694" s="58"/>
      <c r="B1694" s="58"/>
      <c r="C1694" s="58"/>
      <c r="D1694" s="58"/>
      <c r="E1694" s="58"/>
      <c r="F1694" s="58"/>
      <c r="G1694" s="58"/>
      <c r="H1694" s="61"/>
      <c r="I1694" s="61"/>
      <c r="J1694" s="58"/>
      <c r="K1694" s="58"/>
      <c r="L1694" s="58"/>
      <c r="M1694" s="58"/>
      <c r="N1694" s="58"/>
      <c r="O1694" s="58"/>
      <c r="P1694" s="58"/>
    </row>
    <row r="1695" spans="1:16">
      <c r="A1695" s="58"/>
      <c r="B1695" s="58"/>
      <c r="C1695" s="58"/>
      <c r="D1695" s="58"/>
      <c r="E1695" s="58"/>
      <c r="F1695" s="58"/>
      <c r="G1695" s="58"/>
      <c r="H1695" s="61"/>
      <c r="I1695" s="61"/>
      <c r="J1695" s="58"/>
      <c r="K1695" s="58"/>
      <c r="L1695" s="58"/>
      <c r="M1695" s="58"/>
      <c r="N1695" s="58"/>
      <c r="O1695" s="58"/>
      <c r="P1695" s="58"/>
    </row>
    <row r="1696" spans="1:16">
      <c r="A1696" s="58"/>
      <c r="B1696" s="58"/>
      <c r="C1696" s="58"/>
      <c r="D1696" s="58"/>
      <c r="E1696" s="58"/>
      <c r="F1696" s="58"/>
      <c r="G1696" s="58"/>
      <c r="H1696" s="61"/>
      <c r="I1696" s="61"/>
      <c r="J1696" s="58"/>
      <c r="K1696" s="58"/>
      <c r="L1696" s="58"/>
      <c r="M1696" s="58"/>
      <c r="N1696" s="58"/>
      <c r="O1696" s="58"/>
      <c r="P1696" s="58"/>
    </row>
    <row r="1697" spans="1:16">
      <c r="A1697" s="58"/>
      <c r="B1697" s="58"/>
      <c r="C1697" s="58"/>
      <c r="D1697" s="58"/>
      <c r="E1697" s="58"/>
      <c r="F1697" s="58"/>
      <c r="G1697" s="58"/>
      <c r="H1697" s="61"/>
      <c r="I1697" s="61"/>
      <c r="J1697" s="58"/>
      <c r="K1697" s="58"/>
      <c r="L1697" s="58"/>
      <c r="M1697" s="58"/>
      <c r="N1697" s="58"/>
      <c r="O1697" s="58"/>
      <c r="P1697" s="58"/>
    </row>
    <row r="1698" spans="1:16">
      <c r="A1698" s="58"/>
      <c r="B1698" s="58"/>
      <c r="C1698" s="58"/>
      <c r="D1698" s="58"/>
      <c r="E1698" s="58"/>
      <c r="F1698" s="58"/>
      <c r="G1698" s="58"/>
      <c r="H1698" s="61"/>
      <c r="I1698" s="61"/>
      <c r="J1698" s="58"/>
      <c r="K1698" s="58"/>
      <c r="L1698" s="58"/>
      <c r="M1698" s="58"/>
      <c r="N1698" s="58"/>
      <c r="O1698" s="58"/>
      <c r="P1698" s="58"/>
    </row>
    <row r="1699" spans="1:16">
      <c r="A1699" s="58"/>
      <c r="B1699" s="58"/>
      <c r="C1699" s="58"/>
      <c r="D1699" s="58"/>
      <c r="E1699" s="58"/>
      <c r="F1699" s="58"/>
      <c r="G1699" s="58"/>
      <c r="H1699" s="61"/>
      <c r="I1699" s="61"/>
      <c r="J1699" s="58"/>
      <c r="K1699" s="58"/>
      <c r="L1699" s="58"/>
      <c r="M1699" s="58"/>
      <c r="N1699" s="58"/>
      <c r="O1699" s="58"/>
      <c r="P1699" s="58"/>
    </row>
    <row r="1700" spans="1:16">
      <c r="A1700" s="58"/>
      <c r="B1700" s="58"/>
      <c r="C1700" s="58"/>
      <c r="D1700" s="58"/>
      <c r="E1700" s="58"/>
      <c r="F1700" s="58"/>
      <c r="G1700" s="58"/>
      <c r="H1700" s="61"/>
      <c r="I1700" s="61"/>
      <c r="J1700" s="58"/>
      <c r="K1700" s="58"/>
      <c r="L1700" s="58"/>
      <c r="M1700" s="58"/>
      <c r="N1700" s="58"/>
      <c r="O1700" s="58"/>
      <c r="P1700" s="58"/>
    </row>
    <row r="1701" spans="1:16">
      <c r="A1701" s="58"/>
      <c r="B1701" s="58"/>
      <c r="C1701" s="58"/>
      <c r="D1701" s="58"/>
      <c r="E1701" s="58"/>
      <c r="F1701" s="58"/>
      <c r="G1701" s="58"/>
      <c r="H1701" s="61"/>
      <c r="I1701" s="61"/>
      <c r="J1701" s="58"/>
      <c r="K1701" s="58"/>
      <c r="L1701" s="58"/>
      <c r="M1701" s="58"/>
      <c r="N1701" s="58"/>
      <c r="O1701" s="58"/>
      <c r="P1701" s="58"/>
    </row>
    <row r="1702" spans="1:16">
      <c r="A1702" s="58"/>
      <c r="B1702" s="58"/>
      <c r="C1702" s="58"/>
      <c r="D1702" s="58"/>
      <c r="E1702" s="58"/>
      <c r="F1702" s="58"/>
      <c r="G1702" s="58"/>
      <c r="H1702" s="61"/>
      <c r="I1702" s="61"/>
      <c r="J1702" s="58"/>
      <c r="K1702" s="58"/>
      <c r="L1702" s="58"/>
      <c r="M1702" s="58"/>
      <c r="N1702" s="58"/>
      <c r="O1702" s="58"/>
      <c r="P1702" s="58"/>
    </row>
    <row r="1703" spans="1:16">
      <c r="A1703" s="58"/>
      <c r="B1703" s="58"/>
      <c r="C1703" s="58"/>
      <c r="D1703" s="58"/>
      <c r="E1703" s="58"/>
      <c r="F1703" s="58"/>
      <c r="G1703" s="58"/>
      <c r="H1703" s="61"/>
      <c r="I1703" s="61"/>
      <c r="J1703" s="58"/>
      <c r="K1703" s="58"/>
      <c r="L1703" s="58"/>
      <c r="M1703" s="58"/>
      <c r="N1703" s="58"/>
      <c r="O1703" s="58"/>
      <c r="P1703" s="58"/>
    </row>
    <row r="1704" spans="1:16">
      <c r="A1704" s="58"/>
      <c r="B1704" s="58"/>
      <c r="C1704" s="58"/>
      <c r="D1704" s="58"/>
      <c r="E1704" s="58"/>
      <c r="F1704" s="58"/>
      <c r="G1704" s="58"/>
      <c r="H1704" s="61"/>
      <c r="I1704" s="61"/>
      <c r="J1704" s="58"/>
      <c r="K1704" s="58"/>
      <c r="L1704" s="58"/>
      <c r="M1704" s="58"/>
      <c r="N1704" s="58"/>
      <c r="O1704" s="58"/>
      <c r="P1704" s="58"/>
    </row>
    <row r="1705" spans="1:16">
      <c r="A1705" s="58"/>
      <c r="B1705" s="58"/>
      <c r="C1705" s="58"/>
      <c r="D1705" s="58"/>
      <c r="E1705" s="58"/>
      <c r="F1705" s="58"/>
      <c r="G1705" s="58"/>
      <c r="H1705" s="61"/>
      <c r="I1705" s="61"/>
      <c r="J1705" s="58"/>
      <c r="K1705" s="58"/>
      <c r="L1705" s="58"/>
      <c r="M1705" s="58"/>
      <c r="N1705" s="58"/>
      <c r="O1705" s="58"/>
      <c r="P1705" s="58"/>
    </row>
    <row r="1706" spans="1:16">
      <c r="A1706" s="58"/>
      <c r="B1706" s="58"/>
      <c r="C1706" s="58"/>
      <c r="D1706" s="58"/>
      <c r="E1706" s="58"/>
      <c r="F1706" s="58"/>
      <c r="G1706" s="58"/>
      <c r="H1706" s="61"/>
      <c r="I1706" s="61"/>
      <c r="J1706" s="58"/>
      <c r="K1706" s="58"/>
      <c r="L1706" s="58"/>
      <c r="M1706" s="58"/>
      <c r="N1706" s="58"/>
      <c r="O1706" s="58"/>
      <c r="P1706" s="58"/>
    </row>
    <row r="1707" spans="1:16">
      <c r="A1707" s="58"/>
      <c r="B1707" s="58"/>
      <c r="C1707" s="58"/>
      <c r="D1707" s="58"/>
      <c r="E1707" s="58"/>
      <c r="F1707" s="58"/>
      <c r="G1707" s="58"/>
      <c r="H1707" s="61"/>
      <c r="I1707" s="61"/>
      <c r="J1707" s="58"/>
      <c r="K1707" s="58"/>
      <c r="L1707" s="58"/>
      <c r="M1707" s="58"/>
      <c r="N1707" s="58"/>
      <c r="O1707" s="58"/>
      <c r="P1707" s="58"/>
    </row>
    <row r="1708" spans="1:16">
      <c r="A1708" s="58"/>
      <c r="B1708" s="58"/>
      <c r="C1708" s="58"/>
      <c r="D1708" s="58"/>
      <c r="E1708" s="58"/>
      <c r="F1708" s="58"/>
      <c r="G1708" s="58"/>
      <c r="H1708" s="61"/>
      <c r="I1708" s="61"/>
      <c r="J1708" s="58"/>
      <c r="K1708" s="58"/>
      <c r="L1708" s="58"/>
      <c r="M1708" s="58"/>
      <c r="N1708" s="58"/>
      <c r="O1708" s="58"/>
      <c r="P1708" s="58"/>
    </row>
    <row r="1709" spans="1:16">
      <c r="A1709" s="58"/>
      <c r="B1709" s="58"/>
      <c r="C1709" s="58"/>
      <c r="D1709" s="58"/>
      <c r="E1709" s="58"/>
      <c r="F1709" s="58"/>
      <c r="G1709" s="58"/>
      <c r="H1709" s="61"/>
      <c r="I1709" s="61"/>
      <c r="J1709" s="58"/>
      <c r="K1709" s="58"/>
      <c r="L1709" s="58"/>
      <c r="M1709" s="58"/>
      <c r="N1709" s="58"/>
      <c r="O1709" s="58"/>
      <c r="P1709" s="58"/>
    </row>
    <row r="1710" spans="1:16">
      <c r="A1710" s="58"/>
      <c r="B1710" s="58"/>
      <c r="C1710" s="58"/>
      <c r="D1710" s="58"/>
      <c r="E1710" s="58"/>
      <c r="F1710" s="58"/>
      <c r="G1710" s="58"/>
      <c r="H1710" s="61"/>
      <c r="I1710" s="61"/>
      <c r="J1710" s="58"/>
      <c r="K1710" s="58"/>
      <c r="L1710" s="58"/>
      <c r="M1710" s="58"/>
      <c r="N1710" s="58"/>
      <c r="O1710" s="58"/>
      <c r="P1710" s="58"/>
    </row>
    <row r="1711" spans="1:16">
      <c r="A1711" s="58"/>
      <c r="B1711" s="58"/>
      <c r="C1711" s="58"/>
      <c r="D1711" s="58"/>
      <c r="E1711" s="58"/>
      <c r="F1711" s="58"/>
      <c r="G1711" s="58"/>
      <c r="H1711" s="61"/>
      <c r="I1711" s="61"/>
      <c r="J1711" s="58"/>
      <c r="K1711" s="58"/>
      <c r="L1711" s="58"/>
      <c r="M1711" s="58"/>
      <c r="N1711" s="58"/>
      <c r="O1711" s="58"/>
      <c r="P1711" s="58"/>
    </row>
    <row r="1712" spans="1:16">
      <c r="A1712" s="58"/>
      <c r="B1712" s="58"/>
      <c r="C1712" s="58"/>
      <c r="D1712" s="58"/>
      <c r="E1712" s="58"/>
      <c r="F1712" s="58"/>
      <c r="G1712" s="58"/>
      <c r="H1712" s="61"/>
      <c r="I1712" s="61"/>
      <c r="J1712" s="58"/>
      <c r="K1712" s="58"/>
      <c r="L1712" s="58"/>
      <c r="M1712" s="58"/>
      <c r="N1712" s="58"/>
      <c r="O1712" s="58"/>
      <c r="P1712" s="58"/>
    </row>
    <row r="1713" spans="1:16">
      <c r="A1713" s="58"/>
      <c r="B1713" s="58"/>
      <c r="C1713" s="58"/>
      <c r="D1713" s="58"/>
      <c r="E1713" s="58"/>
      <c r="F1713" s="58"/>
      <c r="G1713" s="58"/>
      <c r="H1713" s="61"/>
      <c r="I1713" s="61"/>
      <c r="J1713" s="58"/>
      <c r="K1713" s="58"/>
      <c r="L1713" s="58"/>
      <c r="M1713" s="58"/>
      <c r="N1713" s="58"/>
      <c r="O1713" s="58"/>
      <c r="P1713" s="58"/>
    </row>
    <row r="1714" spans="1:16">
      <c r="A1714" s="58"/>
      <c r="B1714" s="58"/>
      <c r="C1714" s="58"/>
      <c r="D1714" s="58"/>
      <c r="E1714" s="58"/>
      <c r="F1714" s="58"/>
      <c r="G1714" s="58"/>
      <c r="H1714" s="61"/>
      <c r="I1714" s="61"/>
      <c r="J1714" s="58"/>
      <c r="K1714" s="58"/>
      <c r="L1714" s="58"/>
      <c r="M1714" s="58"/>
      <c r="N1714" s="58"/>
      <c r="O1714" s="58"/>
      <c r="P1714" s="58"/>
    </row>
    <row r="1715" spans="1:16">
      <c r="A1715" s="58"/>
      <c r="B1715" s="58"/>
      <c r="C1715" s="58"/>
      <c r="D1715" s="58"/>
      <c r="E1715" s="58"/>
      <c r="F1715" s="58"/>
      <c r="G1715" s="58"/>
      <c r="H1715" s="61"/>
      <c r="I1715" s="61"/>
      <c r="J1715" s="58"/>
      <c r="K1715" s="58"/>
      <c r="L1715" s="58"/>
      <c r="M1715" s="58"/>
      <c r="N1715" s="58"/>
      <c r="O1715" s="58"/>
      <c r="P1715" s="58"/>
    </row>
    <row r="1716" spans="1:16">
      <c r="A1716" s="58"/>
      <c r="B1716" s="58"/>
      <c r="C1716" s="58"/>
      <c r="D1716" s="58"/>
      <c r="E1716" s="58"/>
      <c r="F1716" s="58"/>
      <c r="G1716" s="58"/>
      <c r="H1716" s="61"/>
      <c r="I1716" s="61"/>
      <c r="J1716" s="58"/>
      <c r="K1716" s="58"/>
      <c r="L1716" s="58"/>
      <c r="M1716" s="58"/>
      <c r="N1716" s="58"/>
      <c r="O1716" s="58"/>
      <c r="P1716" s="58"/>
    </row>
    <row r="1717" spans="1:16">
      <c r="A1717" s="58"/>
      <c r="B1717" s="58"/>
      <c r="C1717" s="58"/>
      <c r="D1717" s="58"/>
      <c r="E1717" s="58"/>
      <c r="F1717" s="58"/>
      <c r="G1717" s="58"/>
      <c r="H1717" s="61"/>
      <c r="I1717" s="61"/>
      <c r="J1717" s="58"/>
      <c r="K1717" s="58"/>
      <c r="L1717" s="58"/>
      <c r="M1717" s="58"/>
      <c r="N1717" s="58"/>
      <c r="O1717" s="58"/>
      <c r="P1717" s="58"/>
    </row>
    <row r="1718" spans="1:16">
      <c r="A1718" s="58"/>
      <c r="B1718" s="58"/>
      <c r="C1718" s="58"/>
      <c r="D1718" s="58"/>
      <c r="E1718" s="58"/>
      <c r="F1718" s="58"/>
      <c r="G1718" s="58"/>
      <c r="H1718" s="61"/>
      <c r="I1718" s="61"/>
      <c r="J1718" s="58"/>
      <c r="K1718" s="58"/>
      <c r="L1718" s="58"/>
      <c r="M1718" s="58"/>
      <c r="N1718" s="58"/>
      <c r="O1718" s="58"/>
      <c r="P1718" s="58"/>
    </row>
    <row r="1719" spans="1:16">
      <c r="A1719" s="58"/>
      <c r="B1719" s="58"/>
      <c r="C1719" s="58"/>
      <c r="D1719" s="58"/>
      <c r="E1719" s="58"/>
      <c r="F1719" s="58"/>
      <c r="G1719" s="58"/>
      <c r="H1719" s="61"/>
      <c r="I1719" s="61"/>
      <c r="J1719" s="58"/>
      <c r="K1719" s="58"/>
      <c r="L1719" s="58"/>
      <c r="M1719" s="58"/>
      <c r="N1719" s="58"/>
      <c r="O1719" s="58"/>
      <c r="P1719" s="58"/>
    </row>
    <row r="1720" spans="1:16">
      <c r="A1720" s="58"/>
      <c r="B1720" s="58"/>
      <c r="C1720" s="58"/>
      <c r="D1720" s="58"/>
      <c r="E1720" s="58"/>
      <c r="F1720" s="58"/>
      <c r="G1720" s="58"/>
      <c r="H1720" s="61"/>
      <c r="I1720" s="61"/>
      <c r="J1720" s="58"/>
      <c r="K1720" s="58"/>
      <c r="L1720" s="58"/>
      <c r="M1720" s="58"/>
      <c r="N1720" s="58"/>
      <c r="O1720" s="58"/>
      <c r="P1720" s="58"/>
    </row>
    <row r="1721" spans="1:16">
      <c r="A1721" s="58"/>
      <c r="B1721" s="58"/>
      <c r="C1721" s="58"/>
      <c r="D1721" s="58"/>
      <c r="E1721" s="58"/>
      <c r="F1721" s="58"/>
      <c r="G1721" s="58"/>
      <c r="H1721" s="61"/>
      <c r="I1721" s="61"/>
      <c r="J1721" s="58"/>
      <c r="K1721" s="58"/>
      <c r="L1721" s="58"/>
      <c r="M1721" s="58"/>
      <c r="N1721" s="58"/>
      <c r="O1721" s="58"/>
      <c r="P1721" s="58"/>
    </row>
    <row r="1722" spans="1:16">
      <c r="A1722" s="58"/>
      <c r="B1722" s="58"/>
      <c r="C1722" s="58"/>
      <c r="D1722" s="58"/>
      <c r="E1722" s="58"/>
      <c r="F1722" s="58"/>
      <c r="G1722" s="58"/>
      <c r="H1722" s="61"/>
      <c r="I1722" s="61"/>
      <c r="J1722" s="58"/>
      <c r="K1722" s="58"/>
      <c r="L1722" s="58"/>
      <c r="M1722" s="58"/>
      <c r="N1722" s="58"/>
      <c r="O1722" s="58"/>
      <c r="P1722" s="58"/>
    </row>
    <row r="1723" spans="1:16">
      <c r="A1723" s="58"/>
      <c r="B1723" s="58"/>
      <c r="C1723" s="58"/>
      <c r="D1723" s="58"/>
      <c r="E1723" s="58"/>
      <c r="F1723" s="58"/>
      <c r="G1723" s="58"/>
      <c r="H1723" s="61"/>
      <c r="I1723" s="61"/>
      <c r="J1723" s="58"/>
      <c r="K1723" s="58"/>
      <c r="L1723" s="58"/>
      <c r="M1723" s="58"/>
      <c r="N1723" s="58"/>
      <c r="O1723" s="58"/>
      <c r="P1723" s="58"/>
    </row>
    <row r="1724" spans="1:16">
      <c r="A1724" s="58"/>
      <c r="B1724" s="58"/>
      <c r="C1724" s="58"/>
      <c r="D1724" s="58"/>
      <c r="E1724" s="58"/>
      <c r="F1724" s="58"/>
      <c r="G1724" s="58"/>
      <c r="H1724" s="61"/>
      <c r="I1724" s="61"/>
      <c r="J1724" s="58"/>
      <c r="K1724" s="58"/>
      <c r="L1724" s="58"/>
      <c r="M1724" s="58"/>
      <c r="N1724" s="58"/>
      <c r="O1724" s="58"/>
      <c r="P1724" s="58"/>
    </row>
    <row r="1725" spans="1:16">
      <c r="A1725" s="58"/>
      <c r="B1725" s="58"/>
      <c r="C1725" s="58"/>
      <c r="D1725" s="58"/>
      <c r="E1725" s="58"/>
      <c r="F1725" s="58"/>
      <c r="G1725" s="58"/>
      <c r="H1725" s="61"/>
      <c r="I1725" s="61"/>
      <c r="J1725" s="58"/>
      <c r="K1725" s="58"/>
      <c r="L1725" s="58"/>
      <c r="M1725" s="58"/>
      <c r="N1725" s="58"/>
      <c r="O1725" s="58"/>
      <c r="P1725" s="58"/>
    </row>
    <row r="1726" spans="1:16">
      <c r="A1726" s="58"/>
      <c r="B1726" s="58"/>
      <c r="C1726" s="58"/>
      <c r="D1726" s="58"/>
      <c r="E1726" s="58"/>
      <c r="F1726" s="58"/>
      <c r="G1726" s="58"/>
      <c r="H1726" s="61"/>
      <c r="I1726" s="61"/>
      <c r="J1726" s="58"/>
      <c r="K1726" s="58"/>
      <c r="L1726" s="58"/>
      <c r="M1726" s="58"/>
      <c r="N1726" s="58"/>
      <c r="O1726" s="58"/>
      <c r="P1726" s="58"/>
    </row>
    <row r="1727" spans="1:16">
      <c r="A1727" s="58"/>
      <c r="B1727" s="58"/>
      <c r="C1727" s="58"/>
      <c r="D1727" s="58"/>
      <c r="E1727" s="58"/>
      <c r="F1727" s="58"/>
      <c r="G1727" s="58"/>
      <c r="H1727" s="61"/>
      <c r="I1727" s="61"/>
      <c r="J1727" s="58"/>
      <c r="K1727" s="58"/>
      <c r="L1727" s="58"/>
      <c r="M1727" s="58"/>
      <c r="N1727" s="58"/>
      <c r="O1727" s="58"/>
      <c r="P1727" s="58"/>
    </row>
    <row r="1728" spans="1:16">
      <c r="A1728" s="58"/>
      <c r="B1728" s="58"/>
      <c r="C1728" s="58"/>
      <c r="D1728" s="58"/>
      <c r="E1728" s="58"/>
      <c r="F1728" s="58"/>
      <c r="G1728" s="58"/>
      <c r="H1728" s="61"/>
      <c r="I1728" s="61"/>
      <c r="J1728" s="58"/>
      <c r="K1728" s="58"/>
      <c r="L1728" s="58"/>
      <c r="M1728" s="58"/>
      <c r="N1728" s="58"/>
      <c r="O1728" s="58"/>
      <c r="P1728" s="58"/>
    </row>
    <row r="1729" spans="1:16">
      <c r="A1729" s="58"/>
      <c r="B1729" s="58"/>
      <c r="C1729" s="58"/>
      <c r="D1729" s="58"/>
      <c r="E1729" s="58"/>
      <c r="F1729" s="58"/>
      <c r="G1729" s="58"/>
      <c r="H1729" s="61"/>
      <c r="I1729" s="61"/>
      <c r="J1729" s="58"/>
      <c r="K1729" s="58"/>
      <c r="L1729" s="58"/>
      <c r="M1729" s="58"/>
      <c r="N1729" s="58"/>
      <c r="O1729" s="58"/>
      <c r="P1729" s="58"/>
    </row>
    <row r="1730" spans="1:16">
      <c r="A1730" s="58"/>
      <c r="B1730" s="58"/>
      <c r="C1730" s="58"/>
      <c r="D1730" s="58"/>
      <c r="E1730" s="58"/>
      <c r="F1730" s="58"/>
      <c r="G1730" s="58"/>
      <c r="H1730" s="61"/>
      <c r="I1730" s="61"/>
      <c r="J1730" s="58"/>
      <c r="K1730" s="58"/>
      <c r="L1730" s="58"/>
      <c r="M1730" s="58"/>
      <c r="N1730" s="58"/>
      <c r="O1730" s="58"/>
      <c r="P1730" s="58"/>
    </row>
    <row r="1731" spans="1:16">
      <c r="A1731" s="58"/>
      <c r="B1731" s="58"/>
      <c r="C1731" s="58"/>
      <c r="D1731" s="58"/>
      <c r="E1731" s="58"/>
      <c r="F1731" s="58"/>
      <c r="G1731" s="58"/>
      <c r="H1731" s="61"/>
      <c r="I1731" s="61"/>
      <c r="J1731" s="58"/>
      <c r="K1731" s="58"/>
      <c r="L1731" s="58"/>
      <c r="M1731" s="58"/>
      <c r="N1731" s="58"/>
      <c r="O1731" s="58"/>
      <c r="P1731" s="58"/>
    </row>
    <row r="1732" spans="1:16">
      <c r="A1732" s="58"/>
      <c r="B1732" s="58"/>
      <c r="C1732" s="58"/>
      <c r="D1732" s="58"/>
      <c r="E1732" s="58"/>
      <c r="F1732" s="58"/>
      <c r="G1732" s="58"/>
      <c r="H1732" s="61"/>
      <c r="I1732" s="61"/>
      <c r="J1732" s="58"/>
      <c r="K1732" s="58"/>
      <c r="L1732" s="58"/>
      <c r="M1732" s="58"/>
      <c r="N1732" s="58"/>
      <c r="O1732" s="58"/>
      <c r="P1732" s="58"/>
    </row>
    <row r="1733" spans="1:16">
      <c r="A1733" s="58"/>
      <c r="B1733" s="58"/>
      <c r="C1733" s="58"/>
      <c r="D1733" s="58"/>
      <c r="E1733" s="58"/>
      <c r="F1733" s="58"/>
      <c r="G1733" s="58"/>
      <c r="H1733" s="61"/>
      <c r="I1733" s="61"/>
      <c r="J1733" s="58"/>
      <c r="K1733" s="58"/>
      <c r="L1733" s="58"/>
      <c r="M1733" s="58"/>
      <c r="N1733" s="58"/>
      <c r="O1733" s="58"/>
      <c r="P1733" s="58"/>
    </row>
    <row r="1734" spans="1:16">
      <c r="A1734" s="58"/>
      <c r="B1734" s="58"/>
      <c r="C1734" s="58"/>
      <c r="D1734" s="58"/>
      <c r="E1734" s="58"/>
      <c r="F1734" s="58"/>
      <c r="G1734" s="58"/>
      <c r="H1734" s="61"/>
      <c r="I1734" s="61"/>
      <c r="J1734" s="58"/>
      <c r="K1734" s="58"/>
      <c r="L1734" s="58"/>
      <c r="M1734" s="58"/>
      <c r="N1734" s="58"/>
      <c r="O1734" s="58"/>
      <c r="P1734" s="58"/>
    </row>
    <row r="1735" spans="1:16">
      <c r="A1735" s="58"/>
      <c r="B1735" s="58"/>
      <c r="C1735" s="58"/>
      <c r="D1735" s="58"/>
      <c r="E1735" s="58"/>
      <c r="F1735" s="58"/>
      <c r="G1735" s="58"/>
      <c r="H1735" s="61"/>
      <c r="I1735" s="61"/>
      <c r="J1735" s="58"/>
      <c r="K1735" s="58"/>
      <c r="L1735" s="58"/>
      <c r="M1735" s="58"/>
      <c r="N1735" s="58"/>
      <c r="O1735" s="58"/>
      <c r="P1735" s="58"/>
    </row>
    <row r="1736" spans="1:16">
      <c r="A1736" s="58"/>
      <c r="B1736" s="58"/>
      <c r="C1736" s="58"/>
      <c r="D1736" s="58"/>
      <c r="E1736" s="58"/>
      <c r="F1736" s="58"/>
      <c r="G1736" s="58"/>
      <c r="H1736" s="61"/>
      <c r="I1736" s="61"/>
      <c r="J1736" s="58"/>
      <c r="K1736" s="58"/>
      <c r="L1736" s="58"/>
      <c r="M1736" s="58"/>
      <c r="N1736" s="58"/>
      <c r="O1736" s="58"/>
      <c r="P1736" s="58"/>
    </row>
    <row r="1737" spans="1:16">
      <c r="A1737" s="58"/>
      <c r="B1737" s="58"/>
      <c r="C1737" s="58"/>
      <c r="D1737" s="58"/>
      <c r="E1737" s="58"/>
      <c r="F1737" s="58"/>
      <c r="G1737" s="58"/>
      <c r="H1737" s="61"/>
      <c r="I1737" s="61"/>
      <c r="J1737" s="58"/>
      <c r="K1737" s="58"/>
      <c r="L1737" s="58"/>
      <c r="M1737" s="58"/>
      <c r="N1737" s="58"/>
      <c r="O1737" s="58"/>
      <c r="P1737" s="58"/>
    </row>
    <row r="1738" spans="1:16">
      <c r="A1738" s="58"/>
      <c r="B1738" s="58"/>
      <c r="C1738" s="58"/>
      <c r="D1738" s="58"/>
      <c r="E1738" s="58"/>
      <c r="F1738" s="58"/>
      <c r="G1738" s="58"/>
      <c r="H1738" s="61"/>
      <c r="I1738" s="61"/>
      <c r="J1738" s="58"/>
      <c r="K1738" s="58"/>
      <c r="L1738" s="58"/>
      <c r="M1738" s="58"/>
      <c r="N1738" s="58"/>
      <c r="O1738" s="58"/>
      <c r="P1738" s="58"/>
    </row>
    <row r="1739" spans="1:16">
      <c r="A1739" s="58"/>
      <c r="B1739" s="58"/>
      <c r="C1739" s="58"/>
      <c r="D1739" s="58"/>
      <c r="E1739" s="58"/>
      <c r="F1739" s="58"/>
      <c r="G1739" s="58"/>
      <c r="H1739" s="61"/>
      <c r="I1739" s="61"/>
      <c r="J1739" s="58"/>
      <c r="K1739" s="58"/>
      <c r="L1739" s="58"/>
      <c r="M1739" s="58"/>
      <c r="N1739" s="58"/>
      <c r="O1739" s="58"/>
      <c r="P1739" s="58"/>
    </row>
    <row r="1740" spans="1:16">
      <c r="A1740" s="58"/>
      <c r="B1740" s="58"/>
      <c r="C1740" s="58"/>
      <c r="D1740" s="58"/>
      <c r="E1740" s="58"/>
      <c r="F1740" s="58"/>
      <c r="G1740" s="58"/>
      <c r="H1740" s="61"/>
      <c r="I1740" s="61"/>
      <c r="J1740" s="58"/>
      <c r="K1740" s="58"/>
      <c r="L1740" s="58"/>
      <c r="M1740" s="58"/>
      <c r="N1740" s="58"/>
      <c r="O1740" s="58"/>
      <c r="P1740" s="58"/>
    </row>
    <row r="1741" spans="1:16">
      <c r="A1741" s="58"/>
      <c r="B1741" s="58"/>
      <c r="C1741" s="58"/>
      <c r="D1741" s="58"/>
      <c r="E1741" s="58"/>
      <c r="F1741" s="58"/>
      <c r="G1741" s="58"/>
      <c r="H1741" s="61"/>
      <c r="I1741" s="61"/>
      <c r="J1741" s="58"/>
      <c r="K1741" s="58"/>
      <c r="L1741" s="58"/>
      <c r="M1741" s="58"/>
      <c r="N1741" s="58"/>
      <c r="O1741" s="58"/>
      <c r="P1741" s="58"/>
    </row>
    <row r="1742" spans="1:16">
      <c r="A1742" s="58"/>
      <c r="B1742" s="58"/>
      <c r="C1742" s="58"/>
      <c r="D1742" s="58"/>
      <c r="E1742" s="58"/>
      <c r="F1742" s="58"/>
      <c r="G1742" s="58"/>
      <c r="H1742" s="61"/>
      <c r="I1742" s="61"/>
      <c r="J1742" s="58"/>
      <c r="K1742" s="58"/>
      <c r="L1742" s="58"/>
      <c r="M1742" s="58"/>
      <c r="N1742" s="58"/>
      <c r="O1742" s="58"/>
      <c r="P1742" s="58"/>
    </row>
    <row r="1743" spans="1:16">
      <c r="A1743" s="58"/>
      <c r="B1743" s="58"/>
      <c r="C1743" s="58"/>
      <c r="D1743" s="58"/>
      <c r="E1743" s="58"/>
      <c r="F1743" s="58"/>
      <c r="G1743" s="58"/>
      <c r="H1743" s="61"/>
      <c r="I1743" s="61"/>
      <c r="J1743" s="58"/>
      <c r="K1743" s="58"/>
      <c r="L1743" s="58"/>
      <c r="M1743" s="58"/>
      <c r="N1743" s="58"/>
      <c r="O1743" s="58"/>
      <c r="P1743" s="58"/>
    </row>
    <row r="1744" spans="1:16">
      <c r="A1744" s="58"/>
      <c r="B1744" s="58"/>
      <c r="C1744" s="58"/>
      <c r="D1744" s="58"/>
      <c r="E1744" s="58"/>
      <c r="F1744" s="58"/>
      <c r="G1744" s="58"/>
      <c r="H1744" s="61"/>
      <c r="I1744" s="61"/>
      <c r="J1744" s="58"/>
      <c r="K1744" s="58"/>
      <c r="L1744" s="58"/>
      <c r="M1744" s="58"/>
      <c r="N1744" s="58"/>
      <c r="O1744" s="58"/>
      <c r="P1744" s="58"/>
    </row>
    <row r="1745" spans="1:16">
      <c r="A1745" s="58"/>
      <c r="B1745" s="58"/>
      <c r="C1745" s="58"/>
      <c r="D1745" s="58"/>
      <c r="E1745" s="58"/>
      <c r="F1745" s="58"/>
      <c r="G1745" s="58"/>
      <c r="H1745" s="61"/>
      <c r="I1745" s="61"/>
      <c r="J1745" s="58"/>
      <c r="K1745" s="58"/>
      <c r="L1745" s="58"/>
      <c r="M1745" s="58"/>
      <c r="N1745" s="58"/>
      <c r="O1745" s="58"/>
      <c r="P1745" s="58"/>
    </row>
    <row r="1746" spans="1:16">
      <c r="A1746" s="58"/>
      <c r="B1746" s="58"/>
      <c r="C1746" s="58"/>
      <c r="D1746" s="58"/>
      <c r="E1746" s="58"/>
      <c r="F1746" s="58"/>
      <c r="G1746" s="58"/>
      <c r="H1746" s="61"/>
      <c r="I1746" s="61"/>
      <c r="J1746" s="58"/>
      <c r="K1746" s="58"/>
      <c r="L1746" s="58"/>
      <c r="M1746" s="58"/>
      <c r="N1746" s="58"/>
      <c r="O1746" s="58"/>
      <c r="P1746" s="58"/>
    </row>
    <row r="1747" spans="1:16">
      <c r="A1747" s="58"/>
      <c r="B1747" s="58"/>
      <c r="C1747" s="58"/>
      <c r="D1747" s="58"/>
      <c r="E1747" s="58"/>
      <c r="F1747" s="58"/>
      <c r="G1747" s="58"/>
      <c r="H1747" s="61"/>
      <c r="I1747" s="61"/>
      <c r="J1747" s="58"/>
      <c r="K1747" s="58"/>
      <c r="L1747" s="58"/>
      <c r="M1747" s="58"/>
      <c r="N1747" s="58"/>
      <c r="O1747" s="58"/>
      <c r="P1747" s="58"/>
    </row>
    <row r="1748" spans="1:16">
      <c r="A1748" s="58"/>
      <c r="B1748" s="58"/>
      <c r="C1748" s="58"/>
      <c r="D1748" s="58"/>
      <c r="E1748" s="58"/>
      <c r="F1748" s="58"/>
      <c r="G1748" s="58"/>
      <c r="H1748" s="61"/>
      <c r="I1748" s="61"/>
      <c r="J1748" s="58"/>
      <c r="K1748" s="58"/>
      <c r="L1748" s="58"/>
      <c r="M1748" s="58"/>
      <c r="N1748" s="58"/>
      <c r="O1748" s="58"/>
      <c r="P1748" s="58"/>
    </row>
    <row r="1749" spans="1:16">
      <c r="A1749" s="58"/>
      <c r="B1749" s="58"/>
      <c r="C1749" s="58"/>
      <c r="D1749" s="58"/>
      <c r="E1749" s="58"/>
      <c r="F1749" s="58"/>
      <c r="G1749" s="58"/>
      <c r="H1749" s="61"/>
      <c r="I1749" s="61"/>
      <c r="J1749" s="58"/>
      <c r="K1749" s="58"/>
      <c r="L1749" s="58"/>
      <c r="M1749" s="58"/>
      <c r="N1749" s="58"/>
      <c r="O1749" s="58"/>
      <c r="P1749" s="58"/>
    </row>
    <row r="1750" spans="1:16">
      <c r="A1750" s="58"/>
      <c r="B1750" s="58"/>
      <c r="C1750" s="58"/>
      <c r="D1750" s="58"/>
      <c r="E1750" s="58"/>
      <c r="F1750" s="58"/>
      <c r="G1750" s="58"/>
      <c r="H1750" s="61"/>
      <c r="I1750" s="61"/>
      <c r="J1750" s="58"/>
      <c r="K1750" s="58"/>
      <c r="L1750" s="58"/>
      <c r="M1750" s="58"/>
      <c r="N1750" s="58"/>
      <c r="O1750" s="58"/>
      <c r="P1750" s="58"/>
    </row>
    <row r="1751" spans="1:16">
      <c r="A1751" s="58"/>
      <c r="B1751" s="58"/>
      <c r="C1751" s="58"/>
      <c r="D1751" s="58"/>
      <c r="E1751" s="58"/>
      <c r="F1751" s="58"/>
      <c r="G1751" s="58"/>
      <c r="H1751" s="61"/>
      <c r="I1751" s="61"/>
      <c r="J1751" s="58"/>
      <c r="K1751" s="58"/>
      <c r="L1751" s="58"/>
      <c r="M1751" s="58"/>
      <c r="N1751" s="58"/>
      <c r="O1751" s="58"/>
      <c r="P1751" s="58"/>
    </row>
    <row r="1752" spans="1:16">
      <c r="A1752" s="58"/>
      <c r="B1752" s="58"/>
      <c r="C1752" s="58"/>
      <c r="D1752" s="58"/>
      <c r="E1752" s="58"/>
      <c r="F1752" s="58"/>
      <c r="G1752" s="58"/>
      <c r="H1752" s="61"/>
      <c r="I1752" s="61"/>
      <c r="J1752" s="58"/>
      <c r="K1752" s="58"/>
      <c r="L1752" s="58"/>
      <c r="M1752" s="58"/>
      <c r="N1752" s="58"/>
      <c r="O1752" s="58"/>
      <c r="P1752" s="58"/>
    </row>
    <row r="1753" spans="1:16">
      <c r="A1753" s="58"/>
      <c r="B1753" s="58"/>
      <c r="C1753" s="58"/>
      <c r="D1753" s="58"/>
      <c r="E1753" s="58"/>
      <c r="F1753" s="58"/>
      <c r="G1753" s="58"/>
      <c r="H1753" s="61"/>
      <c r="I1753" s="61"/>
      <c r="J1753" s="58"/>
      <c r="K1753" s="58"/>
      <c r="L1753" s="58"/>
      <c r="M1753" s="58"/>
      <c r="N1753" s="58"/>
      <c r="O1753" s="58"/>
      <c r="P1753" s="58"/>
    </row>
    <row r="1754" spans="1:16">
      <c r="A1754" s="58"/>
      <c r="B1754" s="58"/>
      <c r="C1754" s="58"/>
      <c r="D1754" s="58"/>
      <c r="E1754" s="58"/>
      <c r="F1754" s="58"/>
      <c r="G1754" s="58"/>
      <c r="H1754" s="61"/>
      <c r="I1754" s="61"/>
      <c r="J1754" s="58"/>
      <c r="K1754" s="58"/>
      <c r="L1754" s="58"/>
      <c r="M1754" s="58"/>
      <c r="N1754" s="58"/>
      <c r="O1754" s="58"/>
      <c r="P1754" s="58"/>
    </row>
    <row r="1755" spans="1:16">
      <c r="A1755" s="58"/>
      <c r="B1755" s="58"/>
      <c r="C1755" s="58"/>
      <c r="D1755" s="58"/>
      <c r="E1755" s="58"/>
      <c r="F1755" s="58"/>
      <c r="G1755" s="58"/>
      <c r="H1755" s="61"/>
      <c r="I1755" s="61"/>
      <c r="J1755" s="58"/>
      <c r="K1755" s="58"/>
      <c r="L1755" s="58"/>
      <c r="M1755" s="58"/>
      <c r="N1755" s="58"/>
      <c r="O1755" s="58"/>
      <c r="P1755" s="58"/>
    </row>
    <row r="1756" spans="1:16">
      <c r="A1756" s="58"/>
      <c r="B1756" s="58"/>
      <c r="C1756" s="58"/>
      <c r="D1756" s="58"/>
      <c r="E1756" s="58"/>
      <c r="F1756" s="58"/>
      <c r="G1756" s="58"/>
      <c r="H1756" s="61"/>
      <c r="I1756" s="61"/>
      <c r="J1756" s="58"/>
      <c r="K1756" s="58"/>
      <c r="L1756" s="58"/>
      <c r="M1756" s="58"/>
      <c r="N1756" s="58"/>
      <c r="O1756" s="58"/>
      <c r="P1756" s="58"/>
    </row>
    <row r="1757" spans="1:16">
      <c r="A1757" s="58"/>
      <c r="B1757" s="58"/>
      <c r="C1757" s="58"/>
      <c r="D1757" s="58"/>
      <c r="E1757" s="58"/>
      <c r="F1757" s="58"/>
      <c r="G1757" s="58"/>
      <c r="H1757" s="61"/>
      <c r="I1757" s="61"/>
      <c r="J1757" s="58"/>
      <c r="K1757" s="58"/>
      <c r="L1757" s="58"/>
      <c r="M1757" s="58"/>
      <c r="N1757" s="58"/>
      <c r="O1757" s="58"/>
      <c r="P1757" s="58"/>
    </row>
    <row r="1758" spans="1:16">
      <c r="A1758" s="58"/>
      <c r="B1758" s="58"/>
      <c r="C1758" s="58"/>
      <c r="D1758" s="58"/>
      <c r="E1758" s="58"/>
      <c r="F1758" s="58"/>
      <c r="G1758" s="58"/>
      <c r="H1758" s="61"/>
      <c r="I1758" s="61"/>
      <c r="J1758" s="58"/>
      <c r="K1758" s="58"/>
      <c r="L1758" s="58"/>
      <c r="M1758" s="58"/>
      <c r="N1758" s="58"/>
      <c r="O1758" s="58"/>
      <c r="P1758" s="58"/>
    </row>
    <row r="1759" spans="1:16">
      <c r="A1759" s="58"/>
      <c r="B1759" s="58"/>
      <c r="C1759" s="58"/>
      <c r="D1759" s="58"/>
      <c r="E1759" s="58"/>
      <c r="F1759" s="58"/>
      <c r="G1759" s="58"/>
      <c r="H1759" s="61"/>
      <c r="I1759" s="61"/>
      <c r="J1759" s="58"/>
      <c r="K1759" s="58"/>
      <c r="L1759" s="58"/>
      <c r="M1759" s="58"/>
      <c r="N1759" s="58"/>
      <c r="O1759" s="58"/>
      <c r="P1759" s="58"/>
    </row>
    <row r="1760" spans="1:16">
      <c r="A1760" s="58"/>
      <c r="B1760" s="58"/>
      <c r="C1760" s="58"/>
      <c r="D1760" s="58"/>
      <c r="E1760" s="58"/>
      <c r="F1760" s="58"/>
      <c r="G1760" s="58"/>
      <c r="H1760" s="61"/>
      <c r="I1760" s="61"/>
      <c r="J1760" s="58"/>
      <c r="K1760" s="58"/>
      <c r="L1760" s="58"/>
      <c r="M1760" s="58"/>
      <c r="N1760" s="58"/>
      <c r="O1760" s="58"/>
      <c r="P1760" s="58"/>
    </row>
    <row r="1761" spans="1:16">
      <c r="A1761" s="58"/>
      <c r="B1761" s="58"/>
      <c r="C1761" s="58"/>
      <c r="D1761" s="58"/>
      <c r="E1761" s="58"/>
      <c r="F1761" s="58"/>
      <c r="G1761" s="58"/>
      <c r="H1761" s="61"/>
      <c r="I1761" s="61"/>
      <c r="J1761" s="58"/>
      <c r="K1761" s="58"/>
      <c r="L1761" s="58"/>
      <c r="M1761" s="58"/>
      <c r="N1761" s="58"/>
      <c r="O1761" s="58"/>
      <c r="P1761" s="58"/>
    </row>
    <row r="1762" spans="1:16">
      <c r="A1762" s="58"/>
      <c r="B1762" s="58"/>
      <c r="C1762" s="58"/>
      <c r="D1762" s="58"/>
      <c r="E1762" s="58"/>
      <c r="F1762" s="58"/>
      <c r="G1762" s="58"/>
      <c r="H1762" s="61"/>
      <c r="I1762" s="61"/>
      <c r="J1762" s="58"/>
      <c r="K1762" s="58"/>
      <c r="L1762" s="58"/>
      <c r="M1762" s="58"/>
      <c r="N1762" s="58"/>
      <c r="O1762" s="58"/>
      <c r="P1762" s="58"/>
    </row>
    <row r="1763" spans="1:16">
      <c r="A1763" s="58"/>
      <c r="B1763" s="58"/>
      <c r="C1763" s="58"/>
      <c r="D1763" s="58"/>
      <c r="E1763" s="58"/>
      <c r="F1763" s="58"/>
      <c r="G1763" s="58"/>
      <c r="H1763" s="61"/>
      <c r="I1763" s="61"/>
      <c r="J1763" s="58"/>
      <c r="K1763" s="58"/>
      <c r="L1763" s="58"/>
      <c r="M1763" s="58"/>
      <c r="N1763" s="58"/>
      <c r="O1763" s="58"/>
      <c r="P1763" s="58"/>
    </row>
    <row r="1764" spans="1:16">
      <c r="A1764" s="58"/>
      <c r="B1764" s="58"/>
      <c r="C1764" s="58"/>
      <c r="D1764" s="58"/>
      <c r="E1764" s="58"/>
      <c r="F1764" s="58"/>
      <c r="G1764" s="58"/>
      <c r="H1764" s="61"/>
      <c r="I1764" s="61"/>
      <c r="J1764" s="58"/>
      <c r="K1764" s="58"/>
      <c r="L1764" s="58"/>
      <c r="M1764" s="58"/>
      <c r="N1764" s="58"/>
      <c r="O1764" s="58"/>
      <c r="P1764" s="58"/>
    </row>
    <row r="1765" spans="1:16">
      <c r="A1765" s="58"/>
      <c r="B1765" s="58"/>
      <c r="C1765" s="58"/>
      <c r="D1765" s="58"/>
      <c r="E1765" s="58"/>
      <c r="F1765" s="58"/>
      <c r="G1765" s="58"/>
      <c r="H1765" s="61"/>
      <c r="I1765" s="61"/>
      <c r="J1765" s="58"/>
      <c r="K1765" s="58"/>
      <c r="L1765" s="58"/>
      <c r="M1765" s="58"/>
      <c r="N1765" s="58"/>
      <c r="O1765" s="58"/>
      <c r="P1765" s="58"/>
    </row>
    <row r="1766" spans="1:16">
      <c r="A1766" s="58"/>
      <c r="B1766" s="58"/>
      <c r="C1766" s="58"/>
      <c r="D1766" s="58"/>
      <c r="E1766" s="58"/>
      <c r="F1766" s="58"/>
      <c r="G1766" s="58"/>
      <c r="H1766" s="61"/>
      <c r="I1766" s="61"/>
      <c r="J1766" s="58"/>
      <c r="K1766" s="58"/>
      <c r="L1766" s="58"/>
      <c r="M1766" s="58"/>
      <c r="N1766" s="58"/>
      <c r="O1766" s="58"/>
      <c r="P1766" s="58"/>
    </row>
    <row r="1767" spans="1:16">
      <c r="A1767" s="58"/>
      <c r="B1767" s="58"/>
      <c r="C1767" s="58"/>
      <c r="D1767" s="58"/>
      <c r="E1767" s="58"/>
      <c r="F1767" s="58"/>
      <c r="G1767" s="58"/>
      <c r="H1767" s="61"/>
      <c r="I1767" s="61"/>
      <c r="J1767" s="58"/>
      <c r="K1767" s="58"/>
      <c r="L1767" s="58"/>
      <c r="M1767" s="58"/>
      <c r="N1767" s="58"/>
      <c r="O1767" s="58"/>
      <c r="P1767" s="58"/>
    </row>
    <row r="1768" spans="1:16">
      <c r="A1768" s="58"/>
      <c r="B1768" s="58"/>
      <c r="C1768" s="58"/>
      <c r="D1768" s="58"/>
      <c r="E1768" s="58"/>
      <c r="F1768" s="58"/>
      <c r="G1768" s="58"/>
      <c r="H1768" s="61"/>
      <c r="I1768" s="61"/>
      <c r="J1768" s="58"/>
      <c r="K1768" s="58"/>
      <c r="L1768" s="58"/>
      <c r="M1768" s="58"/>
      <c r="N1768" s="58"/>
      <c r="O1768" s="58"/>
      <c r="P1768" s="58"/>
    </row>
    <row r="1769" spans="1:16">
      <c r="A1769" s="58"/>
      <c r="B1769" s="58"/>
      <c r="C1769" s="58"/>
      <c r="D1769" s="58"/>
      <c r="E1769" s="58"/>
      <c r="F1769" s="58"/>
      <c r="G1769" s="58"/>
      <c r="H1769" s="61"/>
      <c r="I1769" s="61"/>
      <c r="J1769" s="58"/>
      <c r="K1769" s="58"/>
      <c r="L1769" s="58"/>
      <c r="M1769" s="58"/>
      <c r="N1769" s="58"/>
      <c r="O1769" s="58"/>
      <c r="P1769" s="58"/>
    </row>
    <row r="1770" spans="1:16">
      <c r="A1770" s="58"/>
      <c r="B1770" s="58"/>
      <c r="C1770" s="58"/>
      <c r="D1770" s="58"/>
      <c r="E1770" s="58"/>
      <c r="F1770" s="58"/>
      <c r="G1770" s="58"/>
      <c r="H1770" s="61"/>
      <c r="I1770" s="61"/>
      <c r="J1770" s="58"/>
      <c r="K1770" s="58"/>
      <c r="L1770" s="58"/>
      <c r="M1770" s="58"/>
      <c r="N1770" s="58"/>
      <c r="O1770" s="58"/>
      <c r="P1770" s="58"/>
    </row>
    <row r="1771" spans="1:16">
      <c r="A1771" s="58"/>
      <c r="B1771" s="58"/>
      <c r="C1771" s="58"/>
      <c r="D1771" s="58"/>
      <c r="E1771" s="58"/>
      <c r="F1771" s="58"/>
      <c r="G1771" s="58"/>
      <c r="H1771" s="61"/>
      <c r="I1771" s="61"/>
      <c r="J1771" s="58"/>
      <c r="K1771" s="58"/>
      <c r="L1771" s="58"/>
      <c r="M1771" s="58"/>
      <c r="N1771" s="58"/>
      <c r="O1771" s="58"/>
      <c r="P1771" s="58"/>
    </row>
    <row r="1772" spans="1:16">
      <c r="A1772" s="58"/>
      <c r="B1772" s="58"/>
      <c r="C1772" s="58"/>
      <c r="D1772" s="58"/>
      <c r="E1772" s="58"/>
      <c r="F1772" s="58"/>
      <c r="G1772" s="58"/>
      <c r="H1772" s="61"/>
      <c r="I1772" s="61"/>
      <c r="J1772" s="58"/>
      <c r="K1772" s="58"/>
      <c r="L1772" s="58"/>
      <c r="M1772" s="58"/>
      <c r="N1772" s="58"/>
      <c r="O1772" s="58"/>
      <c r="P1772" s="58"/>
    </row>
    <row r="1773" spans="1:16">
      <c r="A1773" s="58"/>
      <c r="B1773" s="58"/>
      <c r="C1773" s="58"/>
      <c r="D1773" s="58"/>
      <c r="E1773" s="58"/>
      <c r="F1773" s="58"/>
      <c r="G1773" s="58"/>
      <c r="H1773" s="61"/>
      <c r="I1773" s="61"/>
      <c r="J1773" s="58"/>
      <c r="K1773" s="58"/>
      <c r="L1773" s="58"/>
      <c r="M1773" s="58"/>
      <c r="N1773" s="58"/>
      <c r="O1773" s="58"/>
      <c r="P1773" s="58"/>
    </row>
    <row r="1774" spans="1:16">
      <c r="A1774" s="58"/>
      <c r="B1774" s="58"/>
      <c r="C1774" s="58"/>
      <c r="D1774" s="58"/>
      <c r="E1774" s="58"/>
      <c r="F1774" s="58"/>
      <c r="G1774" s="58"/>
      <c r="H1774" s="61"/>
      <c r="I1774" s="61"/>
      <c r="J1774" s="58"/>
      <c r="K1774" s="58"/>
      <c r="L1774" s="58"/>
      <c r="M1774" s="58"/>
      <c r="N1774" s="58"/>
      <c r="O1774" s="58"/>
      <c r="P1774" s="58"/>
    </row>
    <row r="1775" spans="1:16">
      <c r="A1775" s="58"/>
      <c r="B1775" s="58"/>
      <c r="C1775" s="58"/>
      <c r="D1775" s="58"/>
      <c r="E1775" s="58"/>
      <c r="F1775" s="58"/>
      <c r="G1775" s="58"/>
      <c r="H1775" s="61"/>
      <c r="I1775" s="61"/>
      <c r="J1775" s="58"/>
      <c r="K1775" s="58"/>
      <c r="L1775" s="58"/>
      <c r="M1775" s="58"/>
      <c r="N1775" s="58"/>
      <c r="O1775" s="58"/>
      <c r="P1775" s="58"/>
    </row>
    <row r="1776" spans="1:16">
      <c r="A1776" s="58"/>
      <c r="B1776" s="58"/>
      <c r="C1776" s="58"/>
      <c r="D1776" s="58"/>
      <c r="E1776" s="58"/>
      <c r="F1776" s="58"/>
      <c r="G1776" s="58"/>
      <c r="H1776" s="61"/>
      <c r="I1776" s="61"/>
      <c r="J1776" s="58"/>
      <c r="K1776" s="58"/>
      <c r="L1776" s="58"/>
      <c r="M1776" s="58"/>
      <c r="N1776" s="58"/>
      <c r="O1776" s="58"/>
      <c r="P1776" s="58"/>
    </row>
    <row r="1777" spans="1:16">
      <c r="A1777" s="58"/>
      <c r="B1777" s="58"/>
      <c r="C1777" s="58"/>
      <c r="D1777" s="58"/>
      <c r="E1777" s="58"/>
      <c r="F1777" s="58"/>
      <c r="G1777" s="58"/>
      <c r="H1777" s="61"/>
      <c r="I1777" s="61"/>
      <c r="J1777" s="58"/>
      <c r="K1777" s="58"/>
      <c r="L1777" s="58"/>
      <c r="M1777" s="58"/>
      <c r="N1777" s="58"/>
      <c r="O1777" s="58"/>
      <c r="P1777" s="58"/>
    </row>
    <row r="1778" spans="1:16">
      <c r="A1778" s="58"/>
      <c r="B1778" s="58"/>
      <c r="C1778" s="58"/>
      <c r="D1778" s="58"/>
      <c r="E1778" s="58"/>
      <c r="F1778" s="58"/>
      <c r="G1778" s="58"/>
      <c r="H1778" s="61"/>
      <c r="I1778" s="61"/>
      <c r="J1778" s="58"/>
      <c r="K1778" s="58"/>
      <c r="L1778" s="58"/>
      <c r="M1778" s="58"/>
      <c r="N1778" s="58"/>
      <c r="O1778" s="58"/>
      <c r="P1778" s="58"/>
    </row>
    <row r="1779" spans="1:16">
      <c r="A1779" s="58"/>
      <c r="B1779" s="58"/>
      <c r="C1779" s="58"/>
      <c r="D1779" s="58"/>
      <c r="E1779" s="58"/>
      <c r="F1779" s="58"/>
      <c r="G1779" s="58"/>
      <c r="H1779" s="61"/>
      <c r="I1779" s="61"/>
      <c r="J1779" s="58"/>
      <c r="K1779" s="58"/>
      <c r="L1779" s="58"/>
      <c r="M1779" s="58"/>
      <c r="N1779" s="58"/>
      <c r="O1779" s="58"/>
      <c r="P1779" s="58"/>
    </row>
    <row r="1780" spans="1:16">
      <c r="A1780" s="58"/>
      <c r="B1780" s="58"/>
      <c r="C1780" s="58"/>
      <c r="D1780" s="58"/>
      <c r="E1780" s="58"/>
      <c r="F1780" s="58"/>
      <c r="G1780" s="58"/>
      <c r="H1780" s="61"/>
      <c r="I1780" s="61"/>
      <c r="J1780" s="58"/>
      <c r="K1780" s="58"/>
      <c r="L1780" s="58"/>
      <c r="M1780" s="58"/>
      <c r="N1780" s="58"/>
      <c r="O1780" s="58"/>
      <c r="P1780" s="58"/>
    </row>
    <row r="1781" spans="1:16">
      <c r="A1781" s="58"/>
      <c r="B1781" s="58"/>
      <c r="C1781" s="58"/>
      <c r="D1781" s="58"/>
      <c r="E1781" s="58"/>
      <c r="F1781" s="58"/>
      <c r="G1781" s="58"/>
      <c r="H1781" s="61"/>
      <c r="I1781" s="61"/>
      <c r="J1781" s="58"/>
      <c r="K1781" s="58"/>
      <c r="L1781" s="58"/>
      <c r="M1781" s="58"/>
      <c r="N1781" s="58"/>
      <c r="O1781" s="58"/>
      <c r="P1781" s="58"/>
    </row>
    <row r="1782" spans="1:16">
      <c r="A1782" s="58"/>
      <c r="B1782" s="58"/>
      <c r="C1782" s="58"/>
      <c r="D1782" s="58"/>
      <c r="E1782" s="58"/>
      <c r="F1782" s="58"/>
      <c r="G1782" s="58"/>
      <c r="H1782" s="61"/>
      <c r="I1782" s="61"/>
      <c r="J1782" s="58"/>
      <c r="K1782" s="58"/>
      <c r="L1782" s="58"/>
      <c r="M1782" s="58"/>
      <c r="N1782" s="58"/>
      <c r="O1782" s="58"/>
      <c r="P1782" s="58"/>
    </row>
    <row r="1783" spans="1:16">
      <c r="A1783" s="58"/>
      <c r="B1783" s="58"/>
      <c r="C1783" s="58"/>
      <c r="D1783" s="58"/>
      <c r="E1783" s="58"/>
      <c r="F1783" s="58"/>
      <c r="G1783" s="58"/>
      <c r="H1783" s="61"/>
      <c r="I1783" s="61"/>
      <c r="J1783" s="58"/>
      <c r="K1783" s="58"/>
      <c r="L1783" s="58"/>
      <c r="M1783" s="58"/>
      <c r="N1783" s="58"/>
      <c r="O1783" s="58"/>
      <c r="P1783" s="58"/>
    </row>
    <row r="1784" spans="1:16">
      <c r="A1784" s="58"/>
      <c r="B1784" s="58"/>
      <c r="C1784" s="58"/>
      <c r="D1784" s="58"/>
      <c r="E1784" s="58"/>
      <c r="F1784" s="58"/>
      <c r="G1784" s="58"/>
      <c r="H1784" s="61"/>
      <c r="I1784" s="61"/>
      <c r="J1784" s="58"/>
      <c r="K1784" s="58"/>
      <c r="L1784" s="58"/>
      <c r="M1784" s="58"/>
      <c r="N1784" s="58"/>
      <c r="O1784" s="58"/>
      <c r="P1784" s="58"/>
    </row>
    <row r="1785" spans="1:16">
      <c r="A1785" s="58"/>
      <c r="B1785" s="58"/>
      <c r="C1785" s="58"/>
      <c r="D1785" s="58"/>
      <c r="E1785" s="58"/>
      <c r="F1785" s="58"/>
      <c r="G1785" s="58"/>
      <c r="H1785" s="61"/>
      <c r="I1785" s="61"/>
      <c r="J1785" s="58"/>
      <c r="K1785" s="58"/>
      <c r="L1785" s="58"/>
      <c r="M1785" s="58"/>
      <c r="N1785" s="58"/>
      <c r="O1785" s="58"/>
      <c r="P1785" s="58"/>
    </row>
    <row r="1786" spans="1:16">
      <c r="A1786" s="58"/>
      <c r="B1786" s="58"/>
      <c r="C1786" s="58"/>
      <c r="D1786" s="58"/>
      <c r="E1786" s="58"/>
      <c r="F1786" s="58"/>
      <c r="G1786" s="58"/>
      <c r="H1786" s="61"/>
      <c r="I1786" s="61"/>
      <c r="J1786" s="58"/>
      <c r="K1786" s="58"/>
      <c r="L1786" s="58"/>
      <c r="M1786" s="58"/>
      <c r="N1786" s="58"/>
      <c r="O1786" s="58"/>
      <c r="P1786" s="58"/>
    </row>
    <row r="1787" spans="1:16">
      <c r="A1787" s="58"/>
      <c r="B1787" s="58"/>
      <c r="C1787" s="58"/>
      <c r="D1787" s="58"/>
      <c r="E1787" s="58"/>
      <c r="F1787" s="58"/>
      <c r="G1787" s="58"/>
      <c r="H1787" s="61"/>
      <c r="I1787" s="61"/>
      <c r="J1787" s="58"/>
      <c r="K1787" s="58"/>
      <c r="L1787" s="58"/>
      <c r="M1787" s="58"/>
      <c r="N1787" s="58"/>
      <c r="O1787" s="58"/>
      <c r="P1787" s="58"/>
    </row>
    <row r="1788" spans="1:16">
      <c r="A1788" s="58"/>
      <c r="B1788" s="58"/>
      <c r="C1788" s="58"/>
      <c r="D1788" s="58"/>
      <c r="E1788" s="58"/>
      <c r="F1788" s="58"/>
      <c r="G1788" s="58"/>
      <c r="H1788" s="61"/>
      <c r="I1788" s="61"/>
      <c r="J1788" s="58"/>
      <c r="K1788" s="58"/>
      <c r="L1788" s="58"/>
      <c r="M1788" s="58"/>
      <c r="N1788" s="58"/>
      <c r="O1788" s="58"/>
      <c r="P1788" s="58"/>
    </row>
    <row r="1789" spans="1:16">
      <c r="A1789" s="58"/>
      <c r="B1789" s="58"/>
      <c r="C1789" s="58"/>
      <c r="D1789" s="58"/>
      <c r="E1789" s="58"/>
      <c r="F1789" s="58"/>
      <c r="G1789" s="58"/>
      <c r="H1789" s="61"/>
      <c r="I1789" s="61"/>
      <c r="J1789" s="58"/>
      <c r="K1789" s="58"/>
      <c r="L1789" s="58"/>
      <c r="M1789" s="58"/>
      <c r="N1789" s="58"/>
      <c r="O1789" s="58"/>
      <c r="P1789" s="58"/>
    </row>
    <row r="1790" spans="1:16">
      <c r="A1790" s="58"/>
      <c r="B1790" s="58"/>
      <c r="C1790" s="58"/>
      <c r="D1790" s="58"/>
      <c r="E1790" s="58"/>
      <c r="F1790" s="58"/>
      <c r="G1790" s="58"/>
      <c r="H1790" s="61"/>
      <c r="I1790" s="61"/>
      <c r="J1790" s="58"/>
      <c r="K1790" s="58"/>
      <c r="L1790" s="58"/>
      <c r="M1790" s="58"/>
      <c r="N1790" s="58"/>
      <c r="O1790" s="58"/>
      <c r="P1790" s="58"/>
    </row>
    <row r="1791" spans="1:16">
      <c r="A1791" s="58"/>
      <c r="B1791" s="58"/>
      <c r="C1791" s="58"/>
      <c r="D1791" s="58"/>
      <c r="E1791" s="58"/>
      <c r="F1791" s="58"/>
      <c r="G1791" s="58"/>
      <c r="H1791" s="61"/>
      <c r="I1791" s="61"/>
      <c r="J1791" s="58"/>
      <c r="K1791" s="58"/>
      <c r="L1791" s="58"/>
      <c r="M1791" s="58"/>
      <c r="N1791" s="58"/>
      <c r="O1791" s="58"/>
      <c r="P1791" s="58"/>
    </row>
    <row r="1792" spans="1:16">
      <c r="A1792" s="58"/>
      <c r="B1792" s="58"/>
      <c r="C1792" s="58"/>
      <c r="D1792" s="58"/>
      <c r="E1792" s="58"/>
      <c r="F1792" s="58"/>
      <c r="G1792" s="58"/>
      <c r="H1792" s="61"/>
      <c r="I1792" s="61"/>
      <c r="J1792" s="58"/>
      <c r="K1792" s="58"/>
      <c r="L1792" s="58"/>
      <c r="M1792" s="58"/>
      <c r="N1792" s="58"/>
      <c r="O1792" s="58"/>
      <c r="P1792" s="58"/>
    </row>
    <row r="1793" spans="1:16">
      <c r="A1793" s="58"/>
      <c r="B1793" s="58"/>
      <c r="C1793" s="58"/>
      <c r="D1793" s="58"/>
      <c r="E1793" s="58"/>
      <c r="F1793" s="58"/>
      <c r="G1793" s="58"/>
      <c r="H1793" s="61"/>
      <c r="I1793" s="61"/>
      <c r="J1793" s="58"/>
      <c r="K1793" s="58"/>
      <c r="L1793" s="58"/>
      <c r="M1793" s="58"/>
      <c r="N1793" s="58"/>
      <c r="O1793" s="58"/>
      <c r="P1793" s="58"/>
    </row>
    <row r="1794" spans="1:16">
      <c r="A1794" s="58"/>
      <c r="B1794" s="58"/>
      <c r="C1794" s="58"/>
      <c r="D1794" s="58"/>
      <c r="E1794" s="58"/>
      <c r="F1794" s="58"/>
      <c r="G1794" s="58"/>
      <c r="H1794" s="61"/>
      <c r="I1794" s="61"/>
      <c r="J1794" s="58"/>
      <c r="K1794" s="58"/>
      <c r="L1794" s="58"/>
      <c r="M1794" s="58"/>
      <c r="N1794" s="58"/>
      <c r="O1794" s="58"/>
      <c r="P1794" s="58"/>
    </row>
    <row r="1795" spans="1:16">
      <c r="A1795" s="58"/>
      <c r="B1795" s="58"/>
      <c r="C1795" s="58"/>
      <c r="D1795" s="58"/>
      <c r="E1795" s="58"/>
      <c r="F1795" s="58"/>
      <c r="G1795" s="58"/>
      <c r="H1795" s="61"/>
      <c r="I1795" s="61"/>
      <c r="J1795" s="58"/>
      <c r="K1795" s="58"/>
      <c r="L1795" s="58"/>
      <c r="M1795" s="58"/>
      <c r="N1795" s="58"/>
      <c r="O1795" s="58"/>
      <c r="P1795" s="58"/>
    </row>
    <row r="1796" spans="1:16">
      <c r="A1796" s="58"/>
      <c r="B1796" s="58"/>
      <c r="C1796" s="58"/>
      <c r="D1796" s="58"/>
      <c r="E1796" s="58"/>
      <c r="F1796" s="58"/>
      <c r="G1796" s="58"/>
      <c r="H1796" s="61"/>
      <c r="I1796" s="61"/>
      <c r="J1796" s="58"/>
      <c r="K1796" s="58"/>
      <c r="L1796" s="58"/>
      <c r="M1796" s="58"/>
      <c r="N1796" s="58"/>
      <c r="O1796" s="58"/>
      <c r="P1796" s="58"/>
    </row>
    <row r="1797" spans="1:16">
      <c r="A1797" s="58"/>
      <c r="B1797" s="58"/>
      <c r="C1797" s="58"/>
      <c r="D1797" s="58"/>
      <c r="E1797" s="58"/>
      <c r="F1797" s="58"/>
      <c r="G1797" s="58"/>
      <c r="H1797" s="61"/>
      <c r="I1797" s="61"/>
      <c r="J1797" s="58"/>
      <c r="K1797" s="58"/>
      <c r="L1797" s="58"/>
      <c r="M1797" s="58"/>
      <c r="N1797" s="58"/>
      <c r="O1797" s="58"/>
      <c r="P1797" s="58"/>
    </row>
    <row r="1798" spans="1:16">
      <c r="A1798" s="58"/>
      <c r="B1798" s="58"/>
      <c r="C1798" s="58"/>
      <c r="D1798" s="58"/>
      <c r="E1798" s="58"/>
      <c r="F1798" s="58"/>
      <c r="G1798" s="58"/>
      <c r="H1798" s="61"/>
      <c r="I1798" s="61"/>
      <c r="J1798" s="58"/>
      <c r="K1798" s="58"/>
      <c r="L1798" s="58"/>
      <c r="M1798" s="58"/>
      <c r="N1798" s="58"/>
      <c r="O1798" s="58"/>
      <c r="P1798" s="58"/>
    </row>
    <row r="1799" spans="1:16">
      <c r="A1799" s="58"/>
      <c r="B1799" s="58"/>
      <c r="C1799" s="58"/>
      <c r="D1799" s="58"/>
      <c r="E1799" s="58"/>
      <c r="F1799" s="58"/>
      <c r="G1799" s="58"/>
      <c r="H1799" s="61"/>
      <c r="I1799" s="61"/>
      <c r="J1799" s="58"/>
      <c r="K1799" s="58"/>
      <c r="L1799" s="58"/>
      <c r="M1799" s="58"/>
      <c r="N1799" s="58"/>
      <c r="O1799" s="58"/>
      <c r="P1799" s="58"/>
    </row>
    <row r="1800" spans="1:16">
      <c r="A1800" s="58"/>
      <c r="B1800" s="58"/>
      <c r="C1800" s="58"/>
      <c r="D1800" s="58"/>
      <c r="E1800" s="58"/>
      <c r="F1800" s="58"/>
      <c r="G1800" s="58"/>
      <c r="H1800" s="61"/>
      <c r="I1800" s="61"/>
      <c r="J1800" s="58"/>
      <c r="K1800" s="58"/>
      <c r="L1800" s="58"/>
      <c r="M1800" s="58"/>
      <c r="N1800" s="58"/>
      <c r="O1800" s="58"/>
      <c r="P1800" s="58"/>
    </row>
    <row r="1801" spans="1:16">
      <c r="A1801" s="58"/>
      <c r="B1801" s="58"/>
      <c r="C1801" s="58"/>
      <c r="D1801" s="58"/>
      <c r="E1801" s="58"/>
      <c r="F1801" s="58"/>
      <c r="G1801" s="58"/>
      <c r="H1801" s="61"/>
      <c r="I1801" s="61"/>
      <c r="J1801" s="58"/>
      <c r="K1801" s="58"/>
      <c r="L1801" s="58"/>
      <c r="M1801" s="58"/>
      <c r="N1801" s="58"/>
      <c r="O1801" s="58"/>
      <c r="P1801" s="58"/>
    </row>
    <row r="1802" spans="1:16">
      <c r="A1802" s="58"/>
      <c r="B1802" s="58"/>
      <c r="C1802" s="58"/>
      <c r="D1802" s="58"/>
      <c r="E1802" s="58"/>
      <c r="F1802" s="58"/>
      <c r="G1802" s="58"/>
      <c r="H1802" s="61"/>
      <c r="I1802" s="61"/>
      <c r="J1802" s="58"/>
      <c r="K1802" s="58"/>
      <c r="L1802" s="58"/>
      <c r="M1802" s="58"/>
      <c r="N1802" s="58"/>
      <c r="O1802" s="58"/>
      <c r="P1802" s="58"/>
    </row>
    <row r="1803" spans="1:16">
      <c r="A1803" s="58"/>
      <c r="B1803" s="58"/>
      <c r="C1803" s="58"/>
      <c r="D1803" s="58"/>
      <c r="E1803" s="58"/>
      <c r="F1803" s="58"/>
      <c r="G1803" s="58"/>
      <c r="H1803" s="61"/>
      <c r="I1803" s="61"/>
      <c r="J1803" s="58"/>
      <c r="K1803" s="58"/>
      <c r="L1803" s="58"/>
      <c r="M1803" s="58"/>
      <c r="N1803" s="58"/>
      <c r="O1803" s="58"/>
      <c r="P1803" s="58"/>
    </row>
    <row r="1804" spans="1:16">
      <c r="A1804" s="58"/>
      <c r="B1804" s="58"/>
      <c r="C1804" s="58"/>
      <c r="D1804" s="58"/>
      <c r="E1804" s="58"/>
      <c r="F1804" s="58"/>
      <c r="G1804" s="58"/>
      <c r="H1804" s="61"/>
      <c r="I1804" s="61"/>
      <c r="J1804" s="58"/>
      <c r="K1804" s="58"/>
      <c r="L1804" s="58"/>
      <c r="M1804" s="58"/>
      <c r="N1804" s="58"/>
      <c r="O1804" s="58"/>
      <c r="P1804" s="58"/>
    </row>
    <row r="1805" spans="1:16">
      <c r="A1805" s="58"/>
      <c r="B1805" s="58"/>
      <c r="C1805" s="58"/>
      <c r="D1805" s="58"/>
      <c r="E1805" s="58"/>
      <c r="F1805" s="58"/>
      <c r="G1805" s="58"/>
      <c r="H1805" s="61"/>
      <c r="I1805" s="61"/>
      <c r="J1805" s="58"/>
      <c r="K1805" s="58"/>
      <c r="L1805" s="58"/>
      <c r="M1805" s="58"/>
      <c r="N1805" s="58"/>
      <c r="O1805" s="58"/>
      <c r="P1805" s="58"/>
    </row>
    <row r="1806" spans="1:16">
      <c r="A1806" s="58"/>
      <c r="B1806" s="58"/>
      <c r="C1806" s="58"/>
      <c r="D1806" s="58"/>
      <c r="E1806" s="58"/>
      <c r="F1806" s="58"/>
      <c r="G1806" s="58"/>
      <c r="H1806" s="61"/>
      <c r="I1806" s="61"/>
      <c r="J1806" s="58"/>
      <c r="K1806" s="58"/>
      <c r="L1806" s="58"/>
      <c r="M1806" s="58"/>
      <c r="N1806" s="58"/>
      <c r="O1806" s="58"/>
      <c r="P1806" s="58"/>
    </row>
    <row r="1807" spans="1:16">
      <c r="A1807" s="58"/>
      <c r="B1807" s="58"/>
      <c r="C1807" s="58"/>
      <c r="D1807" s="58"/>
      <c r="E1807" s="58"/>
      <c r="F1807" s="58"/>
      <c r="G1807" s="58"/>
      <c r="H1807" s="61"/>
      <c r="I1807" s="61"/>
      <c r="J1807" s="58"/>
      <c r="K1807" s="58"/>
      <c r="L1807" s="58"/>
      <c r="M1807" s="58"/>
      <c r="N1807" s="58"/>
      <c r="O1807" s="58"/>
      <c r="P1807" s="58"/>
    </row>
    <row r="1808" spans="1:16">
      <c r="A1808" s="58"/>
      <c r="B1808" s="58"/>
      <c r="C1808" s="58"/>
      <c r="D1808" s="58"/>
      <c r="E1808" s="58"/>
      <c r="F1808" s="58"/>
      <c r="G1808" s="58"/>
      <c r="H1808" s="61"/>
      <c r="I1808" s="61"/>
      <c r="J1808" s="58"/>
      <c r="K1808" s="58"/>
      <c r="L1808" s="58"/>
      <c r="M1808" s="58"/>
      <c r="N1808" s="58"/>
      <c r="O1808" s="58"/>
      <c r="P1808" s="58"/>
    </row>
    <row r="1809" spans="1:16">
      <c r="A1809" s="58"/>
      <c r="B1809" s="58"/>
      <c r="C1809" s="58"/>
      <c r="D1809" s="58"/>
      <c r="E1809" s="58"/>
      <c r="F1809" s="58"/>
      <c r="G1809" s="58"/>
      <c r="H1809" s="61"/>
      <c r="I1809" s="61"/>
      <c r="J1809" s="58"/>
      <c r="K1809" s="58"/>
      <c r="L1809" s="58"/>
      <c r="M1809" s="58"/>
      <c r="N1809" s="58"/>
      <c r="O1809" s="58"/>
      <c r="P1809" s="58"/>
    </row>
    <row r="1810" spans="1:16">
      <c r="A1810" s="58"/>
      <c r="B1810" s="58"/>
      <c r="C1810" s="58"/>
      <c r="D1810" s="58"/>
      <c r="E1810" s="58"/>
      <c r="F1810" s="58"/>
      <c r="G1810" s="58"/>
      <c r="H1810" s="61"/>
      <c r="I1810" s="61"/>
      <c r="J1810" s="58"/>
      <c r="K1810" s="58"/>
      <c r="L1810" s="58"/>
      <c r="M1810" s="58"/>
      <c r="N1810" s="58"/>
      <c r="O1810" s="58"/>
      <c r="P1810" s="58"/>
    </row>
    <row r="1811" spans="1:16">
      <c r="A1811" s="58"/>
      <c r="B1811" s="58"/>
      <c r="C1811" s="58"/>
      <c r="D1811" s="58"/>
      <c r="E1811" s="58"/>
      <c r="F1811" s="58"/>
      <c r="G1811" s="58"/>
      <c r="H1811" s="61"/>
      <c r="I1811" s="61"/>
      <c r="J1811" s="58"/>
      <c r="K1811" s="58"/>
      <c r="L1811" s="58"/>
      <c r="M1811" s="58"/>
      <c r="N1811" s="58"/>
      <c r="O1811" s="58"/>
      <c r="P1811" s="58"/>
    </row>
    <row r="1812" spans="1:16">
      <c r="A1812" s="58"/>
      <c r="B1812" s="58"/>
      <c r="C1812" s="58"/>
      <c r="D1812" s="58"/>
      <c r="E1812" s="58"/>
      <c r="F1812" s="58"/>
      <c r="G1812" s="58"/>
      <c r="H1812" s="61"/>
      <c r="I1812" s="61"/>
      <c r="J1812" s="58"/>
      <c r="K1812" s="58"/>
      <c r="L1812" s="58"/>
      <c r="M1812" s="58"/>
      <c r="N1812" s="58"/>
      <c r="O1812" s="58"/>
      <c r="P1812" s="58"/>
    </row>
    <row r="1813" spans="1:16">
      <c r="A1813" s="58"/>
      <c r="B1813" s="58"/>
      <c r="C1813" s="58"/>
      <c r="D1813" s="58"/>
      <c r="E1813" s="58"/>
      <c r="F1813" s="58"/>
      <c r="G1813" s="58"/>
      <c r="H1813" s="61"/>
      <c r="I1813" s="61"/>
      <c r="J1813" s="58"/>
      <c r="K1813" s="58"/>
      <c r="L1813" s="58"/>
      <c r="M1813" s="58"/>
      <c r="N1813" s="58"/>
      <c r="O1813" s="58"/>
      <c r="P1813" s="58"/>
    </row>
    <row r="1814" spans="1:16">
      <c r="A1814" s="58"/>
      <c r="B1814" s="58"/>
      <c r="C1814" s="58"/>
      <c r="D1814" s="58"/>
      <c r="E1814" s="58"/>
      <c r="F1814" s="58"/>
      <c r="G1814" s="58"/>
      <c r="H1814" s="61"/>
      <c r="I1814" s="61"/>
      <c r="J1814" s="58"/>
      <c r="K1814" s="58"/>
      <c r="L1814" s="58"/>
      <c r="M1814" s="58"/>
      <c r="N1814" s="58"/>
      <c r="O1814" s="58"/>
      <c r="P1814" s="58"/>
    </row>
    <row r="1815" spans="1:16">
      <c r="A1815" s="58"/>
      <c r="B1815" s="58"/>
      <c r="C1815" s="58"/>
      <c r="D1815" s="58"/>
      <c r="E1815" s="58"/>
      <c r="F1815" s="58"/>
      <c r="G1815" s="58"/>
      <c r="H1815" s="61"/>
      <c r="I1815" s="61"/>
      <c r="J1815" s="58"/>
      <c r="K1815" s="58"/>
      <c r="L1815" s="58"/>
      <c r="M1815" s="58"/>
      <c r="N1815" s="58"/>
      <c r="O1815" s="58"/>
      <c r="P1815" s="58"/>
    </row>
    <row r="1816" spans="1:16">
      <c r="A1816" s="58"/>
      <c r="B1816" s="58"/>
      <c r="C1816" s="58"/>
      <c r="D1816" s="58"/>
      <c r="E1816" s="58"/>
      <c r="F1816" s="58"/>
      <c r="G1816" s="58"/>
      <c r="H1816" s="61"/>
      <c r="I1816" s="61"/>
      <c r="J1816" s="58"/>
      <c r="K1816" s="58"/>
      <c r="L1816" s="58"/>
      <c r="M1816" s="58"/>
      <c r="N1816" s="58"/>
      <c r="O1816" s="58"/>
      <c r="P1816" s="58"/>
    </row>
    <row r="1817" spans="1:16">
      <c r="A1817" s="58"/>
      <c r="B1817" s="58"/>
      <c r="C1817" s="58"/>
      <c r="D1817" s="58"/>
      <c r="E1817" s="58"/>
      <c r="F1817" s="58"/>
      <c r="G1817" s="58"/>
      <c r="H1817" s="61"/>
      <c r="I1817" s="61"/>
      <c r="J1817" s="58"/>
      <c r="K1817" s="58"/>
      <c r="L1817" s="58"/>
      <c r="M1817" s="58"/>
      <c r="N1817" s="58"/>
      <c r="O1817" s="58"/>
      <c r="P1817" s="58"/>
    </row>
    <row r="1818" spans="1:16">
      <c r="A1818" s="58"/>
      <c r="B1818" s="58"/>
      <c r="C1818" s="58"/>
      <c r="D1818" s="58"/>
      <c r="E1818" s="58"/>
      <c r="F1818" s="58"/>
      <c r="G1818" s="58"/>
      <c r="H1818" s="61"/>
      <c r="I1818" s="61"/>
      <c r="J1818" s="58"/>
      <c r="K1818" s="58"/>
      <c r="L1818" s="58"/>
      <c r="M1818" s="58"/>
      <c r="N1818" s="58"/>
      <c r="O1818" s="58"/>
      <c r="P1818" s="58"/>
    </row>
    <row r="1819" spans="1:16">
      <c r="A1819" s="58"/>
      <c r="B1819" s="58"/>
      <c r="C1819" s="58"/>
      <c r="D1819" s="58"/>
      <c r="E1819" s="58"/>
      <c r="F1819" s="58"/>
      <c r="G1819" s="58"/>
      <c r="H1819" s="61"/>
      <c r="I1819" s="61"/>
      <c r="J1819" s="58"/>
      <c r="K1819" s="58"/>
      <c r="L1819" s="58"/>
      <c r="M1819" s="58"/>
      <c r="N1819" s="58"/>
      <c r="O1819" s="58"/>
      <c r="P1819" s="58"/>
    </row>
    <row r="1820" spans="1:16">
      <c r="A1820" s="58"/>
      <c r="B1820" s="58"/>
      <c r="C1820" s="58"/>
      <c r="D1820" s="58"/>
      <c r="E1820" s="58"/>
      <c r="F1820" s="58"/>
      <c r="G1820" s="58"/>
      <c r="H1820" s="61"/>
      <c r="I1820" s="61"/>
      <c r="J1820" s="58"/>
      <c r="K1820" s="58"/>
      <c r="L1820" s="58"/>
      <c r="M1820" s="58"/>
      <c r="N1820" s="58"/>
      <c r="O1820" s="58"/>
      <c r="P1820" s="58"/>
    </row>
    <row r="1821" spans="1:16">
      <c r="A1821" s="58"/>
      <c r="B1821" s="58"/>
      <c r="C1821" s="58"/>
      <c r="D1821" s="58"/>
      <c r="E1821" s="58"/>
      <c r="F1821" s="58"/>
      <c r="G1821" s="58"/>
      <c r="H1821" s="61"/>
      <c r="I1821" s="61"/>
      <c r="J1821" s="58"/>
      <c r="K1821" s="58"/>
      <c r="L1821" s="58"/>
      <c r="M1821" s="58"/>
      <c r="N1821" s="58"/>
      <c r="O1821" s="58"/>
      <c r="P1821" s="58"/>
    </row>
    <row r="1822" spans="1:16">
      <c r="A1822" s="58"/>
      <c r="B1822" s="58"/>
      <c r="C1822" s="58"/>
      <c r="D1822" s="58"/>
      <c r="E1822" s="58"/>
      <c r="F1822" s="58"/>
      <c r="G1822" s="58"/>
      <c r="H1822" s="61"/>
      <c r="I1822" s="61"/>
      <c r="J1822" s="58"/>
      <c r="K1822" s="58"/>
      <c r="L1822" s="58"/>
      <c r="M1822" s="58"/>
      <c r="N1822" s="58"/>
      <c r="O1822" s="58"/>
      <c r="P1822" s="58"/>
    </row>
    <row r="1823" spans="1:16">
      <c r="A1823" s="58"/>
      <c r="B1823" s="58"/>
      <c r="C1823" s="58"/>
      <c r="D1823" s="58"/>
      <c r="E1823" s="58"/>
      <c r="F1823" s="58"/>
      <c r="G1823" s="58"/>
      <c r="H1823" s="61"/>
      <c r="I1823" s="61"/>
      <c r="J1823" s="58"/>
      <c r="K1823" s="58"/>
      <c r="L1823" s="58"/>
      <c r="M1823" s="58"/>
      <c r="N1823" s="58"/>
      <c r="O1823" s="58"/>
      <c r="P1823" s="58"/>
    </row>
    <row r="1824" spans="1:16">
      <c r="A1824" s="58"/>
      <c r="B1824" s="58"/>
      <c r="C1824" s="58"/>
      <c r="D1824" s="58"/>
      <c r="E1824" s="58"/>
      <c r="F1824" s="58"/>
      <c r="G1824" s="58"/>
      <c r="H1824" s="61"/>
      <c r="I1824" s="61"/>
      <c r="J1824" s="58"/>
      <c r="K1824" s="58"/>
      <c r="L1824" s="58"/>
      <c r="M1824" s="58"/>
      <c r="N1824" s="58"/>
      <c r="O1824" s="58"/>
      <c r="P1824" s="58"/>
    </row>
    <row r="1825" spans="1:16">
      <c r="A1825" s="58"/>
      <c r="B1825" s="58"/>
      <c r="C1825" s="58"/>
      <c r="D1825" s="58"/>
      <c r="E1825" s="58"/>
      <c r="F1825" s="58"/>
      <c r="G1825" s="58"/>
      <c r="H1825" s="61"/>
      <c r="I1825" s="61"/>
      <c r="J1825" s="58"/>
      <c r="K1825" s="58"/>
      <c r="L1825" s="58"/>
      <c r="M1825" s="58"/>
      <c r="N1825" s="58"/>
      <c r="O1825" s="58"/>
      <c r="P1825" s="58"/>
    </row>
    <row r="1826" spans="1:16">
      <c r="A1826" s="58"/>
      <c r="B1826" s="58"/>
      <c r="C1826" s="58"/>
      <c r="D1826" s="58"/>
      <c r="E1826" s="58"/>
      <c r="F1826" s="58"/>
      <c r="G1826" s="58"/>
      <c r="H1826" s="61"/>
      <c r="I1826" s="61"/>
      <c r="J1826" s="58"/>
      <c r="K1826" s="58"/>
      <c r="L1826" s="58"/>
      <c r="M1826" s="58"/>
      <c r="N1826" s="58"/>
      <c r="O1826" s="58"/>
      <c r="P1826" s="58"/>
    </row>
    <row r="1827" spans="1:16">
      <c r="A1827" s="58"/>
      <c r="B1827" s="58"/>
      <c r="C1827" s="58"/>
      <c r="D1827" s="58"/>
      <c r="E1827" s="58"/>
      <c r="F1827" s="58"/>
      <c r="G1827" s="58"/>
      <c r="H1827" s="61"/>
      <c r="I1827" s="61"/>
      <c r="J1827" s="58"/>
      <c r="K1827" s="58"/>
      <c r="L1827" s="58"/>
      <c r="M1827" s="58"/>
      <c r="N1827" s="58"/>
      <c r="O1827" s="58"/>
      <c r="P1827" s="58"/>
    </row>
    <row r="1828" spans="1:16">
      <c r="A1828" s="58"/>
      <c r="B1828" s="58"/>
      <c r="C1828" s="58"/>
      <c r="D1828" s="58"/>
      <c r="E1828" s="58"/>
      <c r="F1828" s="58"/>
      <c r="G1828" s="58"/>
      <c r="H1828" s="61"/>
      <c r="I1828" s="61"/>
      <c r="J1828" s="58"/>
      <c r="K1828" s="58"/>
      <c r="L1828" s="58"/>
      <c r="M1828" s="58"/>
      <c r="N1828" s="58"/>
      <c r="O1828" s="58"/>
      <c r="P1828" s="58"/>
    </row>
    <row r="1829" spans="1:16">
      <c r="A1829" s="58"/>
      <c r="B1829" s="58"/>
      <c r="C1829" s="58"/>
      <c r="D1829" s="58"/>
      <c r="E1829" s="58"/>
      <c r="F1829" s="58"/>
      <c r="G1829" s="58"/>
      <c r="H1829" s="61"/>
      <c r="I1829" s="61"/>
      <c r="J1829" s="58"/>
      <c r="K1829" s="58"/>
      <c r="L1829" s="58"/>
      <c r="M1829" s="58"/>
      <c r="N1829" s="58"/>
      <c r="O1829" s="58"/>
      <c r="P1829" s="58"/>
    </row>
    <row r="1830" spans="1:16">
      <c r="A1830" s="58"/>
      <c r="B1830" s="58"/>
      <c r="C1830" s="58"/>
      <c r="D1830" s="58"/>
      <c r="E1830" s="58"/>
      <c r="F1830" s="58"/>
      <c r="G1830" s="58"/>
      <c r="H1830" s="61"/>
      <c r="I1830" s="61"/>
      <c r="J1830" s="58"/>
      <c r="K1830" s="58"/>
      <c r="L1830" s="58"/>
      <c r="M1830" s="58"/>
      <c r="N1830" s="58"/>
      <c r="O1830" s="58"/>
      <c r="P1830" s="58"/>
    </row>
    <row r="1831" spans="1:16">
      <c r="A1831" s="58"/>
      <c r="B1831" s="58"/>
      <c r="C1831" s="58"/>
      <c r="D1831" s="58"/>
      <c r="E1831" s="58"/>
      <c r="F1831" s="58"/>
      <c r="G1831" s="58"/>
      <c r="H1831" s="61"/>
      <c r="I1831" s="61"/>
      <c r="J1831" s="58"/>
      <c r="K1831" s="58"/>
      <c r="L1831" s="58"/>
      <c r="M1831" s="58"/>
      <c r="N1831" s="58"/>
      <c r="O1831" s="58"/>
      <c r="P1831" s="58"/>
    </row>
    <row r="1832" spans="1:16">
      <c r="A1832" s="58"/>
      <c r="B1832" s="58"/>
      <c r="C1832" s="58"/>
      <c r="D1832" s="58"/>
      <c r="E1832" s="58"/>
      <c r="F1832" s="58"/>
      <c r="G1832" s="58"/>
      <c r="H1832" s="61"/>
      <c r="I1832" s="61"/>
      <c r="J1832" s="58"/>
      <c r="K1832" s="58"/>
      <c r="L1832" s="58"/>
      <c r="M1832" s="58"/>
      <c r="N1832" s="58"/>
      <c r="O1832" s="58"/>
      <c r="P1832" s="58"/>
    </row>
    <row r="1833" spans="1:16">
      <c r="A1833" s="58"/>
      <c r="B1833" s="58"/>
      <c r="C1833" s="58"/>
      <c r="D1833" s="58"/>
      <c r="E1833" s="58"/>
      <c r="F1833" s="58"/>
      <c r="G1833" s="58"/>
      <c r="H1833" s="61"/>
      <c r="I1833" s="61"/>
      <c r="J1833" s="58"/>
      <c r="K1833" s="58"/>
      <c r="L1833" s="58"/>
      <c r="M1833" s="58"/>
      <c r="N1833" s="58"/>
      <c r="O1833" s="58"/>
      <c r="P1833" s="58"/>
    </row>
    <row r="1834" spans="1:16">
      <c r="A1834" s="58"/>
      <c r="B1834" s="58"/>
      <c r="C1834" s="58"/>
      <c r="D1834" s="58"/>
      <c r="E1834" s="58"/>
      <c r="F1834" s="58"/>
      <c r="G1834" s="58"/>
      <c r="H1834" s="61"/>
      <c r="I1834" s="61"/>
      <c r="J1834" s="58"/>
      <c r="K1834" s="58"/>
      <c r="L1834" s="58"/>
      <c r="M1834" s="58"/>
      <c r="N1834" s="58"/>
      <c r="O1834" s="58"/>
      <c r="P1834" s="58"/>
    </row>
    <row r="1835" spans="1:16">
      <c r="A1835" s="58"/>
      <c r="B1835" s="58"/>
      <c r="C1835" s="58"/>
      <c r="D1835" s="58"/>
      <c r="E1835" s="58"/>
      <c r="F1835" s="58"/>
      <c r="G1835" s="58"/>
      <c r="H1835" s="61"/>
      <c r="I1835" s="61"/>
      <c r="J1835" s="58"/>
      <c r="K1835" s="58"/>
      <c r="L1835" s="58"/>
      <c r="M1835" s="58"/>
      <c r="N1835" s="58"/>
      <c r="O1835" s="58"/>
      <c r="P1835" s="58"/>
    </row>
    <row r="1836" spans="1:16">
      <c r="A1836" s="58"/>
      <c r="B1836" s="58"/>
      <c r="C1836" s="58"/>
      <c r="D1836" s="58"/>
      <c r="E1836" s="58"/>
      <c r="F1836" s="58"/>
      <c r="G1836" s="58"/>
      <c r="H1836" s="61"/>
      <c r="I1836" s="61"/>
      <c r="J1836" s="58"/>
      <c r="K1836" s="58"/>
      <c r="L1836" s="58"/>
      <c r="M1836" s="58"/>
      <c r="N1836" s="58"/>
      <c r="O1836" s="58"/>
      <c r="P1836" s="58"/>
    </row>
    <row r="1837" spans="1:16">
      <c r="A1837" s="58"/>
      <c r="B1837" s="58"/>
      <c r="C1837" s="58"/>
      <c r="D1837" s="58"/>
      <c r="E1837" s="58"/>
      <c r="F1837" s="58"/>
      <c r="G1837" s="58"/>
      <c r="H1837" s="61"/>
      <c r="I1837" s="61"/>
      <c r="J1837" s="58"/>
      <c r="K1837" s="58"/>
      <c r="L1837" s="58"/>
      <c r="M1837" s="58"/>
      <c r="N1837" s="58"/>
      <c r="O1837" s="58"/>
      <c r="P1837" s="58"/>
    </row>
    <row r="1838" spans="1:16">
      <c r="A1838" s="58"/>
      <c r="B1838" s="58"/>
      <c r="C1838" s="58"/>
      <c r="D1838" s="58"/>
      <c r="E1838" s="58"/>
      <c r="F1838" s="58"/>
      <c r="G1838" s="58"/>
      <c r="H1838" s="61"/>
      <c r="I1838" s="61"/>
      <c r="J1838" s="58"/>
      <c r="K1838" s="58"/>
      <c r="L1838" s="58"/>
      <c r="M1838" s="58"/>
      <c r="N1838" s="58"/>
      <c r="O1838" s="58"/>
      <c r="P1838" s="58"/>
    </row>
    <row r="1839" spans="1:16">
      <c r="A1839" s="58"/>
      <c r="B1839" s="58"/>
      <c r="C1839" s="58"/>
      <c r="D1839" s="58"/>
      <c r="E1839" s="58"/>
      <c r="F1839" s="58"/>
      <c r="G1839" s="58"/>
      <c r="H1839" s="61"/>
      <c r="I1839" s="61"/>
      <c r="J1839" s="58"/>
      <c r="K1839" s="58"/>
      <c r="L1839" s="58"/>
      <c r="M1839" s="58"/>
      <c r="N1839" s="58"/>
      <c r="O1839" s="58"/>
      <c r="P1839" s="58"/>
    </row>
    <row r="1840" spans="1:16">
      <c r="A1840" s="58"/>
      <c r="B1840" s="58"/>
      <c r="C1840" s="58"/>
      <c r="D1840" s="58"/>
      <c r="E1840" s="58"/>
      <c r="F1840" s="58"/>
      <c r="G1840" s="58"/>
      <c r="H1840" s="61"/>
      <c r="I1840" s="61"/>
      <c r="J1840" s="58"/>
      <c r="K1840" s="58"/>
      <c r="L1840" s="58"/>
      <c r="M1840" s="58"/>
      <c r="N1840" s="58"/>
      <c r="O1840" s="58"/>
      <c r="P1840" s="58"/>
    </row>
    <row r="1841" spans="1:16">
      <c r="A1841" s="58"/>
      <c r="B1841" s="58"/>
      <c r="C1841" s="58"/>
      <c r="D1841" s="58"/>
      <c r="E1841" s="58"/>
      <c r="F1841" s="58"/>
      <c r="G1841" s="58"/>
      <c r="H1841" s="61"/>
      <c r="I1841" s="61"/>
      <c r="J1841" s="58"/>
      <c r="K1841" s="58"/>
      <c r="L1841" s="58"/>
      <c r="M1841" s="58"/>
      <c r="N1841" s="58"/>
      <c r="O1841" s="58"/>
      <c r="P1841" s="58"/>
    </row>
    <row r="1842" spans="1:16">
      <c r="A1842" s="58"/>
      <c r="B1842" s="58"/>
      <c r="C1842" s="58"/>
      <c r="D1842" s="58"/>
      <c r="E1842" s="58"/>
      <c r="F1842" s="58"/>
      <c r="G1842" s="58"/>
      <c r="H1842" s="61"/>
      <c r="I1842" s="61"/>
      <c r="J1842" s="58"/>
      <c r="K1842" s="58"/>
      <c r="L1842" s="58"/>
      <c r="M1842" s="58"/>
      <c r="N1842" s="58"/>
      <c r="O1842" s="58"/>
      <c r="P1842" s="58"/>
    </row>
    <row r="1843" spans="1:16">
      <c r="A1843" s="58"/>
      <c r="B1843" s="58"/>
      <c r="C1843" s="58"/>
      <c r="D1843" s="58"/>
      <c r="E1843" s="58"/>
      <c r="F1843" s="58"/>
      <c r="G1843" s="58"/>
      <c r="H1843" s="61"/>
      <c r="I1843" s="61"/>
      <c r="J1843" s="58"/>
      <c r="K1843" s="58"/>
      <c r="L1843" s="58"/>
      <c r="M1843" s="58"/>
      <c r="N1843" s="58"/>
      <c r="O1843" s="58"/>
      <c r="P1843" s="58"/>
    </row>
    <row r="1844" spans="1:16">
      <c r="A1844" s="58"/>
      <c r="B1844" s="58"/>
      <c r="C1844" s="58"/>
      <c r="D1844" s="58"/>
      <c r="E1844" s="58"/>
      <c r="F1844" s="58"/>
      <c r="G1844" s="58"/>
      <c r="H1844" s="61"/>
      <c r="I1844" s="61"/>
      <c r="J1844" s="58"/>
      <c r="K1844" s="58"/>
      <c r="L1844" s="58"/>
      <c r="M1844" s="58"/>
      <c r="N1844" s="58"/>
      <c r="O1844" s="58"/>
      <c r="P1844" s="58"/>
    </row>
    <row r="1845" spans="1:16">
      <c r="A1845" s="58"/>
      <c r="B1845" s="58"/>
      <c r="C1845" s="58"/>
      <c r="D1845" s="58"/>
      <c r="E1845" s="58"/>
      <c r="F1845" s="58"/>
      <c r="G1845" s="58"/>
      <c r="H1845" s="61"/>
      <c r="I1845" s="61"/>
      <c r="J1845" s="58"/>
      <c r="K1845" s="58"/>
      <c r="L1845" s="58"/>
      <c r="M1845" s="58"/>
      <c r="N1845" s="58"/>
      <c r="O1845" s="58"/>
      <c r="P1845" s="58"/>
    </row>
    <row r="1846" spans="1:16">
      <c r="A1846" s="58"/>
      <c r="B1846" s="58"/>
      <c r="C1846" s="58"/>
      <c r="D1846" s="58"/>
      <c r="E1846" s="58"/>
      <c r="F1846" s="58"/>
      <c r="G1846" s="58"/>
      <c r="H1846" s="61"/>
      <c r="I1846" s="61"/>
      <c r="J1846" s="58"/>
      <c r="K1846" s="58"/>
      <c r="L1846" s="58"/>
      <c r="M1846" s="58"/>
      <c r="N1846" s="58"/>
      <c r="O1846" s="58"/>
      <c r="P1846" s="58"/>
    </row>
    <row r="1847" spans="1:16">
      <c r="A1847" s="58"/>
      <c r="B1847" s="58"/>
      <c r="C1847" s="58"/>
      <c r="D1847" s="58"/>
      <c r="E1847" s="58"/>
      <c r="F1847" s="58"/>
      <c r="G1847" s="58"/>
      <c r="H1847" s="61"/>
      <c r="I1847" s="61"/>
      <c r="J1847" s="58"/>
      <c r="K1847" s="58"/>
      <c r="L1847" s="58"/>
      <c r="M1847" s="58"/>
      <c r="N1847" s="58"/>
      <c r="O1847" s="58"/>
      <c r="P1847" s="58"/>
    </row>
    <row r="1848" spans="1:16">
      <c r="A1848" s="58"/>
      <c r="B1848" s="58"/>
      <c r="C1848" s="58"/>
      <c r="D1848" s="58"/>
      <c r="E1848" s="58"/>
      <c r="F1848" s="58"/>
      <c r="G1848" s="58"/>
      <c r="H1848" s="61"/>
      <c r="I1848" s="61"/>
      <c r="J1848" s="58"/>
      <c r="K1848" s="58"/>
      <c r="L1848" s="58"/>
      <c r="M1848" s="58"/>
      <c r="N1848" s="58"/>
      <c r="O1848" s="58"/>
      <c r="P1848" s="58"/>
    </row>
    <row r="1849" spans="1:16">
      <c r="A1849" s="58"/>
      <c r="B1849" s="58"/>
      <c r="C1849" s="58"/>
      <c r="D1849" s="58"/>
      <c r="E1849" s="58"/>
      <c r="F1849" s="58"/>
      <c r="G1849" s="58"/>
      <c r="H1849" s="61"/>
      <c r="I1849" s="61"/>
      <c r="J1849" s="58"/>
      <c r="K1849" s="58"/>
      <c r="L1849" s="58"/>
      <c r="M1849" s="58"/>
      <c r="N1849" s="58"/>
      <c r="O1849" s="58"/>
      <c r="P1849" s="58"/>
    </row>
    <row r="1850" spans="1:16">
      <c r="A1850" s="58"/>
      <c r="B1850" s="58"/>
      <c r="C1850" s="58"/>
      <c r="D1850" s="58"/>
      <c r="E1850" s="58"/>
      <c r="F1850" s="58"/>
      <c r="G1850" s="58"/>
      <c r="H1850" s="61"/>
      <c r="I1850" s="61"/>
      <c r="J1850" s="58"/>
      <c r="K1850" s="58"/>
      <c r="L1850" s="58"/>
      <c r="M1850" s="58"/>
      <c r="N1850" s="58"/>
      <c r="O1850" s="58"/>
      <c r="P1850" s="58"/>
    </row>
    <row r="1851" spans="1:16">
      <c r="A1851" s="58"/>
      <c r="B1851" s="58"/>
      <c r="C1851" s="58"/>
      <c r="D1851" s="58"/>
      <c r="E1851" s="58"/>
      <c r="F1851" s="58"/>
      <c r="G1851" s="58"/>
      <c r="H1851" s="61"/>
      <c r="I1851" s="61"/>
      <c r="J1851" s="58"/>
      <c r="K1851" s="58"/>
      <c r="L1851" s="58"/>
      <c r="M1851" s="58"/>
      <c r="N1851" s="58"/>
      <c r="O1851" s="58"/>
      <c r="P1851" s="58"/>
    </row>
    <row r="1852" spans="1:16">
      <c r="A1852" s="58"/>
      <c r="B1852" s="58"/>
      <c r="C1852" s="58"/>
      <c r="D1852" s="58"/>
      <c r="E1852" s="58"/>
      <c r="F1852" s="58"/>
      <c r="G1852" s="58"/>
      <c r="H1852" s="61"/>
      <c r="I1852" s="61"/>
      <c r="J1852" s="58"/>
      <c r="K1852" s="58"/>
      <c r="L1852" s="58"/>
      <c r="M1852" s="58"/>
      <c r="N1852" s="58"/>
      <c r="O1852" s="58"/>
      <c r="P1852" s="58"/>
    </row>
    <row r="1853" spans="1:16">
      <c r="A1853" s="58"/>
      <c r="B1853" s="58"/>
      <c r="C1853" s="58"/>
      <c r="D1853" s="58"/>
      <c r="E1853" s="58"/>
      <c r="F1853" s="58"/>
      <c r="G1853" s="58"/>
      <c r="H1853" s="61"/>
      <c r="I1853" s="61"/>
      <c r="J1853" s="58"/>
      <c r="K1853" s="58"/>
      <c r="L1853" s="58"/>
      <c r="M1853" s="58"/>
      <c r="N1853" s="58"/>
      <c r="O1853" s="58"/>
      <c r="P1853" s="58"/>
    </row>
    <row r="1854" spans="1:16">
      <c r="A1854" s="58"/>
      <c r="B1854" s="58"/>
      <c r="C1854" s="58"/>
      <c r="D1854" s="58"/>
      <c r="E1854" s="58"/>
      <c r="F1854" s="58"/>
      <c r="G1854" s="58"/>
      <c r="H1854" s="61"/>
      <c r="I1854" s="61"/>
      <c r="J1854" s="58"/>
      <c r="K1854" s="58"/>
      <c r="L1854" s="58"/>
      <c r="M1854" s="58"/>
      <c r="N1854" s="58"/>
      <c r="O1854" s="58"/>
      <c r="P1854" s="58"/>
    </row>
    <row r="1855" spans="1:16">
      <c r="A1855" s="58"/>
      <c r="B1855" s="58"/>
      <c r="C1855" s="58"/>
      <c r="D1855" s="58"/>
      <c r="E1855" s="58"/>
      <c r="F1855" s="58"/>
      <c r="G1855" s="58"/>
      <c r="H1855" s="61"/>
      <c r="I1855" s="61"/>
      <c r="J1855" s="58"/>
      <c r="K1855" s="58"/>
      <c r="L1855" s="58"/>
      <c r="M1855" s="58"/>
      <c r="N1855" s="58"/>
      <c r="O1855" s="58"/>
      <c r="P1855" s="58"/>
    </row>
    <row r="1856" spans="1:16">
      <c r="A1856" s="58"/>
      <c r="B1856" s="58"/>
      <c r="C1856" s="58"/>
      <c r="D1856" s="58"/>
      <c r="E1856" s="58"/>
      <c r="F1856" s="58"/>
      <c r="G1856" s="58"/>
      <c r="H1856" s="61"/>
      <c r="I1856" s="61"/>
      <c r="J1856" s="58"/>
      <c r="K1856" s="58"/>
      <c r="L1856" s="58"/>
      <c r="M1856" s="58"/>
      <c r="N1856" s="58"/>
      <c r="O1856" s="58"/>
      <c r="P1856" s="58"/>
    </row>
    <row r="1857" spans="1:16">
      <c r="A1857" s="58"/>
      <c r="B1857" s="58"/>
      <c r="C1857" s="58"/>
      <c r="D1857" s="58"/>
      <c r="E1857" s="58"/>
      <c r="F1857" s="58"/>
      <c r="G1857" s="58"/>
      <c r="H1857" s="61"/>
      <c r="I1857" s="61"/>
      <c r="J1857" s="58"/>
      <c r="K1857" s="58"/>
      <c r="L1857" s="58"/>
      <c r="M1857" s="58"/>
      <c r="N1857" s="58"/>
      <c r="O1857" s="58"/>
      <c r="P1857" s="58"/>
    </row>
    <row r="1858" spans="1:16">
      <c r="A1858" s="58"/>
      <c r="B1858" s="58"/>
      <c r="C1858" s="58"/>
      <c r="D1858" s="58"/>
      <c r="E1858" s="58"/>
      <c r="F1858" s="58"/>
      <c r="G1858" s="58"/>
      <c r="H1858" s="61"/>
      <c r="I1858" s="61"/>
      <c r="J1858" s="58"/>
      <c r="K1858" s="58"/>
      <c r="L1858" s="58"/>
      <c r="M1858" s="58"/>
      <c r="N1858" s="58"/>
      <c r="O1858" s="58"/>
      <c r="P1858" s="58"/>
    </row>
    <row r="1859" spans="1:16">
      <c r="A1859" s="58"/>
      <c r="B1859" s="58"/>
      <c r="C1859" s="58"/>
      <c r="D1859" s="58"/>
      <c r="E1859" s="58"/>
      <c r="F1859" s="58"/>
      <c r="G1859" s="58"/>
      <c r="H1859" s="61"/>
      <c r="I1859" s="61"/>
      <c r="J1859" s="58"/>
      <c r="K1859" s="58"/>
      <c r="L1859" s="58"/>
      <c r="M1859" s="58"/>
      <c r="N1859" s="58"/>
      <c r="O1859" s="58"/>
      <c r="P1859" s="58"/>
    </row>
    <row r="1860" spans="1:16">
      <c r="A1860" s="58"/>
      <c r="B1860" s="58"/>
      <c r="C1860" s="58"/>
      <c r="D1860" s="58"/>
      <c r="E1860" s="58"/>
      <c r="F1860" s="58"/>
      <c r="G1860" s="58"/>
      <c r="H1860" s="61"/>
      <c r="I1860" s="61"/>
      <c r="J1860" s="58"/>
      <c r="K1860" s="58"/>
      <c r="L1860" s="58"/>
      <c r="M1860" s="58"/>
      <c r="N1860" s="58"/>
      <c r="O1860" s="58"/>
      <c r="P1860" s="58"/>
    </row>
    <row r="1861" spans="1:16">
      <c r="A1861" s="58"/>
      <c r="B1861" s="58"/>
      <c r="C1861" s="58"/>
      <c r="D1861" s="58"/>
      <c r="E1861" s="58"/>
      <c r="F1861" s="58"/>
      <c r="G1861" s="58"/>
      <c r="H1861" s="61"/>
      <c r="I1861" s="61"/>
      <c r="J1861" s="58"/>
      <c r="K1861" s="58"/>
      <c r="L1861" s="58"/>
      <c r="M1861" s="58"/>
      <c r="N1861" s="58"/>
      <c r="O1861" s="58"/>
      <c r="P1861" s="58"/>
    </row>
    <row r="1862" spans="1:16">
      <c r="A1862" s="58"/>
      <c r="B1862" s="58"/>
      <c r="C1862" s="58"/>
      <c r="D1862" s="58"/>
      <c r="E1862" s="58"/>
      <c r="F1862" s="58"/>
      <c r="G1862" s="58"/>
      <c r="H1862" s="61"/>
      <c r="I1862" s="61"/>
      <c r="J1862" s="58"/>
      <c r="K1862" s="58"/>
      <c r="L1862" s="58"/>
      <c r="M1862" s="58"/>
      <c r="N1862" s="58"/>
      <c r="O1862" s="58"/>
      <c r="P1862" s="58"/>
    </row>
    <row r="1863" spans="1:16">
      <c r="A1863" s="58"/>
      <c r="B1863" s="58"/>
      <c r="C1863" s="58"/>
      <c r="D1863" s="58"/>
      <c r="E1863" s="58"/>
      <c r="F1863" s="58"/>
      <c r="G1863" s="58"/>
      <c r="H1863" s="61"/>
      <c r="I1863" s="61"/>
      <c r="J1863" s="58"/>
      <c r="K1863" s="58"/>
      <c r="L1863" s="58"/>
      <c r="M1863" s="58"/>
      <c r="N1863" s="58"/>
      <c r="O1863" s="58"/>
      <c r="P1863" s="58"/>
    </row>
    <row r="1864" spans="1:16">
      <c r="A1864" s="58"/>
      <c r="B1864" s="58"/>
      <c r="C1864" s="58"/>
      <c r="D1864" s="58"/>
      <c r="E1864" s="58"/>
      <c r="F1864" s="58"/>
      <c r="G1864" s="58"/>
      <c r="H1864" s="61"/>
      <c r="I1864" s="61"/>
      <c r="J1864" s="58"/>
      <c r="K1864" s="58"/>
      <c r="L1864" s="58"/>
      <c r="M1864" s="58"/>
      <c r="N1864" s="58"/>
      <c r="O1864" s="58"/>
      <c r="P1864" s="58"/>
    </row>
    <row r="1865" spans="1:16">
      <c r="A1865" s="58"/>
      <c r="B1865" s="58"/>
      <c r="C1865" s="58"/>
      <c r="D1865" s="58"/>
      <c r="E1865" s="58"/>
      <c r="F1865" s="58"/>
      <c r="G1865" s="58"/>
      <c r="H1865" s="61"/>
      <c r="I1865" s="61"/>
      <c r="J1865" s="58"/>
      <c r="K1865" s="58"/>
      <c r="L1865" s="58"/>
      <c r="M1865" s="58"/>
      <c r="N1865" s="58"/>
      <c r="O1865" s="58"/>
      <c r="P1865" s="58"/>
    </row>
    <row r="1866" spans="1:16">
      <c r="A1866" s="58"/>
      <c r="B1866" s="58"/>
      <c r="C1866" s="58"/>
      <c r="D1866" s="58"/>
      <c r="E1866" s="58"/>
      <c r="F1866" s="58"/>
      <c r="G1866" s="58"/>
      <c r="H1866" s="61"/>
      <c r="I1866" s="61"/>
      <c r="J1866" s="58"/>
      <c r="K1866" s="58"/>
      <c r="L1866" s="58"/>
      <c r="M1866" s="58"/>
      <c r="N1866" s="58"/>
      <c r="O1866" s="58"/>
      <c r="P1866" s="58"/>
    </row>
    <row r="1867" spans="1:16">
      <c r="A1867" s="58"/>
      <c r="B1867" s="58"/>
      <c r="C1867" s="58"/>
      <c r="D1867" s="58"/>
      <c r="E1867" s="58"/>
      <c r="F1867" s="58"/>
      <c r="G1867" s="58"/>
      <c r="H1867" s="61"/>
      <c r="I1867" s="61"/>
      <c r="J1867" s="58"/>
      <c r="K1867" s="58"/>
      <c r="L1867" s="58"/>
      <c r="M1867" s="58"/>
      <c r="N1867" s="58"/>
      <c r="O1867" s="58"/>
      <c r="P1867" s="58"/>
    </row>
    <row r="1868" spans="1:16">
      <c r="A1868" s="58"/>
      <c r="B1868" s="58"/>
      <c r="C1868" s="58"/>
      <c r="D1868" s="58"/>
      <c r="E1868" s="58"/>
      <c r="F1868" s="58"/>
      <c r="G1868" s="58"/>
      <c r="H1868" s="61"/>
      <c r="I1868" s="61"/>
      <c r="J1868" s="58"/>
      <c r="K1868" s="58"/>
      <c r="L1868" s="58"/>
      <c r="M1868" s="58"/>
      <c r="N1868" s="58"/>
      <c r="O1868" s="58"/>
      <c r="P1868" s="58"/>
    </row>
    <row r="1869" spans="1:16">
      <c r="A1869" s="58"/>
      <c r="B1869" s="58"/>
      <c r="C1869" s="58"/>
      <c r="D1869" s="58"/>
      <c r="E1869" s="58"/>
      <c r="F1869" s="58"/>
      <c r="G1869" s="58"/>
      <c r="H1869" s="61"/>
      <c r="I1869" s="61"/>
      <c r="J1869" s="58"/>
      <c r="K1869" s="58"/>
      <c r="L1869" s="58"/>
      <c r="M1869" s="58"/>
      <c r="N1869" s="58"/>
      <c r="O1869" s="58"/>
      <c r="P1869" s="58"/>
    </row>
    <row r="1870" spans="1:16">
      <c r="A1870" s="58"/>
      <c r="B1870" s="58"/>
      <c r="C1870" s="58"/>
      <c r="D1870" s="58"/>
      <c r="E1870" s="58"/>
      <c r="F1870" s="58"/>
      <c r="G1870" s="58"/>
      <c r="H1870" s="61"/>
      <c r="I1870" s="61"/>
      <c r="J1870" s="58"/>
      <c r="K1870" s="58"/>
      <c r="L1870" s="58"/>
      <c r="M1870" s="58"/>
      <c r="N1870" s="58"/>
      <c r="O1870" s="58"/>
      <c r="P1870" s="58"/>
    </row>
    <row r="1871" spans="1:16">
      <c r="A1871" s="58"/>
      <c r="B1871" s="58"/>
      <c r="C1871" s="58"/>
      <c r="D1871" s="58"/>
      <c r="E1871" s="58"/>
      <c r="F1871" s="58"/>
      <c r="G1871" s="58"/>
      <c r="H1871" s="61"/>
      <c r="I1871" s="61"/>
      <c r="J1871" s="58"/>
      <c r="K1871" s="58"/>
      <c r="L1871" s="58"/>
      <c r="M1871" s="58"/>
      <c r="N1871" s="58"/>
      <c r="O1871" s="58"/>
      <c r="P1871" s="58"/>
    </row>
    <row r="1872" spans="1:16">
      <c r="A1872" s="58"/>
      <c r="B1872" s="58"/>
      <c r="C1872" s="58"/>
      <c r="D1872" s="58"/>
      <c r="E1872" s="58"/>
      <c r="F1872" s="58"/>
      <c r="G1872" s="58"/>
      <c r="H1872" s="61"/>
      <c r="I1872" s="61"/>
      <c r="J1872" s="58"/>
      <c r="K1872" s="58"/>
      <c r="L1872" s="58"/>
      <c r="M1872" s="58"/>
      <c r="N1872" s="58"/>
      <c r="O1872" s="58"/>
      <c r="P1872" s="58"/>
    </row>
    <row r="1873" spans="1:16">
      <c r="A1873" s="58"/>
      <c r="B1873" s="58"/>
      <c r="C1873" s="58"/>
      <c r="D1873" s="58"/>
      <c r="E1873" s="58"/>
      <c r="F1873" s="58"/>
      <c r="G1873" s="58"/>
      <c r="H1873" s="61"/>
      <c r="I1873" s="61"/>
      <c r="J1873" s="58"/>
      <c r="K1873" s="58"/>
      <c r="L1873" s="58"/>
      <c r="M1873" s="58"/>
      <c r="N1873" s="58"/>
      <c r="O1873" s="58"/>
      <c r="P1873" s="58"/>
    </row>
    <row r="1874" spans="1:16">
      <c r="A1874" s="58"/>
      <c r="B1874" s="58"/>
      <c r="C1874" s="58"/>
      <c r="D1874" s="58"/>
      <c r="E1874" s="58"/>
      <c r="F1874" s="58"/>
      <c r="G1874" s="58"/>
      <c r="H1874" s="61"/>
      <c r="I1874" s="61"/>
      <c r="J1874" s="58"/>
      <c r="K1874" s="58"/>
      <c r="L1874" s="58"/>
      <c r="M1874" s="58"/>
      <c r="N1874" s="58"/>
      <c r="O1874" s="58"/>
      <c r="P1874" s="58"/>
    </row>
    <row r="1875" spans="1:16">
      <c r="A1875" s="58"/>
      <c r="B1875" s="58"/>
      <c r="C1875" s="58"/>
      <c r="D1875" s="58"/>
      <c r="E1875" s="58"/>
      <c r="F1875" s="58"/>
      <c r="G1875" s="58"/>
      <c r="H1875" s="61"/>
      <c r="I1875" s="61"/>
      <c r="J1875" s="58"/>
      <c r="K1875" s="58"/>
      <c r="L1875" s="58"/>
      <c r="M1875" s="58"/>
      <c r="N1875" s="58"/>
      <c r="O1875" s="58"/>
      <c r="P1875" s="58"/>
    </row>
    <row r="1876" spans="1:16">
      <c r="A1876" s="58"/>
      <c r="B1876" s="58"/>
      <c r="C1876" s="58"/>
      <c r="D1876" s="58"/>
      <c r="E1876" s="58"/>
      <c r="F1876" s="58"/>
      <c r="G1876" s="58"/>
      <c r="H1876" s="61"/>
      <c r="I1876" s="61"/>
      <c r="J1876" s="58"/>
      <c r="K1876" s="58"/>
      <c r="L1876" s="58"/>
      <c r="M1876" s="58"/>
      <c r="N1876" s="58"/>
      <c r="O1876" s="58"/>
      <c r="P1876" s="58"/>
    </row>
    <row r="1877" spans="1:16">
      <c r="A1877" s="58"/>
      <c r="B1877" s="58"/>
      <c r="C1877" s="58"/>
      <c r="D1877" s="58"/>
      <c r="E1877" s="58"/>
      <c r="F1877" s="58"/>
      <c r="G1877" s="58"/>
      <c r="H1877" s="61"/>
      <c r="I1877" s="61"/>
      <c r="J1877" s="58"/>
      <c r="K1877" s="58"/>
      <c r="L1877" s="58"/>
      <c r="M1877" s="58"/>
      <c r="N1877" s="58"/>
      <c r="O1877" s="58"/>
      <c r="P1877" s="58"/>
    </row>
    <row r="1878" spans="1:16">
      <c r="A1878" s="58"/>
      <c r="B1878" s="58"/>
      <c r="C1878" s="58"/>
      <c r="D1878" s="58"/>
      <c r="E1878" s="58"/>
      <c r="F1878" s="58"/>
      <c r="G1878" s="58"/>
      <c r="H1878" s="61"/>
      <c r="I1878" s="61"/>
      <c r="J1878" s="58"/>
      <c r="K1878" s="58"/>
      <c r="L1878" s="58"/>
      <c r="M1878" s="58"/>
      <c r="N1878" s="58"/>
      <c r="O1878" s="58"/>
      <c r="P1878" s="58"/>
    </row>
    <row r="1879" spans="1:16">
      <c r="A1879" s="58"/>
      <c r="B1879" s="58"/>
      <c r="C1879" s="58"/>
      <c r="D1879" s="58"/>
      <c r="E1879" s="58"/>
      <c r="F1879" s="58"/>
      <c r="G1879" s="58"/>
      <c r="H1879" s="61"/>
      <c r="I1879" s="61"/>
      <c r="J1879" s="58"/>
      <c r="K1879" s="58"/>
      <c r="L1879" s="58"/>
      <c r="M1879" s="58"/>
      <c r="N1879" s="58"/>
      <c r="O1879" s="58"/>
      <c r="P1879" s="58"/>
    </row>
    <row r="1880" spans="1:16">
      <c r="A1880" s="58"/>
      <c r="B1880" s="58"/>
      <c r="C1880" s="58"/>
      <c r="D1880" s="58"/>
      <c r="E1880" s="58"/>
      <c r="F1880" s="58"/>
      <c r="G1880" s="58"/>
      <c r="H1880" s="61"/>
      <c r="I1880" s="61"/>
      <c r="J1880" s="58"/>
      <c r="K1880" s="58"/>
      <c r="L1880" s="58"/>
      <c r="M1880" s="58"/>
      <c r="N1880" s="58"/>
      <c r="O1880" s="58"/>
      <c r="P1880" s="58"/>
    </row>
    <row r="1881" spans="1:16">
      <c r="A1881" s="58"/>
      <c r="B1881" s="58"/>
      <c r="C1881" s="58"/>
      <c r="D1881" s="58"/>
      <c r="E1881" s="58"/>
      <c r="F1881" s="58"/>
      <c r="G1881" s="58"/>
      <c r="H1881" s="61"/>
      <c r="I1881" s="61"/>
      <c r="J1881" s="58"/>
      <c r="K1881" s="58"/>
      <c r="L1881" s="58"/>
      <c r="M1881" s="58"/>
      <c r="N1881" s="58"/>
      <c r="O1881" s="58"/>
      <c r="P1881" s="58"/>
    </row>
    <row r="1882" spans="1:16">
      <c r="A1882" s="58"/>
      <c r="B1882" s="58"/>
      <c r="C1882" s="58"/>
      <c r="D1882" s="58"/>
      <c r="E1882" s="58"/>
      <c r="F1882" s="58"/>
      <c r="G1882" s="58"/>
      <c r="H1882" s="61"/>
      <c r="I1882" s="61"/>
      <c r="J1882" s="58"/>
      <c r="K1882" s="58"/>
      <c r="L1882" s="58"/>
      <c r="M1882" s="58"/>
      <c r="N1882" s="58"/>
      <c r="O1882" s="58"/>
      <c r="P1882" s="58"/>
    </row>
    <row r="1883" spans="1:16">
      <c r="A1883" s="58"/>
      <c r="B1883" s="58"/>
      <c r="C1883" s="58"/>
      <c r="D1883" s="58"/>
      <c r="E1883" s="58"/>
      <c r="F1883" s="58"/>
      <c r="G1883" s="58"/>
      <c r="H1883" s="61"/>
      <c r="I1883" s="61"/>
      <c r="J1883" s="58"/>
      <c r="K1883" s="58"/>
      <c r="L1883" s="58"/>
      <c r="M1883" s="58"/>
      <c r="N1883" s="58"/>
      <c r="O1883" s="58"/>
      <c r="P1883" s="58"/>
    </row>
    <row r="1884" spans="1:16">
      <c r="A1884" s="58"/>
      <c r="B1884" s="58"/>
      <c r="C1884" s="58"/>
      <c r="D1884" s="58"/>
      <c r="E1884" s="58"/>
      <c r="F1884" s="58"/>
      <c r="G1884" s="58"/>
      <c r="H1884" s="61"/>
      <c r="I1884" s="61"/>
      <c r="J1884" s="58"/>
      <c r="K1884" s="58"/>
      <c r="L1884" s="58"/>
      <c r="M1884" s="58"/>
      <c r="N1884" s="58"/>
      <c r="O1884" s="58"/>
      <c r="P1884" s="58"/>
    </row>
    <row r="1885" spans="1:16">
      <c r="A1885" s="58"/>
      <c r="B1885" s="58"/>
      <c r="C1885" s="58"/>
      <c r="D1885" s="58"/>
      <c r="E1885" s="58"/>
      <c r="F1885" s="58"/>
      <c r="G1885" s="58"/>
      <c r="H1885" s="61"/>
      <c r="I1885" s="61"/>
      <c r="J1885" s="58"/>
      <c r="K1885" s="58"/>
      <c r="L1885" s="58"/>
      <c r="M1885" s="58"/>
      <c r="N1885" s="58"/>
      <c r="O1885" s="58"/>
      <c r="P1885" s="58"/>
    </row>
    <row r="1886" spans="1:16">
      <c r="A1886" s="58"/>
      <c r="B1886" s="58"/>
      <c r="C1886" s="58"/>
      <c r="D1886" s="58"/>
      <c r="E1886" s="58"/>
      <c r="F1886" s="58"/>
      <c r="G1886" s="58"/>
      <c r="H1886" s="61"/>
      <c r="I1886" s="61"/>
      <c r="J1886" s="58"/>
      <c r="K1886" s="58"/>
      <c r="L1886" s="58"/>
      <c r="M1886" s="58"/>
      <c r="N1886" s="58"/>
      <c r="O1886" s="58"/>
      <c r="P1886" s="58"/>
    </row>
    <row r="1887" spans="1:16">
      <c r="A1887" s="58"/>
      <c r="B1887" s="58"/>
      <c r="C1887" s="58"/>
      <c r="D1887" s="58"/>
      <c r="E1887" s="58"/>
      <c r="F1887" s="58"/>
      <c r="G1887" s="58"/>
      <c r="H1887" s="61"/>
      <c r="I1887" s="61"/>
      <c r="J1887" s="58"/>
      <c r="K1887" s="58"/>
      <c r="L1887" s="58"/>
      <c r="M1887" s="58"/>
      <c r="N1887" s="58"/>
      <c r="O1887" s="58"/>
      <c r="P1887" s="58"/>
    </row>
    <row r="1888" spans="1:16">
      <c r="A1888" s="58"/>
      <c r="B1888" s="58"/>
      <c r="C1888" s="58"/>
      <c r="D1888" s="58"/>
      <c r="E1888" s="58"/>
      <c r="F1888" s="58"/>
      <c r="G1888" s="58"/>
      <c r="H1888" s="61"/>
      <c r="I1888" s="61"/>
      <c r="J1888" s="58"/>
      <c r="K1888" s="58"/>
      <c r="L1888" s="58"/>
      <c r="M1888" s="58"/>
      <c r="N1888" s="58"/>
      <c r="O1888" s="58"/>
      <c r="P1888" s="58"/>
    </row>
    <row r="1889" spans="1:16">
      <c r="A1889" s="58"/>
      <c r="B1889" s="58"/>
      <c r="C1889" s="58"/>
      <c r="D1889" s="58"/>
      <c r="E1889" s="58"/>
      <c r="F1889" s="58"/>
      <c r="G1889" s="58"/>
      <c r="H1889" s="61"/>
      <c r="I1889" s="61"/>
      <c r="J1889" s="58"/>
      <c r="K1889" s="58"/>
      <c r="L1889" s="58"/>
      <c r="M1889" s="58"/>
      <c r="N1889" s="58"/>
      <c r="O1889" s="58"/>
      <c r="P1889" s="58"/>
    </row>
    <row r="1890" spans="1:16">
      <c r="A1890" s="58"/>
      <c r="B1890" s="58"/>
      <c r="C1890" s="58"/>
      <c r="D1890" s="58"/>
      <c r="E1890" s="58"/>
      <c r="F1890" s="58"/>
      <c r="G1890" s="58"/>
      <c r="H1890" s="61"/>
      <c r="I1890" s="61"/>
      <c r="J1890" s="58"/>
      <c r="K1890" s="58"/>
      <c r="L1890" s="58"/>
      <c r="M1890" s="58"/>
      <c r="N1890" s="58"/>
      <c r="O1890" s="58"/>
      <c r="P1890" s="58"/>
    </row>
    <row r="1891" spans="1:16">
      <c r="A1891" s="58"/>
      <c r="B1891" s="58"/>
      <c r="C1891" s="58"/>
      <c r="D1891" s="58"/>
      <c r="E1891" s="58"/>
      <c r="F1891" s="58"/>
      <c r="G1891" s="58"/>
      <c r="H1891" s="61"/>
      <c r="I1891" s="61"/>
      <c r="J1891" s="58"/>
      <c r="K1891" s="58"/>
      <c r="L1891" s="58"/>
      <c r="M1891" s="58"/>
      <c r="N1891" s="58"/>
      <c r="O1891" s="58"/>
      <c r="P1891" s="58"/>
    </row>
    <row r="1892" spans="1:16">
      <c r="A1892" s="58"/>
      <c r="B1892" s="58"/>
      <c r="C1892" s="58"/>
      <c r="D1892" s="58"/>
      <c r="E1892" s="58"/>
      <c r="F1892" s="58"/>
      <c r="G1892" s="58"/>
      <c r="H1892" s="61"/>
      <c r="I1892" s="61"/>
      <c r="J1892" s="58"/>
      <c r="K1892" s="58"/>
      <c r="L1892" s="58"/>
      <c r="M1892" s="58"/>
      <c r="N1892" s="58"/>
      <c r="O1892" s="58"/>
      <c r="P1892" s="58"/>
    </row>
    <row r="1893" spans="1:16">
      <c r="A1893" s="58"/>
      <c r="B1893" s="58"/>
      <c r="C1893" s="58"/>
      <c r="D1893" s="58"/>
      <c r="E1893" s="58"/>
      <c r="F1893" s="58"/>
      <c r="G1893" s="58"/>
      <c r="H1893" s="61"/>
      <c r="I1893" s="61"/>
      <c r="J1893" s="58"/>
      <c r="K1893" s="58"/>
      <c r="L1893" s="58"/>
      <c r="M1893" s="58"/>
      <c r="N1893" s="58"/>
      <c r="O1893" s="58"/>
      <c r="P1893" s="58"/>
    </row>
    <row r="1894" spans="1:16">
      <c r="A1894" s="58"/>
      <c r="B1894" s="58"/>
      <c r="C1894" s="58"/>
      <c r="D1894" s="58"/>
      <c r="E1894" s="58"/>
      <c r="F1894" s="58"/>
      <c r="G1894" s="58"/>
      <c r="H1894" s="61"/>
      <c r="I1894" s="61"/>
      <c r="J1894" s="58"/>
      <c r="K1894" s="58"/>
      <c r="L1894" s="58"/>
      <c r="M1894" s="58"/>
      <c r="N1894" s="58"/>
      <c r="O1894" s="58"/>
      <c r="P1894" s="58"/>
    </row>
    <row r="1895" spans="1:16">
      <c r="A1895" s="58"/>
      <c r="B1895" s="58"/>
      <c r="C1895" s="58"/>
      <c r="D1895" s="58"/>
      <c r="E1895" s="58"/>
      <c r="F1895" s="58"/>
      <c r="G1895" s="58"/>
      <c r="H1895" s="61"/>
      <c r="I1895" s="61"/>
      <c r="J1895" s="58"/>
      <c r="K1895" s="58"/>
      <c r="L1895" s="58"/>
      <c r="M1895" s="58"/>
      <c r="N1895" s="58"/>
      <c r="O1895" s="58"/>
      <c r="P1895" s="58"/>
    </row>
    <row r="1896" spans="1:16">
      <c r="A1896" s="58"/>
      <c r="B1896" s="58"/>
      <c r="C1896" s="58"/>
      <c r="D1896" s="58"/>
      <c r="E1896" s="58"/>
      <c r="F1896" s="58"/>
      <c r="G1896" s="58"/>
      <c r="H1896" s="61"/>
      <c r="I1896" s="61"/>
      <c r="J1896" s="58"/>
      <c r="K1896" s="58"/>
      <c r="L1896" s="58"/>
      <c r="M1896" s="58"/>
      <c r="N1896" s="58"/>
      <c r="O1896" s="58"/>
      <c r="P1896" s="58"/>
    </row>
    <row r="1897" spans="1:16">
      <c r="A1897" s="58"/>
      <c r="B1897" s="58"/>
      <c r="C1897" s="58"/>
      <c r="D1897" s="58"/>
      <c r="E1897" s="58"/>
      <c r="F1897" s="58"/>
      <c r="G1897" s="58"/>
      <c r="H1897" s="61"/>
      <c r="I1897" s="61"/>
      <c r="J1897" s="58"/>
      <c r="K1897" s="58"/>
      <c r="L1897" s="58"/>
      <c r="M1897" s="58"/>
      <c r="N1897" s="58"/>
      <c r="O1897" s="58"/>
      <c r="P1897" s="58"/>
    </row>
    <row r="1898" spans="1:16">
      <c r="A1898" s="58"/>
      <c r="B1898" s="58"/>
      <c r="C1898" s="58"/>
      <c r="D1898" s="58"/>
      <c r="E1898" s="58"/>
      <c r="F1898" s="58"/>
      <c r="G1898" s="58"/>
      <c r="H1898" s="61"/>
      <c r="I1898" s="61"/>
      <c r="J1898" s="58"/>
      <c r="K1898" s="58"/>
      <c r="L1898" s="58"/>
      <c r="M1898" s="58"/>
      <c r="N1898" s="58"/>
      <c r="O1898" s="58"/>
      <c r="P1898" s="58"/>
    </row>
    <row r="1899" spans="1:16">
      <c r="A1899" s="58"/>
      <c r="B1899" s="58"/>
      <c r="C1899" s="58"/>
      <c r="D1899" s="58"/>
      <c r="E1899" s="58"/>
      <c r="F1899" s="58"/>
      <c r="G1899" s="58"/>
      <c r="H1899" s="61"/>
      <c r="I1899" s="61"/>
      <c r="J1899" s="58"/>
      <c r="K1899" s="58"/>
      <c r="L1899" s="58"/>
      <c r="M1899" s="58"/>
      <c r="N1899" s="58"/>
      <c r="O1899" s="58"/>
      <c r="P1899" s="58"/>
    </row>
    <row r="1900" spans="1:16">
      <c r="A1900" s="58"/>
      <c r="B1900" s="58"/>
      <c r="C1900" s="58"/>
      <c r="D1900" s="58"/>
      <c r="E1900" s="58"/>
      <c r="F1900" s="58"/>
      <c r="G1900" s="58"/>
      <c r="H1900" s="61"/>
      <c r="I1900" s="61"/>
      <c r="J1900" s="58"/>
      <c r="K1900" s="58"/>
      <c r="L1900" s="58"/>
      <c r="M1900" s="58"/>
      <c r="N1900" s="58"/>
      <c r="O1900" s="58"/>
      <c r="P1900" s="58"/>
    </row>
    <row r="1901" spans="1:16">
      <c r="A1901" s="58"/>
      <c r="B1901" s="58"/>
      <c r="C1901" s="58"/>
      <c r="D1901" s="58"/>
      <c r="E1901" s="58"/>
      <c r="F1901" s="58"/>
      <c r="G1901" s="58"/>
      <c r="H1901" s="61"/>
      <c r="I1901" s="61"/>
      <c r="J1901" s="58"/>
      <c r="K1901" s="58"/>
      <c r="L1901" s="58"/>
      <c r="M1901" s="58"/>
      <c r="N1901" s="58"/>
      <c r="O1901" s="58"/>
      <c r="P1901" s="58"/>
    </row>
    <row r="1902" spans="1:16">
      <c r="A1902" s="58"/>
      <c r="B1902" s="58"/>
      <c r="C1902" s="58"/>
      <c r="D1902" s="58"/>
      <c r="E1902" s="58"/>
      <c r="F1902" s="58"/>
      <c r="G1902" s="58"/>
      <c r="H1902" s="61"/>
      <c r="I1902" s="61"/>
      <c r="J1902" s="58"/>
      <c r="K1902" s="58"/>
      <c r="L1902" s="58"/>
      <c r="M1902" s="58"/>
      <c r="N1902" s="58"/>
      <c r="O1902" s="58"/>
      <c r="P1902" s="58"/>
    </row>
    <row r="1903" spans="1:16">
      <c r="A1903" s="58"/>
      <c r="B1903" s="58"/>
      <c r="C1903" s="58"/>
      <c r="D1903" s="58"/>
      <c r="E1903" s="58"/>
      <c r="F1903" s="58"/>
      <c r="G1903" s="58"/>
      <c r="H1903" s="61"/>
      <c r="I1903" s="61"/>
      <c r="J1903" s="58"/>
      <c r="K1903" s="58"/>
      <c r="L1903" s="58"/>
      <c r="M1903" s="58"/>
      <c r="N1903" s="58"/>
      <c r="O1903" s="58"/>
      <c r="P1903" s="58"/>
    </row>
    <row r="1904" spans="1:16">
      <c r="A1904" s="58"/>
      <c r="B1904" s="58"/>
      <c r="C1904" s="58"/>
      <c r="D1904" s="58"/>
      <c r="E1904" s="58"/>
      <c r="F1904" s="58"/>
      <c r="G1904" s="58"/>
      <c r="H1904" s="61"/>
      <c r="I1904" s="61"/>
      <c r="J1904" s="58"/>
      <c r="K1904" s="58"/>
      <c r="L1904" s="58"/>
      <c r="M1904" s="58"/>
      <c r="N1904" s="58"/>
      <c r="O1904" s="58"/>
      <c r="P1904" s="58"/>
    </row>
    <row r="1905" spans="1:16">
      <c r="A1905" s="58"/>
      <c r="B1905" s="58"/>
      <c r="C1905" s="58"/>
      <c r="D1905" s="58"/>
      <c r="E1905" s="58"/>
      <c r="F1905" s="58"/>
      <c r="G1905" s="58"/>
      <c r="H1905" s="61"/>
      <c r="I1905" s="61"/>
      <c r="J1905" s="58"/>
      <c r="K1905" s="58"/>
      <c r="L1905" s="58"/>
      <c r="M1905" s="58"/>
      <c r="N1905" s="58"/>
      <c r="O1905" s="58"/>
      <c r="P1905" s="58"/>
    </row>
    <row r="1906" spans="1:16">
      <c r="A1906" s="58"/>
      <c r="B1906" s="58"/>
      <c r="C1906" s="58"/>
      <c r="D1906" s="58"/>
      <c r="E1906" s="58"/>
      <c r="F1906" s="58"/>
      <c r="G1906" s="58"/>
      <c r="H1906" s="61"/>
      <c r="I1906" s="61"/>
      <c r="J1906" s="58"/>
      <c r="K1906" s="58"/>
      <c r="L1906" s="58"/>
      <c r="M1906" s="58"/>
      <c r="N1906" s="58"/>
      <c r="O1906" s="58"/>
      <c r="P1906" s="58"/>
    </row>
    <row r="1907" spans="1:16">
      <c r="A1907" s="58"/>
      <c r="B1907" s="58"/>
      <c r="C1907" s="58"/>
      <c r="D1907" s="58"/>
      <c r="E1907" s="58"/>
      <c r="F1907" s="58"/>
      <c r="G1907" s="58"/>
      <c r="H1907" s="61"/>
      <c r="I1907" s="61"/>
      <c r="J1907" s="58"/>
      <c r="K1907" s="58"/>
      <c r="L1907" s="58"/>
      <c r="M1907" s="58"/>
      <c r="N1907" s="58"/>
      <c r="O1907" s="58"/>
      <c r="P1907" s="58"/>
    </row>
    <row r="1908" spans="1:16">
      <c r="A1908" s="58"/>
      <c r="B1908" s="58"/>
      <c r="C1908" s="58"/>
      <c r="D1908" s="58"/>
      <c r="E1908" s="58"/>
      <c r="F1908" s="58"/>
      <c r="G1908" s="58"/>
      <c r="H1908" s="61"/>
      <c r="I1908" s="61"/>
      <c r="J1908" s="58"/>
      <c r="K1908" s="58"/>
      <c r="L1908" s="58"/>
      <c r="M1908" s="58"/>
      <c r="N1908" s="58"/>
      <c r="O1908" s="58"/>
      <c r="P1908" s="58"/>
    </row>
    <row r="1909" spans="1:16">
      <c r="A1909" s="58"/>
      <c r="B1909" s="58"/>
      <c r="C1909" s="58"/>
      <c r="D1909" s="58"/>
      <c r="E1909" s="58"/>
      <c r="F1909" s="58"/>
      <c r="G1909" s="58"/>
      <c r="H1909" s="61"/>
      <c r="I1909" s="61"/>
      <c r="J1909" s="58"/>
      <c r="K1909" s="58"/>
      <c r="L1909" s="58"/>
      <c r="M1909" s="58"/>
      <c r="N1909" s="58"/>
      <c r="O1909" s="58"/>
      <c r="P1909" s="58"/>
    </row>
    <row r="1910" spans="1:16">
      <c r="A1910" s="58"/>
      <c r="B1910" s="58"/>
      <c r="C1910" s="58"/>
      <c r="D1910" s="58"/>
      <c r="E1910" s="58"/>
      <c r="F1910" s="58"/>
      <c r="G1910" s="58"/>
      <c r="H1910" s="61"/>
      <c r="I1910" s="61"/>
      <c r="J1910" s="58"/>
      <c r="K1910" s="58"/>
      <c r="L1910" s="58"/>
      <c r="M1910" s="58"/>
      <c r="N1910" s="58"/>
      <c r="O1910" s="58"/>
      <c r="P1910" s="58"/>
    </row>
    <row r="1911" spans="1:16">
      <c r="A1911" s="58"/>
      <c r="B1911" s="58"/>
      <c r="C1911" s="58"/>
      <c r="D1911" s="58"/>
      <c r="E1911" s="58"/>
      <c r="F1911" s="58"/>
      <c r="G1911" s="58"/>
      <c r="H1911" s="61"/>
      <c r="I1911" s="61"/>
      <c r="J1911" s="58"/>
      <c r="K1911" s="58"/>
      <c r="L1911" s="58"/>
      <c r="M1911" s="58"/>
      <c r="N1911" s="58"/>
      <c r="O1911" s="58"/>
      <c r="P1911" s="58"/>
    </row>
    <row r="1912" spans="1:16">
      <c r="A1912" s="58"/>
      <c r="B1912" s="58"/>
      <c r="C1912" s="58"/>
      <c r="D1912" s="58"/>
      <c r="E1912" s="58"/>
      <c r="F1912" s="58"/>
      <c r="G1912" s="58"/>
      <c r="H1912" s="61"/>
      <c r="I1912" s="61"/>
      <c r="J1912" s="58"/>
      <c r="K1912" s="58"/>
      <c r="L1912" s="58"/>
      <c r="M1912" s="58"/>
      <c r="N1912" s="58"/>
      <c r="O1912" s="58"/>
      <c r="P1912" s="58"/>
    </row>
    <row r="1913" spans="1:16">
      <c r="A1913" s="58"/>
      <c r="B1913" s="58"/>
      <c r="C1913" s="58"/>
      <c r="D1913" s="58"/>
      <c r="E1913" s="58"/>
      <c r="F1913" s="58"/>
      <c r="G1913" s="58"/>
      <c r="H1913" s="61"/>
      <c r="I1913" s="61"/>
      <c r="J1913" s="58"/>
      <c r="K1913" s="58"/>
      <c r="L1913" s="58"/>
      <c r="M1913" s="58"/>
      <c r="N1913" s="58"/>
      <c r="O1913" s="58"/>
      <c r="P1913" s="58"/>
    </row>
    <row r="1914" spans="1:16">
      <c r="A1914" s="58"/>
      <c r="B1914" s="58"/>
      <c r="C1914" s="58"/>
      <c r="D1914" s="58"/>
      <c r="E1914" s="58"/>
      <c r="F1914" s="58"/>
      <c r="G1914" s="58"/>
      <c r="H1914" s="61"/>
      <c r="I1914" s="61"/>
      <c r="J1914" s="58"/>
      <c r="K1914" s="58"/>
      <c r="L1914" s="58"/>
      <c r="M1914" s="58"/>
      <c r="N1914" s="58"/>
      <c r="O1914" s="58"/>
      <c r="P1914" s="58"/>
    </row>
    <row r="1915" spans="1:16">
      <c r="A1915" s="58"/>
      <c r="B1915" s="58"/>
      <c r="C1915" s="58"/>
      <c r="D1915" s="58"/>
      <c r="E1915" s="58"/>
      <c r="F1915" s="58"/>
      <c r="G1915" s="58"/>
      <c r="H1915" s="61"/>
      <c r="I1915" s="61"/>
      <c r="J1915" s="58"/>
      <c r="K1915" s="58"/>
      <c r="L1915" s="58"/>
      <c r="M1915" s="58"/>
      <c r="N1915" s="58"/>
      <c r="O1915" s="58"/>
      <c r="P1915" s="58"/>
    </row>
    <row r="1916" spans="1:16">
      <c r="A1916" s="58"/>
      <c r="B1916" s="58"/>
      <c r="C1916" s="58"/>
      <c r="D1916" s="58"/>
      <c r="E1916" s="58"/>
      <c r="F1916" s="58"/>
      <c r="G1916" s="58"/>
      <c r="H1916" s="61"/>
      <c r="I1916" s="61"/>
      <c r="J1916" s="58"/>
      <c r="K1916" s="58"/>
      <c r="L1916" s="58"/>
      <c r="M1916" s="58"/>
      <c r="N1916" s="58"/>
      <c r="O1916" s="58"/>
      <c r="P1916" s="58"/>
    </row>
    <row r="1917" spans="1:16">
      <c r="A1917" s="58"/>
      <c r="B1917" s="58"/>
      <c r="C1917" s="58"/>
      <c r="D1917" s="58"/>
      <c r="E1917" s="58"/>
      <c r="F1917" s="58"/>
      <c r="G1917" s="58"/>
      <c r="H1917" s="61"/>
      <c r="I1917" s="61"/>
      <c r="J1917" s="58"/>
      <c r="K1917" s="58"/>
      <c r="L1917" s="58"/>
      <c r="M1917" s="58"/>
      <c r="N1917" s="58"/>
      <c r="O1917" s="58"/>
      <c r="P1917" s="58"/>
    </row>
    <row r="1918" spans="1:16">
      <c r="A1918" s="58"/>
      <c r="B1918" s="58"/>
      <c r="C1918" s="58"/>
      <c r="D1918" s="58"/>
      <c r="E1918" s="58"/>
      <c r="F1918" s="58"/>
      <c r="G1918" s="58"/>
      <c r="H1918" s="61"/>
      <c r="I1918" s="61"/>
      <c r="J1918" s="58"/>
      <c r="K1918" s="58"/>
      <c r="L1918" s="58"/>
      <c r="M1918" s="58"/>
      <c r="N1918" s="58"/>
      <c r="O1918" s="58"/>
      <c r="P1918" s="58"/>
    </row>
    <row r="1919" spans="1:16">
      <c r="A1919" s="58"/>
      <c r="B1919" s="58"/>
      <c r="C1919" s="58"/>
      <c r="D1919" s="58"/>
      <c r="E1919" s="58"/>
      <c r="F1919" s="58"/>
      <c r="G1919" s="58"/>
      <c r="H1919" s="61"/>
      <c r="I1919" s="61"/>
      <c r="J1919" s="58"/>
      <c r="K1919" s="58"/>
      <c r="L1919" s="58"/>
      <c r="M1919" s="58"/>
      <c r="N1919" s="58"/>
      <c r="O1919" s="58"/>
      <c r="P1919" s="58"/>
    </row>
    <row r="1920" spans="1:16">
      <c r="A1920" s="58"/>
      <c r="B1920" s="58"/>
      <c r="C1920" s="58"/>
      <c r="D1920" s="58"/>
      <c r="E1920" s="58"/>
      <c r="F1920" s="58"/>
      <c r="G1920" s="58"/>
      <c r="H1920" s="61"/>
      <c r="I1920" s="61"/>
      <c r="J1920" s="58"/>
      <c r="K1920" s="58"/>
      <c r="L1920" s="58"/>
      <c r="M1920" s="58"/>
      <c r="N1920" s="58"/>
      <c r="O1920" s="58"/>
      <c r="P1920" s="58"/>
    </row>
    <row r="1921" spans="1:16">
      <c r="A1921" s="58"/>
      <c r="B1921" s="58"/>
      <c r="C1921" s="58"/>
      <c r="D1921" s="58"/>
      <c r="E1921" s="58"/>
      <c r="F1921" s="58"/>
      <c r="G1921" s="58"/>
      <c r="H1921" s="61"/>
      <c r="I1921" s="61"/>
      <c r="J1921" s="58"/>
      <c r="K1921" s="58"/>
      <c r="L1921" s="58"/>
      <c r="M1921" s="58"/>
      <c r="N1921" s="58"/>
      <c r="O1921" s="58"/>
      <c r="P1921" s="58"/>
    </row>
    <row r="1922" spans="1:16">
      <c r="A1922" s="58"/>
      <c r="B1922" s="58"/>
      <c r="C1922" s="58"/>
      <c r="D1922" s="58"/>
      <c r="E1922" s="58"/>
      <c r="F1922" s="58"/>
      <c r="G1922" s="58"/>
      <c r="H1922" s="61"/>
      <c r="I1922" s="61"/>
      <c r="J1922" s="58"/>
      <c r="K1922" s="58"/>
      <c r="L1922" s="58"/>
      <c r="M1922" s="58"/>
      <c r="N1922" s="58"/>
      <c r="O1922" s="58"/>
      <c r="P1922" s="58"/>
    </row>
    <row r="1923" spans="1:16">
      <c r="A1923" s="58"/>
      <c r="B1923" s="58"/>
      <c r="C1923" s="58"/>
      <c r="D1923" s="58"/>
      <c r="E1923" s="58"/>
      <c r="F1923" s="58"/>
      <c r="G1923" s="58"/>
      <c r="H1923" s="61"/>
      <c r="I1923" s="61"/>
      <c r="J1923" s="58"/>
      <c r="K1923" s="58"/>
      <c r="L1923" s="58"/>
      <c r="M1923" s="58"/>
      <c r="N1923" s="58"/>
      <c r="O1923" s="58"/>
      <c r="P1923" s="58"/>
    </row>
    <row r="1924" spans="1:16">
      <c r="A1924" s="58"/>
      <c r="B1924" s="58"/>
      <c r="C1924" s="58"/>
      <c r="D1924" s="58"/>
      <c r="E1924" s="58"/>
      <c r="F1924" s="58"/>
      <c r="G1924" s="58"/>
      <c r="H1924" s="61"/>
      <c r="I1924" s="61"/>
      <c r="J1924" s="58"/>
      <c r="K1924" s="58"/>
      <c r="L1924" s="58"/>
      <c r="M1924" s="58"/>
      <c r="N1924" s="58"/>
      <c r="O1924" s="58"/>
      <c r="P1924" s="58"/>
    </row>
    <row r="1925" spans="1:16">
      <c r="A1925" s="58"/>
      <c r="B1925" s="58"/>
      <c r="C1925" s="58"/>
      <c r="D1925" s="58"/>
      <c r="E1925" s="58"/>
      <c r="F1925" s="58"/>
      <c r="G1925" s="58"/>
      <c r="H1925" s="61"/>
      <c r="I1925" s="61"/>
      <c r="J1925" s="58"/>
      <c r="K1925" s="58"/>
      <c r="L1925" s="58"/>
      <c r="M1925" s="58"/>
      <c r="N1925" s="58"/>
      <c r="O1925" s="58"/>
      <c r="P1925" s="58"/>
    </row>
    <row r="1926" spans="1:16">
      <c r="A1926" s="58"/>
      <c r="B1926" s="58"/>
      <c r="C1926" s="58"/>
      <c r="D1926" s="58"/>
      <c r="E1926" s="58"/>
      <c r="F1926" s="58"/>
      <c r="G1926" s="58"/>
      <c r="H1926" s="61"/>
      <c r="I1926" s="61"/>
      <c r="J1926" s="58"/>
      <c r="K1926" s="58"/>
      <c r="L1926" s="58"/>
      <c r="M1926" s="58"/>
      <c r="N1926" s="58"/>
      <c r="O1926" s="58"/>
      <c r="P1926" s="58"/>
    </row>
    <row r="1927" spans="1:16">
      <c r="A1927" s="58"/>
      <c r="B1927" s="58"/>
      <c r="C1927" s="58"/>
      <c r="D1927" s="58"/>
      <c r="E1927" s="58"/>
      <c r="F1927" s="58"/>
      <c r="G1927" s="58"/>
      <c r="H1927" s="61"/>
      <c r="I1927" s="61"/>
      <c r="J1927" s="58"/>
      <c r="K1927" s="58"/>
      <c r="L1927" s="58"/>
      <c r="M1927" s="58"/>
      <c r="N1927" s="58"/>
      <c r="O1927" s="58"/>
      <c r="P1927" s="58"/>
    </row>
    <row r="1928" spans="1:16">
      <c r="A1928" s="58"/>
      <c r="B1928" s="58"/>
      <c r="C1928" s="58"/>
      <c r="D1928" s="58"/>
      <c r="E1928" s="58"/>
      <c r="F1928" s="58"/>
      <c r="G1928" s="58"/>
      <c r="H1928" s="61"/>
      <c r="I1928" s="61"/>
      <c r="J1928" s="58"/>
      <c r="K1928" s="58"/>
      <c r="L1928" s="58"/>
      <c r="M1928" s="58"/>
      <c r="N1928" s="58"/>
      <c r="O1928" s="58"/>
      <c r="P1928" s="58"/>
    </row>
    <row r="1929" spans="1:16">
      <c r="A1929" s="58"/>
      <c r="B1929" s="58"/>
      <c r="C1929" s="58"/>
      <c r="D1929" s="58"/>
      <c r="E1929" s="58"/>
      <c r="F1929" s="58"/>
      <c r="G1929" s="58"/>
      <c r="H1929" s="61"/>
      <c r="I1929" s="61"/>
      <c r="J1929" s="58"/>
      <c r="K1929" s="58"/>
      <c r="L1929" s="58"/>
      <c r="M1929" s="58"/>
      <c r="N1929" s="58"/>
      <c r="O1929" s="58"/>
      <c r="P1929" s="58"/>
    </row>
    <row r="1930" spans="1:16">
      <c r="A1930" s="58"/>
      <c r="B1930" s="58"/>
      <c r="C1930" s="58"/>
      <c r="D1930" s="58"/>
      <c r="E1930" s="58"/>
      <c r="F1930" s="58"/>
      <c r="G1930" s="58"/>
      <c r="H1930" s="61"/>
      <c r="I1930" s="61"/>
      <c r="J1930" s="58"/>
      <c r="K1930" s="58"/>
      <c r="L1930" s="58"/>
      <c r="M1930" s="58"/>
      <c r="N1930" s="58"/>
      <c r="O1930" s="58"/>
      <c r="P1930" s="58"/>
    </row>
    <row r="1931" spans="1:16">
      <c r="A1931" s="58"/>
      <c r="B1931" s="58"/>
      <c r="C1931" s="58"/>
      <c r="D1931" s="58"/>
      <c r="E1931" s="58"/>
      <c r="F1931" s="58"/>
      <c r="G1931" s="58"/>
      <c r="H1931" s="61"/>
      <c r="I1931" s="61"/>
      <c r="J1931" s="58"/>
      <c r="K1931" s="58"/>
      <c r="L1931" s="58"/>
      <c r="M1931" s="58"/>
      <c r="N1931" s="58"/>
      <c r="O1931" s="58"/>
      <c r="P1931" s="58"/>
    </row>
    <row r="1932" spans="1:16">
      <c r="A1932" s="58"/>
      <c r="B1932" s="58"/>
      <c r="C1932" s="58"/>
      <c r="D1932" s="58"/>
      <c r="E1932" s="58"/>
      <c r="F1932" s="58"/>
      <c r="G1932" s="58"/>
      <c r="H1932" s="61"/>
      <c r="I1932" s="61"/>
      <c r="J1932" s="58"/>
      <c r="K1932" s="58"/>
      <c r="L1932" s="58"/>
      <c r="M1932" s="58"/>
      <c r="N1932" s="58"/>
      <c r="O1932" s="58"/>
      <c r="P1932" s="58"/>
    </row>
    <row r="1933" spans="1:16">
      <c r="A1933" s="58"/>
      <c r="B1933" s="58"/>
      <c r="C1933" s="58"/>
      <c r="D1933" s="58"/>
      <c r="E1933" s="58"/>
      <c r="F1933" s="58"/>
      <c r="G1933" s="58"/>
      <c r="H1933" s="61"/>
      <c r="I1933" s="61"/>
      <c r="J1933" s="58"/>
      <c r="K1933" s="58"/>
      <c r="L1933" s="58"/>
      <c r="M1933" s="58"/>
      <c r="N1933" s="58"/>
      <c r="O1933" s="58"/>
      <c r="P1933" s="58"/>
    </row>
    <row r="1934" spans="1:16">
      <c r="A1934" s="58"/>
      <c r="B1934" s="58"/>
      <c r="C1934" s="58"/>
      <c r="D1934" s="58"/>
      <c r="E1934" s="58"/>
      <c r="F1934" s="58"/>
      <c r="G1934" s="58"/>
      <c r="H1934" s="61"/>
      <c r="I1934" s="61"/>
      <c r="J1934" s="58"/>
      <c r="K1934" s="58"/>
      <c r="L1934" s="58"/>
      <c r="M1934" s="58"/>
      <c r="N1934" s="58"/>
      <c r="O1934" s="58"/>
      <c r="P1934" s="58"/>
    </row>
    <row r="1935" spans="1:16">
      <c r="A1935" s="58"/>
      <c r="B1935" s="58"/>
      <c r="C1935" s="58"/>
      <c r="D1935" s="58"/>
      <c r="E1935" s="58"/>
      <c r="F1935" s="58"/>
      <c r="G1935" s="58"/>
      <c r="H1935" s="61"/>
      <c r="I1935" s="61"/>
      <c r="J1935" s="58"/>
      <c r="K1935" s="58"/>
      <c r="L1935" s="58"/>
      <c r="M1935" s="58"/>
      <c r="N1935" s="58"/>
      <c r="O1935" s="58"/>
      <c r="P1935" s="58"/>
    </row>
    <row r="1936" spans="1:16">
      <c r="A1936" s="58"/>
      <c r="B1936" s="58"/>
      <c r="C1936" s="58"/>
      <c r="D1936" s="58"/>
      <c r="E1936" s="58"/>
      <c r="F1936" s="58"/>
      <c r="G1936" s="58"/>
      <c r="H1936" s="61"/>
      <c r="I1936" s="61"/>
      <c r="J1936" s="58"/>
      <c r="K1936" s="58"/>
      <c r="L1936" s="58"/>
      <c r="M1936" s="58"/>
      <c r="N1936" s="58"/>
      <c r="O1936" s="58"/>
      <c r="P1936" s="58"/>
    </row>
    <row r="1937" spans="1:16">
      <c r="A1937" s="58"/>
      <c r="B1937" s="58"/>
      <c r="C1937" s="58"/>
      <c r="D1937" s="58"/>
      <c r="E1937" s="58"/>
      <c r="F1937" s="58"/>
      <c r="G1937" s="58"/>
      <c r="H1937" s="61"/>
      <c r="I1937" s="61"/>
      <c r="J1937" s="58"/>
      <c r="K1937" s="58"/>
      <c r="L1937" s="58"/>
      <c r="M1937" s="58"/>
      <c r="N1937" s="58"/>
      <c r="O1937" s="58"/>
      <c r="P1937" s="58"/>
    </row>
    <row r="1938" spans="1:16">
      <c r="A1938" s="58"/>
      <c r="B1938" s="58"/>
      <c r="C1938" s="58"/>
      <c r="D1938" s="58"/>
      <c r="E1938" s="58"/>
      <c r="F1938" s="58"/>
      <c r="G1938" s="58"/>
      <c r="H1938" s="61"/>
      <c r="I1938" s="61"/>
      <c r="J1938" s="58"/>
      <c r="K1938" s="58"/>
      <c r="L1938" s="58"/>
      <c r="M1938" s="58"/>
      <c r="N1938" s="58"/>
      <c r="O1938" s="58"/>
      <c r="P1938" s="58"/>
    </row>
    <row r="1939" spans="1:16">
      <c r="A1939" s="58"/>
      <c r="B1939" s="58"/>
      <c r="C1939" s="58"/>
      <c r="D1939" s="58"/>
      <c r="E1939" s="58"/>
      <c r="F1939" s="58"/>
      <c r="G1939" s="58"/>
      <c r="H1939" s="61"/>
      <c r="I1939" s="61"/>
      <c r="J1939" s="58"/>
      <c r="K1939" s="58"/>
      <c r="L1939" s="58"/>
      <c r="M1939" s="58"/>
      <c r="N1939" s="58"/>
      <c r="O1939" s="58"/>
      <c r="P1939" s="58"/>
    </row>
    <row r="1940" spans="1:16">
      <c r="A1940" s="58"/>
      <c r="B1940" s="58"/>
      <c r="C1940" s="58"/>
      <c r="D1940" s="58"/>
      <c r="E1940" s="58"/>
      <c r="F1940" s="58"/>
      <c r="G1940" s="58"/>
      <c r="H1940" s="61"/>
      <c r="I1940" s="61"/>
      <c r="J1940" s="58"/>
      <c r="K1940" s="58"/>
      <c r="L1940" s="58"/>
      <c r="M1940" s="58"/>
      <c r="N1940" s="58"/>
      <c r="O1940" s="58"/>
      <c r="P1940" s="58"/>
    </row>
    <row r="1941" spans="1:16">
      <c r="A1941" s="58"/>
      <c r="B1941" s="58"/>
      <c r="C1941" s="58"/>
      <c r="D1941" s="58"/>
      <c r="E1941" s="58"/>
      <c r="F1941" s="58"/>
      <c r="G1941" s="58"/>
      <c r="H1941" s="61"/>
      <c r="I1941" s="61"/>
      <c r="J1941" s="58"/>
      <c r="K1941" s="58"/>
      <c r="L1941" s="58"/>
      <c r="M1941" s="58"/>
      <c r="N1941" s="58"/>
      <c r="O1941" s="58"/>
      <c r="P1941" s="58"/>
    </row>
    <row r="1942" spans="1:16">
      <c r="A1942" s="58"/>
      <c r="B1942" s="58"/>
      <c r="C1942" s="58"/>
      <c r="D1942" s="58"/>
      <c r="E1942" s="58"/>
      <c r="F1942" s="58"/>
      <c r="G1942" s="58"/>
      <c r="H1942" s="61"/>
      <c r="I1942" s="61"/>
      <c r="J1942" s="58"/>
      <c r="K1942" s="58"/>
      <c r="L1942" s="58"/>
      <c r="M1942" s="58"/>
      <c r="N1942" s="58"/>
      <c r="O1942" s="58"/>
      <c r="P1942" s="58"/>
    </row>
    <row r="1943" spans="1:16">
      <c r="A1943" s="58"/>
      <c r="B1943" s="58"/>
      <c r="C1943" s="58"/>
      <c r="D1943" s="58"/>
      <c r="E1943" s="58"/>
      <c r="F1943" s="58"/>
      <c r="G1943" s="58"/>
      <c r="H1943" s="61"/>
      <c r="I1943" s="61"/>
      <c r="J1943" s="58"/>
      <c r="K1943" s="58"/>
      <c r="L1943" s="58"/>
      <c r="M1943" s="58"/>
      <c r="N1943" s="58"/>
      <c r="O1943" s="58"/>
      <c r="P1943" s="58"/>
    </row>
    <row r="1944" spans="1:16">
      <c r="A1944" s="58"/>
      <c r="B1944" s="58"/>
      <c r="C1944" s="58"/>
      <c r="D1944" s="58"/>
      <c r="E1944" s="58"/>
      <c r="F1944" s="58"/>
      <c r="G1944" s="58"/>
      <c r="H1944" s="61"/>
      <c r="I1944" s="61"/>
      <c r="J1944" s="58"/>
      <c r="K1944" s="58"/>
      <c r="L1944" s="58"/>
      <c r="M1944" s="58"/>
      <c r="N1944" s="58"/>
      <c r="O1944" s="58"/>
      <c r="P1944" s="58"/>
    </row>
    <row r="1945" spans="1:16">
      <c r="A1945" s="58"/>
      <c r="B1945" s="58"/>
      <c r="C1945" s="58"/>
      <c r="D1945" s="58"/>
      <c r="E1945" s="58"/>
      <c r="F1945" s="58"/>
      <c r="G1945" s="58"/>
      <c r="H1945" s="61"/>
      <c r="I1945" s="61"/>
      <c r="J1945" s="58"/>
      <c r="K1945" s="58"/>
      <c r="L1945" s="58"/>
      <c r="M1945" s="58"/>
      <c r="N1945" s="58"/>
      <c r="O1945" s="58"/>
      <c r="P1945" s="58"/>
    </row>
    <row r="1946" spans="1:16">
      <c r="A1946" s="58"/>
      <c r="B1946" s="58"/>
      <c r="C1946" s="58"/>
      <c r="D1946" s="58"/>
      <c r="E1946" s="58"/>
      <c r="F1946" s="58"/>
      <c r="G1946" s="58"/>
      <c r="H1946" s="61"/>
      <c r="I1946" s="61"/>
      <c r="J1946" s="58"/>
      <c r="K1946" s="58"/>
      <c r="L1946" s="58"/>
      <c r="M1946" s="58"/>
      <c r="N1946" s="58"/>
      <c r="O1946" s="58"/>
      <c r="P1946" s="58"/>
    </row>
    <row r="1947" spans="1:16">
      <c r="A1947" s="58"/>
      <c r="B1947" s="58"/>
      <c r="C1947" s="58"/>
      <c r="D1947" s="58"/>
      <c r="E1947" s="58"/>
      <c r="F1947" s="58"/>
      <c r="G1947" s="58"/>
      <c r="H1947" s="61"/>
      <c r="I1947" s="61"/>
      <c r="J1947" s="58"/>
      <c r="K1947" s="58"/>
      <c r="L1947" s="58"/>
      <c r="M1947" s="58"/>
      <c r="N1947" s="58"/>
      <c r="O1947" s="58"/>
      <c r="P1947" s="58"/>
    </row>
    <row r="1948" spans="1:16">
      <c r="A1948" s="58"/>
      <c r="B1948" s="58"/>
      <c r="C1948" s="58"/>
      <c r="D1948" s="58"/>
      <c r="E1948" s="58"/>
      <c r="F1948" s="58"/>
      <c r="G1948" s="58"/>
      <c r="H1948" s="61"/>
      <c r="I1948" s="61"/>
      <c r="J1948" s="58"/>
      <c r="K1948" s="58"/>
      <c r="L1948" s="58"/>
      <c r="M1948" s="58"/>
      <c r="N1948" s="58"/>
      <c r="O1948" s="58"/>
      <c r="P1948" s="58"/>
    </row>
    <row r="1949" spans="1:16">
      <c r="A1949" s="58"/>
      <c r="B1949" s="58"/>
      <c r="C1949" s="58"/>
      <c r="D1949" s="58"/>
      <c r="E1949" s="58"/>
      <c r="F1949" s="58"/>
      <c r="G1949" s="58"/>
      <c r="H1949" s="61"/>
      <c r="I1949" s="61"/>
      <c r="J1949" s="58"/>
      <c r="K1949" s="58"/>
      <c r="L1949" s="58"/>
      <c r="M1949" s="58"/>
      <c r="N1949" s="58"/>
      <c r="O1949" s="58"/>
      <c r="P1949" s="58"/>
    </row>
    <row r="1950" spans="1:16">
      <c r="A1950" s="58"/>
      <c r="B1950" s="58"/>
      <c r="C1950" s="58"/>
      <c r="D1950" s="58"/>
      <c r="E1950" s="58"/>
      <c r="F1950" s="58"/>
      <c r="G1950" s="58"/>
      <c r="H1950" s="61"/>
      <c r="I1950" s="61"/>
      <c r="J1950" s="58"/>
      <c r="K1950" s="58"/>
      <c r="L1950" s="58"/>
      <c r="M1950" s="58"/>
      <c r="N1950" s="58"/>
      <c r="O1950" s="58"/>
      <c r="P1950" s="58"/>
    </row>
    <row r="1951" spans="1:16">
      <c r="A1951" s="58"/>
      <c r="B1951" s="58"/>
      <c r="C1951" s="58"/>
      <c r="D1951" s="58"/>
      <c r="E1951" s="58"/>
      <c r="F1951" s="58"/>
      <c r="G1951" s="58"/>
      <c r="H1951" s="61"/>
      <c r="I1951" s="61"/>
      <c r="J1951" s="58"/>
      <c r="K1951" s="58"/>
      <c r="L1951" s="58"/>
      <c r="M1951" s="58"/>
      <c r="N1951" s="58"/>
      <c r="O1951" s="58"/>
      <c r="P1951" s="58"/>
    </row>
    <row r="1952" spans="1:16">
      <c r="A1952" s="58"/>
      <c r="B1952" s="58"/>
      <c r="C1952" s="58"/>
      <c r="D1952" s="58"/>
      <c r="E1952" s="58"/>
      <c r="F1952" s="58"/>
      <c r="G1952" s="58"/>
      <c r="H1952" s="61"/>
      <c r="I1952" s="61"/>
      <c r="J1952" s="58"/>
      <c r="K1952" s="58"/>
      <c r="L1952" s="58"/>
      <c r="M1952" s="58"/>
      <c r="N1952" s="58"/>
      <c r="O1952" s="58"/>
      <c r="P1952" s="58"/>
    </row>
    <row r="1953" spans="1:16">
      <c r="A1953" s="58"/>
      <c r="B1953" s="58"/>
      <c r="C1953" s="58"/>
      <c r="D1953" s="58"/>
      <c r="E1953" s="58"/>
      <c r="F1953" s="58"/>
      <c r="G1953" s="58"/>
      <c r="H1953" s="61"/>
      <c r="I1953" s="61"/>
      <c r="J1953" s="58"/>
      <c r="K1953" s="58"/>
      <c r="L1953" s="58"/>
      <c r="M1953" s="58"/>
      <c r="N1953" s="58"/>
      <c r="O1953" s="58"/>
      <c r="P1953" s="58"/>
    </row>
    <row r="1954" spans="1:16">
      <c r="A1954" s="58"/>
      <c r="B1954" s="58"/>
      <c r="C1954" s="58"/>
      <c r="D1954" s="58"/>
      <c r="E1954" s="58"/>
      <c r="F1954" s="58"/>
      <c r="G1954" s="58"/>
      <c r="H1954" s="61"/>
      <c r="I1954" s="61"/>
      <c r="J1954" s="58"/>
      <c r="K1954" s="58"/>
      <c r="L1954" s="58"/>
      <c r="M1954" s="58"/>
      <c r="N1954" s="58"/>
      <c r="O1954" s="58"/>
      <c r="P1954" s="58"/>
    </row>
    <row r="1955" spans="1:16">
      <c r="A1955" s="58"/>
      <c r="B1955" s="58"/>
      <c r="C1955" s="58"/>
      <c r="D1955" s="58"/>
      <c r="E1955" s="58"/>
      <c r="F1955" s="58"/>
      <c r="G1955" s="58"/>
      <c r="H1955" s="61"/>
      <c r="I1955" s="61"/>
      <c r="J1955" s="58"/>
      <c r="K1955" s="58"/>
      <c r="L1955" s="58"/>
      <c r="M1955" s="58"/>
      <c r="N1955" s="58"/>
      <c r="O1955" s="58"/>
      <c r="P1955" s="58"/>
    </row>
    <row r="1956" spans="1:16">
      <c r="A1956" s="58"/>
      <c r="B1956" s="58"/>
      <c r="C1956" s="58"/>
      <c r="D1956" s="58"/>
      <c r="E1956" s="58"/>
      <c r="F1956" s="58"/>
      <c r="G1956" s="58"/>
      <c r="H1956" s="61"/>
      <c r="I1956" s="61"/>
      <c r="J1956" s="58"/>
      <c r="K1956" s="58"/>
      <c r="L1956" s="58"/>
      <c r="M1956" s="58"/>
      <c r="N1956" s="58"/>
      <c r="O1956" s="58"/>
      <c r="P1956" s="58"/>
    </row>
    <row r="1957" spans="1:16">
      <c r="A1957" s="58"/>
      <c r="B1957" s="58"/>
      <c r="C1957" s="58"/>
      <c r="D1957" s="58"/>
      <c r="E1957" s="58"/>
      <c r="F1957" s="58"/>
      <c r="G1957" s="58"/>
      <c r="H1957" s="61"/>
      <c r="I1957" s="61"/>
      <c r="J1957" s="58"/>
      <c r="K1957" s="58"/>
      <c r="L1957" s="58"/>
      <c r="M1957" s="58"/>
      <c r="N1957" s="58"/>
      <c r="O1957" s="58"/>
      <c r="P1957" s="58"/>
    </row>
    <row r="1958" spans="1:16">
      <c r="A1958" s="58"/>
      <c r="B1958" s="58"/>
      <c r="C1958" s="58"/>
      <c r="D1958" s="58"/>
      <c r="E1958" s="58"/>
      <c r="F1958" s="58"/>
      <c r="G1958" s="58"/>
      <c r="H1958" s="61"/>
      <c r="I1958" s="61"/>
      <c r="J1958" s="58"/>
      <c r="K1958" s="58"/>
      <c r="L1958" s="58"/>
      <c r="M1958" s="58"/>
      <c r="N1958" s="58"/>
      <c r="O1958" s="58"/>
      <c r="P1958" s="58"/>
    </row>
    <row r="1959" spans="1:16">
      <c r="A1959" s="58"/>
      <c r="B1959" s="58"/>
      <c r="C1959" s="58"/>
      <c r="D1959" s="58"/>
      <c r="E1959" s="58"/>
      <c r="F1959" s="58"/>
      <c r="G1959" s="58"/>
      <c r="H1959" s="61"/>
      <c r="I1959" s="61"/>
      <c r="J1959" s="58"/>
      <c r="K1959" s="58"/>
      <c r="L1959" s="58"/>
      <c r="M1959" s="58"/>
      <c r="N1959" s="58"/>
      <c r="O1959" s="58"/>
      <c r="P1959" s="58"/>
    </row>
    <row r="1960" spans="1:16">
      <c r="A1960" s="58"/>
      <c r="B1960" s="58"/>
      <c r="C1960" s="58"/>
      <c r="D1960" s="58"/>
      <c r="E1960" s="58"/>
      <c r="F1960" s="58"/>
      <c r="G1960" s="58"/>
      <c r="H1960" s="61"/>
      <c r="I1960" s="61"/>
      <c r="J1960" s="58"/>
      <c r="K1960" s="58"/>
      <c r="L1960" s="58"/>
      <c r="M1960" s="58"/>
      <c r="N1960" s="58"/>
      <c r="O1960" s="58"/>
      <c r="P1960" s="58"/>
    </row>
    <row r="1961" spans="1:16">
      <c r="A1961" s="58"/>
      <c r="B1961" s="58"/>
      <c r="C1961" s="58"/>
      <c r="D1961" s="58"/>
      <c r="E1961" s="58"/>
      <c r="F1961" s="58"/>
      <c r="G1961" s="58"/>
      <c r="H1961" s="61"/>
      <c r="I1961" s="61"/>
      <c r="J1961" s="58"/>
      <c r="K1961" s="58"/>
      <c r="L1961" s="58"/>
      <c r="M1961" s="58"/>
      <c r="N1961" s="58"/>
      <c r="O1961" s="58"/>
      <c r="P1961" s="58"/>
    </row>
    <row r="1962" spans="1:16">
      <c r="A1962" s="58"/>
      <c r="B1962" s="58"/>
      <c r="C1962" s="58"/>
      <c r="D1962" s="58"/>
      <c r="E1962" s="58"/>
      <c r="F1962" s="58"/>
      <c r="G1962" s="58"/>
      <c r="H1962" s="61"/>
      <c r="I1962" s="61"/>
      <c r="J1962" s="58"/>
      <c r="K1962" s="58"/>
      <c r="L1962" s="58"/>
      <c r="M1962" s="58"/>
      <c r="N1962" s="58"/>
      <c r="O1962" s="58"/>
      <c r="P1962" s="58"/>
    </row>
    <row r="1963" spans="1:16">
      <c r="A1963" s="58"/>
      <c r="B1963" s="58"/>
      <c r="C1963" s="58"/>
      <c r="D1963" s="58"/>
      <c r="E1963" s="58"/>
      <c r="F1963" s="58"/>
      <c r="G1963" s="58"/>
      <c r="H1963" s="61"/>
      <c r="I1963" s="61"/>
      <c r="J1963" s="58"/>
      <c r="K1963" s="58"/>
      <c r="L1963" s="58"/>
      <c r="M1963" s="58"/>
      <c r="N1963" s="58"/>
      <c r="O1963" s="58"/>
      <c r="P1963" s="58"/>
    </row>
    <row r="1964" spans="1:16">
      <c r="A1964" s="58"/>
      <c r="B1964" s="58"/>
      <c r="C1964" s="58"/>
      <c r="D1964" s="58"/>
      <c r="E1964" s="58"/>
      <c r="F1964" s="58"/>
      <c r="G1964" s="58"/>
      <c r="H1964" s="61"/>
      <c r="I1964" s="61"/>
      <c r="J1964" s="58"/>
      <c r="K1964" s="58"/>
      <c r="L1964" s="58"/>
      <c r="M1964" s="58"/>
      <c r="N1964" s="58"/>
      <c r="O1964" s="58"/>
      <c r="P1964" s="58"/>
    </row>
    <row r="1965" spans="1:16">
      <c r="A1965" s="58"/>
      <c r="B1965" s="58"/>
      <c r="C1965" s="58"/>
      <c r="D1965" s="58"/>
      <c r="E1965" s="58"/>
      <c r="F1965" s="58"/>
      <c r="G1965" s="58"/>
      <c r="H1965" s="61"/>
      <c r="I1965" s="61"/>
      <c r="J1965" s="58"/>
      <c r="K1965" s="58"/>
      <c r="L1965" s="58"/>
      <c r="M1965" s="58"/>
      <c r="N1965" s="58"/>
      <c r="O1965" s="58"/>
      <c r="P1965" s="58"/>
    </row>
    <row r="1966" spans="1:16">
      <c r="A1966" s="58"/>
      <c r="B1966" s="58"/>
      <c r="C1966" s="58"/>
      <c r="D1966" s="58"/>
      <c r="E1966" s="58"/>
      <c r="F1966" s="58"/>
      <c r="G1966" s="58"/>
      <c r="H1966" s="61"/>
      <c r="I1966" s="61"/>
      <c r="J1966" s="58"/>
      <c r="K1966" s="58"/>
      <c r="L1966" s="58"/>
      <c r="M1966" s="58"/>
      <c r="N1966" s="58"/>
      <c r="O1966" s="58"/>
      <c r="P1966" s="58"/>
    </row>
    <row r="1967" spans="1:16">
      <c r="A1967" s="58"/>
      <c r="B1967" s="58"/>
      <c r="C1967" s="58"/>
      <c r="D1967" s="58"/>
      <c r="E1967" s="58"/>
      <c r="F1967" s="58"/>
      <c r="G1967" s="58"/>
      <c r="H1967" s="61"/>
      <c r="I1967" s="61"/>
      <c r="J1967" s="58"/>
      <c r="K1967" s="58"/>
      <c r="L1967" s="58"/>
      <c r="M1967" s="58"/>
      <c r="N1967" s="58"/>
      <c r="O1967" s="58"/>
      <c r="P1967" s="58"/>
    </row>
    <row r="1968" spans="1:16">
      <c r="A1968" s="58"/>
      <c r="B1968" s="58"/>
      <c r="C1968" s="58"/>
      <c r="D1968" s="58"/>
      <c r="E1968" s="58"/>
      <c r="F1968" s="58"/>
      <c r="G1968" s="58"/>
      <c r="H1968" s="61"/>
      <c r="I1968" s="61"/>
      <c r="J1968" s="58"/>
      <c r="K1968" s="58"/>
      <c r="L1968" s="58"/>
      <c r="M1968" s="58"/>
      <c r="N1968" s="58"/>
      <c r="O1968" s="58"/>
      <c r="P1968" s="58"/>
    </row>
    <row r="1969" spans="1:16">
      <c r="A1969" s="58"/>
      <c r="B1969" s="58"/>
      <c r="C1969" s="58"/>
      <c r="D1969" s="58"/>
      <c r="E1969" s="58"/>
      <c r="F1969" s="58"/>
      <c r="G1969" s="58"/>
      <c r="H1969" s="61"/>
      <c r="I1969" s="61"/>
      <c r="J1969" s="58"/>
      <c r="K1969" s="58"/>
      <c r="L1969" s="58"/>
      <c r="M1969" s="58"/>
      <c r="N1969" s="58"/>
      <c r="O1969" s="58"/>
      <c r="P1969" s="58"/>
    </row>
    <row r="1970" spans="1:16">
      <c r="A1970" s="58"/>
      <c r="B1970" s="58"/>
      <c r="C1970" s="58"/>
      <c r="D1970" s="58"/>
      <c r="E1970" s="58"/>
      <c r="F1970" s="58"/>
      <c r="G1970" s="58"/>
      <c r="H1970" s="61"/>
      <c r="I1970" s="61"/>
      <c r="J1970" s="58"/>
      <c r="K1970" s="58"/>
      <c r="L1970" s="58"/>
      <c r="M1970" s="58"/>
      <c r="N1970" s="58"/>
      <c r="O1970" s="58"/>
      <c r="P1970" s="58"/>
    </row>
    <row r="1971" spans="1:16">
      <c r="A1971" s="58"/>
      <c r="B1971" s="58"/>
      <c r="C1971" s="58"/>
      <c r="D1971" s="58"/>
      <c r="E1971" s="58"/>
      <c r="F1971" s="58"/>
      <c r="G1971" s="58"/>
      <c r="H1971" s="61"/>
      <c r="I1971" s="61"/>
      <c r="J1971" s="58"/>
      <c r="K1971" s="58"/>
      <c r="L1971" s="58"/>
      <c r="M1971" s="58"/>
      <c r="N1971" s="58"/>
      <c r="O1971" s="58"/>
      <c r="P1971" s="58"/>
    </row>
    <row r="1972" spans="1:16">
      <c r="A1972" s="58"/>
      <c r="B1972" s="58"/>
      <c r="C1972" s="58"/>
      <c r="D1972" s="58"/>
      <c r="E1972" s="58"/>
      <c r="F1972" s="58"/>
      <c r="G1972" s="58"/>
      <c r="H1972" s="61"/>
      <c r="I1972" s="61"/>
      <c r="J1972" s="58"/>
      <c r="K1972" s="58"/>
      <c r="L1972" s="58"/>
      <c r="M1972" s="58"/>
      <c r="N1972" s="58"/>
      <c r="O1972" s="58"/>
      <c r="P1972" s="58"/>
    </row>
    <row r="1973" spans="1:16">
      <c r="A1973" s="58"/>
      <c r="B1973" s="58"/>
      <c r="C1973" s="58"/>
      <c r="D1973" s="58"/>
      <c r="E1973" s="58"/>
      <c r="F1973" s="58"/>
      <c r="G1973" s="58"/>
      <c r="H1973" s="61"/>
      <c r="I1973" s="61"/>
      <c r="J1973" s="58"/>
      <c r="K1973" s="58"/>
      <c r="L1973" s="58"/>
      <c r="M1973" s="58"/>
      <c r="N1973" s="58"/>
      <c r="O1973" s="58"/>
      <c r="P1973" s="58"/>
    </row>
    <row r="1974" spans="1:16">
      <c r="A1974" s="58"/>
      <c r="B1974" s="58"/>
      <c r="C1974" s="58"/>
      <c r="D1974" s="58"/>
      <c r="E1974" s="58"/>
      <c r="F1974" s="58"/>
      <c r="G1974" s="58"/>
      <c r="H1974" s="61"/>
      <c r="I1974" s="61"/>
      <c r="J1974" s="58"/>
      <c r="K1974" s="58"/>
      <c r="L1974" s="58"/>
      <c r="M1974" s="58"/>
      <c r="N1974" s="58"/>
      <c r="O1974" s="58"/>
      <c r="P1974" s="58"/>
    </row>
    <row r="1975" spans="1:16">
      <c r="A1975" s="58"/>
      <c r="B1975" s="58"/>
      <c r="C1975" s="58"/>
      <c r="D1975" s="58"/>
      <c r="E1975" s="58"/>
      <c r="F1975" s="58"/>
      <c r="G1975" s="58"/>
      <c r="H1975" s="61"/>
      <c r="I1975" s="61"/>
      <c r="J1975" s="58"/>
      <c r="K1975" s="58"/>
      <c r="L1975" s="58"/>
      <c r="M1975" s="58"/>
      <c r="N1975" s="58"/>
      <c r="O1975" s="58"/>
      <c r="P1975" s="58"/>
    </row>
    <row r="1976" spans="1:16">
      <c r="A1976" s="58"/>
      <c r="B1976" s="58"/>
      <c r="C1976" s="58"/>
      <c r="D1976" s="58"/>
      <c r="E1976" s="58"/>
      <c r="F1976" s="58"/>
      <c r="G1976" s="58"/>
      <c r="H1976" s="61"/>
      <c r="I1976" s="61"/>
      <c r="J1976" s="58"/>
      <c r="K1976" s="58"/>
      <c r="L1976" s="58"/>
      <c r="M1976" s="58"/>
      <c r="N1976" s="58"/>
      <c r="O1976" s="58"/>
      <c r="P1976" s="58"/>
    </row>
    <row r="1977" spans="1:16">
      <c r="A1977" s="58"/>
      <c r="B1977" s="58"/>
      <c r="C1977" s="58"/>
      <c r="D1977" s="58"/>
      <c r="E1977" s="58"/>
      <c r="F1977" s="58"/>
      <c r="G1977" s="58"/>
      <c r="H1977" s="61"/>
      <c r="I1977" s="61"/>
      <c r="J1977" s="58"/>
      <c r="K1977" s="58"/>
      <c r="L1977" s="58"/>
      <c r="M1977" s="58"/>
      <c r="N1977" s="58"/>
      <c r="O1977" s="58"/>
      <c r="P1977" s="58"/>
    </row>
    <row r="1978" spans="1:16">
      <c r="A1978" s="58"/>
      <c r="B1978" s="58"/>
      <c r="C1978" s="58"/>
      <c r="D1978" s="58"/>
      <c r="E1978" s="58"/>
      <c r="F1978" s="58"/>
      <c r="G1978" s="58"/>
      <c r="H1978" s="61"/>
      <c r="I1978" s="61"/>
      <c r="J1978" s="58"/>
      <c r="K1978" s="58"/>
      <c r="L1978" s="58"/>
      <c r="M1978" s="58"/>
      <c r="N1978" s="58"/>
      <c r="O1978" s="58"/>
      <c r="P1978" s="58"/>
    </row>
    <row r="1979" spans="1:16">
      <c r="A1979" s="58"/>
      <c r="B1979" s="58"/>
      <c r="C1979" s="58"/>
      <c r="D1979" s="58"/>
      <c r="E1979" s="58"/>
      <c r="F1979" s="58"/>
      <c r="G1979" s="58"/>
      <c r="H1979" s="61"/>
      <c r="I1979" s="61"/>
      <c r="J1979" s="58"/>
      <c r="K1979" s="58"/>
      <c r="L1979" s="58"/>
      <c r="M1979" s="58"/>
      <c r="N1979" s="58"/>
      <c r="O1979" s="58"/>
      <c r="P1979" s="58"/>
    </row>
    <row r="1980" spans="1:16">
      <c r="A1980" s="58"/>
      <c r="B1980" s="58"/>
      <c r="C1980" s="58"/>
      <c r="D1980" s="58"/>
      <c r="E1980" s="58"/>
      <c r="F1980" s="58"/>
      <c r="G1980" s="58"/>
      <c r="H1980" s="61"/>
      <c r="I1980" s="61"/>
      <c r="J1980" s="58"/>
      <c r="K1980" s="58"/>
      <c r="L1980" s="58"/>
      <c r="M1980" s="58"/>
      <c r="N1980" s="58"/>
      <c r="O1980" s="58"/>
      <c r="P1980" s="58"/>
    </row>
    <row r="1981" spans="1:16">
      <c r="A1981" s="58"/>
      <c r="B1981" s="58"/>
      <c r="C1981" s="58"/>
      <c r="D1981" s="58"/>
      <c r="E1981" s="58"/>
      <c r="F1981" s="58"/>
      <c r="G1981" s="58"/>
      <c r="H1981" s="61"/>
      <c r="I1981" s="61"/>
      <c r="J1981" s="58"/>
      <c r="K1981" s="58"/>
      <c r="L1981" s="58"/>
      <c r="M1981" s="58"/>
      <c r="N1981" s="58"/>
      <c r="O1981" s="58"/>
      <c r="P1981" s="58"/>
    </row>
    <row r="1982" spans="1:16">
      <c r="A1982" s="58"/>
      <c r="B1982" s="58"/>
      <c r="C1982" s="58"/>
      <c r="D1982" s="58"/>
      <c r="E1982" s="58"/>
      <c r="F1982" s="58"/>
      <c r="G1982" s="58"/>
      <c r="H1982" s="61"/>
      <c r="I1982" s="61"/>
      <c r="J1982" s="61"/>
      <c r="K1982" s="61"/>
      <c r="L1982" s="61"/>
      <c r="M1982" s="61"/>
      <c r="N1982" s="61"/>
      <c r="O1982" s="61"/>
      <c r="P1982" s="61"/>
    </row>
    <row r="1983" spans="1:16">
      <c r="A1983" s="58"/>
      <c r="B1983" s="58"/>
      <c r="C1983" s="58"/>
      <c r="D1983" s="58"/>
      <c r="E1983" s="58"/>
      <c r="F1983" s="58"/>
      <c r="G1983" s="58"/>
      <c r="H1983" s="61"/>
      <c r="I1983" s="61"/>
      <c r="J1983" s="61"/>
      <c r="K1983" s="61"/>
      <c r="L1983" s="61"/>
      <c r="M1983" s="61"/>
      <c r="N1983" s="61"/>
      <c r="O1983" s="61"/>
      <c r="P1983" s="61"/>
    </row>
    <row r="1984" spans="1:16">
      <c r="A1984" s="58"/>
      <c r="B1984" s="58"/>
      <c r="C1984" s="58"/>
      <c r="D1984" s="58"/>
      <c r="E1984" s="58"/>
      <c r="F1984" s="58"/>
      <c r="G1984" s="58"/>
      <c r="H1984" s="61"/>
      <c r="I1984" s="61"/>
      <c r="J1984" s="61"/>
      <c r="K1984" s="61"/>
      <c r="L1984" s="61"/>
      <c r="M1984" s="61"/>
      <c r="N1984" s="61"/>
      <c r="O1984" s="61"/>
      <c r="P1984" s="61"/>
    </row>
    <row r="1985" spans="1:16">
      <c r="A1985" s="58"/>
      <c r="B1985" s="58"/>
      <c r="C1985" s="58"/>
      <c r="D1985" s="58"/>
      <c r="E1985" s="58"/>
      <c r="F1985" s="58"/>
      <c r="G1985" s="58"/>
      <c r="H1985" s="61"/>
      <c r="I1985" s="61"/>
      <c r="J1985" s="61"/>
      <c r="K1985" s="61"/>
      <c r="L1985" s="61"/>
      <c r="M1985" s="61"/>
      <c r="N1985" s="61"/>
      <c r="O1985" s="61"/>
      <c r="P1985" s="61"/>
    </row>
    <row r="1986" spans="1:16">
      <c r="A1986" s="58"/>
      <c r="B1986" s="58"/>
      <c r="C1986" s="58"/>
      <c r="D1986" s="58"/>
      <c r="E1986" s="58"/>
      <c r="F1986" s="58"/>
      <c r="G1986" s="58"/>
      <c r="H1986" s="61"/>
      <c r="I1986" s="61"/>
      <c r="J1986" s="61"/>
      <c r="K1986" s="61"/>
      <c r="L1986" s="61"/>
      <c r="M1986" s="61"/>
      <c r="N1986" s="61"/>
      <c r="O1986" s="61"/>
      <c r="P1986" s="61"/>
    </row>
    <row r="1987" spans="1:16">
      <c r="A1987" s="58"/>
      <c r="B1987" s="58"/>
      <c r="C1987" s="58"/>
      <c r="D1987" s="58"/>
      <c r="E1987" s="58"/>
      <c r="F1987" s="58"/>
      <c r="G1987" s="58"/>
      <c r="H1987" s="61"/>
      <c r="I1987" s="61"/>
      <c r="J1987" s="61"/>
      <c r="K1987" s="61"/>
      <c r="L1987" s="61"/>
      <c r="M1987" s="61"/>
      <c r="N1987" s="61"/>
      <c r="O1987" s="61"/>
      <c r="P1987" s="61"/>
    </row>
    <row r="1988" spans="1:16">
      <c r="A1988" s="58"/>
      <c r="B1988" s="58"/>
      <c r="C1988" s="58"/>
      <c r="D1988" s="58"/>
      <c r="E1988" s="58"/>
      <c r="F1988" s="58"/>
      <c r="G1988" s="58"/>
      <c r="H1988" s="61"/>
      <c r="I1988" s="61"/>
      <c r="J1988" s="61"/>
      <c r="K1988" s="61"/>
      <c r="L1988" s="61"/>
      <c r="M1988" s="61"/>
      <c r="N1988" s="61"/>
      <c r="O1988" s="61"/>
      <c r="P1988" s="61"/>
    </row>
    <row r="1989" spans="1:16">
      <c r="A1989" s="58"/>
      <c r="B1989" s="58"/>
      <c r="C1989" s="58"/>
      <c r="D1989" s="58"/>
      <c r="E1989" s="58"/>
      <c r="F1989" s="58"/>
      <c r="G1989" s="58"/>
      <c r="H1989" s="61"/>
      <c r="I1989" s="61"/>
      <c r="J1989" s="61"/>
      <c r="K1989" s="61"/>
      <c r="L1989" s="61"/>
      <c r="M1989" s="61"/>
      <c r="N1989" s="61"/>
      <c r="O1989" s="61"/>
      <c r="P1989" s="61"/>
    </row>
    <row r="1990" spans="1:16">
      <c r="A1990" s="58"/>
      <c r="B1990" s="58"/>
      <c r="C1990" s="58"/>
      <c r="D1990" s="58"/>
      <c r="E1990" s="58"/>
      <c r="F1990" s="58"/>
      <c r="G1990" s="58"/>
      <c r="H1990" s="61"/>
      <c r="I1990" s="61"/>
      <c r="J1990" s="61"/>
      <c r="K1990" s="61"/>
      <c r="L1990" s="61"/>
      <c r="M1990" s="61"/>
      <c r="N1990" s="61"/>
      <c r="O1990" s="61"/>
      <c r="P1990" s="61"/>
    </row>
    <row r="1991" spans="1:16">
      <c r="A1991" s="58"/>
      <c r="B1991" s="58"/>
      <c r="C1991" s="58"/>
      <c r="D1991" s="58"/>
      <c r="E1991" s="58"/>
      <c r="F1991" s="58"/>
      <c r="G1991" s="58"/>
      <c r="H1991" s="61"/>
      <c r="I1991" s="61"/>
      <c r="J1991" s="61"/>
      <c r="K1991" s="61"/>
      <c r="L1991" s="61"/>
      <c r="M1991" s="61"/>
      <c r="N1991" s="61"/>
      <c r="O1991" s="61"/>
      <c r="P1991" s="61"/>
    </row>
    <row r="1992" spans="1:16">
      <c r="A1992" s="58"/>
      <c r="B1992" s="58"/>
      <c r="C1992" s="58"/>
      <c r="D1992" s="58"/>
      <c r="E1992" s="58"/>
      <c r="F1992" s="58"/>
      <c r="G1992" s="58"/>
      <c r="H1992" s="61"/>
      <c r="I1992" s="61"/>
      <c r="J1992" s="61"/>
      <c r="K1992" s="61"/>
      <c r="L1992" s="61"/>
      <c r="M1992" s="61"/>
      <c r="N1992" s="61"/>
      <c r="O1992" s="61"/>
      <c r="P1992" s="61"/>
    </row>
    <row r="1993" spans="1:16">
      <c r="A1993" s="58"/>
      <c r="B1993" s="58"/>
      <c r="C1993" s="58"/>
      <c r="D1993" s="58"/>
      <c r="E1993" s="58"/>
      <c r="F1993" s="58"/>
      <c r="G1993" s="58"/>
      <c r="H1993" s="61"/>
      <c r="I1993" s="61"/>
      <c r="J1993" s="61"/>
      <c r="K1993" s="61"/>
      <c r="L1993" s="61"/>
      <c r="M1993" s="61"/>
      <c r="N1993" s="61"/>
      <c r="O1993" s="61"/>
      <c r="P1993" s="61"/>
    </row>
    <row r="1994" spans="1:16">
      <c r="A1994" s="58"/>
      <c r="B1994" s="58"/>
      <c r="C1994" s="58"/>
      <c r="D1994" s="58"/>
      <c r="E1994" s="58"/>
      <c r="F1994" s="58"/>
      <c r="G1994" s="58"/>
      <c r="H1994" s="61"/>
      <c r="I1994" s="61"/>
      <c r="J1994" s="61"/>
      <c r="K1994" s="61"/>
      <c r="L1994" s="61"/>
      <c r="M1994" s="61"/>
      <c r="N1994" s="61"/>
      <c r="O1994" s="61"/>
      <c r="P1994" s="61"/>
    </row>
    <row r="1995" spans="1:16">
      <c r="A1995" s="58"/>
      <c r="B1995" s="58"/>
      <c r="C1995" s="58"/>
      <c r="D1995" s="58"/>
      <c r="E1995" s="58"/>
      <c r="F1995" s="58"/>
      <c r="G1995" s="58"/>
      <c r="H1995" s="61"/>
      <c r="I1995" s="61"/>
      <c r="J1995" s="61"/>
      <c r="K1995" s="61"/>
      <c r="L1995" s="61"/>
      <c r="M1995" s="61"/>
      <c r="N1995" s="61"/>
      <c r="O1995" s="61"/>
      <c r="P1995" s="61"/>
    </row>
    <row r="1996" spans="1:16">
      <c r="A1996" s="58"/>
      <c r="B1996" s="58"/>
      <c r="C1996" s="58"/>
      <c r="D1996" s="58"/>
      <c r="E1996" s="58"/>
      <c r="F1996" s="58"/>
      <c r="G1996" s="58"/>
      <c r="H1996" s="61"/>
      <c r="I1996" s="61"/>
      <c r="J1996" s="61"/>
      <c r="K1996" s="61"/>
      <c r="L1996" s="61"/>
      <c r="M1996" s="61"/>
      <c r="N1996" s="61"/>
      <c r="O1996" s="61"/>
      <c r="P1996" s="61"/>
    </row>
    <row r="1997" spans="1:16">
      <c r="A1997" s="58"/>
      <c r="B1997" s="58"/>
      <c r="C1997" s="58"/>
      <c r="D1997" s="58"/>
      <c r="E1997" s="58"/>
      <c r="F1997" s="58"/>
      <c r="G1997" s="58"/>
      <c r="H1997" s="61"/>
      <c r="I1997" s="61"/>
      <c r="J1997" s="61"/>
      <c r="K1997" s="61"/>
      <c r="L1997" s="61"/>
      <c r="M1997" s="61"/>
      <c r="N1997" s="61"/>
      <c r="O1997" s="61"/>
      <c r="P1997" s="61"/>
    </row>
    <row r="1998" spans="1:16">
      <c r="A1998" s="58"/>
      <c r="B1998" s="58"/>
      <c r="C1998" s="58"/>
      <c r="D1998" s="58"/>
      <c r="E1998" s="58"/>
      <c r="F1998" s="58"/>
      <c r="G1998" s="58"/>
      <c r="H1998" s="61"/>
      <c r="I1998" s="61"/>
      <c r="J1998" s="61"/>
      <c r="K1998" s="61"/>
      <c r="L1998" s="61"/>
      <c r="M1998" s="61"/>
      <c r="N1998" s="61"/>
      <c r="O1998" s="61"/>
      <c r="P1998" s="61"/>
    </row>
    <row r="1999" spans="1:16">
      <c r="A1999" s="58"/>
      <c r="B1999" s="58"/>
      <c r="C1999" s="58"/>
      <c r="D1999" s="58"/>
      <c r="E1999" s="58"/>
      <c r="F1999" s="58"/>
      <c r="G1999" s="58"/>
      <c r="H1999" s="61"/>
      <c r="I1999" s="61"/>
      <c r="J1999" s="61"/>
      <c r="K1999" s="61"/>
      <c r="L1999" s="61"/>
      <c r="M1999" s="61"/>
      <c r="N1999" s="61"/>
      <c r="O1999" s="61"/>
      <c r="P1999" s="61"/>
    </row>
    <row r="2000" spans="1:16">
      <c r="A2000" s="58"/>
      <c r="B2000" s="58"/>
      <c r="C2000" s="58"/>
      <c r="D2000" s="58"/>
      <c r="E2000" s="58"/>
      <c r="F2000" s="58"/>
      <c r="G2000" s="58"/>
      <c r="H2000" s="61"/>
      <c r="I2000" s="61"/>
      <c r="J2000" s="61"/>
      <c r="K2000" s="61"/>
      <c r="L2000" s="61"/>
      <c r="M2000" s="61"/>
      <c r="N2000" s="61"/>
      <c r="O2000" s="61"/>
      <c r="P2000" s="61"/>
    </row>
    <row r="2001" spans="1:16">
      <c r="A2001" s="58"/>
      <c r="B2001" s="58"/>
      <c r="C2001" s="58"/>
      <c r="D2001" s="58"/>
      <c r="E2001" s="58"/>
      <c r="F2001" s="58"/>
      <c r="G2001" s="58"/>
      <c r="H2001" s="61"/>
      <c r="I2001" s="61"/>
      <c r="J2001" s="61"/>
      <c r="K2001" s="61"/>
      <c r="L2001" s="61"/>
      <c r="M2001" s="61"/>
      <c r="N2001" s="61"/>
      <c r="O2001" s="61"/>
      <c r="P2001" s="61"/>
    </row>
    <row r="2002" spans="1:16">
      <c r="A2002" s="58"/>
      <c r="B2002" s="58"/>
      <c r="C2002" s="58"/>
      <c r="D2002" s="58"/>
      <c r="E2002" s="58"/>
      <c r="F2002" s="58"/>
      <c r="G2002" s="58"/>
      <c r="H2002" s="61"/>
      <c r="I2002" s="61"/>
      <c r="J2002" s="61"/>
      <c r="K2002" s="61"/>
      <c r="L2002" s="61"/>
      <c r="M2002" s="61"/>
      <c r="N2002" s="61"/>
      <c r="O2002" s="61"/>
      <c r="P2002" s="61"/>
    </row>
    <row r="2003" spans="1:16">
      <c r="A2003" s="58"/>
      <c r="B2003" s="58"/>
      <c r="C2003" s="58"/>
      <c r="D2003" s="58"/>
      <c r="E2003" s="58"/>
      <c r="F2003" s="58"/>
      <c r="G2003" s="58"/>
      <c r="H2003" s="61"/>
      <c r="I2003" s="61"/>
      <c r="J2003" s="61"/>
      <c r="K2003" s="61"/>
      <c r="L2003" s="61"/>
      <c r="M2003" s="61"/>
      <c r="N2003" s="61"/>
      <c r="O2003" s="61"/>
      <c r="P2003" s="61"/>
    </row>
    <row r="2004" spans="1:16">
      <c r="A2004" s="58"/>
      <c r="B2004" s="58"/>
      <c r="C2004" s="58"/>
      <c r="D2004" s="58"/>
      <c r="E2004" s="58"/>
      <c r="F2004" s="58"/>
      <c r="G2004" s="58"/>
      <c r="H2004" s="61"/>
      <c r="I2004" s="61"/>
      <c r="J2004" s="61"/>
      <c r="K2004" s="61"/>
      <c r="L2004" s="61"/>
      <c r="M2004" s="61"/>
      <c r="N2004" s="61"/>
      <c r="O2004" s="61"/>
      <c r="P2004" s="61"/>
    </row>
    <row r="2005" spans="1:16">
      <c r="A2005" s="58"/>
      <c r="B2005" s="58"/>
      <c r="C2005" s="58"/>
      <c r="D2005" s="58"/>
      <c r="E2005" s="58"/>
      <c r="F2005" s="58"/>
      <c r="G2005" s="58"/>
      <c r="H2005" s="61"/>
      <c r="I2005" s="61"/>
      <c r="J2005" s="61"/>
      <c r="K2005" s="61"/>
      <c r="L2005" s="61"/>
      <c r="M2005" s="61"/>
      <c r="N2005" s="61"/>
      <c r="O2005" s="61"/>
      <c r="P2005" s="61"/>
    </row>
    <row r="2006" spans="1:16">
      <c r="A2006" s="58"/>
      <c r="B2006" s="58"/>
      <c r="C2006" s="58"/>
      <c r="D2006" s="58"/>
      <c r="E2006" s="58"/>
      <c r="F2006" s="58"/>
      <c r="G2006" s="58"/>
      <c r="H2006" s="61"/>
      <c r="I2006" s="61"/>
      <c r="J2006" s="61"/>
      <c r="K2006" s="61"/>
      <c r="L2006" s="61"/>
      <c r="M2006" s="61"/>
      <c r="N2006" s="61"/>
      <c r="O2006" s="61"/>
      <c r="P2006" s="61"/>
    </row>
    <row r="2007" spans="1:16">
      <c r="A2007" s="58"/>
      <c r="B2007" s="58"/>
      <c r="C2007" s="58"/>
      <c r="D2007" s="58"/>
      <c r="E2007" s="58"/>
      <c r="F2007" s="58"/>
      <c r="G2007" s="58"/>
      <c r="H2007" s="61"/>
      <c r="I2007" s="61"/>
      <c r="J2007" s="61"/>
      <c r="K2007" s="61"/>
      <c r="L2007" s="61"/>
      <c r="M2007" s="61"/>
      <c r="N2007" s="61"/>
      <c r="O2007" s="61"/>
      <c r="P2007" s="61"/>
    </row>
    <row r="2008" spans="1:16">
      <c r="A2008" s="58"/>
      <c r="B2008" s="58"/>
      <c r="C2008" s="58"/>
      <c r="D2008" s="58"/>
      <c r="E2008" s="58"/>
      <c r="F2008" s="58"/>
      <c r="G2008" s="58"/>
      <c r="H2008" s="61"/>
      <c r="I2008" s="61"/>
      <c r="J2008" s="61"/>
      <c r="K2008" s="61"/>
      <c r="L2008" s="61"/>
      <c r="M2008" s="61"/>
      <c r="N2008" s="61"/>
      <c r="O2008" s="61"/>
      <c r="P2008" s="61"/>
    </row>
    <row r="2009" spans="1:16">
      <c r="A2009" s="58"/>
      <c r="B2009" s="58"/>
      <c r="C2009" s="58"/>
      <c r="D2009" s="58"/>
      <c r="E2009" s="58"/>
      <c r="F2009" s="58"/>
      <c r="G2009" s="58"/>
      <c r="H2009" s="61"/>
      <c r="I2009" s="61"/>
      <c r="J2009" s="61"/>
      <c r="K2009" s="61"/>
      <c r="L2009" s="61"/>
      <c r="M2009" s="61"/>
      <c r="N2009" s="61"/>
      <c r="O2009" s="61"/>
      <c r="P2009" s="61"/>
    </row>
    <row r="2010" spans="1:16">
      <c r="A2010" s="58"/>
      <c r="B2010" s="58"/>
      <c r="C2010" s="58"/>
      <c r="D2010" s="58"/>
      <c r="E2010" s="58"/>
      <c r="F2010" s="58"/>
      <c r="G2010" s="58"/>
      <c r="H2010" s="61"/>
      <c r="I2010" s="61"/>
      <c r="J2010" s="61"/>
      <c r="K2010" s="61"/>
      <c r="L2010" s="61"/>
      <c r="M2010" s="61"/>
      <c r="N2010" s="61"/>
      <c r="O2010" s="61"/>
      <c r="P2010" s="61"/>
    </row>
    <row r="2011" spans="1:16">
      <c r="A2011" s="58"/>
      <c r="B2011" s="58"/>
      <c r="C2011" s="58"/>
      <c r="D2011" s="58"/>
      <c r="E2011" s="58"/>
      <c r="F2011" s="58"/>
      <c r="G2011" s="58"/>
      <c r="H2011" s="61"/>
      <c r="I2011" s="61"/>
      <c r="J2011" s="61"/>
      <c r="K2011" s="61"/>
      <c r="L2011" s="61"/>
      <c r="M2011" s="61"/>
      <c r="N2011" s="61"/>
      <c r="O2011" s="61"/>
      <c r="P2011" s="61"/>
    </row>
    <row r="2012" spans="1:16">
      <c r="A2012" s="58"/>
      <c r="B2012" s="58"/>
      <c r="C2012" s="58"/>
      <c r="D2012" s="58"/>
      <c r="E2012" s="58"/>
      <c r="F2012" s="58"/>
      <c r="G2012" s="58"/>
      <c r="H2012" s="61"/>
      <c r="I2012" s="61"/>
      <c r="J2012" s="61"/>
      <c r="K2012" s="61"/>
      <c r="L2012" s="61"/>
      <c r="M2012" s="61"/>
      <c r="N2012" s="61"/>
      <c r="O2012" s="61"/>
      <c r="P2012" s="61"/>
    </row>
    <row r="2013" spans="1:16">
      <c r="A2013" s="58"/>
      <c r="B2013" s="58"/>
      <c r="C2013" s="58"/>
      <c r="D2013" s="58"/>
      <c r="E2013" s="58"/>
      <c r="F2013" s="58"/>
      <c r="G2013" s="58"/>
      <c r="H2013" s="61"/>
      <c r="I2013" s="61"/>
      <c r="J2013" s="61"/>
      <c r="K2013" s="61"/>
      <c r="L2013" s="61"/>
      <c r="M2013" s="61"/>
      <c r="N2013" s="61"/>
      <c r="O2013" s="61"/>
      <c r="P2013" s="61"/>
    </row>
    <row r="2014" spans="1:16">
      <c r="A2014" s="58"/>
      <c r="B2014" s="58"/>
      <c r="C2014" s="58"/>
      <c r="D2014" s="58"/>
      <c r="E2014" s="58"/>
      <c r="F2014" s="58"/>
      <c r="G2014" s="58"/>
      <c r="H2014" s="61"/>
      <c r="I2014" s="61"/>
      <c r="J2014" s="61"/>
      <c r="K2014" s="61"/>
      <c r="L2014" s="61"/>
      <c r="M2014" s="61"/>
      <c r="N2014" s="61"/>
      <c r="O2014" s="61"/>
      <c r="P2014" s="61"/>
    </row>
    <row r="2015" spans="1:16">
      <c r="A2015" s="58"/>
      <c r="B2015" s="58"/>
      <c r="C2015" s="58"/>
      <c r="D2015" s="58"/>
      <c r="E2015" s="58"/>
      <c r="F2015" s="58"/>
      <c r="G2015" s="58"/>
      <c r="H2015" s="61"/>
      <c r="I2015" s="61"/>
      <c r="J2015" s="61"/>
      <c r="K2015" s="61"/>
      <c r="L2015" s="61"/>
      <c r="M2015" s="61"/>
      <c r="N2015" s="61"/>
      <c r="O2015" s="61"/>
      <c r="P2015" s="61"/>
    </row>
    <row r="2016" spans="1:16">
      <c r="A2016" s="58"/>
      <c r="B2016" s="58"/>
      <c r="C2016" s="58"/>
      <c r="D2016" s="58"/>
      <c r="E2016" s="58"/>
      <c r="F2016" s="58"/>
      <c r="G2016" s="58"/>
      <c r="H2016" s="61"/>
      <c r="I2016" s="61"/>
      <c r="J2016" s="61"/>
      <c r="K2016" s="61"/>
      <c r="L2016" s="61"/>
      <c r="M2016" s="61"/>
      <c r="N2016" s="61"/>
      <c r="O2016" s="61"/>
      <c r="P2016" s="61"/>
    </row>
    <row r="2017" spans="1:16">
      <c r="A2017" s="58"/>
      <c r="B2017" s="58"/>
      <c r="C2017" s="58"/>
      <c r="D2017" s="58"/>
      <c r="E2017" s="58"/>
      <c r="F2017" s="58"/>
      <c r="G2017" s="58"/>
      <c r="H2017" s="61"/>
      <c r="I2017" s="61"/>
      <c r="J2017" s="61"/>
      <c r="K2017" s="61"/>
      <c r="L2017" s="61"/>
      <c r="M2017" s="61"/>
      <c r="N2017" s="61"/>
      <c r="O2017" s="61"/>
      <c r="P2017" s="61"/>
    </row>
    <row r="2018" spans="1:16">
      <c r="A2018" s="58"/>
      <c r="B2018" s="58"/>
      <c r="C2018" s="58"/>
      <c r="D2018" s="58"/>
      <c r="E2018" s="58"/>
      <c r="F2018" s="58"/>
      <c r="G2018" s="58"/>
      <c r="H2018" s="61"/>
      <c r="I2018" s="61"/>
      <c r="J2018" s="61"/>
      <c r="K2018" s="61"/>
      <c r="L2018" s="61"/>
      <c r="M2018" s="61"/>
      <c r="N2018" s="61"/>
      <c r="O2018" s="61"/>
      <c r="P2018" s="61"/>
    </row>
    <row r="2019" spans="1:16">
      <c r="A2019" s="58"/>
      <c r="B2019" s="58"/>
      <c r="C2019" s="58"/>
      <c r="D2019" s="58"/>
      <c r="E2019" s="58"/>
      <c r="F2019" s="58"/>
      <c r="G2019" s="58"/>
      <c r="H2019" s="61"/>
      <c r="I2019" s="61"/>
      <c r="J2019" s="61"/>
      <c r="K2019" s="61"/>
      <c r="L2019" s="61"/>
      <c r="M2019" s="61"/>
      <c r="N2019" s="61"/>
      <c r="O2019" s="61"/>
      <c r="P2019" s="61"/>
    </row>
    <row r="2020" spans="1:16">
      <c r="A2020" s="58"/>
      <c r="B2020" s="58"/>
      <c r="C2020" s="58"/>
      <c r="D2020" s="58"/>
      <c r="E2020" s="58"/>
      <c r="F2020" s="58"/>
      <c r="G2020" s="58"/>
      <c r="H2020" s="61"/>
      <c r="I2020" s="61"/>
      <c r="J2020" s="61"/>
      <c r="K2020" s="61"/>
      <c r="L2020" s="61"/>
      <c r="M2020" s="61"/>
      <c r="N2020" s="61"/>
      <c r="O2020" s="61"/>
      <c r="P2020" s="61"/>
    </row>
    <row r="2021" spans="1:16">
      <c r="A2021" s="58"/>
      <c r="B2021" s="58"/>
      <c r="C2021" s="58"/>
      <c r="D2021" s="58"/>
      <c r="E2021" s="58"/>
      <c r="F2021" s="58"/>
      <c r="G2021" s="58"/>
      <c r="H2021" s="61"/>
      <c r="I2021" s="61"/>
      <c r="J2021" s="61"/>
      <c r="K2021" s="61"/>
      <c r="L2021" s="61"/>
      <c r="M2021" s="61"/>
      <c r="N2021" s="61"/>
      <c r="O2021" s="61"/>
      <c r="P2021" s="61"/>
    </row>
    <row r="2022" spans="1:16">
      <c r="A2022" s="58"/>
      <c r="B2022" s="58"/>
      <c r="C2022" s="58"/>
      <c r="D2022" s="58"/>
      <c r="E2022" s="58"/>
      <c r="F2022" s="58"/>
      <c r="G2022" s="58"/>
      <c r="H2022" s="61"/>
      <c r="I2022" s="61"/>
      <c r="J2022" s="61"/>
      <c r="K2022" s="61"/>
      <c r="L2022" s="61"/>
      <c r="M2022" s="61"/>
      <c r="N2022" s="61"/>
      <c r="O2022" s="61"/>
      <c r="P2022" s="61"/>
    </row>
    <row r="2023" spans="1:16">
      <c r="A2023" s="58"/>
      <c r="B2023" s="58"/>
      <c r="C2023" s="58"/>
      <c r="D2023" s="58"/>
      <c r="E2023" s="58"/>
      <c r="F2023" s="58"/>
      <c r="G2023" s="58"/>
      <c r="H2023" s="61"/>
      <c r="I2023" s="61"/>
      <c r="J2023" s="61"/>
      <c r="K2023" s="61"/>
      <c r="L2023" s="61"/>
      <c r="M2023" s="61"/>
      <c r="N2023" s="61"/>
      <c r="O2023" s="61"/>
      <c r="P2023" s="61"/>
    </row>
    <row r="2024" spans="1:16">
      <c r="A2024" s="58"/>
      <c r="B2024" s="58"/>
      <c r="C2024" s="58"/>
      <c r="D2024" s="58"/>
      <c r="E2024" s="58"/>
      <c r="F2024" s="58"/>
      <c r="G2024" s="58"/>
      <c r="H2024" s="61"/>
      <c r="I2024" s="61"/>
      <c r="J2024" s="61"/>
      <c r="K2024" s="61"/>
      <c r="L2024" s="61"/>
      <c r="M2024" s="61"/>
      <c r="N2024" s="61"/>
      <c r="O2024" s="61"/>
      <c r="P2024" s="61"/>
    </row>
    <row r="2025" spans="1:16">
      <c r="A2025" s="58"/>
      <c r="B2025" s="58"/>
      <c r="C2025" s="58"/>
      <c r="D2025" s="58"/>
      <c r="E2025" s="58"/>
      <c r="F2025" s="58"/>
      <c r="G2025" s="58"/>
      <c r="H2025" s="61"/>
      <c r="I2025" s="61"/>
      <c r="J2025" s="61"/>
      <c r="K2025" s="61"/>
      <c r="L2025" s="61"/>
      <c r="M2025" s="61"/>
      <c r="N2025" s="61"/>
      <c r="O2025" s="61"/>
      <c r="P2025" s="61"/>
    </row>
    <row r="2026" spans="1:16">
      <c r="A2026" s="58"/>
      <c r="B2026" s="58"/>
      <c r="C2026" s="58"/>
      <c r="D2026" s="58"/>
      <c r="E2026" s="58"/>
      <c r="F2026" s="58"/>
      <c r="G2026" s="58"/>
      <c r="H2026" s="61"/>
      <c r="I2026" s="61"/>
      <c r="J2026" s="61"/>
      <c r="K2026" s="61"/>
      <c r="L2026" s="61"/>
      <c r="M2026" s="61"/>
      <c r="N2026" s="61"/>
      <c r="O2026" s="61"/>
      <c r="P2026" s="61"/>
    </row>
    <row r="2027" spans="1:16">
      <c r="A2027" s="58"/>
      <c r="B2027" s="58"/>
      <c r="C2027" s="58"/>
      <c r="D2027" s="58"/>
      <c r="E2027" s="58"/>
      <c r="F2027" s="58"/>
      <c r="G2027" s="58"/>
      <c r="H2027" s="61"/>
      <c r="I2027" s="61"/>
      <c r="J2027" s="61"/>
      <c r="K2027" s="61"/>
      <c r="L2027" s="61"/>
      <c r="M2027" s="61"/>
      <c r="N2027" s="61"/>
      <c r="O2027" s="61"/>
      <c r="P2027" s="61"/>
    </row>
    <row r="2028" spans="1:16">
      <c r="A2028" s="58"/>
      <c r="B2028" s="58"/>
      <c r="C2028" s="58"/>
      <c r="D2028" s="58"/>
      <c r="E2028" s="58"/>
      <c r="F2028" s="58"/>
      <c r="G2028" s="58"/>
      <c r="H2028" s="61"/>
      <c r="I2028" s="61"/>
      <c r="J2028" s="61"/>
      <c r="K2028" s="61"/>
      <c r="L2028" s="61"/>
      <c r="M2028" s="61"/>
      <c r="N2028" s="61"/>
      <c r="O2028" s="61"/>
      <c r="P2028" s="61"/>
    </row>
    <row r="2029" spans="1:16">
      <c r="A2029" s="58"/>
      <c r="B2029" s="58"/>
      <c r="C2029" s="58"/>
      <c r="D2029" s="58"/>
      <c r="E2029" s="58"/>
      <c r="F2029" s="58"/>
      <c r="G2029" s="58"/>
      <c r="H2029" s="61"/>
      <c r="I2029" s="61"/>
      <c r="J2029" s="61"/>
      <c r="K2029" s="61"/>
      <c r="L2029" s="61"/>
      <c r="M2029" s="61"/>
      <c r="N2029" s="61"/>
      <c r="O2029" s="61"/>
      <c r="P2029" s="61"/>
    </row>
    <row r="2030" spans="1:16">
      <c r="A2030" s="58"/>
      <c r="B2030" s="58"/>
      <c r="C2030" s="58"/>
      <c r="D2030" s="58"/>
      <c r="E2030" s="58"/>
      <c r="F2030" s="58"/>
      <c r="G2030" s="58"/>
      <c r="H2030" s="61"/>
      <c r="I2030" s="61"/>
      <c r="J2030" s="61"/>
      <c r="K2030" s="61"/>
      <c r="L2030" s="61"/>
      <c r="M2030" s="61"/>
      <c r="N2030" s="61"/>
      <c r="O2030" s="61"/>
      <c r="P2030" s="61"/>
    </row>
    <row r="2031" spans="1:16">
      <c r="A2031" s="58"/>
      <c r="B2031" s="58"/>
      <c r="C2031" s="58"/>
      <c r="D2031" s="58"/>
      <c r="E2031" s="58"/>
      <c r="F2031" s="58"/>
      <c r="G2031" s="58"/>
      <c r="H2031" s="61"/>
      <c r="I2031" s="61"/>
      <c r="J2031" s="61"/>
      <c r="K2031" s="61"/>
      <c r="L2031" s="61"/>
      <c r="M2031" s="61"/>
      <c r="N2031" s="61"/>
      <c r="O2031" s="61"/>
      <c r="P2031" s="61"/>
    </row>
    <row r="2032" spans="1:16">
      <c r="A2032" s="58"/>
      <c r="B2032" s="58"/>
      <c r="C2032" s="58"/>
      <c r="D2032" s="58"/>
      <c r="E2032" s="58"/>
      <c r="F2032" s="58"/>
      <c r="G2032" s="58"/>
      <c r="H2032" s="61"/>
      <c r="I2032" s="61"/>
      <c r="J2032" s="61"/>
      <c r="K2032" s="61"/>
      <c r="L2032" s="61"/>
      <c r="M2032" s="61"/>
      <c r="N2032" s="61"/>
      <c r="O2032" s="61"/>
      <c r="P2032" s="61"/>
    </row>
    <row r="2033" spans="1:16">
      <c r="A2033" s="58"/>
      <c r="B2033" s="58"/>
      <c r="C2033" s="58"/>
      <c r="D2033" s="58"/>
      <c r="E2033" s="58"/>
      <c r="F2033" s="58"/>
      <c r="G2033" s="58"/>
      <c r="H2033" s="61"/>
      <c r="I2033" s="61"/>
      <c r="J2033" s="61"/>
      <c r="K2033" s="61"/>
      <c r="L2033" s="61"/>
      <c r="M2033" s="61"/>
      <c r="N2033" s="61"/>
      <c r="O2033" s="61"/>
      <c r="P2033" s="61"/>
    </row>
    <row r="2034" spans="1:16">
      <c r="A2034" s="58"/>
      <c r="B2034" s="58"/>
      <c r="C2034" s="58"/>
      <c r="D2034" s="58"/>
      <c r="E2034" s="58"/>
      <c r="F2034" s="58"/>
      <c r="G2034" s="58"/>
      <c r="H2034" s="61"/>
      <c r="I2034" s="61"/>
      <c r="J2034" s="61"/>
      <c r="K2034" s="61"/>
      <c r="L2034" s="61"/>
      <c r="M2034" s="61"/>
      <c r="N2034" s="61"/>
      <c r="O2034" s="61"/>
      <c r="P2034" s="61"/>
    </row>
    <row r="2035" spans="1:16">
      <c r="A2035" s="58"/>
      <c r="B2035" s="58"/>
      <c r="C2035" s="58"/>
      <c r="D2035" s="58"/>
      <c r="E2035" s="58"/>
      <c r="F2035" s="58"/>
      <c r="G2035" s="58"/>
      <c r="H2035" s="61"/>
      <c r="I2035" s="61"/>
      <c r="J2035" s="61"/>
      <c r="K2035" s="61"/>
      <c r="L2035" s="61"/>
      <c r="M2035" s="61"/>
      <c r="N2035" s="61"/>
      <c r="O2035" s="61"/>
      <c r="P2035" s="61"/>
    </row>
    <row r="2036" spans="1:16">
      <c r="A2036" s="58"/>
      <c r="B2036" s="58"/>
      <c r="C2036" s="58"/>
      <c r="D2036" s="58"/>
      <c r="E2036" s="58"/>
      <c r="F2036" s="58"/>
      <c r="G2036" s="58"/>
      <c r="H2036" s="61"/>
      <c r="I2036" s="61"/>
      <c r="J2036" s="61"/>
      <c r="K2036" s="61"/>
      <c r="L2036" s="61"/>
      <c r="M2036" s="61"/>
      <c r="N2036" s="61"/>
      <c r="O2036" s="61"/>
      <c r="P2036" s="61"/>
    </row>
    <row r="2037" spans="1:16">
      <c r="A2037" s="58"/>
      <c r="B2037" s="58"/>
      <c r="C2037" s="58"/>
      <c r="D2037" s="58"/>
      <c r="E2037" s="58"/>
      <c r="F2037" s="58"/>
      <c r="G2037" s="58"/>
      <c r="H2037" s="61"/>
      <c r="I2037" s="61"/>
      <c r="J2037" s="61"/>
      <c r="K2037" s="61"/>
      <c r="L2037" s="61"/>
      <c r="M2037" s="61"/>
      <c r="N2037" s="61"/>
      <c r="O2037" s="61"/>
      <c r="P2037" s="61"/>
    </row>
    <row r="2038" spans="1:16">
      <c r="A2038" s="58"/>
      <c r="B2038" s="58"/>
      <c r="C2038" s="58"/>
      <c r="D2038" s="58"/>
      <c r="E2038" s="58"/>
      <c r="F2038" s="58"/>
      <c r="G2038" s="58"/>
      <c r="H2038" s="61"/>
      <c r="I2038" s="61"/>
      <c r="J2038" s="61"/>
      <c r="K2038" s="61"/>
      <c r="L2038" s="61"/>
      <c r="M2038" s="61"/>
      <c r="N2038" s="61"/>
      <c r="O2038" s="61"/>
      <c r="P2038" s="61"/>
    </row>
    <row r="2039" spans="1:16">
      <c r="A2039" s="58"/>
      <c r="B2039" s="58"/>
      <c r="C2039" s="58"/>
      <c r="D2039" s="58"/>
      <c r="E2039" s="58"/>
      <c r="F2039" s="58"/>
      <c r="G2039" s="58"/>
      <c r="H2039" s="61"/>
      <c r="I2039" s="61"/>
      <c r="J2039" s="61"/>
      <c r="K2039" s="61"/>
      <c r="L2039" s="61"/>
      <c r="M2039" s="61"/>
      <c r="N2039" s="61"/>
      <c r="O2039" s="61"/>
      <c r="P2039" s="61"/>
    </row>
    <row r="2040" spans="1:16">
      <c r="A2040" s="58"/>
      <c r="B2040" s="58"/>
      <c r="C2040" s="58"/>
      <c r="D2040" s="58"/>
      <c r="E2040" s="58"/>
      <c r="F2040" s="58"/>
      <c r="G2040" s="58"/>
      <c r="H2040" s="61"/>
      <c r="I2040" s="61"/>
      <c r="J2040" s="61"/>
      <c r="K2040" s="61"/>
      <c r="L2040" s="61"/>
      <c r="M2040" s="61"/>
      <c r="N2040" s="61"/>
      <c r="O2040" s="61"/>
      <c r="P2040" s="61"/>
    </row>
    <row r="2041" spans="1:16">
      <c r="A2041" s="58"/>
      <c r="B2041" s="58"/>
      <c r="C2041" s="58"/>
      <c r="D2041" s="58"/>
      <c r="E2041" s="58"/>
      <c r="F2041" s="58"/>
      <c r="G2041" s="58"/>
      <c r="H2041" s="61"/>
      <c r="I2041" s="61"/>
      <c r="J2041" s="61"/>
      <c r="K2041" s="61"/>
      <c r="L2041" s="61"/>
      <c r="M2041" s="61"/>
      <c r="N2041" s="61"/>
      <c r="O2041" s="61"/>
      <c r="P2041" s="61"/>
    </row>
    <row r="2042" spans="1:16">
      <c r="A2042" s="58"/>
      <c r="B2042" s="58"/>
      <c r="C2042" s="58"/>
      <c r="D2042" s="58"/>
      <c r="E2042" s="58"/>
      <c r="F2042" s="58"/>
      <c r="G2042" s="58"/>
      <c r="H2042" s="61"/>
      <c r="I2042" s="61"/>
      <c r="J2042" s="61"/>
      <c r="K2042" s="61"/>
      <c r="L2042" s="61"/>
      <c r="M2042" s="61"/>
      <c r="N2042" s="61"/>
      <c r="O2042" s="61"/>
      <c r="P2042" s="61"/>
    </row>
    <row r="2043" spans="1:16">
      <c r="A2043" s="58"/>
      <c r="B2043" s="58"/>
      <c r="C2043" s="58"/>
      <c r="D2043" s="58"/>
      <c r="E2043" s="58"/>
      <c r="F2043" s="58"/>
      <c r="G2043" s="58"/>
      <c r="H2043" s="61"/>
      <c r="I2043" s="61"/>
      <c r="J2043" s="61"/>
      <c r="K2043" s="61"/>
      <c r="L2043" s="61"/>
      <c r="M2043" s="61"/>
      <c r="N2043" s="61"/>
      <c r="O2043" s="61"/>
      <c r="P2043" s="61"/>
    </row>
    <row r="2044" spans="1:16">
      <c r="A2044" s="58"/>
      <c r="B2044" s="58"/>
      <c r="C2044" s="58"/>
      <c r="D2044" s="58"/>
      <c r="E2044" s="58"/>
      <c r="F2044" s="58"/>
      <c r="G2044" s="58"/>
      <c r="H2044" s="61"/>
      <c r="I2044" s="61"/>
      <c r="J2044" s="61"/>
      <c r="K2044" s="61"/>
      <c r="L2044" s="61"/>
      <c r="M2044" s="61"/>
      <c r="N2044" s="61"/>
      <c r="O2044" s="61"/>
      <c r="P2044" s="61"/>
    </row>
    <row r="2045" spans="1:16">
      <c r="A2045" s="58"/>
      <c r="B2045" s="58"/>
      <c r="C2045" s="58"/>
      <c r="D2045" s="58"/>
      <c r="E2045" s="58"/>
      <c r="F2045" s="58"/>
      <c r="G2045" s="58"/>
      <c r="H2045" s="61"/>
      <c r="I2045" s="61"/>
      <c r="J2045" s="61"/>
      <c r="K2045" s="61"/>
      <c r="L2045" s="61"/>
      <c r="M2045" s="61"/>
      <c r="N2045" s="61"/>
      <c r="O2045" s="61"/>
      <c r="P2045" s="61"/>
    </row>
    <row r="2046" spans="1:16">
      <c r="A2046" s="58"/>
      <c r="B2046" s="58"/>
      <c r="C2046" s="58"/>
      <c r="D2046" s="58"/>
      <c r="E2046" s="58"/>
      <c r="F2046" s="58"/>
      <c r="G2046" s="58"/>
      <c r="H2046" s="61"/>
      <c r="I2046" s="61"/>
      <c r="J2046" s="61"/>
      <c r="K2046" s="61"/>
      <c r="L2046" s="61"/>
      <c r="M2046" s="61"/>
      <c r="N2046" s="61"/>
      <c r="O2046" s="61"/>
      <c r="P2046" s="61"/>
    </row>
    <row r="2047" spans="1:16">
      <c r="A2047" s="58"/>
      <c r="B2047" s="58"/>
      <c r="C2047" s="58"/>
      <c r="D2047" s="58"/>
      <c r="E2047" s="58"/>
      <c r="F2047" s="58"/>
      <c r="G2047" s="58"/>
      <c r="H2047" s="61"/>
      <c r="I2047" s="61"/>
      <c r="J2047" s="61"/>
      <c r="K2047" s="61"/>
      <c r="L2047" s="61"/>
      <c r="M2047" s="61"/>
      <c r="N2047" s="61"/>
      <c r="O2047" s="61"/>
      <c r="P2047" s="61"/>
    </row>
    <row r="2048" spans="1:16">
      <c r="A2048" s="58"/>
      <c r="B2048" s="58"/>
      <c r="C2048" s="58"/>
      <c r="D2048" s="58"/>
      <c r="E2048" s="58"/>
      <c r="F2048" s="58"/>
      <c r="G2048" s="58"/>
      <c r="H2048" s="61"/>
      <c r="I2048" s="61"/>
      <c r="J2048" s="61"/>
      <c r="K2048" s="61"/>
      <c r="L2048" s="61"/>
      <c r="M2048" s="61"/>
      <c r="N2048" s="61"/>
      <c r="O2048" s="61"/>
      <c r="P2048" s="61"/>
    </row>
    <row r="2049" spans="1:16">
      <c r="A2049" s="58"/>
      <c r="B2049" s="58"/>
      <c r="C2049" s="58"/>
      <c r="D2049" s="58"/>
      <c r="E2049" s="58"/>
      <c r="F2049" s="58"/>
      <c r="G2049" s="58"/>
      <c r="H2049" s="61"/>
      <c r="I2049" s="61"/>
      <c r="J2049" s="61"/>
      <c r="K2049" s="61"/>
      <c r="L2049" s="61"/>
      <c r="M2049" s="61"/>
      <c r="N2049" s="61"/>
      <c r="O2049" s="61"/>
      <c r="P2049" s="61"/>
    </row>
    <row r="2050" spans="1:16">
      <c r="A2050" s="58"/>
      <c r="B2050" s="58"/>
      <c r="C2050" s="58"/>
      <c r="D2050" s="58"/>
      <c r="E2050" s="58"/>
      <c r="F2050" s="58"/>
      <c r="G2050" s="58"/>
      <c r="H2050" s="61"/>
      <c r="I2050" s="61"/>
      <c r="J2050" s="61"/>
      <c r="K2050" s="61"/>
      <c r="L2050" s="61"/>
      <c r="M2050" s="61"/>
      <c r="N2050" s="61"/>
      <c r="O2050" s="61"/>
      <c r="P2050" s="61"/>
    </row>
    <row r="2051" spans="1:16">
      <c r="A2051" s="58"/>
      <c r="B2051" s="58"/>
      <c r="C2051" s="58"/>
      <c r="D2051" s="58"/>
      <c r="E2051" s="58"/>
      <c r="F2051" s="58"/>
      <c r="G2051" s="58"/>
      <c r="H2051" s="61"/>
      <c r="I2051" s="61"/>
      <c r="J2051" s="61"/>
      <c r="K2051" s="61"/>
      <c r="L2051" s="61"/>
      <c r="M2051" s="61"/>
      <c r="N2051" s="61"/>
      <c r="O2051" s="61"/>
      <c r="P2051" s="61"/>
    </row>
    <row r="2052" spans="1:16">
      <c r="A2052" s="58"/>
      <c r="B2052" s="58"/>
      <c r="C2052" s="58"/>
      <c r="D2052" s="58"/>
      <c r="E2052" s="58"/>
      <c r="F2052" s="58"/>
      <c r="G2052" s="58"/>
      <c r="H2052" s="61"/>
      <c r="I2052" s="61"/>
      <c r="J2052" s="61"/>
      <c r="K2052" s="61"/>
      <c r="L2052" s="61"/>
      <c r="M2052" s="61"/>
      <c r="N2052" s="61"/>
      <c r="O2052" s="61"/>
      <c r="P2052" s="61"/>
    </row>
    <row r="2053" spans="1:16">
      <c r="A2053" s="58"/>
      <c r="B2053" s="58"/>
      <c r="C2053" s="58"/>
      <c r="D2053" s="58"/>
      <c r="E2053" s="58"/>
      <c r="F2053" s="58"/>
      <c r="G2053" s="58"/>
      <c r="H2053" s="61"/>
      <c r="I2053" s="61"/>
      <c r="J2053" s="61"/>
      <c r="K2053" s="61"/>
      <c r="L2053" s="61"/>
      <c r="M2053" s="61"/>
      <c r="N2053" s="61"/>
      <c r="O2053" s="61"/>
      <c r="P2053" s="61"/>
    </row>
    <row r="2054" spans="1:16">
      <c r="A2054" s="58"/>
      <c r="B2054" s="58"/>
      <c r="C2054" s="58"/>
      <c r="D2054" s="58"/>
      <c r="E2054" s="58"/>
      <c r="F2054" s="58"/>
      <c r="G2054" s="58"/>
      <c r="H2054" s="61"/>
      <c r="I2054" s="61"/>
      <c r="J2054" s="61"/>
      <c r="K2054" s="61"/>
      <c r="L2054" s="61"/>
      <c r="M2054" s="61"/>
      <c r="N2054" s="61"/>
      <c r="O2054" s="61"/>
      <c r="P2054" s="61"/>
    </row>
    <row r="2055" spans="1:16">
      <c r="A2055" s="58"/>
      <c r="B2055" s="58"/>
      <c r="C2055" s="58"/>
      <c r="D2055" s="58"/>
      <c r="E2055" s="58"/>
      <c r="F2055" s="58"/>
      <c r="G2055" s="58"/>
      <c r="H2055" s="61"/>
      <c r="I2055" s="61"/>
      <c r="J2055" s="61"/>
      <c r="K2055" s="61"/>
      <c r="L2055" s="61"/>
      <c r="M2055" s="61"/>
      <c r="N2055" s="61"/>
      <c r="O2055" s="61"/>
      <c r="P2055" s="61"/>
    </row>
    <row r="2056" spans="1:16">
      <c r="A2056" s="58"/>
      <c r="B2056" s="58"/>
      <c r="C2056" s="58"/>
      <c r="D2056" s="58"/>
      <c r="E2056" s="58"/>
      <c r="F2056" s="58"/>
      <c r="G2056" s="58"/>
      <c r="H2056" s="61"/>
      <c r="I2056" s="61"/>
      <c r="J2056" s="61"/>
      <c r="K2056" s="61"/>
      <c r="L2056" s="61"/>
      <c r="M2056" s="61"/>
      <c r="N2056" s="61"/>
      <c r="O2056" s="61"/>
      <c r="P2056" s="61"/>
    </row>
    <row r="2057" spans="1:16">
      <c r="A2057" s="58"/>
      <c r="B2057" s="58"/>
      <c r="C2057" s="58"/>
      <c r="D2057" s="58"/>
      <c r="E2057" s="58"/>
      <c r="F2057" s="58"/>
      <c r="G2057" s="58"/>
      <c r="H2057" s="61"/>
      <c r="I2057" s="61"/>
      <c r="J2057" s="61"/>
      <c r="K2057" s="61"/>
      <c r="L2057" s="61"/>
      <c r="M2057" s="61"/>
      <c r="N2057" s="61"/>
      <c r="O2057" s="61"/>
      <c r="P2057" s="61"/>
    </row>
    <row r="2058" spans="1:16">
      <c r="A2058" s="58"/>
      <c r="B2058" s="58"/>
      <c r="C2058" s="58"/>
      <c r="D2058" s="58"/>
      <c r="E2058" s="58"/>
      <c r="F2058" s="58"/>
      <c r="G2058" s="58"/>
      <c r="H2058" s="61"/>
      <c r="I2058" s="61"/>
      <c r="J2058" s="61"/>
      <c r="K2058" s="61"/>
      <c r="L2058" s="61"/>
      <c r="M2058" s="61"/>
      <c r="N2058" s="61"/>
      <c r="O2058" s="61"/>
      <c r="P2058" s="61"/>
    </row>
    <row r="2059" spans="1:16">
      <c r="A2059" s="58"/>
      <c r="B2059" s="58"/>
      <c r="C2059" s="58"/>
      <c r="D2059" s="58"/>
      <c r="E2059" s="58"/>
      <c r="F2059" s="58"/>
      <c r="G2059" s="58"/>
      <c r="H2059" s="61"/>
      <c r="I2059" s="61"/>
      <c r="J2059" s="61"/>
      <c r="K2059" s="61"/>
      <c r="L2059" s="61"/>
      <c r="M2059" s="61"/>
      <c r="N2059" s="61"/>
      <c r="O2059" s="61"/>
      <c r="P2059" s="61"/>
    </row>
    <row r="2060" spans="1:16">
      <c r="A2060" s="58"/>
      <c r="B2060" s="58"/>
      <c r="C2060" s="58"/>
      <c r="D2060" s="58"/>
      <c r="E2060" s="58"/>
      <c r="F2060" s="58"/>
      <c r="G2060" s="58"/>
      <c r="H2060" s="61"/>
      <c r="I2060" s="61"/>
      <c r="J2060" s="61"/>
      <c r="K2060" s="61"/>
      <c r="L2060" s="61"/>
      <c r="M2060" s="61"/>
      <c r="N2060" s="61"/>
      <c r="O2060" s="61"/>
      <c r="P2060" s="61"/>
    </row>
    <row r="2061" spans="1:16">
      <c r="A2061" s="58"/>
      <c r="B2061" s="58"/>
      <c r="C2061" s="58"/>
      <c r="D2061" s="58"/>
      <c r="E2061" s="58"/>
      <c r="F2061" s="58"/>
      <c r="G2061" s="58"/>
      <c r="H2061" s="61"/>
      <c r="I2061" s="61"/>
      <c r="J2061" s="61"/>
      <c r="K2061" s="61"/>
      <c r="L2061" s="61"/>
      <c r="M2061" s="61"/>
      <c r="N2061" s="61"/>
      <c r="O2061" s="61"/>
      <c r="P2061" s="61"/>
    </row>
    <row r="2062" spans="1:16">
      <c r="A2062" s="58"/>
      <c r="B2062" s="58"/>
      <c r="C2062" s="58"/>
      <c r="D2062" s="58"/>
      <c r="E2062" s="58"/>
      <c r="F2062" s="58"/>
      <c r="G2062" s="58"/>
      <c r="H2062" s="61"/>
      <c r="I2062" s="61"/>
      <c r="J2062" s="61"/>
      <c r="K2062" s="61"/>
      <c r="L2062" s="61"/>
      <c r="M2062" s="61"/>
      <c r="N2062" s="61"/>
      <c r="O2062" s="61"/>
      <c r="P2062" s="61"/>
    </row>
    <row r="2063" spans="1:16">
      <c r="A2063" s="58"/>
      <c r="B2063" s="58"/>
      <c r="C2063" s="58"/>
      <c r="D2063" s="58"/>
      <c r="E2063" s="58"/>
      <c r="F2063" s="58"/>
      <c r="G2063" s="58"/>
      <c r="H2063" s="61"/>
      <c r="I2063" s="61"/>
      <c r="J2063" s="61"/>
      <c r="K2063" s="61"/>
      <c r="L2063" s="61"/>
      <c r="M2063" s="61"/>
      <c r="N2063" s="61"/>
      <c r="O2063" s="61"/>
      <c r="P2063" s="61"/>
    </row>
    <row r="2064" spans="1:16">
      <c r="A2064" s="58"/>
      <c r="B2064" s="58"/>
      <c r="C2064" s="58"/>
      <c r="D2064" s="58"/>
      <c r="E2064" s="58"/>
      <c r="F2064" s="58"/>
      <c r="G2064" s="58"/>
      <c r="H2064" s="61"/>
      <c r="I2064" s="61"/>
      <c r="J2064" s="61"/>
      <c r="K2064" s="61"/>
      <c r="L2064" s="61"/>
      <c r="M2064" s="61"/>
      <c r="N2064" s="61"/>
      <c r="O2064" s="61"/>
      <c r="P2064" s="61"/>
    </row>
    <row r="2065" spans="1:16">
      <c r="A2065" s="58"/>
      <c r="B2065" s="58"/>
      <c r="C2065" s="58"/>
      <c r="D2065" s="58"/>
      <c r="E2065" s="58"/>
      <c r="F2065" s="58"/>
      <c r="G2065" s="58"/>
      <c r="H2065" s="61"/>
      <c r="I2065" s="61"/>
      <c r="J2065" s="61"/>
      <c r="K2065" s="61"/>
      <c r="L2065" s="61"/>
      <c r="M2065" s="61"/>
      <c r="N2065" s="61"/>
      <c r="O2065" s="61"/>
      <c r="P2065" s="61"/>
    </row>
    <row r="2066" spans="1:16">
      <c r="A2066" s="58"/>
      <c r="B2066" s="58"/>
      <c r="C2066" s="58"/>
      <c r="D2066" s="58"/>
      <c r="E2066" s="58"/>
      <c r="F2066" s="58"/>
      <c r="G2066" s="58"/>
      <c r="H2066" s="61"/>
      <c r="I2066" s="61"/>
      <c r="J2066" s="61"/>
      <c r="K2066" s="61"/>
      <c r="L2066" s="61"/>
      <c r="M2066" s="61"/>
      <c r="N2066" s="61"/>
      <c r="O2066" s="61"/>
      <c r="P2066" s="61"/>
    </row>
    <row r="2067" spans="1:16">
      <c r="A2067" s="58"/>
      <c r="B2067" s="58"/>
      <c r="C2067" s="58"/>
      <c r="D2067" s="58"/>
      <c r="E2067" s="58"/>
      <c r="F2067" s="58"/>
      <c r="G2067" s="58"/>
      <c r="H2067" s="61"/>
      <c r="I2067" s="61"/>
      <c r="J2067" s="61"/>
      <c r="K2067" s="61"/>
      <c r="L2067" s="61"/>
      <c r="M2067" s="61"/>
      <c r="N2067" s="61"/>
      <c r="O2067" s="61"/>
      <c r="P2067" s="61"/>
    </row>
    <row r="2068" spans="1:16">
      <c r="A2068" s="58"/>
      <c r="B2068" s="58"/>
      <c r="C2068" s="58"/>
      <c r="D2068" s="58"/>
      <c r="E2068" s="58"/>
      <c r="F2068" s="58"/>
      <c r="G2068" s="58"/>
      <c r="H2068" s="61"/>
      <c r="I2068" s="61"/>
      <c r="J2068" s="61"/>
      <c r="K2068" s="61"/>
      <c r="L2068" s="61"/>
      <c r="M2068" s="61"/>
      <c r="N2068" s="61"/>
      <c r="O2068" s="61"/>
      <c r="P2068" s="61"/>
    </row>
    <row r="2069" spans="1:16">
      <c r="A2069" s="58"/>
      <c r="B2069" s="58"/>
      <c r="C2069" s="58"/>
      <c r="D2069" s="58"/>
      <c r="E2069" s="58"/>
      <c r="F2069" s="58"/>
      <c r="G2069" s="58"/>
      <c r="H2069" s="61"/>
      <c r="I2069" s="61"/>
      <c r="J2069" s="61"/>
      <c r="K2069" s="61"/>
      <c r="L2069" s="61"/>
      <c r="M2069" s="61"/>
      <c r="N2069" s="61"/>
      <c r="O2069" s="61"/>
      <c r="P2069" s="61"/>
    </row>
    <row r="2070" spans="1:16">
      <c r="A2070" s="58"/>
      <c r="B2070" s="58"/>
      <c r="C2070" s="58"/>
      <c r="D2070" s="58"/>
      <c r="E2070" s="58"/>
      <c r="F2070" s="58"/>
      <c r="G2070" s="58"/>
      <c r="H2070" s="61"/>
      <c r="I2070" s="61"/>
      <c r="J2070" s="61"/>
      <c r="K2070" s="61"/>
      <c r="L2070" s="61"/>
      <c r="M2070" s="61"/>
      <c r="N2070" s="61"/>
      <c r="O2070" s="61"/>
      <c r="P2070" s="61"/>
    </row>
    <row r="2071" spans="1:16">
      <c r="A2071" s="58"/>
      <c r="B2071" s="58"/>
      <c r="C2071" s="58"/>
      <c r="D2071" s="58"/>
      <c r="E2071" s="58"/>
      <c r="F2071" s="58"/>
      <c r="G2071" s="58"/>
      <c r="H2071" s="61"/>
      <c r="I2071" s="61"/>
      <c r="J2071" s="61"/>
      <c r="K2071" s="61"/>
      <c r="L2071" s="61"/>
      <c r="M2071" s="61"/>
      <c r="N2071" s="61"/>
      <c r="O2071" s="61"/>
      <c r="P2071" s="61"/>
    </row>
    <row r="2072" spans="1:16">
      <c r="A2072" s="58"/>
      <c r="B2072" s="58"/>
      <c r="C2072" s="58"/>
      <c r="D2072" s="58"/>
      <c r="E2072" s="58"/>
      <c r="F2072" s="58"/>
      <c r="G2072" s="58"/>
      <c r="H2072" s="61"/>
      <c r="I2072" s="61"/>
      <c r="J2072" s="61"/>
      <c r="K2072" s="61"/>
      <c r="L2072" s="61"/>
      <c r="M2072" s="61"/>
      <c r="N2072" s="61"/>
      <c r="O2072" s="61"/>
      <c r="P2072" s="61"/>
    </row>
    <row r="2073" spans="1:16">
      <c r="A2073" s="58"/>
      <c r="B2073" s="58"/>
      <c r="C2073" s="58"/>
      <c r="D2073" s="58"/>
      <c r="E2073" s="58"/>
      <c r="F2073" s="58"/>
      <c r="G2073" s="58"/>
      <c r="H2073" s="61"/>
      <c r="I2073" s="61"/>
      <c r="J2073" s="61"/>
      <c r="K2073" s="61"/>
      <c r="L2073" s="61"/>
      <c r="M2073" s="61"/>
      <c r="N2073" s="61"/>
      <c r="O2073" s="61"/>
      <c r="P2073" s="61"/>
    </row>
    <row r="2074" spans="1:16">
      <c r="A2074" s="58"/>
      <c r="B2074" s="58"/>
      <c r="C2074" s="58"/>
      <c r="D2074" s="58"/>
      <c r="E2074" s="58"/>
      <c r="F2074" s="58"/>
      <c r="G2074" s="58"/>
      <c r="H2074" s="61"/>
      <c r="I2074" s="61"/>
      <c r="J2074" s="61"/>
      <c r="K2074" s="61"/>
      <c r="L2074" s="61"/>
      <c r="M2074" s="61"/>
      <c r="N2074" s="61"/>
      <c r="O2074" s="61"/>
      <c r="P2074" s="61"/>
    </row>
    <row r="2075" spans="1:16">
      <c r="A2075" s="58"/>
      <c r="B2075" s="58"/>
      <c r="C2075" s="58"/>
      <c r="D2075" s="58"/>
      <c r="E2075" s="58"/>
      <c r="F2075" s="58"/>
      <c r="G2075" s="58"/>
      <c r="H2075" s="61"/>
      <c r="I2075" s="61"/>
      <c r="J2075" s="61"/>
      <c r="K2075" s="61"/>
      <c r="L2075" s="61"/>
      <c r="M2075" s="61"/>
      <c r="N2075" s="61"/>
      <c r="O2075" s="61"/>
      <c r="P2075" s="61"/>
    </row>
    <row r="2076" spans="1:16">
      <c r="A2076" s="58"/>
      <c r="B2076" s="58"/>
      <c r="C2076" s="58"/>
      <c r="D2076" s="58"/>
      <c r="E2076" s="58"/>
      <c r="F2076" s="58"/>
      <c r="G2076" s="58"/>
      <c r="H2076" s="61"/>
      <c r="I2076" s="61"/>
      <c r="J2076" s="61"/>
      <c r="K2076" s="61"/>
      <c r="L2076" s="61"/>
      <c r="M2076" s="61"/>
      <c r="N2076" s="61"/>
      <c r="O2076" s="61"/>
      <c r="P2076" s="61"/>
    </row>
    <row r="2077" spans="1:16">
      <c r="A2077" s="58"/>
      <c r="B2077" s="58"/>
      <c r="C2077" s="58"/>
      <c r="D2077" s="58"/>
      <c r="E2077" s="58"/>
      <c r="F2077" s="58"/>
      <c r="G2077" s="58"/>
      <c r="H2077" s="61"/>
      <c r="I2077" s="61"/>
      <c r="J2077" s="61"/>
      <c r="K2077" s="61"/>
      <c r="L2077" s="61"/>
      <c r="M2077" s="61"/>
      <c r="N2077" s="61"/>
      <c r="O2077" s="61"/>
      <c r="P2077" s="61"/>
    </row>
    <row r="2078" spans="1:16">
      <c r="A2078" s="58"/>
      <c r="B2078" s="58"/>
      <c r="C2078" s="58"/>
      <c r="D2078" s="58"/>
      <c r="E2078" s="58"/>
      <c r="F2078" s="58"/>
      <c r="G2078" s="58"/>
      <c r="H2078" s="61"/>
      <c r="I2078" s="61"/>
      <c r="J2078" s="61"/>
      <c r="K2078" s="61"/>
      <c r="L2078" s="61"/>
      <c r="M2078" s="61"/>
      <c r="N2078" s="61"/>
      <c r="O2078" s="61"/>
      <c r="P2078" s="61"/>
    </row>
    <row r="2079" spans="1:16">
      <c r="A2079" s="58"/>
      <c r="B2079" s="58"/>
      <c r="C2079" s="58"/>
      <c r="D2079" s="58"/>
      <c r="E2079" s="58"/>
      <c r="F2079" s="58"/>
      <c r="G2079" s="58"/>
      <c r="H2079" s="61"/>
      <c r="I2079" s="61"/>
      <c r="J2079" s="61"/>
      <c r="K2079" s="61"/>
      <c r="L2079" s="61"/>
      <c r="M2079" s="61"/>
      <c r="N2079" s="61"/>
      <c r="O2079" s="61"/>
      <c r="P2079" s="61"/>
    </row>
    <row r="2080" spans="1:16">
      <c r="A2080" s="58"/>
      <c r="B2080" s="58"/>
      <c r="C2080" s="58"/>
      <c r="D2080" s="58"/>
      <c r="E2080" s="58"/>
      <c r="F2080" s="58"/>
      <c r="G2080" s="58"/>
      <c r="H2080" s="61"/>
      <c r="I2080" s="61"/>
      <c r="J2080" s="61"/>
      <c r="K2080" s="61"/>
      <c r="L2080" s="61"/>
      <c r="M2080" s="61"/>
      <c r="N2080" s="61"/>
      <c r="O2080" s="61"/>
      <c r="P2080" s="61"/>
    </row>
    <row r="2081" spans="1:16">
      <c r="A2081" s="58"/>
      <c r="B2081" s="58"/>
      <c r="C2081" s="58"/>
      <c r="D2081" s="58"/>
      <c r="E2081" s="58"/>
      <c r="F2081" s="58"/>
      <c r="G2081" s="58"/>
      <c r="H2081" s="61"/>
      <c r="I2081" s="61"/>
      <c r="J2081" s="61"/>
      <c r="K2081" s="61"/>
      <c r="L2081" s="61"/>
      <c r="M2081" s="61"/>
      <c r="N2081" s="61"/>
      <c r="O2081" s="61"/>
      <c r="P2081" s="61"/>
    </row>
    <row r="2082" spans="1:16">
      <c r="A2082" s="58"/>
      <c r="B2082" s="58"/>
      <c r="C2082" s="58"/>
      <c r="D2082" s="58"/>
      <c r="E2082" s="58"/>
      <c r="F2082" s="58"/>
      <c r="G2082" s="58"/>
      <c r="H2082" s="61"/>
      <c r="I2082" s="61"/>
      <c r="J2082" s="61"/>
      <c r="K2082" s="61"/>
      <c r="L2082" s="61"/>
      <c r="M2082" s="61"/>
      <c r="N2082" s="61"/>
      <c r="O2082" s="61"/>
      <c r="P2082" s="61"/>
    </row>
    <row r="2083" spans="1:16">
      <c r="A2083" s="58"/>
      <c r="B2083" s="58"/>
      <c r="C2083" s="58"/>
      <c r="D2083" s="58"/>
      <c r="E2083" s="58"/>
      <c r="F2083" s="58"/>
      <c r="G2083" s="58"/>
      <c r="H2083" s="61"/>
      <c r="I2083" s="61"/>
      <c r="J2083" s="61"/>
      <c r="K2083" s="61"/>
      <c r="L2083" s="61"/>
      <c r="M2083" s="61"/>
      <c r="N2083" s="61"/>
      <c r="O2083" s="61"/>
      <c r="P2083" s="61"/>
    </row>
    <row r="2084" spans="1:16">
      <c r="A2084" s="58"/>
      <c r="B2084" s="58"/>
      <c r="C2084" s="58"/>
      <c r="D2084" s="58"/>
      <c r="E2084" s="58"/>
      <c r="F2084" s="58"/>
      <c r="G2084" s="58"/>
      <c r="H2084" s="61"/>
      <c r="I2084" s="61"/>
      <c r="J2084" s="61"/>
      <c r="K2084" s="61"/>
      <c r="L2084" s="61"/>
      <c r="M2084" s="61"/>
      <c r="N2084" s="61"/>
      <c r="O2084" s="61"/>
      <c r="P2084" s="61"/>
    </row>
    <row r="2085" spans="1:16">
      <c r="A2085" s="58"/>
      <c r="B2085" s="58"/>
      <c r="C2085" s="58"/>
      <c r="D2085" s="58"/>
      <c r="E2085" s="58"/>
      <c r="F2085" s="58"/>
      <c r="G2085" s="58"/>
      <c r="H2085" s="61"/>
      <c r="I2085" s="61"/>
      <c r="J2085" s="61"/>
      <c r="K2085" s="61"/>
      <c r="L2085" s="61"/>
      <c r="M2085" s="61"/>
      <c r="N2085" s="61"/>
      <c r="O2085" s="61"/>
      <c r="P2085" s="61"/>
    </row>
    <row r="2086" spans="1:16">
      <c r="A2086" s="58"/>
      <c r="B2086" s="58"/>
      <c r="C2086" s="58"/>
      <c r="D2086" s="58"/>
      <c r="E2086" s="58"/>
      <c r="F2086" s="58"/>
      <c r="G2086" s="58"/>
      <c r="H2086" s="61"/>
      <c r="I2086" s="61"/>
      <c r="J2086" s="61"/>
      <c r="K2086" s="61"/>
      <c r="L2086" s="61"/>
      <c r="M2086" s="61"/>
      <c r="N2086" s="61"/>
      <c r="O2086" s="61"/>
      <c r="P2086" s="61"/>
    </row>
    <row r="2087" spans="1:16">
      <c r="A2087" s="58"/>
      <c r="B2087" s="58"/>
      <c r="C2087" s="58"/>
      <c r="D2087" s="58"/>
      <c r="E2087" s="58"/>
      <c r="F2087" s="58"/>
      <c r="G2087" s="58"/>
      <c r="H2087" s="61"/>
      <c r="I2087" s="61"/>
      <c r="J2087" s="61"/>
      <c r="K2087" s="61"/>
      <c r="L2087" s="61"/>
      <c r="M2087" s="61"/>
      <c r="N2087" s="61"/>
      <c r="O2087" s="61"/>
      <c r="P2087" s="61"/>
    </row>
    <row r="2088" spans="1:16">
      <c r="A2088" s="58"/>
      <c r="B2088" s="58"/>
      <c r="C2088" s="58"/>
      <c r="D2088" s="58"/>
      <c r="E2088" s="58"/>
      <c r="F2088" s="58"/>
      <c r="G2088" s="58"/>
      <c r="H2088" s="61"/>
      <c r="I2088" s="61"/>
      <c r="J2088" s="61"/>
      <c r="K2088" s="61"/>
      <c r="L2088" s="61"/>
      <c r="M2088" s="61"/>
      <c r="N2088" s="61"/>
      <c r="O2088" s="61"/>
      <c r="P2088" s="61"/>
    </row>
    <row r="2089" spans="1:16">
      <c r="A2089" s="58"/>
      <c r="B2089" s="58"/>
      <c r="C2089" s="58"/>
      <c r="D2089" s="58"/>
      <c r="E2089" s="58"/>
      <c r="F2089" s="58"/>
      <c r="G2089" s="58"/>
      <c r="H2089" s="61"/>
      <c r="I2089" s="61"/>
      <c r="J2089" s="61"/>
      <c r="K2089" s="61"/>
      <c r="L2089" s="61"/>
      <c r="M2089" s="61"/>
      <c r="N2089" s="61"/>
      <c r="O2089" s="61"/>
      <c r="P2089" s="61"/>
    </row>
    <row r="2090" spans="1:16">
      <c r="A2090" s="58"/>
      <c r="B2090" s="58"/>
      <c r="C2090" s="58"/>
      <c r="D2090" s="58"/>
      <c r="E2090" s="58"/>
      <c r="F2090" s="58"/>
      <c r="G2090" s="58"/>
      <c r="H2090" s="61"/>
      <c r="I2090" s="61"/>
      <c r="J2090" s="61"/>
      <c r="K2090" s="61"/>
      <c r="L2090" s="61"/>
      <c r="M2090" s="61"/>
      <c r="N2090" s="61"/>
      <c r="O2090" s="61"/>
      <c r="P2090" s="61"/>
    </row>
    <row r="2091" spans="1:16">
      <c r="A2091" s="58"/>
      <c r="B2091" s="58"/>
      <c r="C2091" s="58"/>
      <c r="D2091" s="58"/>
      <c r="E2091" s="58"/>
      <c r="F2091" s="58"/>
      <c r="G2091" s="58"/>
      <c r="H2091" s="61"/>
      <c r="I2091" s="61"/>
      <c r="J2091" s="61"/>
      <c r="K2091" s="61"/>
      <c r="L2091" s="61"/>
      <c r="M2091" s="61"/>
      <c r="N2091" s="61"/>
      <c r="O2091" s="61"/>
      <c r="P2091" s="61"/>
    </row>
    <row r="2092" spans="1:16">
      <c r="A2092" s="58"/>
      <c r="B2092" s="58"/>
      <c r="C2092" s="58"/>
      <c r="D2092" s="58"/>
      <c r="E2092" s="58"/>
      <c r="F2092" s="58"/>
      <c r="G2092" s="58"/>
      <c r="H2092" s="61"/>
      <c r="I2092" s="61"/>
      <c r="J2092" s="61"/>
      <c r="K2092" s="61"/>
      <c r="L2092" s="61"/>
      <c r="M2092" s="61"/>
      <c r="N2092" s="61"/>
      <c r="O2092" s="61"/>
      <c r="P2092" s="61"/>
    </row>
    <row r="2093" spans="1:16">
      <c r="A2093" s="58"/>
      <c r="B2093" s="58"/>
      <c r="C2093" s="58"/>
      <c r="D2093" s="58"/>
      <c r="E2093" s="58"/>
      <c r="F2093" s="58"/>
      <c r="G2093" s="58"/>
      <c r="H2093" s="61"/>
      <c r="I2093" s="61"/>
      <c r="J2093" s="61"/>
      <c r="K2093" s="61"/>
      <c r="L2093" s="61"/>
      <c r="M2093" s="61"/>
      <c r="N2093" s="61"/>
      <c r="O2093" s="61"/>
      <c r="P2093" s="61"/>
    </row>
    <row r="2094" spans="1:16">
      <c r="A2094" s="58"/>
      <c r="B2094" s="58"/>
      <c r="C2094" s="58"/>
      <c r="D2094" s="58"/>
      <c r="E2094" s="58"/>
      <c r="F2094" s="58"/>
      <c r="G2094" s="58"/>
      <c r="H2094" s="61"/>
      <c r="I2094" s="61"/>
      <c r="J2094" s="61"/>
      <c r="K2094" s="61"/>
      <c r="L2094" s="61"/>
      <c r="M2094" s="61"/>
      <c r="N2094" s="61"/>
      <c r="O2094" s="61"/>
      <c r="P2094" s="61"/>
    </row>
    <row r="2095" spans="1:16">
      <c r="A2095" s="58"/>
      <c r="B2095" s="58"/>
      <c r="C2095" s="58"/>
      <c r="D2095" s="58"/>
      <c r="E2095" s="58"/>
      <c r="F2095" s="58"/>
      <c r="G2095" s="58"/>
      <c r="H2095" s="61"/>
      <c r="I2095" s="61"/>
      <c r="J2095" s="61"/>
      <c r="K2095" s="61"/>
      <c r="L2095" s="61"/>
      <c r="M2095" s="61"/>
      <c r="N2095" s="61"/>
      <c r="O2095" s="61"/>
      <c r="P2095" s="61"/>
    </row>
    <row r="2096" spans="1:16">
      <c r="A2096" s="58"/>
      <c r="B2096" s="58"/>
      <c r="C2096" s="58"/>
      <c r="D2096" s="58"/>
      <c r="E2096" s="58"/>
      <c r="F2096" s="58"/>
      <c r="G2096" s="58"/>
      <c r="H2096" s="61"/>
      <c r="I2096" s="61"/>
      <c r="J2096" s="61"/>
      <c r="K2096" s="61"/>
      <c r="L2096" s="61"/>
      <c r="M2096" s="61"/>
      <c r="N2096" s="61"/>
      <c r="O2096" s="61"/>
      <c r="P2096" s="61"/>
    </row>
    <row r="2097" spans="1:16">
      <c r="A2097" s="58"/>
      <c r="B2097" s="58"/>
      <c r="C2097" s="58"/>
      <c r="D2097" s="58"/>
      <c r="E2097" s="58"/>
      <c r="F2097" s="58"/>
      <c r="G2097" s="58"/>
      <c r="H2097" s="61"/>
      <c r="I2097" s="61"/>
      <c r="J2097" s="61"/>
      <c r="K2097" s="61"/>
      <c r="L2097" s="61"/>
      <c r="M2097" s="61"/>
      <c r="N2097" s="61"/>
      <c r="O2097" s="61"/>
      <c r="P2097" s="61"/>
    </row>
    <row r="2098" spans="1:16">
      <c r="A2098" s="58"/>
      <c r="B2098" s="58"/>
      <c r="C2098" s="58"/>
      <c r="D2098" s="58"/>
      <c r="E2098" s="58"/>
      <c r="F2098" s="58"/>
      <c r="G2098" s="58"/>
      <c r="H2098" s="61"/>
      <c r="I2098" s="61"/>
      <c r="J2098" s="61"/>
      <c r="K2098" s="61"/>
      <c r="L2098" s="61"/>
      <c r="M2098" s="61"/>
      <c r="N2098" s="61"/>
      <c r="O2098" s="61"/>
      <c r="P2098" s="61"/>
    </row>
    <row r="2099" spans="1:16">
      <c r="A2099" s="58"/>
      <c r="B2099" s="58"/>
      <c r="C2099" s="58"/>
      <c r="D2099" s="58"/>
      <c r="E2099" s="58"/>
      <c r="F2099" s="58"/>
      <c r="G2099" s="58"/>
      <c r="H2099" s="61"/>
      <c r="I2099" s="61"/>
      <c r="J2099" s="61"/>
      <c r="K2099" s="61"/>
      <c r="L2099" s="61"/>
      <c r="M2099" s="61"/>
      <c r="N2099" s="61"/>
      <c r="O2099" s="61"/>
      <c r="P2099" s="61"/>
    </row>
    <row r="2100" spans="1:16">
      <c r="A2100" s="58"/>
      <c r="B2100" s="58"/>
      <c r="C2100" s="58"/>
      <c r="D2100" s="58"/>
      <c r="E2100" s="58"/>
      <c r="F2100" s="58"/>
      <c r="G2100" s="58"/>
      <c r="H2100" s="61"/>
      <c r="I2100" s="61"/>
      <c r="J2100" s="61"/>
      <c r="K2100" s="61"/>
      <c r="L2100" s="61"/>
      <c r="M2100" s="61"/>
      <c r="N2100" s="61"/>
      <c r="O2100" s="61"/>
      <c r="P2100" s="61"/>
    </row>
    <row r="2101" spans="1:16">
      <c r="A2101" s="58"/>
      <c r="B2101" s="58"/>
      <c r="C2101" s="58"/>
      <c r="D2101" s="58"/>
      <c r="E2101" s="58"/>
      <c r="F2101" s="58"/>
      <c r="G2101" s="58"/>
      <c r="H2101" s="61"/>
      <c r="I2101" s="61"/>
      <c r="J2101" s="61"/>
      <c r="K2101" s="61"/>
      <c r="L2101" s="61"/>
      <c r="M2101" s="61"/>
      <c r="N2101" s="61"/>
      <c r="O2101" s="61"/>
      <c r="P2101" s="61"/>
    </row>
    <row r="2102" spans="1:16">
      <c r="A2102" s="58"/>
      <c r="B2102" s="58"/>
      <c r="C2102" s="58"/>
      <c r="D2102" s="58"/>
      <c r="E2102" s="58"/>
      <c r="F2102" s="58"/>
      <c r="G2102" s="58"/>
      <c r="H2102" s="61"/>
      <c r="I2102" s="61"/>
      <c r="J2102" s="61"/>
      <c r="K2102" s="61"/>
      <c r="L2102" s="61"/>
      <c r="M2102" s="61"/>
      <c r="N2102" s="61"/>
      <c r="O2102" s="61"/>
      <c r="P2102" s="61"/>
    </row>
    <row r="2103" spans="1:16">
      <c r="A2103" s="58"/>
      <c r="B2103" s="58"/>
      <c r="C2103" s="58"/>
      <c r="D2103" s="58"/>
      <c r="E2103" s="58"/>
      <c r="F2103" s="58"/>
      <c r="G2103" s="58"/>
      <c r="H2103" s="61"/>
      <c r="I2103" s="61"/>
      <c r="J2103" s="61"/>
      <c r="K2103" s="61"/>
      <c r="L2103" s="61"/>
      <c r="M2103" s="61"/>
      <c r="N2103" s="61"/>
      <c r="O2103" s="61"/>
      <c r="P2103" s="61"/>
    </row>
    <row r="2104" spans="1:16">
      <c r="A2104" s="61"/>
      <c r="B2104" s="61"/>
      <c r="C2104" s="61"/>
      <c r="D2104" s="61"/>
      <c r="E2104" s="61"/>
      <c r="F2104" s="61"/>
      <c r="G2104" s="61"/>
      <c r="H2104" s="61"/>
      <c r="I2104" s="61"/>
      <c r="J2104" s="61"/>
      <c r="K2104" s="61"/>
      <c r="L2104" s="61"/>
      <c r="M2104" s="61"/>
      <c r="N2104" s="61"/>
      <c r="O2104" s="61"/>
      <c r="P2104" s="61"/>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0F1FD-F423-4D4A-981D-A2F14B742E1C}">
  <sheetPr>
    <tabColor rgb="FF4BACC6"/>
  </sheetPr>
  <dimension ref="A1:AC81"/>
  <sheetViews>
    <sheetView topLeftCell="A28" workbookViewId="0">
      <selection activeCell="A34" sqref="A34:XFD34"/>
    </sheetView>
  </sheetViews>
  <sheetFormatPr baseColWidth="10" defaultColWidth="8.88671875" defaultRowHeight="14.4"/>
  <cols>
    <col min="1" max="1" width="31.6640625" style="56" bestFit="1" customWidth="1"/>
    <col min="2" max="2" width="33.44140625" style="56" bestFit="1" customWidth="1"/>
    <col min="3" max="3" width="19.33203125" style="56" customWidth="1"/>
    <col min="4" max="4" width="15.109375" style="56" customWidth="1"/>
    <col min="5" max="5" width="19.44140625" style="56" bestFit="1" customWidth="1"/>
    <col min="6" max="6" width="8.88671875" style="56"/>
    <col min="7" max="7" width="10.33203125" style="56" bestFit="1" customWidth="1"/>
    <col min="8" max="8" width="8.88671875" style="56"/>
    <col min="9" max="9" width="15.33203125" style="56" customWidth="1"/>
    <col min="10" max="10" width="18.5546875" style="56" customWidth="1"/>
    <col min="11" max="11" width="8.88671875" style="56"/>
    <col min="12" max="12" width="14.109375" style="56" customWidth="1"/>
    <col min="13" max="16384" width="8.88671875" style="56"/>
  </cols>
  <sheetData>
    <row r="1" spans="1:29" ht="18">
      <c r="A1" s="63" t="s">
        <v>943</v>
      </c>
      <c r="B1" s="63"/>
      <c r="C1" s="63"/>
      <c r="D1" s="64" t="s">
        <v>600</v>
      </c>
      <c r="E1" s="64" t="s">
        <v>600</v>
      </c>
      <c r="F1" s="64" t="s">
        <v>600</v>
      </c>
      <c r="G1" s="64" t="s">
        <v>600</v>
      </c>
      <c r="H1" s="64" t="s">
        <v>600</v>
      </c>
      <c r="I1" s="64" t="s">
        <v>600</v>
      </c>
      <c r="J1" s="64" t="s">
        <v>600</v>
      </c>
      <c r="K1" s="64" t="s">
        <v>600</v>
      </c>
      <c r="L1" s="64" t="s">
        <v>600</v>
      </c>
      <c r="M1" s="64" t="s">
        <v>600</v>
      </c>
      <c r="N1" s="64" t="s">
        <v>600</v>
      </c>
      <c r="O1" s="64" t="s">
        <v>600</v>
      </c>
      <c r="P1" s="64" t="s">
        <v>600</v>
      </c>
      <c r="Q1" s="58"/>
      <c r="R1" s="58"/>
      <c r="S1" s="58"/>
      <c r="T1" s="58"/>
      <c r="U1" s="58"/>
      <c r="V1" s="58"/>
      <c r="W1" s="58"/>
      <c r="X1" s="58"/>
      <c r="Y1" s="58"/>
      <c r="Z1" s="58"/>
      <c r="AA1" s="58"/>
    </row>
    <row r="2" spans="1:29">
      <c r="A2" s="58" t="s">
        <v>737</v>
      </c>
      <c r="B2" s="58"/>
      <c r="C2" s="58"/>
      <c r="D2" s="58"/>
      <c r="E2" s="58"/>
      <c r="F2" s="58"/>
      <c r="G2" s="58"/>
      <c r="H2" s="58"/>
      <c r="I2" s="58"/>
      <c r="J2" s="58"/>
      <c r="K2" s="58"/>
      <c r="L2" s="58"/>
      <c r="M2" s="58"/>
      <c r="N2" s="58"/>
      <c r="O2" s="58"/>
      <c r="P2" s="58"/>
      <c r="Q2" s="58"/>
      <c r="R2" s="58"/>
      <c r="S2" s="58"/>
      <c r="T2" s="58"/>
      <c r="U2" s="58"/>
      <c r="V2" s="58"/>
      <c r="W2" s="58"/>
      <c r="X2" s="58"/>
      <c r="Y2" s="58"/>
      <c r="Z2" s="58"/>
      <c r="AA2" s="58"/>
    </row>
    <row r="4" spans="1:29" ht="69.599999999999994">
      <c r="A4" s="65" t="s">
        <v>738</v>
      </c>
      <c r="B4" s="66" t="s">
        <v>739</v>
      </c>
      <c r="C4" s="67" t="s">
        <v>740</v>
      </c>
      <c r="D4" s="68" t="s">
        <v>593</v>
      </c>
      <c r="E4" s="69" t="s">
        <v>980</v>
      </c>
      <c r="F4" s="70" t="s">
        <v>741</v>
      </c>
      <c r="G4" s="71" t="s">
        <v>742</v>
      </c>
      <c r="H4" s="71" t="s">
        <v>743</v>
      </c>
      <c r="I4" s="71" t="s">
        <v>744</v>
      </c>
      <c r="J4" s="69"/>
      <c r="K4" s="69"/>
      <c r="L4" s="69"/>
      <c r="M4" s="65" t="s">
        <v>745</v>
      </c>
      <c r="N4" s="69"/>
      <c r="O4" s="65" t="s">
        <v>746</v>
      </c>
      <c r="P4" s="66" t="s">
        <v>747</v>
      </c>
      <c r="Q4" s="72"/>
      <c r="R4" s="65" t="s">
        <v>748</v>
      </c>
      <c r="S4" s="66" t="s">
        <v>749</v>
      </c>
      <c r="T4" s="72"/>
      <c r="U4" s="65" t="s">
        <v>750</v>
      </c>
      <c r="V4" s="66" t="s">
        <v>751</v>
      </c>
      <c r="W4" s="69"/>
      <c r="X4" s="65" t="s">
        <v>752</v>
      </c>
      <c r="Y4" s="66" t="s">
        <v>753</v>
      </c>
      <c r="Z4" s="58"/>
      <c r="AA4" s="66" t="s">
        <v>754</v>
      </c>
      <c r="AB4" s="66" t="s">
        <v>755</v>
      </c>
      <c r="AC4" s="69"/>
    </row>
    <row r="5" spans="1:29">
      <c r="A5" s="73" t="s">
        <v>756</v>
      </c>
      <c r="B5" s="74" t="s">
        <v>757</v>
      </c>
      <c r="C5" s="75" t="s">
        <v>758</v>
      </c>
      <c r="D5" s="76" t="s">
        <v>759</v>
      </c>
      <c r="E5" s="69"/>
      <c r="F5" s="69">
        <v>1</v>
      </c>
      <c r="G5" s="69">
        <v>1</v>
      </c>
      <c r="H5" s="69">
        <v>0</v>
      </c>
      <c r="I5" s="69">
        <v>1</v>
      </c>
      <c r="J5" s="69">
        <v>10</v>
      </c>
      <c r="K5" s="69"/>
      <c r="L5" s="69"/>
      <c r="M5" s="69">
        <v>70110</v>
      </c>
      <c r="N5" s="69"/>
      <c r="O5" s="69">
        <v>148878268</v>
      </c>
      <c r="P5" s="69">
        <v>148878.26999999999</v>
      </c>
      <c r="Q5" s="69"/>
      <c r="R5" s="69">
        <v>25537064</v>
      </c>
      <c r="S5" s="69">
        <v>25537.063999999998</v>
      </c>
      <c r="T5" s="69"/>
      <c r="U5" s="69">
        <v>219879890</v>
      </c>
      <c r="V5" s="69">
        <v>219879.89</v>
      </c>
      <c r="W5" s="69"/>
      <c r="X5" s="69">
        <v>41349428</v>
      </c>
      <c r="Y5" s="69">
        <v>41349.428</v>
      </c>
      <c r="Z5" s="69"/>
      <c r="AA5" s="69">
        <v>6</v>
      </c>
      <c r="AB5" s="69" t="s">
        <v>760</v>
      </c>
      <c r="AC5" s="69"/>
    </row>
    <row r="6" spans="1:29">
      <c r="A6" s="73" t="s">
        <v>761</v>
      </c>
      <c r="B6" s="74" t="s">
        <v>762</v>
      </c>
      <c r="C6" s="77" t="s">
        <v>600</v>
      </c>
      <c r="D6" s="76" t="s">
        <v>759</v>
      </c>
      <c r="E6" s="69"/>
      <c r="F6" s="69">
        <v>1</v>
      </c>
      <c r="G6" s="69">
        <v>1</v>
      </c>
      <c r="H6" s="69">
        <v>1</v>
      </c>
      <c r="I6" s="69"/>
      <c r="J6" s="69">
        <v>7</v>
      </c>
      <c r="K6" s="69"/>
      <c r="L6" s="69"/>
      <c r="M6" s="69">
        <v>70190</v>
      </c>
      <c r="N6" s="69"/>
      <c r="O6" s="78">
        <v>1830000000</v>
      </c>
      <c r="P6" s="69">
        <v>1830153.8</v>
      </c>
      <c r="Q6" s="69"/>
      <c r="R6" s="69">
        <v>356837571</v>
      </c>
      <c r="S6" s="69">
        <v>356837.57</v>
      </c>
      <c r="T6" s="69"/>
      <c r="U6" s="78">
        <v>2119000000</v>
      </c>
      <c r="V6" s="69">
        <v>2119096.2999999998</v>
      </c>
      <c r="W6" s="69"/>
      <c r="X6" s="69">
        <v>372548097</v>
      </c>
      <c r="Y6" s="69">
        <v>372548.1</v>
      </c>
      <c r="Z6" s="69"/>
      <c r="AA6" s="69">
        <v>6</v>
      </c>
      <c r="AB6" s="69" t="s">
        <v>763</v>
      </c>
      <c r="AC6" s="69"/>
    </row>
    <row r="7" spans="1:29">
      <c r="A7" s="73" t="s">
        <v>764</v>
      </c>
      <c r="B7" s="74" t="s">
        <v>765</v>
      </c>
      <c r="C7" s="75" t="s">
        <v>758</v>
      </c>
      <c r="D7" s="76" t="s">
        <v>546</v>
      </c>
      <c r="E7" s="69">
        <v>1</v>
      </c>
      <c r="F7" s="69">
        <v>1</v>
      </c>
      <c r="G7" s="69">
        <v>1</v>
      </c>
      <c r="H7" s="69">
        <v>0</v>
      </c>
      <c r="I7" s="69">
        <v>1</v>
      </c>
      <c r="J7" s="69">
        <v>10</v>
      </c>
      <c r="K7" s="69"/>
      <c r="L7" s="69"/>
      <c r="M7" s="69">
        <v>100111</v>
      </c>
      <c r="N7" s="69"/>
      <c r="O7" s="69">
        <v>83582765</v>
      </c>
      <c r="P7" s="69">
        <v>83582.764999999999</v>
      </c>
      <c r="Q7" s="69"/>
      <c r="R7" s="69">
        <v>10913539</v>
      </c>
      <c r="S7" s="69">
        <v>10913.539000000001</v>
      </c>
      <c r="T7" s="69"/>
      <c r="U7" s="69">
        <v>94187439</v>
      </c>
      <c r="V7" s="69">
        <v>94187.438999999998</v>
      </c>
      <c r="W7" s="69"/>
      <c r="X7" s="69">
        <v>6285193</v>
      </c>
      <c r="Y7" s="69">
        <v>6285.1930000000002</v>
      </c>
      <c r="Z7" s="69"/>
      <c r="AA7" s="69">
        <v>6</v>
      </c>
      <c r="AB7" s="69" t="s">
        <v>766</v>
      </c>
      <c r="AC7" s="69"/>
    </row>
    <row r="8" spans="1:29">
      <c r="A8" s="73" t="s">
        <v>767</v>
      </c>
      <c r="B8" s="74" t="s">
        <v>768</v>
      </c>
      <c r="C8" s="75" t="s">
        <v>758</v>
      </c>
      <c r="D8" s="76" t="s">
        <v>546</v>
      </c>
      <c r="E8" s="69">
        <v>1</v>
      </c>
      <c r="F8" s="69">
        <v>1</v>
      </c>
      <c r="G8" s="69">
        <v>1</v>
      </c>
      <c r="H8" s="69">
        <v>0</v>
      </c>
      <c r="I8" s="69">
        <v>1</v>
      </c>
      <c r="J8" s="69">
        <v>10</v>
      </c>
      <c r="K8" s="69"/>
      <c r="L8" s="69"/>
      <c r="M8" s="69">
        <v>100119</v>
      </c>
      <c r="N8" s="69"/>
      <c r="O8" s="78">
        <v>1073000000</v>
      </c>
      <c r="P8" s="69">
        <v>1072512</v>
      </c>
      <c r="Q8" s="69"/>
      <c r="R8" s="69">
        <v>124653630</v>
      </c>
      <c r="S8" s="69">
        <v>124653.63</v>
      </c>
      <c r="T8" s="69"/>
      <c r="U8" s="78">
        <v>1577000000</v>
      </c>
      <c r="V8" s="69">
        <v>1576914.7</v>
      </c>
      <c r="W8" s="69"/>
      <c r="X8" s="69">
        <v>36090515</v>
      </c>
      <c r="Y8" s="69">
        <v>36090.514999999999</v>
      </c>
      <c r="Z8" s="69"/>
      <c r="AA8" s="69">
        <v>6</v>
      </c>
      <c r="AB8" s="69" t="s">
        <v>769</v>
      </c>
      <c r="AC8" s="69"/>
    </row>
    <row r="9" spans="1:29">
      <c r="A9" s="73" t="s">
        <v>770</v>
      </c>
      <c r="B9" s="74" t="s">
        <v>765</v>
      </c>
      <c r="C9" s="77" t="s">
        <v>600</v>
      </c>
      <c r="D9" s="76" t="s">
        <v>546</v>
      </c>
      <c r="E9" s="69">
        <v>1</v>
      </c>
      <c r="F9" s="69">
        <v>1</v>
      </c>
      <c r="G9" s="69">
        <v>1</v>
      </c>
      <c r="H9" s="69">
        <v>1</v>
      </c>
      <c r="I9" s="69"/>
      <c r="J9" s="69">
        <v>7</v>
      </c>
      <c r="K9" s="69"/>
      <c r="L9" s="69"/>
      <c r="M9" s="69">
        <v>100191</v>
      </c>
      <c r="N9" s="69"/>
      <c r="O9" s="69">
        <v>185063107</v>
      </c>
      <c r="P9" s="69">
        <v>185063.11</v>
      </c>
      <c r="Q9" s="69"/>
      <c r="R9" s="69">
        <v>69002553</v>
      </c>
      <c r="S9" s="69">
        <v>69002.553</v>
      </c>
      <c r="T9" s="69"/>
      <c r="U9" s="69">
        <v>302836732</v>
      </c>
      <c r="V9" s="69">
        <v>302836.73</v>
      </c>
      <c r="W9" s="69"/>
      <c r="X9" s="69">
        <v>5649948</v>
      </c>
      <c r="Y9" s="69">
        <v>5649.9480000000003</v>
      </c>
      <c r="Z9" s="69"/>
      <c r="AA9" s="69">
        <v>6</v>
      </c>
      <c r="AB9" s="69" t="s">
        <v>771</v>
      </c>
      <c r="AC9" s="69"/>
    </row>
    <row r="10" spans="1:29">
      <c r="A10" s="73" t="s">
        <v>772</v>
      </c>
      <c r="B10" s="74" t="s">
        <v>768</v>
      </c>
      <c r="C10" s="75" t="s">
        <v>758</v>
      </c>
      <c r="D10" s="76" t="s">
        <v>546</v>
      </c>
      <c r="E10" s="69">
        <v>1</v>
      </c>
      <c r="F10" s="69">
        <v>1</v>
      </c>
      <c r="G10" s="69">
        <v>1</v>
      </c>
      <c r="H10" s="69">
        <v>0</v>
      </c>
      <c r="I10" s="69">
        <v>1</v>
      </c>
      <c r="J10" s="69">
        <v>10</v>
      </c>
      <c r="K10" s="69"/>
      <c r="L10" s="69"/>
      <c r="M10" s="69">
        <v>100199</v>
      </c>
      <c r="N10" s="69"/>
      <c r="O10" s="78">
        <v>18500000000</v>
      </c>
      <c r="P10" s="69">
        <v>18499518</v>
      </c>
      <c r="Q10" s="69"/>
      <c r="R10" s="69">
        <v>428351978</v>
      </c>
      <c r="S10" s="69">
        <v>428351.98</v>
      </c>
      <c r="T10" s="69"/>
      <c r="U10" s="78">
        <v>17980000000</v>
      </c>
      <c r="V10" s="69">
        <v>17983282</v>
      </c>
      <c r="W10" s="69"/>
      <c r="X10" s="69" t="e">
        <v>#N/A</v>
      </c>
      <c r="Y10" s="69" t="e">
        <v>#N/A</v>
      </c>
      <c r="Z10" s="69"/>
      <c r="AA10" s="69" t="e">
        <v>#N/A</v>
      </c>
      <c r="AB10" s="69" t="e">
        <v>#N/A</v>
      </c>
      <c r="AC10" s="69"/>
    </row>
    <row r="11" spans="1:29">
      <c r="A11" s="73" t="s">
        <v>773</v>
      </c>
      <c r="B11" s="74" t="s">
        <v>757</v>
      </c>
      <c r="C11" s="75" t="s">
        <v>758</v>
      </c>
      <c r="D11" s="76" t="s">
        <v>546</v>
      </c>
      <c r="E11" s="69">
        <v>1</v>
      </c>
      <c r="F11" s="69">
        <v>1</v>
      </c>
      <c r="G11" s="69">
        <v>1</v>
      </c>
      <c r="H11" s="69">
        <v>0</v>
      </c>
      <c r="I11" s="69">
        <v>1</v>
      </c>
      <c r="J11" s="69">
        <v>10</v>
      </c>
      <c r="K11" s="69"/>
      <c r="L11" s="69"/>
      <c r="M11" s="69">
        <v>100210</v>
      </c>
      <c r="N11" s="69"/>
      <c r="O11" s="69">
        <v>14661764</v>
      </c>
      <c r="P11" s="69">
        <v>14661.763999999999</v>
      </c>
      <c r="Q11" s="69"/>
      <c r="R11" s="69">
        <v>300680</v>
      </c>
      <c r="S11" s="69">
        <v>300.68</v>
      </c>
      <c r="T11" s="69"/>
      <c r="U11" s="69">
        <v>8976961</v>
      </c>
      <c r="V11" s="69">
        <v>8976.9609999999993</v>
      </c>
      <c r="W11" s="69"/>
      <c r="X11" s="69">
        <v>2866617</v>
      </c>
      <c r="Y11" s="69">
        <v>2866.6170000000002</v>
      </c>
      <c r="Z11" s="69"/>
      <c r="AA11" s="69">
        <v>6</v>
      </c>
      <c r="AB11" s="69" t="s">
        <v>774</v>
      </c>
      <c r="AC11" s="69"/>
    </row>
    <row r="12" spans="1:29">
      <c r="A12" s="73" t="s">
        <v>775</v>
      </c>
      <c r="B12" s="74" t="s">
        <v>762</v>
      </c>
      <c r="C12" s="75" t="s">
        <v>758</v>
      </c>
      <c r="D12" s="76" t="s">
        <v>546</v>
      </c>
      <c r="E12" s="69">
        <v>1</v>
      </c>
      <c r="F12" s="69">
        <v>1</v>
      </c>
      <c r="G12" s="69">
        <v>1</v>
      </c>
      <c r="H12" s="69">
        <v>0</v>
      </c>
      <c r="I12" s="69">
        <v>1</v>
      </c>
      <c r="J12" s="69">
        <v>10</v>
      </c>
      <c r="K12" s="69"/>
      <c r="L12" s="69"/>
      <c r="M12" s="69">
        <v>100290</v>
      </c>
      <c r="N12" s="69"/>
      <c r="O12" s="69">
        <v>26464794</v>
      </c>
      <c r="P12" s="69">
        <v>26464.794000000002</v>
      </c>
      <c r="Q12" s="69"/>
      <c r="R12" s="69">
        <v>627419</v>
      </c>
      <c r="S12" s="69">
        <v>627.41899999999998</v>
      </c>
      <c r="T12" s="69"/>
      <c r="U12" s="69" t="e">
        <v>#N/A</v>
      </c>
      <c r="V12" s="69" t="e">
        <v>#N/A</v>
      </c>
      <c r="W12" s="69"/>
      <c r="X12" s="69">
        <v>1767389</v>
      </c>
      <c r="Y12" s="69">
        <v>1767.3889999999999</v>
      </c>
      <c r="Z12" s="69"/>
      <c r="AA12" s="69">
        <v>6</v>
      </c>
      <c r="AB12" s="69" t="s">
        <v>776</v>
      </c>
      <c r="AC12" s="69"/>
    </row>
    <row r="13" spans="1:29">
      <c r="A13" s="73" t="s">
        <v>777</v>
      </c>
      <c r="B13" s="74" t="s">
        <v>757</v>
      </c>
      <c r="C13" s="75" t="s">
        <v>758</v>
      </c>
      <c r="D13" s="76" t="s">
        <v>546</v>
      </c>
      <c r="E13" s="69">
        <v>1</v>
      </c>
      <c r="F13" s="69">
        <v>1</v>
      </c>
      <c r="G13" s="69">
        <v>1</v>
      </c>
      <c r="H13" s="69">
        <v>0</v>
      </c>
      <c r="I13" s="69">
        <v>1</v>
      </c>
      <c r="J13" s="69">
        <v>10</v>
      </c>
      <c r="K13" s="69"/>
      <c r="L13" s="69"/>
      <c r="M13" s="69">
        <v>100310</v>
      </c>
      <c r="N13" s="69"/>
      <c r="O13" s="69">
        <v>19125927</v>
      </c>
      <c r="P13" s="69">
        <v>19125.927</v>
      </c>
      <c r="Q13" s="69"/>
      <c r="R13" s="69">
        <v>1345183</v>
      </c>
      <c r="S13" s="69">
        <v>1345.183</v>
      </c>
      <c r="T13" s="69"/>
      <c r="U13" s="69">
        <v>22988509</v>
      </c>
      <c r="V13" s="69">
        <v>22988.508999999998</v>
      </c>
      <c r="W13" s="69"/>
      <c r="X13" s="69">
        <v>2022966</v>
      </c>
      <c r="Y13" s="69">
        <v>2022.9659999999999</v>
      </c>
      <c r="Z13" s="69"/>
      <c r="AA13" s="69">
        <v>6</v>
      </c>
      <c r="AB13" s="69" t="s">
        <v>778</v>
      </c>
      <c r="AC13" s="69"/>
    </row>
    <row r="14" spans="1:29">
      <c r="A14" s="73" t="s">
        <v>779</v>
      </c>
      <c r="B14" s="74" t="s">
        <v>762</v>
      </c>
      <c r="C14" s="75" t="s">
        <v>758</v>
      </c>
      <c r="D14" s="76" t="s">
        <v>546</v>
      </c>
      <c r="E14" s="69">
        <v>1</v>
      </c>
      <c r="F14" s="69">
        <v>1</v>
      </c>
      <c r="G14" s="69">
        <v>1</v>
      </c>
      <c r="H14" s="69">
        <v>0</v>
      </c>
      <c r="I14" s="69">
        <v>1</v>
      </c>
      <c r="J14" s="69">
        <v>10</v>
      </c>
      <c r="K14" s="69"/>
      <c r="L14" s="69"/>
      <c r="M14" s="69">
        <v>100390</v>
      </c>
      <c r="N14" s="69"/>
      <c r="O14" s="78">
        <v>7517000000</v>
      </c>
      <c r="P14" s="69">
        <v>7517386.4000000004</v>
      </c>
      <c r="Q14" s="69"/>
      <c r="R14" s="69">
        <v>61941078</v>
      </c>
      <c r="S14" s="69">
        <v>61941.078000000001</v>
      </c>
      <c r="T14" s="69"/>
      <c r="U14" s="78">
        <v>7150000000</v>
      </c>
      <c r="V14" s="69">
        <v>7149579.7999999998</v>
      </c>
      <c r="W14" s="69"/>
      <c r="X14" s="69">
        <v>91455334</v>
      </c>
      <c r="Y14" s="69">
        <v>91455.334000000003</v>
      </c>
      <c r="Z14" s="69"/>
      <c r="AA14" s="69">
        <v>6</v>
      </c>
      <c r="AB14" s="69" t="s">
        <v>780</v>
      </c>
      <c r="AC14" s="69"/>
    </row>
    <row r="15" spans="1:29">
      <c r="A15" s="73" t="s">
        <v>781</v>
      </c>
      <c r="B15" s="74" t="s">
        <v>757</v>
      </c>
      <c r="C15" s="75" t="s">
        <v>758</v>
      </c>
      <c r="D15" s="76" t="s">
        <v>546</v>
      </c>
      <c r="E15" s="69">
        <v>1</v>
      </c>
      <c r="F15" s="69">
        <v>1</v>
      </c>
      <c r="G15" s="69">
        <v>1</v>
      </c>
      <c r="H15" s="69">
        <v>0</v>
      </c>
      <c r="I15" s="69">
        <v>1</v>
      </c>
      <c r="J15" s="69">
        <v>10</v>
      </c>
      <c r="K15" s="69"/>
      <c r="L15" s="69"/>
      <c r="M15" s="69">
        <v>100410</v>
      </c>
      <c r="N15" s="69"/>
      <c r="O15" s="69">
        <v>7997918</v>
      </c>
      <c r="P15" s="69">
        <v>7997.9179999999997</v>
      </c>
      <c r="Q15" s="69"/>
      <c r="R15" s="69">
        <v>2229811</v>
      </c>
      <c r="S15" s="69">
        <v>2229.8110000000001</v>
      </c>
      <c r="T15" s="69"/>
      <c r="U15" s="69">
        <v>3727405</v>
      </c>
      <c r="V15" s="69">
        <v>3727.4050000000002</v>
      </c>
      <c r="W15" s="69"/>
      <c r="X15" s="69">
        <v>3032289</v>
      </c>
      <c r="Y15" s="69">
        <v>3032.2890000000002</v>
      </c>
      <c r="Z15" s="69"/>
      <c r="AA15" s="69">
        <v>6</v>
      </c>
      <c r="AB15" s="69" t="s">
        <v>782</v>
      </c>
      <c r="AC15" s="69"/>
    </row>
    <row r="16" spans="1:29">
      <c r="A16" s="73" t="s">
        <v>783</v>
      </c>
      <c r="B16" s="74" t="s">
        <v>762</v>
      </c>
      <c r="C16" s="75" t="s">
        <v>758</v>
      </c>
      <c r="D16" s="76" t="s">
        <v>546</v>
      </c>
      <c r="E16" s="69">
        <v>1</v>
      </c>
      <c r="F16" s="69">
        <v>1</v>
      </c>
      <c r="G16" s="69">
        <v>1</v>
      </c>
      <c r="H16" s="69">
        <v>0</v>
      </c>
      <c r="I16" s="69">
        <v>1</v>
      </c>
      <c r="J16" s="69">
        <v>10</v>
      </c>
      <c r="K16" s="69"/>
      <c r="L16" s="69"/>
      <c r="M16" s="69">
        <v>100490</v>
      </c>
      <c r="N16" s="69"/>
      <c r="O16" s="69">
        <v>76922168</v>
      </c>
      <c r="P16" s="69">
        <v>76922.168000000005</v>
      </c>
      <c r="Q16" s="69"/>
      <c r="R16" s="69">
        <v>5895243</v>
      </c>
      <c r="S16" s="69">
        <v>5895.2430000000004</v>
      </c>
      <c r="T16" s="69"/>
      <c r="U16" s="69">
        <v>106626292</v>
      </c>
      <c r="V16" s="69">
        <v>106626.29</v>
      </c>
      <c r="W16" s="69"/>
      <c r="X16" s="69">
        <v>9799596</v>
      </c>
      <c r="Y16" s="69">
        <v>9799.5959999999995</v>
      </c>
      <c r="Z16" s="69"/>
      <c r="AA16" s="69">
        <v>6</v>
      </c>
      <c r="AB16" s="69" t="s">
        <v>784</v>
      </c>
      <c r="AC16" s="69"/>
    </row>
    <row r="17" spans="1:29">
      <c r="A17" s="73" t="s">
        <v>785</v>
      </c>
      <c r="B17" s="74" t="s">
        <v>757</v>
      </c>
      <c r="C17" s="77" t="s">
        <v>600</v>
      </c>
      <c r="D17" s="76" t="s">
        <v>546</v>
      </c>
      <c r="E17" s="69">
        <v>1</v>
      </c>
      <c r="F17" s="69">
        <v>1</v>
      </c>
      <c r="G17" s="69">
        <v>1</v>
      </c>
      <c r="H17" s="69">
        <v>1</v>
      </c>
      <c r="I17" s="69"/>
      <c r="J17" s="69">
        <v>7</v>
      </c>
      <c r="K17" s="69"/>
      <c r="L17" s="69"/>
      <c r="M17" s="69">
        <v>100510</v>
      </c>
      <c r="N17" s="69"/>
      <c r="O17" s="69">
        <v>318201204</v>
      </c>
      <c r="P17" s="69">
        <v>318201.2</v>
      </c>
      <c r="Q17" s="69"/>
      <c r="R17" s="69">
        <v>39610860</v>
      </c>
      <c r="S17" s="69">
        <v>39610.86</v>
      </c>
      <c r="T17" s="69"/>
      <c r="U17" s="69">
        <v>175607213</v>
      </c>
      <c r="V17" s="69">
        <v>175607.21</v>
      </c>
      <c r="W17" s="69"/>
      <c r="X17" s="69">
        <v>43967532</v>
      </c>
      <c r="Y17" s="69">
        <v>43967.531999999999</v>
      </c>
      <c r="Z17" s="69"/>
      <c r="AA17" s="69">
        <v>6</v>
      </c>
      <c r="AB17" s="69" t="s">
        <v>786</v>
      </c>
      <c r="AC17" s="69"/>
    </row>
    <row r="18" spans="1:29">
      <c r="A18" s="73" t="s">
        <v>787</v>
      </c>
      <c r="B18" s="74" t="s">
        <v>762</v>
      </c>
      <c r="C18" s="75" t="s">
        <v>758</v>
      </c>
      <c r="D18" s="76" t="s">
        <v>546</v>
      </c>
      <c r="E18" s="69">
        <v>1</v>
      </c>
      <c r="F18" s="69">
        <v>1</v>
      </c>
      <c r="G18" s="69">
        <v>1</v>
      </c>
      <c r="H18" s="69">
        <v>0</v>
      </c>
      <c r="I18" s="69">
        <v>1</v>
      </c>
      <c r="J18" s="69">
        <v>10</v>
      </c>
      <c r="K18" s="69"/>
      <c r="L18" s="69"/>
      <c r="M18" s="69">
        <v>100590</v>
      </c>
      <c r="N18" s="69"/>
      <c r="O18" s="78">
        <v>6874000000</v>
      </c>
      <c r="P18" s="69">
        <v>6874362.2999999998</v>
      </c>
      <c r="Q18" s="69"/>
      <c r="R18" s="69">
        <v>323690459</v>
      </c>
      <c r="S18" s="69">
        <v>323690.46000000002</v>
      </c>
      <c r="T18" s="69"/>
      <c r="U18" s="78">
        <v>3497000000</v>
      </c>
      <c r="V18" s="69">
        <v>3497166.5</v>
      </c>
      <c r="W18" s="69"/>
      <c r="X18" s="69">
        <v>661030342</v>
      </c>
      <c r="Y18" s="69">
        <v>661030.34</v>
      </c>
      <c r="Z18" s="69"/>
      <c r="AA18" s="69">
        <v>6</v>
      </c>
      <c r="AB18" s="69" t="s">
        <v>788</v>
      </c>
      <c r="AC18" s="69"/>
    </row>
    <row r="19" spans="1:29">
      <c r="A19" s="73" t="s">
        <v>789</v>
      </c>
      <c r="B19" s="74" t="s">
        <v>790</v>
      </c>
      <c r="C19" s="77" t="s">
        <v>600</v>
      </c>
      <c r="D19" s="76" t="s">
        <v>546</v>
      </c>
      <c r="E19" s="69">
        <v>1</v>
      </c>
      <c r="F19" s="69">
        <v>1</v>
      </c>
      <c r="G19" s="69">
        <v>1</v>
      </c>
      <c r="H19" s="69">
        <v>1</v>
      </c>
      <c r="I19" s="69"/>
      <c r="J19" s="69">
        <v>7</v>
      </c>
      <c r="K19" s="69"/>
      <c r="L19" s="69"/>
      <c r="M19" s="69">
        <v>100610</v>
      </c>
      <c r="N19" s="69"/>
      <c r="O19" s="69">
        <v>13697878</v>
      </c>
      <c r="P19" s="69">
        <v>13697.878000000001</v>
      </c>
      <c r="Q19" s="69"/>
      <c r="R19" s="69">
        <v>11321179</v>
      </c>
      <c r="S19" s="69">
        <v>11321.179</v>
      </c>
      <c r="T19" s="69"/>
      <c r="U19" s="69">
        <v>10524995</v>
      </c>
      <c r="V19" s="69">
        <v>10524.995000000001</v>
      </c>
      <c r="W19" s="69"/>
      <c r="X19" s="69">
        <v>9307618</v>
      </c>
      <c r="Y19" s="69">
        <v>9307.6180000000004</v>
      </c>
      <c r="Z19" s="69"/>
      <c r="AA19" s="69">
        <v>6</v>
      </c>
      <c r="AB19" s="69" t="s">
        <v>791</v>
      </c>
      <c r="AC19" s="69"/>
    </row>
    <row r="20" spans="1:29">
      <c r="A20" s="73" t="s">
        <v>792</v>
      </c>
      <c r="B20" s="74" t="s">
        <v>793</v>
      </c>
      <c r="C20" s="77" t="s">
        <v>600</v>
      </c>
      <c r="D20" s="76" t="s">
        <v>546</v>
      </c>
      <c r="E20" s="69">
        <v>1</v>
      </c>
      <c r="F20" s="69">
        <v>1</v>
      </c>
      <c r="G20" s="69">
        <v>1</v>
      </c>
      <c r="H20" s="69">
        <v>1</v>
      </c>
      <c r="I20" s="69"/>
      <c r="J20" s="69">
        <v>7</v>
      </c>
      <c r="K20" s="69"/>
      <c r="L20" s="69"/>
      <c r="M20" s="69">
        <v>100620</v>
      </c>
      <c r="N20" s="69"/>
      <c r="O20" s="1094">
        <v>7910633</v>
      </c>
      <c r="P20" s="69">
        <v>7910.6329999999998</v>
      </c>
      <c r="Q20" s="69"/>
      <c r="R20" s="1094">
        <v>105634747</v>
      </c>
      <c r="S20" s="69">
        <v>105634.75</v>
      </c>
      <c r="T20" s="69"/>
      <c r="U20" s="1094">
        <v>3911569</v>
      </c>
      <c r="V20" s="69">
        <v>3911.569</v>
      </c>
      <c r="W20" s="69"/>
      <c r="X20" s="1094">
        <v>101827228</v>
      </c>
      <c r="Y20" s="69">
        <v>101827.23</v>
      </c>
      <c r="Z20" s="69"/>
      <c r="AA20" s="69">
        <v>6</v>
      </c>
      <c r="AB20" s="69" t="s">
        <v>794</v>
      </c>
      <c r="AC20" s="69"/>
    </row>
    <row r="21" spans="1:29" ht="27">
      <c r="A21" s="73" t="s">
        <v>795</v>
      </c>
      <c r="B21" s="74" t="s">
        <v>796</v>
      </c>
      <c r="C21" s="77" t="s">
        <v>600</v>
      </c>
      <c r="D21" s="76" t="s">
        <v>546</v>
      </c>
      <c r="E21" s="69">
        <v>1</v>
      </c>
      <c r="F21" s="69">
        <v>1</v>
      </c>
      <c r="G21" s="69">
        <v>1</v>
      </c>
      <c r="H21" s="69">
        <v>1</v>
      </c>
      <c r="I21" s="69"/>
      <c r="J21" s="69">
        <v>7</v>
      </c>
      <c r="K21" s="69"/>
      <c r="L21" s="69"/>
      <c r="M21" s="69">
        <v>100630</v>
      </c>
      <c r="N21" s="69"/>
      <c r="O21" s="1094">
        <v>48720422</v>
      </c>
      <c r="P21" s="69">
        <v>48720.421999999999</v>
      </c>
      <c r="Q21" s="69"/>
      <c r="R21" s="1094">
        <v>336989389</v>
      </c>
      <c r="S21" s="69">
        <v>336989.39</v>
      </c>
      <c r="T21" s="69"/>
      <c r="U21" s="1094">
        <v>35632162</v>
      </c>
      <c r="V21" s="69">
        <v>35632.161999999997</v>
      </c>
      <c r="W21" s="69"/>
      <c r="X21" s="1094">
        <v>366987551</v>
      </c>
      <c r="Y21" s="69">
        <v>366987.55</v>
      </c>
      <c r="Z21" s="69"/>
      <c r="AA21" s="69">
        <v>6</v>
      </c>
      <c r="AB21" s="69" t="s">
        <v>797</v>
      </c>
      <c r="AC21" s="69"/>
    </row>
    <row r="22" spans="1:29">
      <c r="A22" s="73" t="s">
        <v>798</v>
      </c>
      <c r="B22" s="74" t="s">
        <v>799</v>
      </c>
      <c r="C22" s="75" t="s">
        <v>758</v>
      </c>
      <c r="D22" s="76" t="s">
        <v>546</v>
      </c>
      <c r="E22" s="69">
        <v>1</v>
      </c>
      <c r="F22" s="69">
        <v>1</v>
      </c>
      <c r="G22" s="69">
        <v>1</v>
      </c>
      <c r="H22" s="69">
        <v>0</v>
      </c>
      <c r="I22" s="69">
        <v>1</v>
      </c>
      <c r="J22" s="69">
        <v>10</v>
      </c>
      <c r="K22" s="69"/>
      <c r="L22" s="69"/>
      <c r="M22" s="69">
        <v>100640</v>
      </c>
      <c r="N22" s="69"/>
      <c r="O22" s="1094">
        <v>5265772</v>
      </c>
      <c r="P22" s="69">
        <v>5265.7719999999999</v>
      </c>
      <c r="Q22" s="69"/>
      <c r="R22" s="1094">
        <v>115016958</v>
      </c>
      <c r="S22" s="69">
        <v>115016.96000000001</v>
      </c>
      <c r="T22" s="69"/>
      <c r="U22" s="1094" t="e">
        <v>#N/A</v>
      </c>
      <c r="V22" s="69" t="e">
        <v>#N/A</v>
      </c>
      <c r="W22" s="69"/>
      <c r="X22" s="1094">
        <v>116936998</v>
      </c>
      <c r="Y22" s="69">
        <v>116937</v>
      </c>
      <c r="Z22" s="69"/>
      <c r="AA22" s="69">
        <v>6</v>
      </c>
      <c r="AB22" s="69" t="s">
        <v>800</v>
      </c>
      <c r="AC22" s="69"/>
    </row>
    <row r="23" spans="1:29">
      <c r="A23" s="73" t="s">
        <v>801</v>
      </c>
      <c r="B23" s="74" t="s">
        <v>757</v>
      </c>
      <c r="C23" s="77" t="s">
        <v>600</v>
      </c>
      <c r="D23" s="76" t="s">
        <v>546</v>
      </c>
      <c r="E23" s="69">
        <v>1</v>
      </c>
      <c r="F23" s="69">
        <v>1</v>
      </c>
      <c r="G23" s="69">
        <v>1</v>
      </c>
      <c r="H23" s="69">
        <v>1</v>
      </c>
      <c r="I23" s="69"/>
      <c r="J23" s="69">
        <v>7</v>
      </c>
      <c r="K23" s="69"/>
      <c r="L23" s="69"/>
      <c r="M23" s="69">
        <v>100710</v>
      </c>
      <c r="N23" s="69"/>
      <c r="O23" s="69">
        <v>8909599</v>
      </c>
      <c r="P23" s="69">
        <v>8909.5990000000002</v>
      </c>
      <c r="Q23" s="69"/>
      <c r="R23" s="69">
        <v>2896705</v>
      </c>
      <c r="S23" s="69">
        <v>2896.7049999999999</v>
      </c>
      <c r="T23" s="69"/>
      <c r="U23" s="69">
        <v>7483603</v>
      </c>
      <c r="V23" s="69">
        <v>7483.6030000000001</v>
      </c>
      <c r="W23" s="69"/>
      <c r="X23" s="69">
        <v>1044456</v>
      </c>
      <c r="Y23" s="69">
        <v>1044.4559999999999</v>
      </c>
      <c r="Z23" s="69"/>
      <c r="AA23" s="69">
        <v>6</v>
      </c>
      <c r="AB23" s="69" t="s">
        <v>802</v>
      </c>
      <c r="AC23" s="69"/>
    </row>
    <row r="24" spans="1:29">
      <c r="A24" s="73" t="s">
        <v>803</v>
      </c>
      <c r="B24" s="74" t="s">
        <v>762</v>
      </c>
      <c r="C24" s="75" t="s">
        <v>758</v>
      </c>
      <c r="D24" s="76" t="s">
        <v>546</v>
      </c>
      <c r="E24" s="69">
        <v>1</v>
      </c>
      <c r="F24" s="69">
        <v>1</v>
      </c>
      <c r="G24" s="69">
        <v>1</v>
      </c>
      <c r="H24" s="69">
        <v>0</v>
      </c>
      <c r="I24" s="69">
        <v>1</v>
      </c>
      <c r="J24" s="69">
        <v>10</v>
      </c>
      <c r="K24" s="69"/>
      <c r="L24" s="69"/>
      <c r="M24" s="69">
        <v>100790</v>
      </c>
      <c r="N24" s="69"/>
      <c r="O24" s="69">
        <v>177163966</v>
      </c>
      <c r="P24" s="69">
        <v>177163.97</v>
      </c>
      <c r="Q24" s="69"/>
      <c r="R24" s="69">
        <v>419854</v>
      </c>
      <c r="S24" s="69">
        <v>419.85399999999998</v>
      </c>
      <c r="T24" s="69"/>
      <c r="U24" s="69">
        <v>118023860</v>
      </c>
      <c r="V24" s="69">
        <v>118023.86</v>
      </c>
      <c r="W24" s="69"/>
      <c r="X24" s="69">
        <v>826771</v>
      </c>
      <c r="Y24" s="69">
        <v>826.77099999999996</v>
      </c>
      <c r="Z24" s="69"/>
      <c r="AA24" s="69">
        <v>6</v>
      </c>
      <c r="AB24" s="69" t="s">
        <v>804</v>
      </c>
      <c r="AC24" s="69"/>
    </row>
    <row r="25" spans="1:29">
      <c r="A25" s="73" t="s">
        <v>805</v>
      </c>
      <c r="B25" s="74" t="s">
        <v>806</v>
      </c>
      <c r="C25" s="75" t="s">
        <v>758</v>
      </c>
      <c r="D25" s="76" t="s">
        <v>546</v>
      </c>
      <c r="E25" s="69">
        <v>1</v>
      </c>
      <c r="F25" s="69">
        <v>1</v>
      </c>
      <c r="G25" s="69">
        <v>1</v>
      </c>
      <c r="H25" s="69">
        <v>0</v>
      </c>
      <c r="I25" s="69">
        <v>1</v>
      </c>
      <c r="J25" s="69">
        <v>10</v>
      </c>
      <c r="K25" s="69"/>
      <c r="L25" s="69"/>
      <c r="M25" s="69">
        <v>100810</v>
      </c>
      <c r="N25" s="69"/>
      <c r="O25" s="69">
        <v>71900</v>
      </c>
      <c r="P25" s="69">
        <v>71.900000000000006</v>
      </c>
      <c r="Q25" s="69"/>
      <c r="R25" s="69">
        <v>12735327</v>
      </c>
      <c r="S25" s="69">
        <v>12735.326999999999</v>
      </c>
      <c r="T25" s="69"/>
      <c r="U25" s="69">
        <v>1092016</v>
      </c>
      <c r="V25" s="69">
        <v>1092.0160000000001</v>
      </c>
      <c r="W25" s="69"/>
      <c r="X25" s="69">
        <v>4919362</v>
      </c>
      <c r="Y25" s="69">
        <v>4919.3620000000001</v>
      </c>
      <c r="Z25" s="69"/>
      <c r="AA25" s="69">
        <v>6</v>
      </c>
      <c r="AB25" s="69" t="s">
        <v>807</v>
      </c>
      <c r="AC25" s="69"/>
    </row>
    <row r="26" spans="1:29">
      <c r="A26" s="73" t="s">
        <v>808</v>
      </c>
      <c r="B26" s="74" t="s">
        <v>765</v>
      </c>
      <c r="C26" s="75" t="s">
        <v>758</v>
      </c>
      <c r="D26" s="76" t="s">
        <v>546</v>
      </c>
      <c r="E26" s="69">
        <v>1</v>
      </c>
      <c r="F26" s="69">
        <v>1</v>
      </c>
      <c r="G26" s="69">
        <v>1</v>
      </c>
      <c r="H26" s="69">
        <v>0</v>
      </c>
      <c r="I26" s="69">
        <v>1</v>
      </c>
      <c r="J26" s="69">
        <v>10</v>
      </c>
      <c r="K26" s="69"/>
      <c r="L26" s="69"/>
      <c r="M26" s="69">
        <v>100821</v>
      </c>
      <c r="N26" s="69"/>
      <c r="O26" s="69">
        <v>141100</v>
      </c>
      <c r="P26" s="69">
        <v>141.1</v>
      </c>
      <c r="Q26" s="69"/>
      <c r="R26" s="69">
        <v>87087</v>
      </c>
      <c r="S26" s="69">
        <v>87.087000000000003</v>
      </c>
      <c r="T26" s="69"/>
      <c r="U26" s="69">
        <v>2320150</v>
      </c>
      <c r="V26" s="69">
        <v>2320.15</v>
      </c>
      <c r="W26" s="69"/>
      <c r="X26" s="69">
        <v>261996</v>
      </c>
      <c r="Y26" s="69">
        <v>261.99599999999998</v>
      </c>
      <c r="Z26" s="69"/>
      <c r="AA26" s="69">
        <v>6</v>
      </c>
      <c r="AB26" s="69" t="s">
        <v>809</v>
      </c>
      <c r="AC26" s="69"/>
    </row>
    <row r="27" spans="1:29">
      <c r="A27" s="73" t="s">
        <v>810</v>
      </c>
      <c r="B27" s="74" t="s">
        <v>768</v>
      </c>
      <c r="C27" s="75" t="s">
        <v>758</v>
      </c>
      <c r="D27" s="76" t="s">
        <v>546</v>
      </c>
      <c r="E27" s="69">
        <v>1</v>
      </c>
      <c r="F27" s="69">
        <v>1</v>
      </c>
      <c r="G27" s="69">
        <v>1</v>
      </c>
      <c r="H27" s="69">
        <v>0</v>
      </c>
      <c r="I27" s="69">
        <v>1</v>
      </c>
      <c r="J27" s="69">
        <v>10</v>
      </c>
      <c r="K27" s="69"/>
      <c r="L27" s="69"/>
      <c r="M27" s="69">
        <v>100829</v>
      </c>
      <c r="N27" s="69"/>
      <c r="O27" s="69">
        <v>24274987</v>
      </c>
      <c r="P27" s="69">
        <v>24274.987000000001</v>
      </c>
      <c r="Q27" s="69"/>
      <c r="R27" s="69">
        <v>2006961</v>
      </c>
      <c r="S27" s="69">
        <v>2006.961</v>
      </c>
      <c r="T27" s="69"/>
      <c r="U27" s="69">
        <v>30458563</v>
      </c>
      <c r="V27" s="69">
        <v>30458.562999999998</v>
      </c>
      <c r="W27" s="69"/>
      <c r="X27" s="69">
        <v>2446915</v>
      </c>
      <c r="Y27" s="69">
        <v>2446.915</v>
      </c>
      <c r="Z27" s="69"/>
      <c r="AA27" s="69">
        <v>6</v>
      </c>
      <c r="AB27" s="69" t="s">
        <v>811</v>
      </c>
      <c r="AC27" s="69"/>
    </row>
    <row r="28" spans="1:29">
      <c r="A28" s="73" t="s">
        <v>812</v>
      </c>
      <c r="B28" s="74" t="s">
        <v>813</v>
      </c>
      <c r="C28" s="75" t="s">
        <v>758</v>
      </c>
      <c r="D28" s="76" t="s">
        <v>546</v>
      </c>
      <c r="E28" s="69">
        <v>1</v>
      </c>
      <c r="F28" s="69">
        <v>1</v>
      </c>
      <c r="G28" s="69">
        <v>1</v>
      </c>
      <c r="H28" s="69">
        <v>0</v>
      </c>
      <c r="I28" s="69">
        <v>1</v>
      </c>
      <c r="J28" s="69">
        <v>10</v>
      </c>
      <c r="K28" s="69"/>
      <c r="L28" s="69"/>
      <c r="M28" s="69">
        <v>100830</v>
      </c>
      <c r="N28" s="69"/>
      <c r="O28" s="69">
        <v>12176</v>
      </c>
      <c r="P28" s="69">
        <v>12.176</v>
      </c>
      <c r="Q28" s="69"/>
      <c r="R28" s="69">
        <v>1426477</v>
      </c>
      <c r="S28" s="69">
        <v>1426.4770000000001</v>
      </c>
      <c r="T28" s="69"/>
      <c r="U28" s="69">
        <v>2397</v>
      </c>
      <c r="V28" s="69">
        <v>2.3969999999999998</v>
      </c>
      <c r="W28" s="69"/>
      <c r="X28" s="69">
        <v>1544960</v>
      </c>
      <c r="Y28" s="69">
        <v>1544.96</v>
      </c>
      <c r="Z28" s="69"/>
      <c r="AA28" s="69">
        <v>6</v>
      </c>
      <c r="AB28" s="69" t="s">
        <v>814</v>
      </c>
      <c r="AC28" s="69"/>
    </row>
    <row r="29" spans="1:29">
      <c r="A29" s="73" t="s">
        <v>815</v>
      </c>
      <c r="B29" s="74" t="s">
        <v>816</v>
      </c>
      <c r="C29" s="75" t="s">
        <v>758</v>
      </c>
      <c r="D29" s="76" t="s">
        <v>546</v>
      </c>
      <c r="E29" s="69">
        <v>1</v>
      </c>
      <c r="F29" s="69">
        <v>1</v>
      </c>
      <c r="G29" s="69">
        <v>1</v>
      </c>
      <c r="H29" s="69">
        <v>0</v>
      </c>
      <c r="I29" s="69">
        <v>1</v>
      </c>
      <c r="J29" s="69">
        <v>10</v>
      </c>
      <c r="K29" s="69"/>
      <c r="L29" s="69"/>
      <c r="M29" s="69">
        <v>100840</v>
      </c>
      <c r="N29" s="69"/>
      <c r="O29" s="69" t="e">
        <v>#N/A</v>
      </c>
      <c r="P29" s="69" t="e">
        <v>#N/A</v>
      </c>
      <c r="Q29" s="69"/>
      <c r="R29" s="69">
        <v>73480</v>
      </c>
      <c r="S29" s="69">
        <v>73.48</v>
      </c>
      <c r="T29" s="69"/>
      <c r="U29" s="69">
        <v>3998</v>
      </c>
      <c r="V29" s="69">
        <v>3.9980000000000002</v>
      </c>
      <c r="W29" s="69"/>
      <c r="X29" s="69">
        <v>168926</v>
      </c>
      <c r="Y29" s="69">
        <v>168.92599999999999</v>
      </c>
      <c r="Z29" s="69"/>
      <c r="AA29" s="69">
        <v>6</v>
      </c>
      <c r="AB29" s="69" t="s">
        <v>817</v>
      </c>
      <c r="AC29" s="69"/>
    </row>
    <row r="30" spans="1:29">
      <c r="A30" s="73" t="s">
        <v>818</v>
      </c>
      <c r="B30" s="74" t="s">
        <v>819</v>
      </c>
      <c r="C30" s="75" t="s">
        <v>758</v>
      </c>
      <c r="D30" s="76" t="s">
        <v>546</v>
      </c>
      <c r="E30" s="69">
        <v>1</v>
      </c>
      <c r="F30" s="69">
        <v>1</v>
      </c>
      <c r="G30" s="69">
        <v>1</v>
      </c>
      <c r="H30" s="69">
        <v>0</v>
      </c>
      <c r="I30" s="69">
        <v>1</v>
      </c>
      <c r="J30" s="69">
        <v>10</v>
      </c>
      <c r="K30" s="69"/>
      <c r="L30" s="69"/>
      <c r="M30" s="69">
        <v>100850</v>
      </c>
      <c r="N30" s="69"/>
      <c r="O30" s="69">
        <v>1073764</v>
      </c>
      <c r="P30" s="69">
        <v>1073.7639999999999</v>
      </c>
      <c r="Q30" s="69"/>
      <c r="R30" s="69">
        <v>5272845</v>
      </c>
      <c r="S30" s="69">
        <v>5272.8450000000003</v>
      </c>
      <c r="T30" s="69"/>
      <c r="U30" s="69">
        <v>2042536</v>
      </c>
      <c r="V30" s="69">
        <v>2042.5360000000001</v>
      </c>
      <c r="W30" s="69"/>
      <c r="X30" s="69">
        <v>9007846</v>
      </c>
      <c r="Y30" s="69">
        <v>9007.8459999999995</v>
      </c>
      <c r="Z30" s="69"/>
      <c r="AA30" s="69">
        <v>6</v>
      </c>
      <c r="AB30" s="69" t="s">
        <v>820</v>
      </c>
      <c r="AC30" s="69"/>
    </row>
    <row r="31" spans="1:29">
      <c r="A31" s="73" t="s">
        <v>821</v>
      </c>
      <c r="B31" s="74" t="s">
        <v>822</v>
      </c>
      <c r="C31" s="75" t="s">
        <v>758</v>
      </c>
      <c r="D31" s="76" t="s">
        <v>546</v>
      </c>
      <c r="E31" s="69">
        <v>1</v>
      </c>
      <c r="F31" s="69">
        <v>1</v>
      </c>
      <c r="G31" s="69">
        <v>1</v>
      </c>
      <c r="H31" s="69">
        <v>0</v>
      </c>
      <c r="I31" s="69">
        <v>1</v>
      </c>
      <c r="J31" s="69">
        <v>10</v>
      </c>
      <c r="K31" s="69"/>
      <c r="L31" s="69"/>
      <c r="M31" s="69">
        <v>100860</v>
      </c>
      <c r="N31" s="69"/>
      <c r="O31" s="69">
        <v>80204778</v>
      </c>
      <c r="P31" s="69">
        <v>80204.778000000006</v>
      </c>
      <c r="Q31" s="69"/>
      <c r="R31" s="69">
        <v>8942836</v>
      </c>
      <c r="S31" s="69">
        <v>8942.8359999999993</v>
      </c>
      <c r="T31" s="69"/>
      <c r="U31" s="69">
        <v>61248088</v>
      </c>
      <c r="V31" s="69">
        <v>61248.088000000003</v>
      </c>
      <c r="W31" s="69"/>
      <c r="X31" s="69" t="e">
        <v>#N/A</v>
      </c>
      <c r="Y31" s="69" t="e">
        <v>#N/A</v>
      </c>
      <c r="Z31" s="69"/>
      <c r="AA31" s="69" t="e">
        <v>#N/A</v>
      </c>
      <c r="AB31" s="69" t="e">
        <v>#N/A</v>
      </c>
      <c r="AC31" s="69"/>
    </row>
    <row r="32" spans="1:29">
      <c r="A32" s="73" t="s">
        <v>823</v>
      </c>
      <c r="B32" s="74" t="s">
        <v>824</v>
      </c>
      <c r="C32" s="75" t="s">
        <v>758</v>
      </c>
      <c r="D32" s="76" t="s">
        <v>546</v>
      </c>
      <c r="E32" s="69">
        <v>1</v>
      </c>
      <c r="F32" s="69">
        <v>1</v>
      </c>
      <c r="G32" s="69">
        <v>1</v>
      </c>
      <c r="H32" s="69">
        <v>0</v>
      </c>
      <c r="I32" s="69">
        <v>1</v>
      </c>
      <c r="J32" s="69">
        <v>10</v>
      </c>
      <c r="K32" s="69"/>
      <c r="L32" s="69"/>
      <c r="M32" s="69">
        <v>100890</v>
      </c>
      <c r="N32" s="69"/>
      <c r="O32" s="69">
        <v>76362257</v>
      </c>
      <c r="P32" s="69">
        <v>76362.256999999998</v>
      </c>
      <c r="Q32" s="69"/>
      <c r="R32" s="69">
        <v>8252561</v>
      </c>
      <c r="S32" s="69">
        <v>8252.5609999999997</v>
      </c>
      <c r="T32" s="69"/>
      <c r="U32" s="69">
        <v>93353094</v>
      </c>
      <c r="V32" s="69">
        <v>93353.093999999997</v>
      </c>
      <c r="W32" s="69"/>
      <c r="X32" s="69">
        <v>6944801</v>
      </c>
      <c r="Y32" s="69">
        <v>6944.8010000000004</v>
      </c>
      <c r="Z32" s="69"/>
      <c r="AA32" s="69">
        <v>6</v>
      </c>
      <c r="AB32" s="69" t="s">
        <v>825</v>
      </c>
      <c r="AC32" s="69"/>
    </row>
    <row r="33" spans="1:29">
      <c r="A33" s="73" t="s">
        <v>826</v>
      </c>
      <c r="B33" s="73" t="s">
        <v>610</v>
      </c>
      <c r="C33" s="77" t="s">
        <v>600</v>
      </c>
      <c r="D33" s="76" t="s">
        <v>546</v>
      </c>
      <c r="E33" s="69"/>
      <c r="F33" s="69">
        <v>1</v>
      </c>
      <c r="G33" s="69">
        <v>1</v>
      </c>
      <c r="H33" s="69">
        <v>1</v>
      </c>
      <c r="I33" s="69"/>
      <c r="J33" s="69">
        <v>7</v>
      </c>
      <c r="K33" s="69"/>
      <c r="L33" s="69"/>
      <c r="M33" s="69">
        <v>110100</v>
      </c>
      <c r="N33" s="69"/>
      <c r="O33" s="69">
        <v>374286367</v>
      </c>
      <c r="P33" s="69">
        <v>374286.37</v>
      </c>
      <c r="Q33" s="69"/>
      <c r="R33" s="69">
        <v>323320345</v>
      </c>
      <c r="S33" s="69">
        <v>323320.34999999998</v>
      </c>
      <c r="T33" s="69"/>
      <c r="U33" s="69">
        <v>169293773</v>
      </c>
      <c r="V33" s="69">
        <v>169293.77</v>
      </c>
      <c r="W33" s="69"/>
      <c r="X33" s="69">
        <v>268583327</v>
      </c>
      <c r="Y33" s="69">
        <v>268583.33</v>
      </c>
      <c r="Z33" s="69"/>
      <c r="AA33" s="69">
        <v>6</v>
      </c>
      <c r="AB33" s="69" t="s">
        <v>827</v>
      </c>
      <c r="AC33" s="69"/>
    </row>
    <row r="34" spans="1:29">
      <c r="A34" s="73" t="s">
        <v>828</v>
      </c>
      <c r="B34" s="74" t="s">
        <v>829</v>
      </c>
      <c r="C34" s="77" t="s">
        <v>600</v>
      </c>
      <c r="D34" s="76" t="s">
        <v>546</v>
      </c>
      <c r="E34" s="69"/>
      <c r="F34" s="69">
        <v>1</v>
      </c>
      <c r="G34" s="69">
        <v>1</v>
      </c>
      <c r="H34" s="69">
        <v>1</v>
      </c>
      <c r="I34" s="69"/>
      <c r="J34" s="69">
        <v>7</v>
      </c>
      <c r="K34" s="69"/>
      <c r="L34" s="69"/>
      <c r="M34" s="69">
        <v>110220</v>
      </c>
      <c r="N34" s="69"/>
      <c r="O34" s="1094">
        <v>40188977</v>
      </c>
      <c r="P34" s="69">
        <v>40188.976999999999</v>
      </c>
      <c r="Q34" s="69"/>
      <c r="R34" s="1094">
        <v>13205359</v>
      </c>
      <c r="S34" s="69">
        <v>13205.359</v>
      </c>
      <c r="T34" s="69"/>
      <c r="U34" s="1094">
        <v>36072830</v>
      </c>
      <c r="V34" s="69">
        <v>36072.83</v>
      </c>
      <c r="W34" s="69"/>
      <c r="X34" s="1094">
        <v>21648799</v>
      </c>
      <c r="Y34" s="69">
        <v>21648.798999999999</v>
      </c>
      <c r="Z34" s="69"/>
      <c r="AA34" s="69">
        <v>6</v>
      </c>
      <c r="AB34" s="69" t="s">
        <v>830</v>
      </c>
      <c r="AC34" s="69"/>
    </row>
    <row r="35" spans="1:29">
      <c r="A35" s="73" t="s">
        <v>831</v>
      </c>
      <c r="B35" s="74" t="s">
        <v>762</v>
      </c>
      <c r="C35" s="77" t="s">
        <v>600</v>
      </c>
      <c r="D35" s="76" t="s">
        <v>546</v>
      </c>
      <c r="E35" s="69">
        <v>1</v>
      </c>
      <c r="F35" s="69">
        <v>1</v>
      </c>
      <c r="G35" s="69">
        <v>1</v>
      </c>
      <c r="H35" s="69">
        <v>1</v>
      </c>
      <c r="I35" s="69"/>
      <c r="J35" s="69">
        <v>7</v>
      </c>
      <c r="K35" s="69"/>
      <c r="L35" s="69"/>
      <c r="M35" s="69">
        <v>110290</v>
      </c>
      <c r="N35" s="69"/>
      <c r="O35" s="69">
        <v>15882779</v>
      </c>
      <c r="P35" s="69">
        <v>15882.779</v>
      </c>
      <c r="Q35" s="69"/>
      <c r="R35" s="69">
        <v>41674809</v>
      </c>
      <c r="S35" s="69">
        <v>41674.809000000001</v>
      </c>
      <c r="T35" s="69"/>
      <c r="U35" s="69" t="e">
        <v>#N/A</v>
      </c>
      <c r="V35" s="69" t="e">
        <v>#N/A</v>
      </c>
      <c r="W35" s="69"/>
      <c r="X35" s="69">
        <v>47420465</v>
      </c>
      <c r="Y35" s="69">
        <v>47420.464999999997</v>
      </c>
      <c r="Z35" s="69"/>
      <c r="AA35" s="69">
        <v>6</v>
      </c>
      <c r="AB35" s="69" t="s">
        <v>832</v>
      </c>
      <c r="AC35" s="69"/>
    </row>
    <row r="36" spans="1:29">
      <c r="A36" s="73" t="s">
        <v>833</v>
      </c>
      <c r="B36" s="74" t="s">
        <v>834</v>
      </c>
      <c r="C36" s="77" t="s">
        <v>600</v>
      </c>
      <c r="D36" s="76" t="s">
        <v>546</v>
      </c>
      <c r="E36" s="69"/>
      <c r="F36" s="69">
        <v>1</v>
      </c>
      <c r="G36" s="69">
        <v>1</v>
      </c>
      <c r="H36" s="69">
        <v>1</v>
      </c>
      <c r="I36" s="69"/>
      <c r="J36" s="69">
        <v>7</v>
      </c>
      <c r="K36" s="69"/>
      <c r="L36" s="69"/>
      <c r="M36" s="69">
        <v>110311</v>
      </c>
      <c r="N36" s="69"/>
      <c r="O36" s="1094">
        <v>81584217</v>
      </c>
      <c r="P36" s="69">
        <v>81584.217000000004</v>
      </c>
      <c r="Q36" s="69"/>
      <c r="R36" s="1094">
        <v>58550777</v>
      </c>
      <c r="S36" s="69">
        <v>58550.777000000002</v>
      </c>
      <c r="T36" s="69"/>
      <c r="U36" s="1094">
        <v>70862580</v>
      </c>
      <c r="V36" s="69">
        <v>70862.58</v>
      </c>
      <c r="W36" s="69"/>
      <c r="X36" s="1094">
        <v>70378351</v>
      </c>
      <c r="Y36" s="69">
        <v>70378.350999999995</v>
      </c>
      <c r="Z36" s="69"/>
      <c r="AA36" s="69">
        <v>6</v>
      </c>
      <c r="AB36" s="69" t="s">
        <v>835</v>
      </c>
      <c r="AC36" s="69"/>
    </row>
    <row r="37" spans="1:29">
      <c r="A37" s="73" t="s">
        <v>836</v>
      </c>
      <c r="B37" s="74" t="s">
        <v>837</v>
      </c>
      <c r="C37" s="77" t="s">
        <v>600</v>
      </c>
      <c r="D37" s="76" t="s">
        <v>546</v>
      </c>
      <c r="E37" s="69"/>
      <c r="F37" s="69">
        <v>1</v>
      </c>
      <c r="G37" s="69">
        <v>1</v>
      </c>
      <c r="H37" s="69">
        <v>1</v>
      </c>
      <c r="I37" s="69"/>
      <c r="J37" s="69">
        <v>7</v>
      </c>
      <c r="K37" s="69"/>
      <c r="L37" s="69"/>
      <c r="M37" s="69">
        <v>110313</v>
      </c>
      <c r="N37" s="69"/>
      <c r="O37" s="1094">
        <v>97775388</v>
      </c>
      <c r="P37" s="69">
        <v>97775.388000000006</v>
      </c>
      <c r="Q37" s="69"/>
      <c r="R37" s="1094">
        <v>11800175</v>
      </c>
      <c r="S37" s="69">
        <v>11800.174999999999</v>
      </c>
      <c r="T37" s="69"/>
      <c r="U37" s="1094">
        <v>49848312</v>
      </c>
      <c r="V37" s="69">
        <v>49848.311999999998</v>
      </c>
      <c r="W37" s="69"/>
      <c r="X37" s="1094">
        <v>13300771</v>
      </c>
      <c r="Y37" s="69">
        <v>13300.771000000001</v>
      </c>
      <c r="Z37" s="69"/>
      <c r="AA37" s="69">
        <v>6</v>
      </c>
      <c r="AB37" s="69" t="s">
        <v>838</v>
      </c>
      <c r="AC37" s="69"/>
    </row>
    <row r="38" spans="1:29">
      <c r="A38" s="73" t="s">
        <v>839</v>
      </c>
      <c r="B38" s="74" t="s">
        <v>840</v>
      </c>
      <c r="C38" s="77" t="s">
        <v>600</v>
      </c>
      <c r="D38" s="76" t="s">
        <v>546</v>
      </c>
      <c r="E38" s="69"/>
      <c r="F38" s="69">
        <v>1</v>
      </c>
      <c r="G38" s="69">
        <v>1</v>
      </c>
      <c r="H38" s="69">
        <v>1</v>
      </c>
      <c r="I38" s="69"/>
      <c r="J38" s="69">
        <v>7</v>
      </c>
      <c r="K38" s="69"/>
      <c r="L38" s="69"/>
      <c r="M38" s="69">
        <v>110319</v>
      </c>
      <c r="N38" s="69"/>
      <c r="O38" s="69">
        <v>5462716</v>
      </c>
      <c r="P38" s="69">
        <v>5462.7160000000003</v>
      </c>
      <c r="Q38" s="69"/>
      <c r="R38" s="69">
        <v>2550528</v>
      </c>
      <c r="S38" s="69">
        <v>2550.5279999999998</v>
      </c>
      <c r="T38" s="69"/>
      <c r="U38" s="69">
        <v>9289096</v>
      </c>
      <c r="V38" s="69">
        <v>9289.0959999999995</v>
      </c>
      <c r="W38" s="69"/>
      <c r="X38" s="69">
        <v>4040657</v>
      </c>
      <c r="Y38" s="69">
        <v>4040.6570000000002</v>
      </c>
      <c r="Z38" s="69"/>
      <c r="AA38" s="69">
        <v>6</v>
      </c>
      <c r="AB38" s="69" t="s">
        <v>841</v>
      </c>
      <c r="AC38" s="69"/>
    </row>
    <row r="39" spans="1:29">
      <c r="A39" s="73" t="s">
        <v>842</v>
      </c>
      <c r="B39" s="74" t="s">
        <v>843</v>
      </c>
      <c r="C39" s="77" t="s">
        <v>600</v>
      </c>
      <c r="D39" s="76" t="s">
        <v>546</v>
      </c>
      <c r="E39" s="69"/>
      <c r="F39" s="69">
        <v>1</v>
      </c>
      <c r="G39" s="69">
        <v>1</v>
      </c>
      <c r="H39" s="69">
        <v>1</v>
      </c>
      <c r="I39" s="69"/>
      <c r="J39" s="69">
        <v>7</v>
      </c>
      <c r="K39" s="69"/>
      <c r="L39" s="69"/>
      <c r="M39" s="69">
        <v>110320</v>
      </c>
      <c r="N39" s="69"/>
      <c r="O39" s="69">
        <v>15272912</v>
      </c>
      <c r="P39" s="69">
        <v>15272.912</v>
      </c>
      <c r="Q39" s="69"/>
      <c r="R39" s="69">
        <v>10933457</v>
      </c>
      <c r="S39" s="69">
        <v>10933.457</v>
      </c>
      <c r="T39" s="69"/>
      <c r="U39" s="69">
        <v>4773267</v>
      </c>
      <c r="V39" s="69">
        <v>4773.2669999999998</v>
      </c>
      <c r="W39" s="69"/>
      <c r="X39" s="69">
        <v>11960591</v>
      </c>
      <c r="Y39" s="69">
        <v>11960.591</v>
      </c>
      <c r="Z39" s="69"/>
      <c r="AA39" s="69">
        <v>6</v>
      </c>
      <c r="AB39" s="69" t="s">
        <v>844</v>
      </c>
      <c r="AC39" s="69"/>
    </row>
    <row r="40" spans="1:29">
      <c r="A40" s="73" t="s">
        <v>845</v>
      </c>
      <c r="B40" s="74" t="s">
        <v>846</v>
      </c>
      <c r="C40" s="77" t="s">
        <v>600</v>
      </c>
      <c r="D40" s="76" t="s">
        <v>546</v>
      </c>
      <c r="E40" s="69"/>
      <c r="F40" s="69">
        <v>1</v>
      </c>
      <c r="G40" s="69">
        <v>1</v>
      </c>
      <c r="H40" s="69">
        <v>1</v>
      </c>
      <c r="I40" s="69"/>
      <c r="J40" s="69">
        <v>7</v>
      </c>
      <c r="K40" s="69"/>
      <c r="L40" s="69"/>
      <c r="M40" s="69">
        <v>110412</v>
      </c>
      <c r="N40" s="69"/>
      <c r="O40" s="69">
        <v>1019342</v>
      </c>
      <c r="P40" s="69">
        <v>1019.342</v>
      </c>
      <c r="Q40" s="69"/>
      <c r="R40" s="69">
        <v>22539247</v>
      </c>
      <c r="S40" s="69">
        <v>22539.246999999999</v>
      </c>
      <c r="T40" s="69"/>
      <c r="U40" s="69">
        <v>2110200</v>
      </c>
      <c r="V40" s="69">
        <v>2110.1999999999998</v>
      </c>
      <c r="W40" s="69"/>
      <c r="X40" s="69">
        <v>27772113</v>
      </c>
      <c r="Y40" s="69">
        <v>27772.113000000001</v>
      </c>
      <c r="Z40" s="69"/>
      <c r="AA40" s="69">
        <v>6</v>
      </c>
      <c r="AB40" s="69" t="s">
        <v>847</v>
      </c>
      <c r="AC40" s="69"/>
    </row>
    <row r="41" spans="1:29">
      <c r="A41" s="73" t="s">
        <v>848</v>
      </c>
      <c r="B41" s="74" t="s">
        <v>840</v>
      </c>
      <c r="C41" s="77" t="s">
        <v>600</v>
      </c>
      <c r="D41" s="76" t="s">
        <v>546</v>
      </c>
      <c r="E41" s="69"/>
      <c r="F41" s="69">
        <v>1</v>
      </c>
      <c r="G41" s="69">
        <v>1</v>
      </c>
      <c r="H41" s="69">
        <v>1</v>
      </c>
      <c r="I41" s="69"/>
      <c r="J41" s="69">
        <v>7</v>
      </c>
      <c r="K41" s="69"/>
      <c r="L41" s="69"/>
      <c r="M41" s="69">
        <v>110419</v>
      </c>
      <c r="N41" s="69"/>
      <c r="O41" s="69">
        <v>580016</v>
      </c>
      <c r="P41" s="69">
        <v>580.01599999999996</v>
      </c>
      <c r="Q41" s="69"/>
      <c r="R41" s="69">
        <v>9653423</v>
      </c>
      <c r="S41" s="69">
        <v>9653.4230000000007</v>
      </c>
      <c r="T41" s="69"/>
      <c r="U41" s="69">
        <v>406931</v>
      </c>
      <c r="V41" s="69">
        <v>406.93099999999998</v>
      </c>
      <c r="W41" s="69"/>
      <c r="X41" s="69">
        <v>11689950</v>
      </c>
      <c r="Y41" s="69">
        <v>11689.95</v>
      </c>
      <c r="Z41" s="69"/>
      <c r="AA41" s="69">
        <v>6</v>
      </c>
      <c r="AB41" s="69" t="s">
        <v>849</v>
      </c>
      <c r="AC41" s="69"/>
    </row>
    <row r="42" spans="1:29">
      <c r="A42" s="73" t="s">
        <v>850</v>
      </c>
      <c r="B42" s="74" t="s">
        <v>846</v>
      </c>
      <c r="C42" s="77" t="s">
        <v>600</v>
      </c>
      <c r="D42" s="76" t="s">
        <v>546</v>
      </c>
      <c r="E42" s="69"/>
      <c r="F42" s="69">
        <v>1</v>
      </c>
      <c r="G42" s="69">
        <v>1</v>
      </c>
      <c r="H42" s="69">
        <v>1</v>
      </c>
      <c r="I42" s="69"/>
      <c r="J42" s="69">
        <v>7</v>
      </c>
      <c r="K42" s="69"/>
      <c r="L42" s="69"/>
      <c r="M42" s="69">
        <v>110422</v>
      </c>
      <c r="N42" s="69"/>
      <c r="O42" s="69">
        <v>153307</v>
      </c>
      <c r="P42" s="69">
        <v>153.30699999999999</v>
      </c>
      <c r="Q42" s="69"/>
      <c r="R42" s="69">
        <v>2283856</v>
      </c>
      <c r="S42" s="69">
        <v>2283.8560000000002</v>
      </c>
      <c r="T42" s="69"/>
      <c r="U42" s="69">
        <v>16177</v>
      </c>
      <c r="V42" s="69">
        <v>16.177</v>
      </c>
      <c r="W42" s="69"/>
      <c r="X42" s="69" t="e">
        <v>#N/A</v>
      </c>
      <c r="Y42" s="69" t="e">
        <v>#N/A</v>
      </c>
      <c r="Z42" s="69"/>
      <c r="AA42" s="69" t="e">
        <v>#N/A</v>
      </c>
      <c r="AB42" s="69" t="e">
        <v>#N/A</v>
      </c>
      <c r="AC42" s="69"/>
    </row>
    <row r="43" spans="1:29">
      <c r="A43" s="73" t="s">
        <v>851</v>
      </c>
      <c r="B43" s="74" t="s">
        <v>837</v>
      </c>
      <c r="C43" s="77" t="s">
        <v>600</v>
      </c>
      <c r="D43" s="76" t="s">
        <v>546</v>
      </c>
      <c r="E43" s="69"/>
      <c r="F43" s="69">
        <v>1</v>
      </c>
      <c r="G43" s="69">
        <v>1</v>
      </c>
      <c r="H43" s="69">
        <v>1</v>
      </c>
      <c r="I43" s="69"/>
      <c r="J43" s="69">
        <v>7</v>
      </c>
      <c r="K43" s="69"/>
      <c r="L43" s="69"/>
      <c r="M43" s="69">
        <v>110423</v>
      </c>
      <c r="N43" s="69"/>
      <c r="O43" s="69">
        <v>3838142</v>
      </c>
      <c r="P43" s="69">
        <v>3838.1419999999998</v>
      </c>
      <c r="Q43" s="69"/>
      <c r="R43" s="69">
        <v>4763889</v>
      </c>
      <c r="S43" s="69">
        <v>4763.8890000000001</v>
      </c>
      <c r="T43" s="69"/>
      <c r="U43" s="69">
        <v>1935817</v>
      </c>
      <c r="V43" s="69">
        <v>1935.817</v>
      </c>
      <c r="W43" s="69"/>
      <c r="X43" s="69">
        <v>6589617</v>
      </c>
      <c r="Y43" s="69">
        <v>6589.6170000000002</v>
      </c>
      <c r="Z43" s="69"/>
      <c r="AA43" s="69">
        <v>6</v>
      </c>
      <c r="AB43" s="69" t="s">
        <v>852</v>
      </c>
      <c r="AC43" s="69"/>
    </row>
    <row r="44" spans="1:29">
      <c r="A44" s="73" t="s">
        <v>853</v>
      </c>
      <c r="B44" s="74" t="s">
        <v>840</v>
      </c>
      <c r="C44" s="77" t="s">
        <v>600</v>
      </c>
      <c r="D44" s="76" t="s">
        <v>546</v>
      </c>
      <c r="E44" s="69"/>
      <c r="F44" s="69">
        <v>1</v>
      </c>
      <c r="G44" s="69">
        <v>1</v>
      </c>
      <c r="H44" s="69">
        <v>1</v>
      </c>
      <c r="I44" s="69"/>
      <c r="J44" s="69">
        <v>7</v>
      </c>
      <c r="K44" s="69"/>
      <c r="L44" s="69"/>
      <c r="M44" s="69">
        <v>110429</v>
      </c>
      <c r="N44" s="69"/>
      <c r="O44" s="69">
        <v>736308</v>
      </c>
      <c r="P44" s="69">
        <v>736.30799999999999</v>
      </c>
      <c r="Q44" s="69"/>
      <c r="R44" s="69">
        <v>7758237</v>
      </c>
      <c r="S44" s="69">
        <v>7758.2370000000001</v>
      </c>
      <c r="T44" s="69"/>
      <c r="U44" s="69">
        <v>1092311</v>
      </c>
      <c r="V44" s="69">
        <v>1092.3109999999999</v>
      </c>
      <c r="W44" s="69"/>
      <c r="X44" s="69">
        <v>11951502</v>
      </c>
      <c r="Y44" s="69">
        <v>11951.502</v>
      </c>
      <c r="Z44" s="69"/>
      <c r="AA44" s="69">
        <v>6</v>
      </c>
      <c r="AB44" s="69" t="s">
        <v>854</v>
      </c>
      <c r="AC44" s="69"/>
    </row>
    <row r="45" spans="1:29" ht="27">
      <c r="A45" s="73" t="s">
        <v>855</v>
      </c>
      <c r="B45" s="74" t="s">
        <v>856</v>
      </c>
      <c r="C45" s="77" t="s">
        <v>600</v>
      </c>
      <c r="D45" s="76" t="s">
        <v>546</v>
      </c>
      <c r="E45" s="69"/>
      <c r="F45" s="69">
        <v>1</v>
      </c>
      <c r="G45" s="69">
        <v>1</v>
      </c>
      <c r="H45" s="69">
        <v>1</v>
      </c>
      <c r="I45" s="69"/>
      <c r="J45" s="69">
        <v>7</v>
      </c>
      <c r="K45" s="69"/>
      <c r="L45" s="69"/>
      <c r="M45" s="69">
        <v>110430</v>
      </c>
      <c r="N45" s="69"/>
      <c r="O45" s="69">
        <v>70824875</v>
      </c>
      <c r="P45" s="69">
        <v>70824.875</v>
      </c>
      <c r="Q45" s="69"/>
      <c r="R45" s="69">
        <v>6720655</v>
      </c>
      <c r="S45" s="69">
        <v>6720.6549999999997</v>
      </c>
      <c r="T45" s="69"/>
      <c r="U45" s="69">
        <v>68157241</v>
      </c>
      <c r="V45" s="69">
        <v>68157.240999999995</v>
      </c>
      <c r="W45" s="69"/>
      <c r="X45" s="69">
        <v>10841791</v>
      </c>
      <c r="Y45" s="69">
        <v>10841.790999999999</v>
      </c>
      <c r="Z45" s="69"/>
      <c r="AA45" s="69">
        <v>6</v>
      </c>
      <c r="AB45" s="69" t="s">
        <v>857</v>
      </c>
      <c r="AC45" s="69"/>
    </row>
    <row r="46" spans="1:29">
      <c r="A46" s="73" t="s">
        <v>858</v>
      </c>
      <c r="B46" s="74" t="s">
        <v>859</v>
      </c>
      <c r="C46" s="75" t="s">
        <v>758</v>
      </c>
      <c r="D46" s="76" t="s">
        <v>546</v>
      </c>
      <c r="E46" s="69"/>
      <c r="F46" s="69">
        <v>1</v>
      </c>
      <c r="G46" s="69">
        <v>1</v>
      </c>
      <c r="H46" s="69">
        <v>0</v>
      </c>
      <c r="I46" s="69">
        <v>1</v>
      </c>
      <c r="J46" s="69">
        <v>10</v>
      </c>
      <c r="K46" s="69"/>
      <c r="L46" s="69"/>
      <c r="M46" s="69">
        <v>110510</v>
      </c>
      <c r="N46" s="69"/>
      <c r="O46" s="69">
        <v>1296796</v>
      </c>
      <c r="P46" s="69">
        <v>1296.796</v>
      </c>
      <c r="Q46" s="69"/>
      <c r="R46" s="69">
        <v>4498460</v>
      </c>
      <c r="S46" s="69">
        <v>4498.46</v>
      </c>
      <c r="T46" s="69"/>
      <c r="U46" s="69">
        <v>5916544</v>
      </c>
      <c r="V46" s="69">
        <v>5916.5439999999999</v>
      </c>
      <c r="W46" s="69"/>
      <c r="X46" s="69">
        <v>4066032</v>
      </c>
      <c r="Y46" s="69">
        <v>4066.0320000000002</v>
      </c>
      <c r="Z46" s="69"/>
      <c r="AA46" s="69">
        <v>6</v>
      </c>
      <c r="AB46" s="69" t="s">
        <v>860</v>
      </c>
      <c r="AC46" s="69"/>
    </row>
    <row r="47" spans="1:29" ht="27">
      <c r="A47" s="73" t="s">
        <v>861</v>
      </c>
      <c r="B47" s="74" t="s">
        <v>862</v>
      </c>
      <c r="C47" s="75" t="s">
        <v>758</v>
      </c>
      <c r="D47" s="76" t="s">
        <v>546</v>
      </c>
      <c r="E47" s="69"/>
      <c r="F47" s="69">
        <v>1</v>
      </c>
      <c r="G47" s="69">
        <v>1</v>
      </c>
      <c r="H47" s="69">
        <v>0</v>
      </c>
      <c r="I47" s="69">
        <v>1</v>
      </c>
      <c r="J47" s="69">
        <v>10</v>
      </c>
      <c r="K47" s="69"/>
      <c r="L47" s="69"/>
      <c r="M47" s="69">
        <v>110520</v>
      </c>
      <c r="N47" s="69"/>
      <c r="O47" s="69">
        <v>9844681</v>
      </c>
      <c r="P47" s="69">
        <v>9844.6810000000005</v>
      </c>
      <c r="Q47" s="69"/>
      <c r="R47" s="69">
        <v>25222057</v>
      </c>
      <c r="S47" s="69">
        <v>25222.057000000001</v>
      </c>
      <c r="T47" s="69"/>
      <c r="U47" s="69">
        <v>1957629</v>
      </c>
      <c r="V47" s="69">
        <v>1957.6289999999999</v>
      </c>
      <c r="W47" s="69"/>
      <c r="X47" s="69">
        <v>25438317</v>
      </c>
      <c r="Y47" s="69">
        <v>25438.316999999999</v>
      </c>
      <c r="Z47" s="69"/>
      <c r="AA47" s="69">
        <v>6</v>
      </c>
      <c r="AB47" s="69" t="s">
        <v>863</v>
      </c>
      <c r="AC47" s="69"/>
    </row>
    <row r="48" spans="1:29">
      <c r="A48" s="73" t="s">
        <v>864</v>
      </c>
      <c r="B48" s="74" t="s">
        <v>865</v>
      </c>
      <c r="C48" s="77" t="s">
        <v>600</v>
      </c>
      <c r="D48" s="76" t="s">
        <v>546</v>
      </c>
      <c r="E48" s="69"/>
      <c r="F48" s="69">
        <v>1</v>
      </c>
      <c r="G48" s="69">
        <v>1</v>
      </c>
      <c r="H48" s="69">
        <v>1</v>
      </c>
      <c r="I48" s="69"/>
      <c r="J48" s="69">
        <v>7</v>
      </c>
      <c r="K48" s="69"/>
      <c r="L48" s="69"/>
      <c r="M48" s="69">
        <v>110710</v>
      </c>
      <c r="N48" s="69"/>
      <c r="O48" s="78">
        <v>1188000000</v>
      </c>
      <c r="P48" s="69">
        <v>1187872</v>
      </c>
      <c r="Q48" s="69"/>
      <c r="R48" s="69">
        <v>13851719</v>
      </c>
      <c r="S48" s="69">
        <v>13851.718999999999</v>
      </c>
      <c r="T48" s="69"/>
      <c r="U48" s="78">
        <v>1130000000</v>
      </c>
      <c r="V48" s="69">
        <v>1129957.6000000001</v>
      </c>
      <c r="W48" s="69"/>
      <c r="X48" s="69" t="e">
        <v>#N/A</v>
      </c>
      <c r="Y48" s="69" t="e">
        <v>#N/A</v>
      </c>
      <c r="Z48" s="69"/>
      <c r="AA48" s="69" t="e">
        <v>#N/A</v>
      </c>
      <c r="AB48" s="69" t="e">
        <v>#N/A</v>
      </c>
      <c r="AC48" s="69"/>
    </row>
    <row r="49" spans="1:29">
      <c r="A49" s="73" t="s">
        <v>866</v>
      </c>
      <c r="B49" s="74" t="s">
        <v>867</v>
      </c>
      <c r="C49" s="75" t="s">
        <v>758</v>
      </c>
      <c r="D49" s="76" t="s">
        <v>546</v>
      </c>
      <c r="E49" s="69"/>
      <c r="F49" s="69">
        <v>1</v>
      </c>
      <c r="G49" s="69">
        <v>1</v>
      </c>
      <c r="H49" s="69">
        <v>0</v>
      </c>
      <c r="I49" s="69">
        <v>1</v>
      </c>
      <c r="J49" s="69">
        <v>10</v>
      </c>
      <c r="K49" s="69"/>
      <c r="L49" s="69"/>
      <c r="M49" s="69">
        <v>110720</v>
      </c>
      <c r="N49" s="69"/>
      <c r="O49" s="69">
        <v>6089381</v>
      </c>
      <c r="P49" s="69">
        <v>6089.3810000000003</v>
      </c>
      <c r="Q49" s="69"/>
      <c r="R49" s="69">
        <v>1543976</v>
      </c>
      <c r="S49" s="69">
        <v>1543.9760000000001</v>
      </c>
      <c r="T49" s="69"/>
      <c r="U49" s="69">
        <v>9611665</v>
      </c>
      <c r="V49" s="69">
        <v>9611.6650000000009</v>
      </c>
      <c r="W49" s="69"/>
      <c r="X49" s="69">
        <v>3316559</v>
      </c>
      <c r="Y49" s="69">
        <v>3316.5590000000002</v>
      </c>
      <c r="Z49" s="69"/>
      <c r="AA49" s="69">
        <v>6</v>
      </c>
      <c r="AB49" s="69" t="s">
        <v>868</v>
      </c>
      <c r="AC49" s="69"/>
    </row>
    <row r="50" spans="1:29">
      <c r="A50" s="73" t="s">
        <v>869</v>
      </c>
      <c r="B50" s="74" t="s">
        <v>870</v>
      </c>
      <c r="C50" s="75" t="s">
        <v>758</v>
      </c>
      <c r="D50" s="76" t="s">
        <v>546</v>
      </c>
      <c r="E50" s="69"/>
      <c r="F50" s="69">
        <v>1</v>
      </c>
      <c r="G50" s="69">
        <v>1</v>
      </c>
      <c r="H50" s="69">
        <v>0</v>
      </c>
      <c r="I50" s="69">
        <v>1</v>
      </c>
      <c r="J50" s="69">
        <v>10</v>
      </c>
      <c r="K50" s="69"/>
      <c r="L50" s="69"/>
      <c r="M50" s="69">
        <v>110811</v>
      </c>
      <c r="N50" s="69"/>
      <c r="O50" s="69">
        <v>69706320</v>
      </c>
      <c r="P50" s="69">
        <v>69706.320000000007</v>
      </c>
      <c r="Q50" s="69"/>
      <c r="R50" s="69">
        <v>57624334</v>
      </c>
      <c r="S50" s="69">
        <v>57624.334000000003</v>
      </c>
      <c r="T50" s="69"/>
      <c r="U50" s="69">
        <v>95671054</v>
      </c>
      <c r="V50" s="69">
        <v>95671.054000000004</v>
      </c>
      <c r="W50" s="69"/>
      <c r="X50" s="69">
        <v>46440063</v>
      </c>
      <c r="Y50" s="69">
        <v>46440.063000000002</v>
      </c>
      <c r="Z50" s="69"/>
      <c r="AA50" s="69">
        <v>6</v>
      </c>
      <c r="AB50" s="69" t="s">
        <v>871</v>
      </c>
      <c r="AC50" s="69"/>
    </row>
    <row r="51" spans="1:29">
      <c r="A51" s="73" t="s">
        <v>872</v>
      </c>
      <c r="B51" s="74" t="s">
        <v>873</v>
      </c>
      <c r="C51" s="75" t="s">
        <v>758</v>
      </c>
      <c r="D51" s="76" t="s">
        <v>546</v>
      </c>
      <c r="E51" s="69"/>
      <c r="F51" s="69">
        <v>1</v>
      </c>
      <c r="G51" s="69">
        <v>1</v>
      </c>
      <c r="H51" s="69">
        <v>0</v>
      </c>
      <c r="I51" s="69">
        <v>1</v>
      </c>
      <c r="J51" s="69">
        <v>10</v>
      </c>
      <c r="K51" s="69"/>
      <c r="L51" s="69"/>
      <c r="M51" s="69">
        <v>110812</v>
      </c>
      <c r="N51" s="69"/>
      <c r="O51" s="69" t="e">
        <v>#N/A</v>
      </c>
      <c r="P51" s="69" t="e">
        <v>#N/A</v>
      </c>
      <c r="Q51" s="69"/>
      <c r="R51" s="69">
        <v>79363237</v>
      </c>
      <c r="S51" s="69">
        <v>79363.236999999994</v>
      </c>
      <c r="T51" s="69"/>
      <c r="U51" s="69" t="e">
        <v>#N/A</v>
      </c>
      <c r="V51" s="69" t="e">
        <v>#N/A</v>
      </c>
      <c r="W51" s="69"/>
      <c r="X51" s="69">
        <v>133285271</v>
      </c>
      <c r="Y51" s="69">
        <v>133285.26999999999</v>
      </c>
      <c r="Z51" s="69"/>
      <c r="AA51" s="69">
        <v>6</v>
      </c>
      <c r="AB51" s="69" t="s">
        <v>874</v>
      </c>
      <c r="AC51" s="69"/>
    </row>
    <row r="52" spans="1:29">
      <c r="A52" s="73" t="s">
        <v>875</v>
      </c>
      <c r="B52" s="74" t="s">
        <v>876</v>
      </c>
      <c r="C52" s="75" t="s">
        <v>758</v>
      </c>
      <c r="D52" s="76" t="s">
        <v>546</v>
      </c>
      <c r="E52" s="69"/>
      <c r="F52" s="69">
        <v>1</v>
      </c>
      <c r="G52" s="69">
        <v>1</v>
      </c>
      <c r="H52" s="69">
        <v>0</v>
      </c>
      <c r="I52" s="69">
        <v>1</v>
      </c>
      <c r="J52" s="69">
        <v>10</v>
      </c>
      <c r="K52" s="69"/>
      <c r="L52" s="69"/>
      <c r="M52" s="69">
        <v>110813</v>
      </c>
      <c r="N52" s="69"/>
      <c r="O52" s="69" t="e">
        <v>#N/A</v>
      </c>
      <c r="P52" s="69" t="e">
        <v>#N/A</v>
      </c>
      <c r="Q52" s="69"/>
      <c r="R52" s="69">
        <v>24441429</v>
      </c>
      <c r="S52" s="69">
        <v>24441.429</v>
      </c>
      <c r="T52" s="69"/>
      <c r="U52" s="69" t="e">
        <v>#N/A</v>
      </c>
      <c r="V52" s="69" t="e">
        <v>#N/A</v>
      </c>
      <c r="W52" s="69"/>
      <c r="X52" s="69">
        <v>26528180</v>
      </c>
      <c r="Y52" s="69">
        <v>26528.18</v>
      </c>
      <c r="Z52" s="69"/>
      <c r="AA52" s="69">
        <v>6</v>
      </c>
      <c r="AB52" s="69" t="s">
        <v>877</v>
      </c>
      <c r="AC52" s="69"/>
    </row>
    <row r="53" spans="1:29">
      <c r="A53" s="73" t="s">
        <v>878</v>
      </c>
      <c r="B53" s="74" t="s">
        <v>879</v>
      </c>
      <c r="C53" s="77" t="s">
        <v>600</v>
      </c>
      <c r="D53" s="76" t="s">
        <v>880</v>
      </c>
      <c r="E53" s="76"/>
      <c r="F53" s="69">
        <v>1</v>
      </c>
      <c r="G53" s="69">
        <v>1</v>
      </c>
      <c r="H53" s="69">
        <v>1</v>
      </c>
      <c r="I53" s="69"/>
      <c r="J53" s="69">
        <v>7</v>
      </c>
      <c r="K53" s="69"/>
      <c r="L53" s="69"/>
      <c r="M53" s="69">
        <v>110819</v>
      </c>
      <c r="N53" s="69"/>
      <c r="O53" s="69">
        <v>18223420</v>
      </c>
      <c r="P53" s="69">
        <v>18223.419999999998</v>
      </c>
      <c r="Q53" s="69"/>
      <c r="R53" s="69">
        <v>1712080</v>
      </c>
      <c r="S53" s="69">
        <v>1712.08</v>
      </c>
      <c r="T53" s="69"/>
      <c r="U53" s="69">
        <v>9497879</v>
      </c>
      <c r="V53" s="69">
        <v>9497.8790000000008</v>
      </c>
      <c r="W53" s="69"/>
      <c r="X53" s="69">
        <v>4975670</v>
      </c>
      <c r="Y53" s="69">
        <v>4975.67</v>
      </c>
      <c r="Z53" s="69"/>
      <c r="AA53" s="69">
        <v>6</v>
      </c>
      <c r="AB53" s="69" t="s">
        <v>881</v>
      </c>
      <c r="AC53" s="69"/>
    </row>
    <row r="54" spans="1:29">
      <c r="A54" s="73" t="s">
        <v>882</v>
      </c>
      <c r="B54" s="73" t="s">
        <v>883</v>
      </c>
      <c r="C54" s="75" t="s">
        <v>758</v>
      </c>
      <c r="D54" s="76" t="s">
        <v>546</v>
      </c>
      <c r="E54" s="69"/>
      <c r="F54" s="69">
        <v>1</v>
      </c>
      <c r="G54" s="69">
        <v>1</v>
      </c>
      <c r="H54" s="69">
        <v>0</v>
      </c>
      <c r="I54" s="69">
        <v>1</v>
      </c>
      <c r="J54" s="69">
        <v>10</v>
      </c>
      <c r="K54" s="69"/>
      <c r="L54" s="69"/>
      <c r="M54" s="69">
        <v>110900</v>
      </c>
      <c r="N54" s="69"/>
      <c r="O54" s="69">
        <v>122888057</v>
      </c>
      <c r="P54" s="69">
        <v>122888.06</v>
      </c>
      <c r="Q54" s="69"/>
      <c r="R54" s="69">
        <v>48882435</v>
      </c>
      <c r="S54" s="69">
        <v>48882.434999999998</v>
      </c>
      <c r="T54" s="69"/>
      <c r="U54" s="69">
        <v>129681667</v>
      </c>
      <c r="V54" s="69">
        <v>129681.67</v>
      </c>
      <c r="W54" s="69"/>
      <c r="X54" s="69">
        <v>63656382</v>
      </c>
      <c r="Y54" s="69">
        <v>63656.381999999998</v>
      </c>
      <c r="Z54" s="69"/>
      <c r="AA54" s="69">
        <v>6</v>
      </c>
      <c r="AB54" s="69" t="s">
        <v>884</v>
      </c>
      <c r="AC54" s="69"/>
    </row>
    <row r="55" spans="1:29">
      <c r="A55" s="73" t="s">
        <v>885</v>
      </c>
      <c r="B55" s="74" t="s">
        <v>886</v>
      </c>
      <c r="C55" s="77" t="s">
        <v>600</v>
      </c>
      <c r="D55" s="76" t="s">
        <v>546</v>
      </c>
      <c r="E55" s="69"/>
      <c r="F55" s="69">
        <v>1</v>
      </c>
      <c r="G55" s="69">
        <v>1</v>
      </c>
      <c r="H55" s="69">
        <v>1</v>
      </c>
      <c r="I55" s="69"/>
      <c r="J55" s="69">
        <v>7</v>
      </c>
      <c r="K55" s="69"/>
      <c r="L55" s="69"/>
      <c r="M55" s="69">
        <v>151521</v>
      </c>
      <c r="N55" s="69"/>
      <c r="O55" s="1094">
        <v>9447843</v>
      </c>
      <c r="P55" s="69">
        <v>9447.8430000000008</v>
      </c>
      <c r="Q55" s="69"/>
      <c r="R55" s="1094">
        <v>2144731</v>
      </c>
      <c r="S55" s="69">
        <v>2144.7310000000002</v>
      </c>
      <c r="T55" s="69"/>
      <c r="U55" s="1094">
        <v>3405264</v>
      </c>
      <c r="V55" s="69">
        <v>3405.2640000000001</v>
      </c>
      <c r="W55" s="69"/>
      <c r="X55" s="1094">
        <v>1967863</v>
      </c>
      <c r="Y55" s="69">
        <v>1967.8630000000001</v>
      </c>
      <c r="Z55" s="69"/>
      <c r="AA55" s="69">
        <v>6</v>
      </c>
      <c r="AB55" s="69" t="s">
        <v>887</v>
      </c>
      <c r="AC55" s="69"/>
    </row>
    <row r="56" spans="1:29">
      <c r="A56" s="73" t="s">
        <v>888</v>
      </c>
      <c r="B56" s="74" t="s">
        <v>768</v>
      </c>
      <c r="C56" s="77" t="s">
        <v>600</v>
      </c>
      <c r="D56" s="76" t="s">
        <v>546</v>
      </c>
      <c r="E56" s="69"/>
      <c r="F56" s="69">
        <v>1</v>
      </c>
      <c r="G56" s="69">
        <v>1</v>
      </c>
      <c r="H56" s="69">
        <v>1</v>
      </c>
      <c r="I56" s="69"/>
      <c r="J56" s="69">
        <v>7</v>
      </c>
      <c r="K56" s="69"/>
      <c r="L56" s="69"/>
      <c r="M56" s="69">
        <v>151529</v>
      </c>
      <c r="N56" s="69"/>
      <c r="O56" s="69">
        <v>20465822</v>
      </c>
      <c r="P56" s="69">
        <v>20465.822</v>
      </c>
      <c r="Q56" s="69"/>
      <c r="R56" s="69">
        <v>3291827</v>
      </c>
      <c r="S56" s="69">
        <v>3291.8270000000002</v>
      </c>
      <c r="T56" s="69"/>
      <c r="U56" s="69" t="e">
        <v>#N/A</v>
      </c>
      <c r="V56" s="69" t="e">
        <v>#N/A</v>
      </c>
      <c r="W56" s="69"/>
      <c r="X56" s="69">
        <v>1937304</v>
      </c>
      <c r="Y56" s="69">
        <v>1937.3040000000001</v>
      </c>
      <c r="Z56" s="69"/>
      <c r="AA56" s="69">
        <v>6</v>
      </c>
      <c r="AB56" s="69" t="s">
        <v>889</v>
      </c>
      <c r="AC56" s="69"/>
    </row>
    <row r="57" spans="1:29" ht="27">
      <c r="A57" s="73" t="s">
        <v>890</v>
      </c>
      <c r="B57" s="74" t="s">
        <v>891</v>
      </c>
      <c r="C57" s="77" t="s">
        <v>600</v>
      </c>
      <c r="D57" s="76" t="s">
        <v>892</v>
      </c>
      <c r="E57" s="76"/>
      <c r="F57" s="69">
        <v>1</v>
      </c>
      <c r="G57" s="69">
        <v>1</v>
      </c>
      <c r="H57" s="69">
        <v>1</v>
      </c>
      <c r="I57" s="69"/>
      <c r="J57" s="69">
        <v>7</v>
      </c>
      <c r="K57" s="69"/>
      <c r="L57" s="69"/>
      <c r="M57" s="69">
        <v>151620</v>
      </c>
      <c r="N57" s="69"/>
      <c r="O57" s="69">
        <v>10103882</v>
      </c>
      <c r="P57" s="69">
        <v>10103.882</v>
      </c>
      <c r="Q57" s="69"/>
      <c r="R57" s="69">
        <v>49924429</v>
      </c>
      <c r="S57" s="69">
        <v>49924.428999999996</v>
      </c>
      <c r="T57" s="69"/>
      <c r="U57" s="69">
        <v>27331337</v>
      </c>
      <c r="V57" s="69">
        <v>27331.337</v>
      </c>
      <c r="W57" s="69"/>
      <c r="X57" s="69">
        <v>44524185</v>
      </c>
      <c r="Y57" s="69">
        <v>44524.184999999998</v>
      </c>
      <c r="Z57" s="69"/>
      <c r="AA57" s="69">
        <v>6</v>
      </c>
      <c r="AB57" s="69" t="s">
        <v>893</v>
      </c>
      <c r="AC57" s="69"/>
    </row>
    <row r="58" spans="1:29" ht="27">
      <c r="A58" s="73" t="s">
        <v>894</v>
      </c>
      <c r="B58" s="74" t="s">
        <v>895</v>
      </c>
      <c r="C58" s="77" t="s">
        <v>600</v>
      </c>
      <c r="D58" s="76" t="s">
        <v>896</v>
      </c>
      <c r="E58" s="76"/>
      <c r="F58" s="69">
        <v>1</v>
      </c>
      <c r="G58" s="69">
        <v>1</v>
      </c>
      <c r="H58" s="69">
        <v>1</v>
      </c>
      <c r="I58" s="69"/>
      <c r="J58" s="69">
        <v>7</v>
      </c>
      <c r="K58" s="69"/>
      <c r="L58" s="69"/>
      <c r="M58" s="69">
        <v>151710</v>
      </c>
      <c r="N58" s="69"/>
      <c r="O58" s="69">
        <v>5992789</v>
      </c>
      <c r="P58" s="69">
        <v>5992.7889999999998</v>
      </c>
      <c r="Q58" s="69"/>
      <c r="R58" s="69">
        <v>90604011</v>
      </c>
      <c r="S58" s="69">
        <v>90604.010999999999</v>
      </c>
      <c r="T58" s="69"/>
      <c r="U58" s="69">
        <v>5118025</v>
      </c>
      <c r="V58" s="69">
        <v>5118.0249999999996</v>
      </c>
      <c r="W58" s="69"/>
      <c r="X58" s="69">
        <v>78686510</v>
      </c>
      <c r="Y58" s="69">
        <v>78686.509999999995</v>
      </c>
      <c r="Z58" s="69"/>
      <c r="AA58" s="69">
        <v>6</v>
      </c>
      <c r="AB58" s="69" t="s">
        <v>897</v>
      </c>
      <c r="AC58" s="69"/>
    </row>
    <row r="59" spans="1:29">
      <c r="A59" s="73" t="s">
        <v>898</v>
      </c>
      <c r="B59" s="74" t="s">
        <v>762</v>
      </c>
      <c r="C59" s="77" t="s">
        <v>600</v>
      </c>
      <c r="D59" s="76" t="s">
        <v>896</v>
      </c>
      <c r="E59" s="76"/>
      <c r="F59" s="69">
        <v>1</v>
      </c>
      <c r="G59" s="69">
        <v>1</v>
      </c>
      <c r="H59" s="69">
        <v>1</v>
      </c>
      <c r="I59" s="69"/>
      <c r="J59" s="69">
        <v>7</v>
      </c>
      <c r="K59" s="69"/>
      <c r="L59" s="69"/>
      <c r="M59" s="69">
        <v>151790</v>
      </c>
      <c r="N59" s="69"/>
      <c r="O59" s="69">
        <v>17584632</v>
      </c>
      <c r="P59" s="69">
        <v>17584.632000000001</v>
      </c>
      <c r="Q59" s="69"/>
      <c r="R59" s="69">
        <v>155950346</v>
      </c>
      <c r="S59" s="69">
        <v>155950.35</v>
      </c>
      <c r="T59" s="69"/>
      <c r="U59" s="69">
        <v>13786766</v>
      </c>
      <c r="V59" s="69">
        <v>13786.766</v>
      </c>
      <c r="W59" s="69"/>
      <c r="X59" s="69">
        <v>150272027</v>
      </c>
      <c r="Y59" s="69">
        <v>150272.03</v>
      </c>
      <c r="Z59" s="69"/>
      <c r="AA59" s="69">
        <v>6</v>
      </c>
      <c r="AB59" s="69" t="s">
        <v>899</v>
      </c>
      <c r="AC59" s="69"/>
    </row>
    <row r="60" spans="1:29" ht="40.200000000000003">
      <c r="A60" s="73" t="s">
        <v>900</v>
      </c>
      <c r="B60" s="74" t="s">
        <v>901</v>
      </c>
      <c r="C60" s="75" t="s">
        <v>758</v>
      </c>
      <c r="D60" s="76" t="s">
        <v>546</v>
      </c>
      <c r="E60" s="69"/>
      <c r="F60" s="69">
        <v>1</v>
      </c>
      <c r="G60" s="69">
        <v>1</v>
      </c>
      <c r="H60" s="69">
        <v>0</v>
      </c>
      <c r="I60" s="69">
        <v>1</v>
      </c>
      <c r="J60" s="69">
        <v>10</v>
      </c>
      <c r="K60" s="69"/>
      <c r="L60" s="69"/>
      <c r="M60" s="69">
        <v>190120</v>
      </c>
      <c r="N60" s="69"/>
      <c r="O60" s="69">
        <v>260669641</v>
      </c>
      <c r="P60" s="69">
        <v>260669.64</v>
      </c>
      <c r="Q60" s="69"/>
      <c r="R60" s="69">
        <v>67656495</v>
      </c>
      <c r="S60" s="69">
        <v>67656.494999999995</v>
      </c>
      <c r="T60" s="69"/>
      <c r="U60" s="69">
        <v>260582841</v>
      </c>
      <c r="V60" s="69">
        <v>260582.84</v>
      </c>
      <c r="W60" s="69"/>
      <c r="X60" s="69">
        <v>78449391</v>
      </c>
      <c r="Y60" s="69">
        <v>78449.391000000003</v>
      </c>
      <c r="Z60" s="69"/>
      <c r="AA60" s="69">
        <v>6</v>
      </c>
      <c r="AB60" s="69" t="s">
        <v>902</v>
      </c>
      <c r="AC60" s="69"/>
    </row>
    <row r="61" spans="1:29">
      <c r="A61" s="73" t="s">
        <v>903</v>
      </c>
      <c r="B61" s="74" t="s">
        <v>762</v>
      </c>
      <c r="C61" s="77" t="s">
        <v>600</v>
      </c>
      <c r="D61" s="76" t="s">
        <v>546</v>
      </c>
      <c r="E61" s="69"/>
      <c r="F61" s="69">
        <v>1</v>
      </c>
      <c r="G61" s="69">
        <v>1</v>
      </c>
      <c r="H61" s="69">
        <v>1</v>
      </c>
      <c r="I61" s="69"/>
      <c r="J61" s="69">
        <v>7</v>
      </c>
      <c r="K61" s="69"/>
      <c r="L61" s="69"/>
      <c r="M61" s="69">
        <v>190190</v>
      </c>
      <c r="N61" s="69"/>
      <c r="O61" s="69">
        <v>174847490</v>
      </c>
      <c r="P61" s="69">
        <v>174847.49</v>
      </c>
      <c r="Q61" s="69"/>
      <c r="R61" s="69">
        <v>81101772</v>
      </c>
      <c r="S61" s="69">
        <v>81101.771999999997</v>
      </c>
      <c r="T61" s="69"/>
      <c r="U61" s="69" t="e">
        <v>#N/A</v>
      </c>
      <c r="V61" s="69" t="e">
        <v>#N/A</v>
      </c>
      <c r="W61" s="69"/>
      <c r="X61" s="69">
        <v>96977779</v>
      </c>
      <c r="Y61" s="69">
        <v>96977.778999999995</v>
      </c>
      <c r="Z61" s="69"/>
      <c r="AA61" s="69">
        <v>6</v>
      </c>
      <c r="AB61" s="69" t="s">
        <v>904</v>
      </c>
      <c r="AC61" s="69"/>
    </row>
    <row r="62" spans="1:29">
      <c r="A62" s="73" t="s">
        <v>1642</v>
      </c>
      <c r="B62" s="74" t="s">
        <v>1643</v>
      </c>
      <c r="C62" s="77" t="s">
        <v>758</v>
      </c>
      <c r="D62" s="76" t="s">
        <v>1010</v>
      </c>
      <c r="E62" s="69"/>
      <c r="F62" s="69">
        <v>1</v>
      </c>
      <c r="G62" s="69">
        <v>1</v>
      </c>
      <c r="H62" s="69">
        <v>0</v>
      </c>
      <c r="I62" s="69">
        <v>1</v>
      </c>
      <c r="J62" s="69">
        <v>10</v>
      </c>
      <c r="K62" s="69"/>
      <c r="L62" s="69"/>
      <c r="M62" s="69">
        <v>190211</v>
      </c>
      <c r="N62" s="69"/>
      <c r="O62" s="69">
        <v>12846332</v>
      </c>
      <c r="P62" s="69">
        <v>12846.332</v>
      </c>
      <c r="Q62" s="69"/>
      <c r="R62" s="69">
        <v>23876850</v>
      </c>
      <c r="S62" s="69">
        <v>23876.85</v>
      </c>
      <c r="U62" s="69" t="e">
        <v>#N/A</v>
      </c>
      <c r="V62" s="69" t="e">
        <v>#N/A</v>
      </c>
      <c r="W62" s="69"/>
      <c r="X62" s="56">
        <v>37674730</v>
      </c>
      <c r="Y62" s="56">
        <v>37674.730000000003</v>
      </c>
      <c r="AA62" s="56">
        <v>6</v>
      </c>
      <c r="AB62" s="56" t="s">
        <v>1644</v>
      </c>
      <c r="AC62" s="69"/>
    </row>
    <row r="63" spans="1:29">
      <c r="A63" s="73" t="s">
        <v>1645</v>
      </c>
      <c r="B63" s="74" t="s">
        <v>768</v>
      </c>
      <c r="C63" s="77"/>
      <c r="D63" s="76" t="s">
        <v>1010</v>
      </c>
      <c r="E63" s="69"/>
      <c r="F63" s="69">
        <v>1</v>
      </c>
      <c r="G63" s="69">
        <v>1</v>
      </c>
      <c r="H63" s="69">
        <v>1</v>
      </c>
      <c r="I63" s="69"/>
      <c r="J63" s="69">
        <v>7</v>
      </c>
      <c r="K63" s="69"/>
      <c r="L63" s="69"/>
      <c r="M63" s="69">
        <v>190219</v>
      </c>
      <c r="N63" s="69"/>
      <c r="O63" s="69">
        <v>25459332</v>
      </c>
      <c r="P63" s="69">
        <v>25459.331999999999</v>
      </c>
      <c r="Q63" s="69"/>
      <c r="R63" s="69">
        <v>302374041</v>
      </c>
      <c r="S63" s="69">
        <v>302374.04100000003</v>
      </c>
      <c r="U63" s="69">
        <v>27279267</v>
      </c>
      <c r="V63" s="69">
        <v>27279.267</v>
      </c>
      <c r="W63" s="69"/>
      <c r="X63" s="56">
        <v>307397225</v>
      </c>
      <c r="Y63" s="56">
        <v>307397.22499999998</v>
      </c>
      <c r="AA63" s="56">
        <v>6</v>
      </c>
      <c r="AB63" s="56" t="s">
        <v>1646</v>
      </c>
      <c r="AC63" s="69"/>
    </row>
    <row r="64" spans="1:29">
      <c r="A64" s="73" t="s">
        <v>1647</v>
      </c>
      <c r="B64" s="74" t="s">
        <v>1648</v>
      </c>
      <c r="C64" s="77"/>
      <c r="D64" s="76" t="s">
        <v>1010</v>
      </c>
      <c r="E64" s="69"/>
      <c r="F64" s="69">
        <v>1</v>
      </c>
      <c r="G64" s="69">
        <v>1</v>
      </c>
      <c r="H64" s="69">
        <v>1</v>
      </c>
      <c r="I64" s="69"/>
      <c r="J64" s="69">
        <v>7</v>
      </c>
      <c r="K64" s="69"/>
      <c r="L64" s="69"/>
      <c r="M64" s="69">
        <v>190240</v>
      </c>
      <c r="N64" s="69"/>
      <c r="O64" s="69">
        <v>32748515</v>
      </c>
      <c r="P64" s="69">
        <v>32748.514999999999</v>
      </c>
      <c r="Q64" s="69"/>
      <c r="R64" s="69">
        <v>26900535</v>
      </c>
      <c r="S64" s="69">
        <v>26900.535</v>
      </c>
      <c r="U64" s="69">
        <v>28364300</v>
      </c>
      <c r="V64" s="69">
        <v>28364.3</v>
      </c>
      <c r="W64" s="69"/>
      <c r="X64" s="56">
        <v>31647717</v>
      </c>
      <c r="Y64" s="56">
        <v>31647.717000000001</v>
      </c>
      <c r="AA64" s="56">
        <v>6</v>
      </c>
      <c r="AB64" s="56" t="s">
        <v>1649</v>
      </c>
      <c r="AC64" s="69"/>
    </row>
    <row r="65" spans="1:29" ht="27">
      <c r="A65" s="73" t="s">
        <v>1008</v>
      </c>
      <c r="B65" s="74" t="s">
        <v>1009</v>
      </c>
      <c r="C65" s="77"/>
      <c r="D65" s="76" t="s">
        <v>1010</v>
      </c>
      <c r="E65" s="69">
        <v>1</v>
      </c>
      <c r="F65" s="69">
        <v>1</v>
      </c>
      <c r="G65" s="69">
        <v>1</v>
      </c>
      <c r="H65" s="69">
        <v>1</v>
      </c>
      <c r="I65" s="69"/>
      <c r="J65" s="69">
        <v>7</v>
      </c>
      <c r="K65" s="69"/>
      <c r="L65" s="69"/>
      <c r="M65" s="69">
        <v>190410</v>
      </c>
      <c r="N65" s="69"/>
      <c r="O65" s="69">
        <v>104102136</v>
      </c>
      <c r="P65" s="69">
        <v>104102.136</v>
      </c>
      <c r="Q65" s="69"/>
      <c r="R65" s="69">
        <v>90935755</v>
      </c>
      <c r="S65" s="69">
        <v>90935.755000000005</v>
      </c>
      <c r="U65" s="69">
        <v>92152565</v>
      </c>
      <c r="V65" s="69">
        <v>92152.565000000002</v>
      </c>
      <c r="W65" s="69"/>
      <c r="X65" s="56">
        <v>96010156</v>
      </c>
      <c r="Y65" s="56">
        <v>96010.156000000003</v>
      </c>
      <c r="AA65" s="56">
        <v>6</v>
      </c>
      <c r="AB65" s="56" t="s">
        <v>1011</v>
      </c>
      <c r="AC65" s="69"/>
    </row>
    <row r="66" spans="1:29" ht="66.599999999999994">
      <c r="A66" s="73" t="s">
        <v>1012</v>
      </c>
      <c r="B66" s="74" t="s">
        <v>1013</v>
      </c>
      <c r="C66" s="77"/>
      <c r="D66" s="76" t="s">
        <v>1010</v>
      </c>
      <c r="E66" s="69">
        <v>1</v>
      </c>
      <c r="F66" s="69">
        <v>1</v>
      </c>
      <c r="G66" s="69">
        <v>1</v>
      </c>
      <c r="H66" s="69">
        <v>1</v>
      </c>
      <c r="I66" s="69"/>
      <c r="J66" s="69">
        <v>7</v>
      </c>
      <c r="K66" s="69"/>
      <c r="L66" s="69"/>
      <c r="M66" s="69">
        <v>190420</v>
      </c>
      <c r="N66" s="69"/>
      <c r="O66" s="69">
        <v>7810316</v>
      </c>
      <c r="P66" s="69">
        <v>7810.3159999999998</v>
      </c>
      <c r="Q66" s="69"/>
      <c r="R66" s="69">
        <v>21899734</v>
      </c>
      <c r="S66" s="69">
        <v>21899.734</v>
      </c>
      <c r="U66" s="69">
        <v>11110299</v>
      </c>
      <c r="V66" s="69">
        <v>11110.299000000001</v>
      </c>
      <c r="W66" s="69"/>
      <c r="X66" s="56">
        <v>20890846</v>
      </c>
      <c r="Y66" s="56">
        <v>20890.846000000001</v>
      </c>
      <c r="AA66" s="56">
        <v>6</v>
      </c>
      <c r="AB66" s="56" t="s">
        <v>1014</v>
      </c>
      <c r="AC66" s="69"/>
    </row>
    <row r="67" spans="1:29">
      <c r="A67" s="73" t="s">
        <v>1015</v>
      </c>
      <c r="B67" s="74" t="s">
        <v>1016</v>
      </c>
      <c r="C67" s="77" t="s">
        <v>758</v>
      </c>
      <c r="D67" s="76" t="s">
        <v>1010</v>
      </c>
      <c r="E67" s="69"/>
      <c r="F67" s="69">
        <v>1</v>
      </c>
      <c r="G67" s="69">
        <v>1</v>
      </c>
      <c r="H67" s="69">
        <v>0</v>
      </c>
      <c r="I67" s="69">
        <v>1</v>
      </c>
      <c r="J67" s="69">
        <v>10</v>
      </c>
      <c r="K67" s="69"/>
      <c r="L67" s="69"/>
      <c r="M67" s="69">
        <v>190430</v>
      </c>
      <c r="N67" s="69"/>
      <c r="O67" s="69">
        <v>2374999</v>
      </c>
      <c r="P67" s="69">
        <v>2374.9989999999998</v>
      </c>
      <c r="Q67" s="69"/>
      <c r="R67" s="69">
        <v>4141397</v>
      </c>
      <c r="S67" s="69">
        <v>4141.3969999999999</v>
      </c>
      <c r="U67" s="69">
        <v>2588213</v>
      </c>
      <c r="V67" s="69">
        <v>2588.2130000000002</v>
      </c>
      <c r="W67" s="69"/>
      <c r="X67" s="56">
        <v>6889559</v>
      </c>
      <c r="Y67" s="56">
        <v>6889.5590000000002</v>
      </c>
      <c r="AA67" s="56">
        <v>6</v>
      </c>
      <c r="AB67" s="56" t="s">
        <v>1017</v>
      </c>
      <c r="AC67" s="69"/>
    </row>
    <row r="68" spans="1:29">
      <c r="A68" s="73" t="s">
        <v>1018</v>
      </c>
      <c r="B68" s="74" t="s">
        <v>762</v>
      </c>
      <c r="C68" s="77"/>
      <c r="D68" s="76" t="s">
        <v>1010</v>
      </c>
      <c r="E68" s="69">
        <v>1</v>
      </c>
      <c r="F68" s="69">
        <v>1</v>
      </c>
      <c r="G68" s="69">
        <v>1</v>
      </c>
      <c r="H68" s="69">
        <v>1</v>
      </c>
      <c r="I68" s="69"/>
      <c r="J68" s="69">
        <v>7</v>
      </c>
      <c r="K68" s="69"/>
      <c r="L68" s="69"/>
      <c r="M68" s="69">
        <v>190490</v>
      </c>
      <c r="N68" s="69"/>
      <c r="O68" s="69">
        <v>34679666</v>
      </c>
      <c r="P68" s="69">
        <v>34679.665999999997</v>
      </c>
      <c r="Q68" s="69"/>
      <c r="R68" s="69">
        <v>19069038</v>
      </c>
      <c r="S68" s="69">
        <v>19069.038</v>
      </c>
      <c r="U68" s="69">
        <v>41954992</v>
      </c>
      <c r="V68" s="69">
        <v>41954.991999999998</v>
      </c>
      <c r="W68" s="69"/>
      <c r="X68" s="56">
        <v>21335637</v>
      </c>
      <c r="Y68" s="56">
        <v>21335.636999999999</v>
      </c>
      <c r="AA68" s="56">
        <v>6</v>
      </c>
      <c r="AB68" s="56" t="s">
        <v>1019</v>
      </c>
      <c r="AC68" s="69"/>
    </row>
    <row r="69" spans="1:29">
      <c r="A69" s="73" t="s">
        <v>905</v>
      </c>
      <c r="B69" s="74" t="s">
        <v>906</v>
      </c>
      <c r="C69" s="77" t="s">
        <v>600</v>
      </c>
      <c r="D69" s="76" t="s">
        <v>759</v>
      </c>
      <c r="E69" s="69"/>
      <c r="F69" s="69">
        <v>1</v>
      </c>
      <c r="G69" s="69">
        <v>1</v>
      </c>
      <c r="H69" s="69">
        <v>1</v>
      </c>
      <c r="I69" s="69"/>
      <c r="J69" s="69">
        <v>7</v>
      </c>
      <c r="K69" s="69"/>
      <c r="L69" s="69"/>
      <c r="M69" s="69">
        <v>200410</v>
      </c>
      <c r="N69" s="69"/>
      <c r="O69" s="69">
        <v>331622340</v>
      </c>
      <c r="P69" s="69">
        <v>331622.34000000003</v>
      </c>
      <c r="Q69" s="69"/>
      <c r="R69" s="69">
        <v>596923978</v>
      </c>
      <c r="S69" s="69">
        <v>596923.98</v>
      </c>
      <c r="T69" s="69"/>
      <c r="U69" s="69">
        <v>374708226</v>
      </c>
      <c r="V69" s="69">
        <v>374708.23</v>
      </c>
      <c r="W69" s="69"/>
      <c r="X69" s="69">
        <v>617945218</v>
      </c>
      <c r="Y69" s="69">
        <v>617945.22</v>
      </c>
      <c r="Z69" s="69"/>
      <c r="AA69" s="69">
        <v>6</v>
      </c>
      <c r="AB69" s="69" t="s">
        <v>907</v>
      </c>
      <c r="AC69" s="69"/>
    </row>
    <row r="70" spans="1:29">
      <c r="A70" s="73" t="s">
        <v>908</v>
      </c>
      <c r="B70" s="74" t="s">
        <v>906</v>
      </c>
      <c r="C70" s="77" t="s">
        <v>600</v>
      </c>
      <c r="D70" s="76" t="s">
        <v>759</v>
      </c>
      <c r="E70" s="69"/>
      <c r="F70" s="69">
        <v>1</v>
      </c>
      <c r="G70" s="69">
        <v>1</v>
      </c>
      <c r="H70" s="69">
        <v>1</v>
      </c>
      <c r="I70" s="69"/>
      <c r="J70" s="69">
        <v>7</v>
      </c>
      <c r="K70" s="69"/>
      <c r="L70" s="69"/>
      <c r="M70" s="69">
        <v>200520</v>
      </c>
      <c r="N70" s="69"/>
      <c r="O70" s="69">
        <v>24282155</v>
      </c>
      <c r="P70" s="69">
        <v>24282.154999999999</v>
      </c>
      <c r="Q70" s="69"/>
      <c r="R70" s="69">
        <v>133843823</v>
      </c>
      <c r="S70" s="69">
        <v>133843.82</v>
      </c>
      <c r="T70" s="69"/>
      <c r="U70" s="69">
        <v>29390214</v>
      </c>
      <c r="V70" s="69">
        <v>29390.214</v>
      </c>
      <c r="W70" s="69"/>
      <c r="X70" s="69">
        <v>136617515</v>
      </c>
      <c r="Y70" s="69">
        <v>136617.51999999999</v>
      </c>
      <c r="Z70" s="69"/>
      <c r="AA70" s="69">
        <v>6</v>
      </c>
      <c r="AB70" s="69" t="s">
        <v>909</v>
      </c>
      <c r="AC70" s="69"/>
    </row>
    <row r="71" spans="1:29" ht="27">
      <c r="A71" s="73" t="s">
        <v>910</v>
      </c>
      <c r="B71" s="74" t="s">
        <v>911</v>
      </c>
      <c r="C71" s="77" t="s">
        <v>600</v>
      </c>
      <c r="D71" s="76" t="s">
        <v>912</v>
      </c>
      <c r="E71" s="76"/>
      <c r="F71" s="69">
        <v>1</v>
      </c>
      <c r="G71" s="69">
        <v>1</v>
      </c>
      <c r="H71" s="69">
        <v>1</v>
      </c>
      <c r="I71" s="69"/>
      <c r="J71" s="69">
        <v>7</v>
      </c>
      <c r="K71" s="69"/>
      <c r="L71" s="69"/>
      <c r="M71" s="69">
        <v>210610</v>
      </c>
      <c r="N71" s="69"/>
      <c r="O71" s="69">
        <v>5846892</v>
      </c>
      <c r="P71" s="69">
        <v>5846.8919999999998</v>
      </c>
      <c r="Q71" s="69"/>
      <c r="R71" s="69">
        <v>14819747</v>
      </c>
      <c r="S71" s="69">
        <v>14819.746999999999</v>
      </c>
      <c r="T71" s="69"/>
      <c r="U71" s="69">
        <v>28845595</v>
      </c>
      <c r="V71" s="69">
        <v>28845.595000000001</v>
      </c>
      <c r="W71" s="69"/>
      <c r="X71" s="69">
        <v>23755165</v>
      </c>
      <c r="Y71" s="69">
        <v>23755.165000000001</v>
      </c>
      <c r="Z71" s="69"/>
      <c r="AA71" s="69">
        <v>6</v>
      </c>
      <c r="AB71" s="69" t="s">
        <v>913</v>
      </c>
      <c r="AC71" s="69"/>
    </row>
    <row r="72" spans="1:29">
      <c r="A72" s="73" t="s">
        <v>914</v>
      </c>
      <c r="B72" s="74" t="s">
        <v>762</v>
      </c>
      <c r="C72" s="77" t="s">
        <v>600</v>
      </c>
      <c r="D72" s="76" t="s">
        <v>915</v>
      </c>
      <c r="E72" s="76"/>
      <c r="F72" s="69">
        <v>1</v>
      </c>
      <c r="G72" s="69">
        <v>1</v>
      </c>
      <c r="H72" s="69">
        <v>1</v>
      </c>
      <c r="I72" s="69"/>
      <c r="J72" s="69">
        <v>7</v>
      </c>
      <c r="K72" s="69"/>
      <c r="L72" s="69"/>
      <c r="M72" s="69">
        <v>210690</v>
      </c>
      <c r="N72" s="69"/>
      <c r="O72" s="69">
        <v>315180887</v>
      </c>
      <c r="P72" s="69">
        <v>315180.89</v>
      </c>
      <c r="Q72" s="69"/>
      <c r="R72" s="69">
        <v>196460289</v>
      </c>
      <c r="S72" s="69">
        <v>196460.29</v>
      </c>
      <c r="T72" s="69"/>
      <c r="U72" s="69">
        <v>352066755</v>
      </c>
      <c r="V72" s="69">
        <v>352066.76</v>
      </c>
      <c r="W72" s="69"/>
      <c r="X72" s="69">
        <v>241696495</v>
      </c>
      <c r="Y72" s="69">
        <v>241696.5</v>
      </c>
      <c r="Z72" s="69"/>
      <c r="AA72" s="69">
        <v>6</v>
      </c>
      <c r="AB72" s="69" t="s">
        <v>916</v>
      </c>
      <c r="AC72" s="69"/>
    </row>
    <row r="73" spans="1:29">
      <c r="A73" s="73" t="s">
        <v>917</v>
      </c>
      <c r="B73" s="73" t="s">
        <v>918</v>
      </c>
      <c r="C73" s="77" t="s">
        <v>600</v>
      </c>
      <c r="D73" s="76" t="s">
        <v>546</v>
      </c>
      <c r="E73" s="69"/>
      <c r="F73" s="69">
        <v>1</v>
      </c>
      <c r="G73" s="69">
        <v>1</v>
      </c>
      <c r="H73" s="69">
        <v>1</v>
      </c>
      <c r="I73" s="69"/>
      <c r="J73" s="69">
        <v>7</v>
      </c>
      <c r="K73" s="69"/>
      <c r="L73" s="69"/>
      <c r="M73" s="69">
        <v>220300</v>
      </c>
      <c r="N73" s="69"/>
      <c r="O73" s="1094">
        <v>646671256</v>
      </c>
      <c r="P73" s="69">
        <v>646671.26</v>
      </c>
      <c r="Q73" s="69"/>
      <c r="R73" s="1094">
        <v>737477026</v>
      </c>
      <c r="S73" s="69">
        <v>737477.03</v>
      </c>
      <c r="T73" s="69"/>
      <c r="U73" s="1094">
        <v>498367711</v>
      </c>
      <c r="V73" s="69">
        <v>498367.71</v>
      </c>
      <c r="W73" s="69"/>
      <c r="X73" s="1094" t="e">
        <v>#N/A</v>
      </c>
      <c r="Y73" s="69" t="e">
        <v>#N/A</v>
      </c>
      <c r="Z73" s="69"/>
      <c r="AA73" s="69" t="e">
        <v>#N/A</v>
      </c>
      <c r="AB73" s="69" t="e">
        <v>#N/A</v>
      </c>
      <c r="AC73" s="69"/>
    </row>
    <row r="74" spans="1:29">
      <c r="A74" s="73" t="s">
        <v>919</v>
      </c>
      <c r="B74" s="74" t="s">
        <v>920</v>
      </c>
      <c r="C74" s="77" t="s">
        <v>600</v>
      </c>
      <c r="D74" s="76" t="s">
        <v>546</v>
      </c>
      <c r="E74" s="69"/>
      <c r="F74" s="69">
        <v>1</v>
      </c>
      <c r="G74" s="69">
        <v>1</v>
      </c>
      <c r="H74" s="69">
        <v>1</v>
      </c>
      <c r="I74" s="69"/>
      <c r="J74" s="69">
        <v>7</v>
      </c>
      <c r="K74" s="69"/>
      <c r="L74" s="69"/>
      <c r="M74" s="69">
        <v>230210</v>
      </c>
      <c r="N74" s="69"/>
      <c r="O74" s="1094">
        <v>136086269</v>
      </c>
      <c r="P74" s="69">
        <v>136086.26999999999</v>
      </c>
      <c r="Q74" s="69"/>
      <c r="R74" s="1094">
        <v>9733674</v>
      </c>
      <c r="S74" s="69">
        <v>9733.6740000000009</v>
      </c>
      <c r="T74" s="69"/>
      <c r="U74" s="1094">
        <v>62416235</v>
      </c>
      <c r="V74" s="69">
        <v>62416.235000000001</v>
      </c>
      <c r="W74" s="69"/>
      <c r="X74" s="1094">
        <v>9065375</v>
      </c>
      <c r="Y74" s="69">
        <v>9065.375</v>
      </c>
      <c r="Z74" s="69"/>
      <c r="AA74" s="69">
        <v>6</v>
      </c>
      <c r="AB74" s="69" t="s">
        <v>921</v>
      </c>
      <c r="AC74" s="69"/>
    </row>
    <row r="75" spans="1:29">
      <c r="A75" s="73" t="s">
        <v>922</v>
      </c>
      <c r="B75" s="74" t="s">
        <v>923</v>
      </c>
      <c r="C75" s="77" t="s">
        <v>600</v>
      </c>
      <c r="D75" s="76" t="s">
        <v>546</v>
      </c>
      <c r="E75" s="69"/>
      <c r="F75" s="69">
        <v>1</v>
      </c>
      <c r="G75" s="69">
        <v>1</v>
      </c>
      <c r="H75" s="69">
        <v>1</v>
      </c>
      <c r="I75" s="69"/>
      <c r="J75" s="69">
        <v>7</v>
      </c>
      <c r="K75" s="69"/>
      <c r="L75" s="69"/>
      <c r="M75" s="69">
        <v>230230</v>
      </c>
      <c r="N75" s="69"/>
      <c r="O75" s="1094">
        <v>388905683</v>
      </c>
      <c r="P75" s="69">
        <v>388905.68</v>
      </c>
      <c r="Q75" s="69"/>
      <c r="R75" s="1094">
        <v>27324043</v>
      </c>
      <c r="S75" s="69">
        <v>27324.043000000001</v>
      </c>
      <c r="T75" s="69"/>
      <c r="U75" s="1094">
        <v>350987306</v>
      </c>
      <c r="V75" s="69">
        <v>350987.31</v>
      </c>
      <c r="W75" s="69"/>
      <c r="X75" s="1094">
        <v>32848422</v>
      </c>
      <c r="Y75" s="69">
        <v>32848.421999999999</v>
      </c>
      <c r="Z75" s="69"/>
      <c r="AA75" s="69">
        <v>6</v>
      </c>
      <c r="AB75" s="69" t="s">
        <v>924</v>
      </c>
      <c r="AC75" s="69"/>
    </row>
    <row r="76" spans="1:29">
      <c r="A76" s="73" t="s">
        <v>925</v>
      </c>
      <c r="B76" s="74" t="s">
        <v>926</v>
      </c>
      <c r="C76" s="77" t="s">
        <v>600</v>
      </c>
      <c r="D76" s="76" t="s">
        <v>546</v>
      </c>
      <c r="E76" s="69"/>
      <c r="F76" s="69">
        <v>1</v>
      </c>
      <c r="G76" s="69">
        <v>1</v>
      </c>
      <c r="H76" s="69">
        <v>1</v>
      </c>
      <c r="I76" s="69"/>
      <c r="J76" s="69">
        <v>7</v>
      </c>
      <c r="K76" s="69"/>
      <c r="L76" s="69"/>
      <c r="M76" s="69">
        <v>230240</v>
      </c>
      <c r="N76" s="69"/>
      <c r="O76" s="69">
        <v>25727360</v>
      </c>
      <c r="P76" s="69">
        <v>25727.360000000001</v>
      </c>
      <c r="Q76" s="69"/>
      <c r="R76" s="69">
        <v>26298046</v>
      </c>
      <c r="S76" s="69">
        <v>26298.045999999998</v>
      </c>
      <c r="T76" s="69"/>
      <c r="U76" s="69">
        <v>23172414</v>
      </c>
      <c r="V76" s="69">
        <v>23172.414000000001</v>
      </c>
      <c r="W76" s="69"/>
      <c r="X76" s="69">
        <v>26993846</v>
      </c>
      <c r="Y76" s="69">
        <v>26993.846000000001</v>
      </c>
      <c r="Z76" s="69"/>
      <c r="AA76" s="69">
        <v>6</v>
      </c>
      <c r="AB76" s="69" t="s">
        <v>927</v>
      </c>
      <c r="AC76" s="69"/>
    </row>
    <row r="77" spans="1:29" ht="27">
      <c r="A77" s="73" t="s">
        <v>928</v>
      </c>
      <c r="B77" s="74" t="s">
        <v>929</v>
      </c>
      <c r="C77" s="77" t="s">
        <v>600</v>
      </c>
      <c r="D77" s="76" t="s">
        <v>546</v>
      </c>
      <c r="E77" s="69"/>
      <c r="F77" s="69">
        <v>1</v>
      </c>
      <c r="G77" s="69">
        <v>1</v>
      </c>
      <c r="H77" s="69">
        <v>1</v>
      </c>
      <c r="I77" s="69"/>
      <c r="J77" s="69">
        <v>7</v>
      </c>
      <c r="K77" s="69"/>
      <c r="L77" s="69"/>
      <c r="M77" s="69">
        <v>230310</v>
      </c>
      <c r="N77" s="69"/>
      <c r="O77" s="69">
        <v>622616088</v>
      </c>
      <c r="P77" s="69">
        <v>622616.09</v>
      </c>
      <c r="Q77" s="69"/>
      <c r="R77" s="69">
        <v>141595321</v>
      </c>
      <c r="S77" s="69">
        <v>141595.32</v>
      </c>
      <c r="T77" s="69"/>
      <c r="U77" s="69">
        <v>371069557</v>
      </c>
      <c r="V77" s="69">
        <v>371069.56</v>
      </c>
      <c r="W77" s="69"/>
      <c r="X77" s="69">
        <v>177147707</v>
      </c>
      <c r="Y77" s="69">
        <v>177147.71</v>
      </c>
      <c r="Z77" s="69"/>
      <c r="AA77" s="69">
        <v>6</v>
      </c>
      <c r="AB77" s="69" t="s">
        <v>930</v>
      </c>
      <c r="AC77" s="69"/>
    </row>
    <row r="78" spans="1:29" ht="27">
      <c r="A78" s="73" t="s">
        <v>931</v>
      </c>
      <c r="B78" s="74" t="s">
        <v>932</v>
      </c>
      <c r="C78" s="75" t="s">
        <v>758</v>
      </c>
      <c r="D78" s="76" t="s">
        <v>933</v>
      </c>
      <c r="E78" s="69"/>
      <c r="F78" s="69">
        <v>1</v>
      </c>
      <c r="G78" s="69">
        <v>1</v>
      </c>
      <c r="H78" s="69">
        <v>0</v>
      </c>
      <c r="I78" s="69">
        <v>1</v>
      </c>
      <c r="J78" s="69">
        <v>10</v>
      </c>
      <c r="K78" s="69"/>
      <c r="L78" s="69"/>
      <c r="M78" s="69">
        <v>230330</v>
      </c>
      <c r="N78" s="69"/>
      <c r="O78" s="1094">
        <v>93200491</v>
      </c>
      <c r="P78" s="69">
        <v>93200.490999999995</v>
      </c>
      <c r="Q78" s="69"/>
      <c r="R78" s="1094">
        <v>182647213</v>
      </c>
      <c r="S78" s="69">
        <v>182647.21</v>
      </c>
      <c r="T78" s="69"/>
      <c r="U78" s="1094">
        <v>123722091</v>
      </c>
      <c r="V78" s="69">
        <v>123722.09</v>
      </c>
      <c r="W78" s="69"/>
      <c r="X78" s="1094">
        <v>246591388</v>
      </c>
      <c r="Y78" s="69">
        <v>246591.39</v>
      </c>
      <c r="Z78" s="69"/>
      <c r="AA78" s="69">
        <v>6</v>
      </c>
      <c r="AB78" s="69" t="s">
        <v>934</v>
      </c>
      <c r="AC78" s="69"/>
    </row>
    <row r="79" spans="1:29">
      <c r="A79" s="73" t="s">
        <v>935</v>
      </c>
      <c r="B79" s="74" t="s">
        <v>762</v>
      </c>
      <c r="C79" s="77" t="s">
        <v>600</v>
      </c>
      <c r="D79" s="76" t="s">
        <v>936</v>
      </c>
      <c r="E79" s="76"/>
      <c r="F79" s="69">
        <v>1</v>
      </c>
      <c r="G79" s="69">
        <v>1</v>
      </c>
      <c r="H79" s="69">
        <v>1</v>
      </c>
      <c r="I79" s="69"/>
      <c r="J79" s="69">
        <v>7</v>
      </c>
      <c r="K79" s="69"/>
      <c r="L79" s="69"/>
      <c r="M79" s="69">
        <v>230690</v>
      </c>
      <c r="N79" s="69"/>
      <c r="O79" s="69">
        <v>8464473</v>
      </c>
      <c r="P79" s="69">
        <v>8464.473</v>
      </c>
      <c r="Q79" s="69"/>
      <c r="R79" s="69">
        <v>80716401</v>
      </c>
      <c r="S79" s="69">
        <v>80716.400999999998</v>
      </c>
      <c r="T79" s="69"/>
      <c r="U79" s="69">
        <v>12416506</v>
      </c>
      <c r="V79" s="69">
        <v>12416.505999999999</v>
      </c>
      <c r="W79" s="69"/>
      <c r="X79" s="69">
        <v>63963406</v>
      </c>
      <c r="Y79" s="69">
        <v>63963.406000000003</v>
      </c>
      <c r="Z79" s="69"/>
      <c r="AA79" s="69">
        <v>6</v>
      </c>
      <c r="AB79" s="69" t="s">
        <v>937</v>
      </c>
      <c r="AC79" s="69"/>
    </row>
    <row r="80" spans="1:29" ht="27">
      <c r="A80" s="73" t="s">
        <v>938</v>
      </c>
      <c r="B80" s="74" t="s">
        <v>939</v>
      </c>
      <c r="C80" s="77" t="s">
        <v>600</v>
      </c>
      <c r="D80" s="76" t="s">
        <v>546</v>
      </c>
      <c r="E80" s="69"/>
      <c r="F80" s="69">
        <v>1</v>
      </c>
      <c r="G80" s="69">
        <v>1</v>
      </c>
      <c r="H80" s="69">
        <v>1</v>
      </c>
      <c r="I80" s="69"/>
      <c r="J80" s="69">
        <v>7</v>
      </c>
      <c r="K80" s="69"/>
      <c r="L80" s="69"/>
      <c r="M80" s="69">
        <v>350510</v>
      </c>
      <c r="N80" s="69"/>
      <c r="O80" s="69" t="e">
        <v>#N/A</v>
      </c>
      <c r="P80" s="69" t="e">
        <v>#N/A</v>
      </c>
      <c r="Q80" s="69"/>
      <c r="R80" s="69" t="e">
        <v>#N/A</v>
      </c>
      <c r="S80" s="69" t="e">
        <v>#N/A</v>
      </c>
      <c r="T80" s="69"/>
      <c r="U80" s="69" t="e">
        <v>#N/A</v>
      </c>
      <c r="V80" s="69" t="e">
        <v>#N/A</v>
      </c>
      <c r="W80" s="69"/>
      <c r="X80" s="69" t="e">
        <v>#N/A</v>
      </c>
      <c r="Y80" s="69" t="e">
        <v>#N/A</v>
      </c>
      <c r="Z80" s="69"/>
      <c r="AA80" s="69" t="e">
        <v>#N/A</v>
      </c>
      <c r="AB80" s="69" t="e">
        <v>#N/A</v>
      </c>
      <c r="AC80" s="69"/>
    </row>
    <row r="81" spans="1:29">
      <c r="A81" s="73" t="s">
        <v>940</v>
      </c>
      <c r="B81" s="74" t="s">
        <v>941</v>
      </c>
      <c r="C81" s="77" t="s">
        <v>600</v>
      </c>
      <c r="D81" s="76" t="s">
        <v>546</v>
      </c>
      <c r="E81" s="69"/>
      <c r="F81" s="69">
        <v>1</v>
      </c>
      <c r="G81" s="69">
        <v>1</v>
      </c>
      <c r="H81" s="69">
        <v>1</v>
      </c>
      <c r="I81" s="69"/>
      <c r="J81" s="69">
        <v>7</v>
      </c>
      <c r="K81" s="69"/>
      <c r="L81" s="69"/>
      <c r="M81" s="69">
        <v>350520</v>
      </c>
      <c r="N81" s="69"/>
      <c r="O81" s="69" t="e">
        <v>#N/A</v>
      </c>
      <c r="P81" s="69" t="e">
        <v>#N/A</v>
      </c>
      <c r="Q81" s="69"/>
      <c r="R81" s="69" t="e">
        <v>#N/A</v>
      </c>
      <c r="S81" s="69" t="e">
        <v>#N/A</v>
      </c>
      <c r="T81" s="69"/>
      <c r="U81" s="69" t="e">
        <v>#N/A</v>
      </c>
      <c r="V81" s="69" t="e">
        <v>#N/A</v>
      </c>
      <c r="W81" s="69"/>
      <c r="X81" s="69" t="e">
        <v>#N/A</v>
      </c>
      <c r="Y81" s="69" t="e">
        <v>#N/A</v>
      </c>
      <c r="Z81" s="69"/>
      <c r="AA81" s="69" t="e">
        <v>#N/A</v>
      </c>
      <c r="AB81" s="69" t="e">
        <v>#N/A</v>
      </c>
      <c r="AC81" s="69"/>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4285C3-75D1-4E51-918A-A7199EF1983B}">
  <sheetPr>
    <tabColor rgb="FFFFC000"/>
  </sheetPr>
  <dimension ref="B2:AH36"/>
  <sheetViews>
    <sheetView workbookViewId="0">
      <selection activeCell="R10" sqref="R10:R11"/>
    </sheetView>
  </sheetViews>
  <sheetFormatPr baseColWidth="10" defaultRowHeight="14.4"/>
  <sheetData>
    <row r="2" spans="2:34">
      <c r="B2" s="52" t="s">
        <v>315</v>
      </c>
      <c r="C2" s="52" t="s">
        <v>1707</v>
      </c>
    </row>
    <row r="3" spans="2:34">
      <c r="B3" s="52" t="s">
        <v>1481</v>
      </c>
      <c r="C3" s="52" t="s">
        <v>1292</v>
      </c>
    </row>
    <row r="4" spans="2:34">
      <c r="C4" s="1995">
        <v>2015</v>
      </c>
      <c r="D4" s="1995"/>
      <c r="E4" s="1995"/>
      <c r="F4" s="1995"/>
      <c r="G4" s="1995"/>
      <c r="H4" s="1995"/>
      <c r="I4" s="1995"/>
      <c r="J4" s="1995"/>
      <c r="K4" s="1995"/>
      <c r="L4" s="1995"/>
      <c r="M4" s="1995"/>
      <c r="N4" s="1995"/>
      <c r="O4" s="1995"/>
      <c r="P4" s="1995"/>
      <c r="Q4" s="1995"/>
      <c r="R4" s="1995"/>
      <c r="S4" s="1995">
        <v>2019</v>
      </c>
      <c r="T4" s="1995"/>
      <c r="U4" s="1995"/>
      <c r="V4" s="1995"/>
      <c r="W4" s="1995"/>
      <c r="X4" s="1995"/>
      <c r="Y4" s="1995"/>
      <c r="Z4" s="1995"/>
      <c r="AA4" s="1995"/>
      <c r="AB4" s="1995"/>
      <c r="AC4" s="1995"/>
      <c r="AD4" s="1995"/>
      <c r="AE4" s="1995"/>
      <c r="AF4" s="1995"/>
      <c r="AG4" s="1995"/>
      <c r="AH4" s="1995"/>
    </row>
    <row r="5" spans="2:34">
      <c r="B5" s="96" t="s">
        <v>1376</v>
      </c>
      <c r="C5" s="1996" t="s">
        <v>1692</v>
      </c>
      <c r="D5" s="1996"/>
      <c r="E5" s="1996"/>
      <c r="F5" s="1996"/>
      <c r="G5" s="1996"/>
      <c r="H5" s="1996"/>
      <c r="I5" s="1996"/>
      <c r="J5" s="1996" t="s">
        <v>1693</v>
      </c>
      <c r="K5" s="1996"/>
      <c r="L5" s="1996"/>
      <c r="M5" s="1996"/>
      <c r="N5" s="1996"/>
      <c r="O5" s="1996"/>
      <c r="P5" s="1996"/>
      <c r="Q5" s="1996" t="s">
        <v>1694</v>
      </c>
      <c r="R5" s="1995"/>
      <c r="S5" s="1996" t="s">
        <v>1692</v>
      </c>
      <c r="T5" s="1996"/>
      <c r="U5" s="1996"/>
      <c r="V5" s="1996"/>
      <c r="W5" s="1996"/>
      <c r="X5" s="1996"/>
      <c r="Y5" s="1996"/>
      <c r="Z5" s="1996" t="s">
        <v>1693</v>
      </c>
      <c r="AA5" s="1996"/>
      <c r="AB5" s="1996"/>
      <c r="AC5" s="1996"/>
      <c r="AD5" s="1996"/>
      <c r="AE5" s="1996"/>
      <c r="AF5" s="1996"/>
      <c r="AG5" s="1996" t="s">
        <v>1694</v>
      </c>
      <c r="AH5" s="1995"/>
    </row>
    <row r="6" spans="2:34">
      <c r="B6" s="96" t="s">
        <v>1377</v>
      </c>
      <c r="C6" s="52" t="s">
        <v>1695</v>
      </c>
      <c r="D6" s="52" t="s">
        <v>1696</v>
      </c>
      <c r="E6" s="52" t="s">
        <v>1697</v>
      </c>
      <c r="F6" s="52" t="s">
        <v>1698</v>
      </c>
      <c r="G6" s="52" t="s">
        <v>1699</v>
      </c>
      <c r="H6" s="52" t="s">
        <v>1700</v>
      </c>
      <c r="I6" s="52" t="s">
        <v>1701</v>
      </c>
      <c r="J6" s="52" t="s">
        <v>1695</v>
      </c>
      <c r="K6" s="52" t="s">
        <v>1696</v>
      </c>
      <c r="L6" s="52" t="s">
        <v>1697</v>
      </c>
      <c r="M6" s="52" t="s">
        <v>1698</v>
      </c>
      <c r="N6" s="52" t="s">
        <v>1699</v>
      </c>
      <c r="O6" s="52" t="s">
        <v>1700</v>
      </c>
      <c r="P6" s="52" t="s">
        <v>1701</v>
      </c>
      <c r="Q6" s="52" t="s">
        <v>1702</v>
      </c>
      <c r="R6" s="52" t="s">
        <v>1703</v>
      </c>
      <c r="S6" s="52" t="s">
        <v>1704</v>
      </c>
      <c r="T6" s="52" t="s">
        <v>1705</v>
      </c>
      <c r="U6" s="52" t="s">
        <v>1697</v>
      </c>
      <c r="V6" s="52" t="s">
        <v>1698</v>
      </c>
      <c r="W6" s="52" t="s">
        <v>1699</v>
      </c>
      <c r="X6" s="52" t="s">
        <v>1700</v>
      </c>
      <c r="Y6" s="52" t="s">
        <v>1701</v>
      </c>
      <c r="Z6" s="52" t="s">
        <v>1704</v>
      </c>
      <c r="AA6" s="52" t="s">
        <v>1705</v>
      </c>
      <c r="AB6" s="52" t="s">
        <v>1697</v>
      </c>
      <c r="AC6" s="52" t="s">
        <v>1698</v>
      </c>
      <c r="AD6" s="52" t="s">
        <v>1699</v>
      </c>
      <c r="AE6" s="52" t="s">
        <v>1700</v>
      </c>
      <c r="AF6" s="52" t="s">
        <v>1701</v>
      </c>
      <c r="AG6" s="52" t="s">
        <v>1702</v>
      </c>
      <c r="AH6" s="52" t="s">
        <v>1706</v>
      </c>
    </row>
    <row r="7" spans="2:34">
      <c r="B7" s="99" t="s">
        <v>1275</v>
      </c>
      <c r="C7" s="35">
        <f>SUMIFS('Collecte, stock - FranceAgriMer'!E:E,'Collecte, stock - FranceAgriMer'!$A:$A,B7,'Collecte, stock - FranceAgriMer'!$B:$B,"2015",'Collecte, stock - FranceAgriMer'!C:C,"2014/15")</f>
        <v>0</v>
      </c>
      <c r="D7" s="107">
        <f>SUMIFS('Collecte, stock - FranceAgriMer'!E:E,'Collecte, stock - FranceAgriMer'!$A:$A,B7,'Collecte, stock - FranceAgriMer'!$B:$B,"2015",'Collecte, stock - FranceAgriMer'!C:C,"2015/16")</f>
        <v>38.4</v>
      </c>
      <c r="E7" s="103">
        <f>'Collecte, stock - FranceAgriMer'!H6</f>
        <v>13.6</v>
      </c>
      <c r="F7" s="103">
        <f>'Collecte, stock - FranceAgriMer'!H185</f>
        <v>12</v>
      </c>
      <c r="G7" s="105">
        <f t="shared" ref="G7:G20" si="0">F7-E7</f>
        <v>-1.5999999999999996</v>
      </c>
      <c r="H7" s="108">
        <f t="shared" ref="H7:H20" si="1">IF(G7&lt;0,0,G7)</f>
        <v>0</v>
      </c>
      <c r="I7" s="108">
        <f t="shared" ref="I7:I20" si="2">IF(G7&gt;0,0,-G7)</f>
        <v>1.5999999999999996</v>
      </c>
      <c r="J7" s="35">
        <f>SUMIFS('Collecte, stock - FranceAgriMer'!F:F,'Collecte, stock - FranceAgriMer'!$A:$A,B7,'Collecte, stock - FranceAgriMer'!$B:$B,2015,'Collecte, stock - FranceAgriMer'!C:C,"2014/15")</f>
        <v>0</v>
      </c>
      <c r="K7" s="107">
        <f>SUMIFS('Collecte, stock - FranceAgriMer'!F:F,'Collecte, stock - FranceAgriMer'!$A:$A,B7,'Collecte, stock - FranceAgriMer'!$B:$B,2015,'Collecte, stock - FranceAgriMer'!C:C,"2015/16")</f>
        <v>0</v>
      </c>
      <c r="L7" s="103">
        <f>'Collecte, stock - FranceAgriMer'!I6</f>
        <v>0</v>
      </c>
      <c r="M7" s="103">
        <f>'Collecte, stock - FranceAgriMer'!I185</f>
        <v>0</v>
      </c>
      <c r="N7" s="105">
        <f t="shared" ref="N7:N20" si="3">M7-L7</f>
        <v>0</v>
      </c>
      <c r="O7" s="108">
        <f t="shared" ref="O7:O20" si="4">IF(N7&lt;0,0,N7)</f>
        <v>0</v>
      </c>
      <c r="P7" s="108">
        <f t="shared" ref="P7:P20" si="5">IF(N7&gt;0,0,-N7)</f>
        <v>0</v>
      </c>
      <c r="Q7">
        <f>SUMIFS('Collecte, stock - FranceAgriMer'!G:G,'Collecte, stock - FranceAgriMer'!$A:$A,B7,'Collecte, stock - FranceAgriMer'!$B:$B,"2016",'Collecte, stock - FranceAgriMer'!C:C,"2015/16")</f>
        <v>0</v>
      </c>
      <c r="S7" s="35">
        <f>SUMIFS('Collecte, stock - FranceAgriMer'!E:E,'Collecte, stock - FranceAgriMer'!$A:$A,B7,'Collecte, stock - FranceAgriMer'!$B:$B,"2019",'Collecte, stock - FranceAgriMer'!C:C,"2018/19")</f>
        <v>0.5</v>
      </c>
      <c r="T7" s="107">
        <f>SUMIFS('Collecte, stock - FranceAgriMer'!E:E,'Collecte, stock - FranceAgriMer'!$A:$A,B7,'Collecte, stock - FranceAgriMer'!$B:$B,"2019",'Collecte, stock - FranceAgriMer'!C:C,"2019/20")</f>
        <v>33.1</v>
      </c>
      <c r="U7" s="104">
        <f>'Collecte, stock - FranceAgriMer'!H296</f>
        <v>96.7</v>
      </c>
      <c r="V7" s="103">
        <f>'Collecte, stock - FranceAgriMer'!H477</f>
        <v>72.5</v>
      </c>
      <c r="W7" s="105">
        <f t="shared" ref="W7:W20" si="6">V7-U7</f>
        <v>-24.200000000000003</v>
      </c>
      <c r="X7" s="108">
        <f t="shared" ref="X7:X20" si="7">IF(W7&lt;0,0,W7)</f>
        <v>0</v>
      </c>
      <c r="Y7" s="108">
        <f t="shared" ref="Y7:Y20" si="8">IF(W7&gt;0,0,-W7)</f>
        <v>24.200000000000003</v>
      </c>
      <c r="Z7" s="35">
        <f>SUMIFS('Collecte, stock - FranceAgriMer'!F:F,'Collecte, stock - FranceAgriMer'!$A:$A,B7,'Collecte, stock - FranceAgriMer'!$B:$B,2019,'Collecte, stock - FranceAgriMer'!C:C,"2018/19")</f>
        <v>0</v>
      </c>
      <c r="AA7" s="107">
        <f>SUMIFS('Collecte, stock - FranceAgriMer'!F:F,'Collecte, stock - FranceAgriMer'!$A:$A,B7,'Collecte, stock - FranceAgriMer'!$B:$B,2019,'Collecte, stock - FranceAgriMer'!C:C,"2019/20")</f>
        <v>0</v>
      </c>
      <c r="AB7" s="103">
        <f>'Collecte, stock - FranceAgriMer'!I296</f>
        <v>0</v>
      </c>
      <c r="AC7" s="103">
        <f>'Collecte, stock - FranceAgriMer'!I477</f>
        <v>0</v>
      </c>
      <c r="AD7" s="105">
        <f t="shared" ref="AD7:AD20" si="9">AC7-AB7</f>
        <v>0</v>
      </c>
      <c r="AE7" s="108">
        <f t="shared" ref="AE7:AE20" si="10">IF(AD7&lt;0,0,AD7)</f>
        <v>0</v>
      </c>
      <c r="AF7" s="108">
        <f t="shared" ref="AF7:AF20" si="11">IF(AD7&gt;0,0,-AD7)</f>
        <v>0</v>
      </c>
      <c r="AG7">
        <f>SUMIFS('Collecte, stock - FranceAgriMer'!G:G,'Collecte, stock - FranceAgriMer'!$A:$A,B7,'Collecte, stock - FranceAgriMer'!$B:$B,"2020",'Collecte, stock - FranceAgriMer'!C:C,"2019/20")</f>
        <v>30.7</v>
      </c>
    </row>
    <row r="8" spans="2:34">
      <c r="B8" s="99" t="s">
        <v>1276</v>
      </c>
      <c r="C8" s="35">
        <f>SUMIFS('Collecte, stock - FranceAgriMer'!E:E,'Collecte, stock - FranceAgriMer'!$A:$A,B8,'Collecte, stock - FranceAgriMer'!$B:$B,"2015",'Collecte, stock - FranceAgriMer'!C:C,"2014/15")</f>
        <v>35052.80000000001</v>
      </c>
      <c r="D8" s="107">
        <f>SUMIFS('Collecte, stock - FranceAgriMer'!E:E,'Collecte, stock - FranceAgriMer'!$A:$A,B8,'Collecte, stock - FranceAgriMer'!$B:$B,"2015",'Collecte, stock - FranceAgriMer'!C:C,"2015/16")</f>
        <v>177023.09999999995</v>
      </c>
      <c r="E8" s="103">
        <f>'Collecte, stock - FranceAgriMer'!H7</f>
        <v>130410.5</v>
      </c>
      <c r="F8" s="103">
        <f>'Collecte, stock - FranceAgriMer'!H186</f>
        <v>96821.7</v>
      </c>
      <c r="G8" s="105">
        <f t="shared" si="0"/>
        <v>-33588.800000000003</v>
      </c>
      <c r="H8" s="108">
        <f t="shared" si="1"/>
        <v>0</v>
      </c>
      <c r="I8" s="108">
        <f t="shared" si="2"/>
        <v>33588.800000000003</v>
      </c>
      <c r="J8" s="35">
        <f>SUMIFS('Collecte, stock - FranceAgriMer'!F:F,'Collecte, stock - FranceAgriMer'!$A:$A,B8,'Collecte, stock - FranceAgriMer'!$B:$B,2015,'Collecte, stock - FranceAgriMer'!C:C,"2014/15")</f>
        <v>3455.5000000000005</v>
      </c>
      <c r="K8" s="107">
        <f>SUMIFS('Collecte, stock - FranceAgriMer'!F:F,'Collecte, stock - FranceAgriMer'!$A:$A,B8,'Collecte, stock - FranceAgriMer'!$B:$B,2015,'Collecte, stock - FranceAgriMer'!C:C,"2015/16")</f>
        <v>8992.1999999999989</v>
      </c>
      <c r="L8" s="103">
        <f>'Collecte, stock - FranceAgriMer'!I7</f>
        <v>5553.4</v>
      </c>
      <c r="M8" s="103">
        <f>'Collecte, stock - FranceAgriMer'!I186</f>
        <v>5510.9</v>
      </c>
      <c r="N8" s="105">
        <f t="shared" si="3"/>
        <v>-42.5</v>
      </c>
      <c r="O8" s="108">
        <f t="shared" si="4"/>
        <v>0</v>
      </c>
      <c r="P8" s="108">
        <f t="shared" si="5"/>
        <v>42.5</v>
      </c>
      <c r="Q8">
        <f>SUMIFS('Collecte, stock - FranceAgriMer'!G:G,'Collecte, stock - FranceAgriMer'!$A:$A,B8,'Collecte, stock - FranceAgriMer'!$B:$B,"2016",'Collecte, stock - FranceAgriMer'!C:C,"2015/16")</f>
        <v>29779.8</v>
      </c>
      <c r="R8">
        <f>'Source n°1 - SAA'!J18-(D8+K8+Q8)</f>
        <v>184308.00000000003</v>
      </c>
      <c r="S8" s="35">
        <f>SUMIFS('Collecte, stock - FranceAgriMer'!E:E,'Collecte, stock - FranceAgriMer'!$A:$A,B8,'Collecte, stock - FranceAgriMer'!$B:$B,"2019",'Collecte, stock - FranceAgriMer'!C:C,"2018/19")</f>
        <v>34198.399999999994</v>
      </c>
      <c r="T8" s="107">
        <f>SUMIFS('Collecte, stock - FranceAgriMer'!E:E,'Collecte, stock - FranceAgriMer'!$A:$A,B8,'Collecte, stock - FranceAgriMer'!$B:$B,"2019",'Collecte, stock - FranceAgriMer'!C:C,"2019/20")</f>
        <v>203395.5</v>
      </c>
      <c r="U8" s="104">
        <f>'Collecte, stock - FranceAgriMer'!H297</f>
        <v>168089.9</v>
      </c>
      <c r="V8" s="103">
        <f>'Collecte, stock - FranceAgriMer'!H478</f>
        <v>114384.2</v>
      </c>
      <c r="W8" s="105">
        <f t="shared" si="6"/>
        <v>-53705.7</v>
      </c>
      <c r="X8" s="108">
        <f t="shared" si="7"/>
        <v>0</v>
      </c>
      <c r="Y8" s="108">
        <f t="shared" si="8"/>
        <v>53705.7</v>
      </c>
      <c r="Z8" s="35">
        <f>SUMIFS('Collecte, stock - FranceAgriMer'!F:F,'Collecte, stock - FranceAgriMer'!$A:$A,B8,'Collecte, stock - FranceAgriMer'!$B:$B,2019,'Collecte, stock - FranceAgriMer'!C:C,"2018/19")</f>
        <v>856.90000000000009</v>
      </c>
      <c r="AA8" s="107">
        <f>SUMIFS('Collecte, stock - FranceAgriMer'!F:F,'Collecte, stock - FranceAgriMer'!$A:$A,B8,'Collecte, stock - FranceAgriMer'!$B:$B,2019,'Collecte, stock - FranceAgriMer'!C:C,"2019/20")</f>
        <v>8234.2999999999993</v>
      </c>
      <c r="AB8" s="103">
        <f>'Collecte, stock - FranceAgriMer'!I297</f>
        <v>4688</v>
      </c>
      <c r="AC8" s="103">
        <f>'Collecte, stock - FranceAgriMer'!I478</f>
        <v>4234.3</v>
      </c>
      <c r="AD8" s="105">
        <f t="shared" si="9"/>
        <v>-453.69999999999982</v>
      </c>
      <c r="AE8" s="108">
        <f t="shared" si="10"/>
        <v>0</v>
      </c>
      <c r="AF8" s="108">
        <f t="shared" si="11"/>
        <v>453.69999999999982</v>
      </c>
      <c r="AG8">
        <f>SUMIFS('Collecte, stock - FranceAgriMer'!G:G,'Collecte, stock - FranceAgriMer'!$A:$A,B8,'Collecte, stock - FranceAgriMer'!$B:$B,"2020",'Collecte, stock - FranceAgriMer'!C:C,"2019/20")</f>
        <v>32645</v>
      </c>
      <c r="AH8">
        <f>'Source n°1 - SAA'!G18-(T8+AA8+AG8)</f>
        <v>162884.29999999999</v>
      </c>
    </row>
    <row r="9" spans="2:34">
      <c r="B9" s="99" t="s">
        <v>1277</v>
      </c>
      <c r="C9" s="35">
        <f>SUMIFS('Collecte, stock - FranceAgriMer'!E:E,'Collecte, stock - FranceAgriMer'!$A:$A,B9,'Collecte, stock - FranceAgriMer'!$B:$B,"2015",'Collecte, stock - FranceAgriMer'!C:C,"2014/15")</f>
        <v>225858.30000000002</v>
      </c>
      <c r="D9" s="107">
        <f>SUMIFS('Collecte, stock - FranceAgriMer'!E:E,'Collecte, stock - FranceAgriMer'!$A:$A,B9,'Collecte, stock - FranceAgriMer'!$B:$B,"2015",'Collecte, stock - FranceAgriMer'!C:C,"2015/16")</f>
        <v>1162260.300000001</v>
      </c>
      <c r="E9" s="103">
        <f>'Collecte, stock - FranceAgriMer'!H8</f>
        <v>365620.4</v>
      </c>
      <c r="F9" s="103">
        <f>'Collecte, stock - FranceAgriMer'!H187</f>
        <v>400197.4</v>
      </c>
      <c r="G9" s="105">
        <f t="shared" si="0"/>
        <v>34577</v>
      </c>
      <c r="H9" s="108">
        <f t="shared" si="1"/>
        <v>34577</v>
      </c>
      <c r="I9" s="108">
        <f t="shared" si="2"/>
        <v>0</v>
      </c>
      <c r="J9" s="35">
        <f>SUMIFS('Collecte, stock - FranceAgriMer'!F:F,'Collecte, stock - FranceAgriMer'!$A:$A,B9,'Collecte, stock - FranceAgriMer'!$B:$B,2015,'Collecte, stock - FranceAgriMer'!C:C,"2014/15")</f>
        <v>741.7</v>
      </c>
      <c r="K9" s="107">
        <f>SUMIFS('Collecte, stock - FranceAgriMer'!F:F,'Collecte, stock - FranceAgriMer'!$A:$A,B9,'Collecte, stock - FranceAgriMer'!$B:$B,2015,'Collecte, stock - FranceAgriMer'!C:C,"2015/16")</f>
        <v>64640.4</v>
      </c>
      <c r="L9" s="103">
        <f>'Collecte, stock - FranceAgriMer'!I8</f>
        <v>7900.3</v>
      </c>
      <c r="M9" s="103">
        <f>'Collecte, stock - FranceAgriMer'!I187</f>
        <v>14385.9</v>
      </c>
      <c r="N9" s="105">
        <f t="shared" si="3"/>
        <v>6485.5999999999995</v>
      </c>
      <c r="O9" s="108">
        <f t="shared" si="4"/>
        <v>6485.5999999999995</v>
      </c>
      <c r="P9" s="108">
        <f t="shared" si="5"/>
        <v>0</v>
      </c>
      <c r="Q9">
        <f>SUMIFS('Collecte, stock - FranceAgriMer'!G:G,'Collecte, stock - FranceAgriMer'!$A:$A,B9,'Collecte, stock - FranceAgriMer'!$B:$B,"2016",'Collecte, stock - FranceAgriMer'!C:C,"2015/16")</f>
        <v>475793.70000000007</v>
      </c>
      <c r="R9">
        <f>'Source n°1 - SAA'!J12-(D9+K9+Q9)</f>
        <v>102690.59999999916</v>
      </c>
      <c r="S9" s="35">
        <f>SUMIFS('Collecte, stock - FranceAgriMer'!E:E,'Collecte, stock - FranceAgriMer'!$A:$A,B9,'Collecte, stock - FranceAgriMer'!$B:$B,"2019",'Collecte, stock - FranceAgriMer'!C:C,"2018/19")</f>
        <v>527390.5</v>
      </c>
      <c r="T9" s="107">
        <f>SUMIFS('Collecte, stock - FranceAgriMer'!E:E,'Collecte, stock - FranceAgriMer'!$A:$A,B9,'Collecte, stock - FranceAgriMer'!$B:$B,"2019",'Collecte, stock - FranceAgriMer'!C:C,"2019/20")</f>
        <v>1147916.7999999998</v>
      </c>
      <c r="U9" s="104">
        <f>'Collecte, stock - FranceAgriMer'!H298</f>
        <v>937122.9</v>
      </c>
      <c r="V9" s="103">
        <f>'Collecte, stock - FranceAgriMer'!H479</f>
        <v>645054.9</v>
      </c>
      <c r="W9" s="105">
        <f t="shared" si="6"/>
        <v>-292068</v>
      </c>
      <c r="X9" s="108">
        <f t="shared" si="7"/>
        <v>0</v>
      </c>
      <c r="Y9" s="108">
        <f t="shared" si="8"/>
        <v>292068</v>
      </c>
      <c r="Z9" s="35">
        <f>SUMIFS('Collecte, stock - FranceAgriMer'!F:F,'Collecte, stock - FranceAgriMer'!$A:$A,B9,'Collecte, stock - FranceAgriMer'!$B:$B,2019,'Collecte, stock - FranceAgriMer'!C:C,"2018/19")</f>
        <v>2815.3</v>
      </c>
      <c r="AA9" s="107">
        <f>SUMIFS('Collecte, stock - FranceAgriMer'!F:F,'Collecte, stock - FranceAgriMer'!$A:$A,B9,'Collecte, stock - FranceAgriMer'!$B:$B,2019,'Collecte, stock - FranceAgriMer'!C:C,"2019/20")</f>
        <v>44004</v>
      </c>
      <c r="AB9" s="103">
        <f>'Collecte, stock - FranceAgriMer'!I298</f>
        <v>8395.6</v>
      </c>
      <c r="AC9" s="103">
        <f>'Collecte, stock - FranceAgriMer'!I479</f>
        <v>10153.200000000001</v>
      </c>
      <c r="AD9" s="105">
        <f t="shared" si="9"/>
        <v>1757.6000000000004</v>
      </c>
      <c r="AE9" s="108">
        <f t="shared" si="10"/>
        <v>1757.6000000000004</v>
      </c>
      <c r="AF9" s="108">
        <f t="shared" si="11"/>
        <v>0</v>
      </c>
      <c r="AG9">
        <f>SUMIFS('Collecte, stock - FranceAgriMer'!G:G,'Collecte, stock - FranceAgriMer'!$A:$A,B9,'Collecte, stock - FranceAgriMer'!$B:$B,"2020",'Collecte, stock - FranceAgriMer'!C:C,"2019/20")</f>
        <v>387668.69999999995</v>
      </c>
      <c r="AH9">
        <f>'Source n°1 - SAA'!G12-(T9+AA9+AG9)</f>
        <v>-13387.299999999814</v>
      </c>
    </row>
    <row r="10" spans="2:34">
      <c r="B10" s="99" t="s">
        <v>1278</v>
      </c>
      <c r="C10" s="35">
        <f>SUMIFS('Collecte, stock - FranceAgriMer'!E:E,'Collecte, stock - FranceAgriMer'!$A:$A,B10,'Collecte, stock - FranceAgriMer'!$B:$B,"2015",'Collecte, stock - FranceAgriMer'!C:C,"2014/15")</f>
        <v>9724397.4000000004</v>
      </c>
      <c r="D10" s="107">
        <f>SUMIFS('Collecte, stock - FranceAgriMer'!E:E,'Collecte, stock - FranceAgriMer'!$A:$A,B10,'Collecte, stock - FranceAgriMer'!$B:$B,"2015",'Collecte, stock - FranceAgriMer'!C:C,"2015/16")</f>
        <v>24350561.199999996</v>
      </c>
      <c r="E10" s="103">
        <f>'Collecte, stock - FranceAgriMer'!H9</f>
        <v>9507278.9000000004</v>
      </c>
      <c r="F10" s="103">
        <f>'Collecte, stock - FranceAgriMer'!H188</f>
        <v>10722894.6</v>
      </c>
      <c r="G10" s="105">
        <f t="shared" si="0"/>
        <v>1215615.6999999993</v>
      </c>
      <c r="H10" s="108">
        <f t="shared" si="1"/>
        <v>1215615.6999999993</v>
      </c>
      <c r="I10" s="108">
        <f t="shared" si="2"/>
        <v>0</v>
      </c>
      <c r="J10" s="35">
        <f>SUMIFS('Collecte, stock - FranceAgriMer'!F:F,'Collecte, stock - FranceAgriMer'!$A:$A,B10,'Collecte, stock - FranceAgriMer'!$B:$B,2015,'Collecte, stock - FranceAgriMer'!C:C,"2014/15")</f>
        <v>41451.1</v>
      </c>
      <c r="K10" s="107">
        <f>SUMIFS('Collecte, stock - FranceAgriMer'!F:F,'Collecte, stock - FranceAgriMer'!$A:$A,B10,'Collecte, stock - FranceAgriMer'!$B:$B,2015,'Collecte, stock - FranceAgriMer'!C:C,"2015/16")</f>
        <v>635265.5</v>
      </c>
      <c r="L10" s="103">
        <f>'Collecte, stock - FranceAgriMer'!I9</f>
        <v>127838.6</v>
      </c>
      <c r="M10" s="103">
        <f>'Collecte, stock - FranceAgriMer'!I188</f>
        <v>173836.3</v>
      </c>
      <c r="N10" s="105">
        <f t="shared" si="3"/>
        <v>45997.699999999983</v>
      </c>
      <c r="O10" s="108">
        <f t="shared" si="4"/>
        <v>45997.699999999983</v>
      </c>
      <c r="P10" s="108">
        <f t="shared" si="5"/>
        <v>0</v>
      </c>
      <c r="Q10">
        <f>SUMIFS('Collecte, stock - FranceAgriMer'!G:G,'Collecte, stock - FranceAgriMer'!$A:$A,B10,'Collecte, stock - FranceAgriMer'!$B:$B,"2016",'Collecte, stock - FranceAgriMer'!C:C,"2015/16")</f>
        <v>11970746.299999999</v>
      </c>
      <c r="R10" s="1997">
        <f>'Source n°1 - SAA'!J9-(D10+K10+Q10+D11+K11+Q11)</f>
        <v>3973560.6000000015</v>
      </c>
      <c r="S10" s="35">
        <f>SUMIFS('Collecte, stock - FranceAgriMer'!E:E,'Collecte, stock - FranceAgriMer'!$A:$A,B10,'Collecte, stock - FranceAgriMer'!$B:$B,"2019",'Collecte, stock - FranceAgriMer'!C:C,"2018/19")</f>
        <v>8270429.5</v>
      </c>
      <c r="T10" s="107">
        <f>SUMIFS('Collecte, stock - FranceAgriMer'!E:E,'Collecte, stock - FranceAgriMer'!$A:$A,B10,'Collecte, stock - FranceAgriMer'!$B:$B,"2019",'Collecte, stock - FranceAgriMer'!C:C,"2019/20")</f>
        <v>25599359.300000001</v>
      </c>
      <c r="U10" s="104">
        <f>'Collecte, stock - FranceAgriMer'!H299</f>
        <v>9645433.0000000093</v>
      </c>
      <c r="V10" s="103">
        <f>'Collecte, stock - FranceAgriMer'!H480</f>
        <v>10817828.699999999</v>
      </c>
      <c r="W10" s="105">
        <f t="shared" si="6"/>
        <v>1172395.6999999899</v>
      </c>
      <c r="X10" s="108">
        <f t="shared" si="7"/>
        <v>1172395.6999999899</v>
      </c>
      <c r="Y10" s="108">
        <f t="shared" si="8"/>
        <v>0</v>
      </c>
      <c r="Z10" s="35">
        <f>SUMIFS('Collecte, stock - FranceAgriMer'!F:F,'Collecte, stock - FranceAgriMer'!$A:$A,B10,'Collecte, stock - FranceAgriMer'!$B:$B,2019,'Collecte, stock - FranceAgriMer'!C:C,"2018/19")</f>
        <v>29941.399999999998</v>
      </c>
      <c r="AA10" s="107">
        <f>SUMIFS('Collecte, stock - FranceAgriMer'!F:F,'Collecte, stock - FranceAgriMer'!$A:$A,B10,'Collecte, stock - FranceAgriMer'!$B:$B,2019,'Collecte, stock - FranceAgriMer'!C:C,"2019/20")</f>
        <v>507906.2</v>
      </c>
      <c r="AB10" s="103">
        <f>'Collecte, stock - FranceAgriMer'!I299</f>
        <v>97698.8</v>
      </c>
      <c r="AC10" s="103">
        <f>'Collecte, stock - FranceAgriMer'!I480</f>
        <v>119626.6</v>
      </c>
      <c r="AD10" s="105">
        <f t="shared" si="9"/>
        <v>21927.800000000003</v>
      </c>
      <c r="AE10" s="108">
        <f t="shared" si="10"/>
        <v>21927.800000000003</v>
      </c>
      <c r="AF10" s="108">
        <f t="shared" si="11"/>
        <v>0</v>
      </c>
      <c r="AG10">
        <f>SUMIFS('Collecte, stock - FranceAgriMer'!G:G,'Collecte, stock - FranceAgriMer'!$A:$A,B10,'Collecte, stock - FranceAgriMer'!$B:$B,"2020",'Collecte, stock - FranceAgriMer'!C:C,"2019/20")</f>
        <v>10410769.600000001</v>
      </c>
      <c r="AH10" s="1997">
        <f>'Source n°1 - SAA'!G9-(T10+AA10+AG10+T11+AA11+AG11)</f>
        <v>2981015.1999999955</v>
      </c>
    </row>
    <row r="11" spans="2:34">
      <c r="B11" s="99" t="s">
        <v>1279</v>
      </c>
      <c r="C11" s="35">
        <f>SUMIFS('Collecte, stock - FranceAgriMer'!E:E,'Collecte, stock - FranceAgriMer'!$A:$A,B11,'Collecte, stock - FranceAgriMer'!$B:$B,"2015",'Collecte, stock - FranceAgriMer'!C:C,"2014/15")</f>
        <v>863.69999999999993</v>
      </c>
      <c r="D11" s="107">
        <f>SUMIFS('Collecte, stock - FranceAgriMer'!E:E,'Collecte, stock - FranceAgriMer'!$A:$A,B11,'Collecte, stock - FranceAgriMer'!$B:$B,"2015",'Collecte, stock - FranceAgriMer'!C:C,"2015/16")</f>
        <v>9449.6999999999989</v>
      </c>
      <c r="E11" s="103">
        <f>'Collecte, stock - FranceAgriMer'!H10</f>
        <v>2471.8000000000002</v>
      </c>
      <c r="F11" s="103">
        <f>'Collecte, stock - FranceAgriMer'!H189</f>
        <v>5894.5</v>
      </c>
      <c r="G11" s="105">
        <f t="shared" si="0"/>
        <v>3422.7</v>
      </c>
      <c r="H11" s="108">
        <f t="shared" si="1"/>
        <v>3422.7</v>
      </c>
      <c r="I11" s="108">
        <f t="shared" si="2"/>
        <v>0</v>
      </c>
      <c r="J11" s="35">
        <f>SUMIFS('Collecte, stock - FranceAgriMer'!F:F,'Collecte, stock - FranceAgriMer'!$A:$A,B11,'Collecte, stock - FranceAgriMer'!$B:$B,2015,'Collecte, stock - FranceAgriMer'!C:C,"2014/15")</f>
        <v>253.1</v>
      </c>
      <c r="K11" s="107">
        <f>SUMIFS('Collecte, stock - FranceAgriMer'!F:F,'Collecte, stock - FranceAgriMer'!$A:$A,B11,'Collecte, stock - FranceAgriMer'!$B:$B,2015,'Collecte, stock - FranceAgriMer'!C:C,"2015/16")</f>
        <v>883.99999999999989</v>
      </c>
      <c r="L11" s="103">
        <f>'Collecte, stock - FranceAgriMer'!I10</f>
        <v>170.2</v>
      </c>
      <c r="M11" s="103">
        <f>'Collecte, stock - FranceAgriMer'!I189</f>
        <v>110.3</v>
      </c>
      <c r="N11" s="105">
        <f t="shared" si="3"/>
        <v>-59.899999999999991</v>
      </c>
      <c r="O11" s="108">
        <f t="shared" si="4"/>
        <v>0</v>
      </c>
      <c r="P11" s="108">
        <f t="shared" si="5"/>
        <v>59.899999999999991</v>
      </c>
      <c r="Q11">
        <f>SUMIFS('Collecte, stock - FranceAgriMer'!G:G,'Collecte, stock - FranceAgriMer'!$A:$A,B11,'Collecte, stock - FranceAgriMer'!$B:$B,"2016",'Collecte, stock - FranceAgriMer'!C:C,"2015/16")</f>
        <v>4175.1000000000004</v>
      </c>
      <c r="R11" s="1997"/>
      <c r="S11" s="35">
        <f>SUMIFS('Collecte, stock - FranceAgriMer'!E:E,'Collecte, stock - FranceAgriMer'!$A:$A,B11,'Collecte, stock - FranceAgriMer'!$B:$B,"2019",'Collecte, stock - FranceAgriMer'!C:C,"2018/19")</f>
        <v>4048.3</v>
      </c>
      <c r="T11" s="107">
        <f>SUMIFS('Collecte, stock - FranceAgriMer'!E:E,'Collecte, stock - FranceAgriMer'!$A:$A,B11,'Collecte, stock - FranceAgriMer'!$B:$B,"2019",'Collecte, stock - FranceAgriMer'!C:C,"2019/20")</f>
        <v>12634.2</v>
      </c>
      <c r="U11" s="104">
        <f>'Collecte, stock - FranceAgriMer'!H300</f>
        <v>11223.6</v>
      </c>
      <c r="V11" s="103">
        <f>'Collecte, stock - FranceAgriMer'!H481</f>
        <v>9963.9</v>
      </c>
      <c r="W11" s="105">
        <f t="shared" si="6"/>
        <v>-1259.7000000000007</v>
      </c>
      <c r="X11" s="108">
        <f t="shared" si="7"/>
        <v>0</v>
      </c>
      <c r="Y11" s="108">
        <f t="shared" si="8"/>
        <v>1259.7000000000007</v>
      </c>
      <c r="Z11" s="35">
        <f>SUMIFS('Collecte, stock - FranceAgriMer'!F:F,'Collecte, stock - FranceAgriMer'!$A:$A,B11,'Collecte, stock - FranceAgriMer'!$B:$B,2019,'Collecte, stock - FranceAgriMer'!C:C,"2018/19")</f>
        <v>295.5</v>
      </c>
      <c r="AA11" s="107">
        <f>SUMIFS('Collecte, stock - FranceAgriMer'!F:F,'Collecte, stock - FranceAgriMer'!$A:$A,B11,'Collecte, stock - FranceAgriMer'!$B:$B,2019,'Collecte, stock - FranceAgriMer'!C:C,"2019/20")</f>
        <v>609.5</v>
      </c>
      <c r="AB11" s="103">
        <f>'Collecte, stock - FranceAgriMer'!I300</f>
        <v>394.2</v>
      </c>
      <c r="AC11" s="103">
        <f>'Collecte, stock - FranceAgriMer'!I481</f>
        <v>241.7</v>
      </c>
      <c r="AD11" s="105">
        <f t="shared" si="9"/>
        <v>-152.5</v>
      </c>
      <c r="AE11" s="108">
        <f t="shared" si="10"/>
        <v>0</v>
      </c>
      <c r="AF11" s="108">
        <f t="shared" si="11"/>
        <v>152.5</v>
      </c>
      <c r="AG11">
        <f>SUMIFS('Collecte, stock - FranceAgriMer'!G:G,'Collecte, stock - FranceAgriMer'!$A:$A,B11,'Collecte, stock - FranceAgriMer'!$B:$B,"2020",'Collecte, stock - FranceAgriMer'!C:C,"2019/20")</f>
        <v>4167.6000000000004</v>
      </c>
      <c r="AH11" s="1997"/>
    </row>
    <row r="12" spans="2:34">
      <c r="B12" s="99" t="s">
        <v>1280</v>
      </c>
      <c r="C12" s="35">
        <f>SUMIFS('Collecte, stock - FranceAgriMer'!E:E,'Collecte, stock - FranceAgriMer'!$A:$A,B12,'Collecte, stock - FranceAgriMer'!$B:$B,"2015",'Collecte, stock - FranceAgriMer'!C:C,"2014/15")</f>
        <v>3562692.8000000003</v>
      </c>
      <c r="D12" s="107">
        <f>SUMIFS('Collecte, stock - FranceAgriMer'!E:E,'Collecte, stock - FranceAgriMer'!$A:$A,B12,'Collecte, stock - FranceAgriMer'!$B:$B,"2015",'Collecte, stock - FranceAgriMer'!C:C,"2015/16")</f>
        <v>8958477.3999999985</v>
      </c>
      <c r="E12" s="103">
        <f>'Collecte, stock - FranceAgriMer'!H11</f>
        <v>7676480.5999999996</v>
      </c>
      <c r="F12" s="103">
        <f>'Collecte, stock - FranceAgriMer'!H190</f>
        <v>5595884.5999999996</v>
      </c>
      <c r="G12" s="105">
        <f t="shared" si="0"/>
        <v>-2080596</v>
      </c>
      <c r="H12" s="108">
        <f t="shared" si="1"/>
        <v>0</v>
      </c>
      <c r="I12" s="108">
        <f t="shared" si="2"/>
        <v>2080596</v>
      </c>
      <c r="J12" s="35">
        <f>SUMIFS('Collecte, stock - FranceAgriMer'!F:F,'Collecte, stock - FranceAgriMer'!$A:$A,B12,'Collecte, stock - FranceAgriMer'!$B:$B,2015,'Collecte, stock - FranceAgriMer'!C:C,"2014/15")</f>
        <v>15191.099999999999</v>
      </c>
      <c r="K12" s="107">
        <f>SUMIFS('Collecte, stock - FranceAgriMer'!F:F,'Collecte, stock - FranceAgriMer'!$A:$A,B12,'Collecte, stock - FranceAgriMer'!$B:$B,2015,'Collecte, stock - FranceAgriMer'!C:C,"2015/16")</f>
        <v>230912.3</v>
      </c>
      <c r="L12" s="103">
        <f>'Collecte, stock - FranceAgriMer'!I11</f>
        <v>200349.5</v>
      </c>
      <c r="M12" s="103">
        <f>'Collecte, stock - FranceAgriMer'!I190</f>
        <v>184573.7</v>
      </c>
      <c r="N12" s="105">
        <f t="shared" si="3"/>
        <v>-15775.799999999988</v>
      </c>
      <c r="O12" s="108">
        <f t="shared" si="4"/>
        <v>0</v>
      </c>
      <c r="P12" s="108">
        <f t="shared" si="5"/>
        <v>15775.799999999988</v>
      </c>
      <c r="Q12">
        <f>SUMIFS('Collecte, stock - FranceAgriMer'!G:G,'Collecte, stock - FranceAgriMer'!$A:$A,B12,'Collecte, stock - FranceAgriMer'!$B:$B,"2016",'Collecte, stock - FranceAgriMer'!C:C,"2015/16")</f>
        <v>2856287.8</v>
      </c>
      <c r="R12">
        <f>'Source n°1 - SAA'!J23-(D12+K12+Q12)</f>
        <v>1670370.9000000004</v>
      </c>
      <c r="S12" s="35">
        <f>SUMIFS('Collecte, stock - FranceAgriMer'!E:E,'Collecte, stock - FranceAgriMer'!$A:$A,B12,'Collecte, stock - FranceAgriMer'!$B:$B,"2019",'Collecte, stock - FranceAgriMer'!C:C,"2018/19")</f>
        <v>2200279.7000000002</v>
      </c>
      <c r="T12" s="107">
        <f>SUMIFS('Collecte, stock - FranceAgriMer'!E:E,'Collecte, stock - FranceAgriMer'!$A:$A,B12,'Collecte, stock - FranceAgriMer'!$B:$B,"2019",'Collecte, stock - FranceAgriMer'!C:C,"2019/20")</f>
        <v>7748798.0000000009</v>
      </c>
      <c r="U12" s="104">
        <f>'Collecte, stock - FranceAgriMer'!H301</f>
        <v>5133013.0999999996</v>
      </c>
      <c r="V12" s="103">
        <f>'Collecte, stock - FranceAgriMer'!H482</f>
        <v>4935270.2</v>
      </c>
      <c r="W12" s="105">
        <f t="shared" si="6"/>
        <v>-197742.89999999944</v>
      </c>
      <c r="X12" s="108">
        <f t="shared" si="7"/>
        <v>0</v>
      </c>
      <c r="Y12" s="108">
        <f t="shared" si="8"/>
        <v>197742.89999999944</v>
      </c>
      <c r="Z12" s="35">
        <f>SUMIFS('Collecte, stock - FranceAgriMer'!F:F,'Collecte, stock - FranceAgriMer'!$A:$A,B12,'Collecte, stock - FranceAgriMer'!$B:$B,2019,'Collecte, stock - FranceAgriMer'!C:C,"2018/19")</f>
        <v>13481.8</v>
      </c>
      <c r="AA12" s="107">
        <f>SUMIFS('Collecte, stock - FranceAgriMer'!F:F,'Collecte, stock - FranceAgriMer'!$A:$A,B12,'Collecte, stock - FranceAgriMer'!$B:$B,2019,'Collecte, stock - FranceAgriMer'!C:C,"2019/20")</f>
        <v>217656.5</v>
      </c>
      <c r="AB12" s="103">
        <f>'Collecte, stock - FranceAgriMer'!I301</f>
        <v>120170</v>
      </c>
      <c r="AC12" s="103">
        <f>'Collecte, stock - FranceAgriMer'!I482</f>
        <v>144148.4</v>
      </c>
      <c r="AD12" s="105">
        <f t="shared" si="9"/>
        <v>23978.399999999994</v>
      </c>
      <c r="AE12" s="108">
        <f t="shared" si="10"/>
        <v>23978.399999999994</v>
      </c>
      <c r="AF12" s="108">
        <f t="shared" si="11"/>
        <v>0</v>
      </c>
      <c r="AG12">
        <f>SUMIFS('Collecte, stock - FranceAgriMer'!G:G,'Collecte, stock - FranceAgriMer'!$A:$A,B12,'Collecte, stock - FranceAgriMer'!$B:$B,"2020",'Collecte, stock - FranceAgriMer'!C:C,"2019/20")</f>
        <v>2377006.4</v>
      </c>
      <c r="AH12">
        <f>'Source n°1 - SAA'!G23-(T12+AA12+AG12)</f>
        <v>2652679</v>
      </c>
    </row>
    <row r="13" spans="2:34">
      <c r="B13" s="99" t="s">
        <v>1281</v>
      </c>
      <c r="C13" s="35">
        <f>SUMIFS('Collecte, stock - FranceAgriMer'!E:E,'Collecte, stock - FranceAgriMer'!$A:$A,B13,'Collecte, stock - FranceAgriMer'!$B:$B,"2015",'Collecte, stock - FranceAgriMer'!C:C,"2014/15")</f>
        <v>6525.0999999999995</v>
      </c>
      <c r="D13" s="107">
        <f>SUMIFS('Collecte, stock - FranceAgriMer'!E:E,'Collecte, stock - FranceAgriMer'!$A:$A,B13,'Collecte, stock - FranceAgriMer'!$B:$B,"2015",'Collecte, stock - FranceAgriMer'!C:C,"2015/16")</f>
        <v>24304.7</v>
      </c>
      <c r="E13" s="103">
        <f>'Collecte, stock - FranceAgriMer'!H13</f>
        <v>26798</v>
      </c>
      <c r="F13" s="103">
        <f>'Collecte, stock - FranceAgriMer'!H192</f>
        <v>19049.2</v>
      </c>
      <c r="G13" s="105">
        <f t="shared" si="0"/>
        <v>-7748.7999999999993</v>
      </c>
      <c r="H13" s="108">
        <f t="shared" si="1"/>
        <v>0</v>
      </c>
      <c r="I13" s="108">
        <f t="shared" si="2"/>
        <v>7748.7999999999993</v>
      </c>
      <c r="J13" s="35">
        <f>SUMIFS('Collecte, stock - FranceAgriMer'!F:F,'Collecte, stock - FranceAgriMer'!$A:$A,B13,'Collecte, stock - FranceAgriMer'!$B:$B,2015,'Collecte, stock - FranceAgriMer'!C:C,"2014/15")</f>
        <v>0</v>
      </c>
      <c r="K13" s="107">
        <f>SUMIFS('Collecte, stock - FranceAgriMer'!F:F,'Collecte, stock - FranceAgriMer'!$A:$A,B13,'Collecte, stock - FranceAgriMer'!$B:$B,2015,'Collecte, stock - FranceAgriMer'!C:C,"2015/16")</f>
        <v>0</v>
      </c>
      <c r="L13" s="103">
        <f>'Collecte, stock - FranceAgriMer'!I13</f>
        <v>30.6</v>
      </c>
      <c r="M13" s="103">
        <f>'Collecte, stock - FranceAgriMer'!I192</f>
        <v>30.6</v>
      </c>
      <c r="N13" s="105">
        <f t="shared" si="3"/>
        <v>0</v>
      </c>
      <c r="O13" s="108">
        <f t="shared" si="4"/>
        <v>0</v>
      </c>
      <c r="P13" s="108">
        <f t="shared" si="5"/>
        <v>0</v>
      </c>
      <c r="Q13">
        <f>SUMIFS('Collecte, stock - FranceAgriMer'!G:G,'Collecte, stock - FranceAgriMer'!$A:$A,B13,'Collecte, stock - FranceAgriMer'!$B:$B,"2016",'Collecte, stock - FranceAgriMer'!C:C,"2015/16")</f>
        <v>3067.6</v>
      </c>
      <c r="S13" s="35">
        <f>SUMIFS('Collecte, stock - FranceAgriMer'!E:E,'Collecte, stock - FranceAgriMer'!$A:$A,B13,'Collecte, stock - FranceAgriMer'!$B:$B,"2019",'Collecte, stock - FranceAgriMer'!C:C,"2018/19")</f>
        <v>4445.0999999999995</v>
      </c>
      <c r="T13" s="107">
        <f>SUMIFS('Collecte, stock - FranceAgriMer'!E:E,'Collecte, stock - FranceAgriMer'!$A:$A,B13,'Collecte, stock - FranceAgriMer'!$B:$B,"2019",'Collecte, stock - FranceAgriMer'!C:C,"2019/20")</f>
        <v>28250.3</v>
      </c>
      <c r="U13" s="104">
        <f>'Collecte, stock - FranceAgriMer'!H303</f>
        <v>25862.5</v>
      </c>
      <c r="V13" s="103">
        <f>'Collecte, stock - FranceAgriMer'!H484</f>
        <v>14242.7</v>
      </c>
      <c r="W13" s="105">
        <f t="shared" si="6"/>
        <v>-11619.8</v>
      </c>
      <c r="X13" s="108">
        <f t="shared" si="7"/>
        <v>0</v>
      </c>
      <c r="Y13" s="108">
        <f t="shared" si="8"/>
        <v>11619.8</v>
      </c>
      <c r="Z13" s="35">
        <f>SUMIFS('Collecte, stock - FranceAgriMer'!F:F,'Collecte, stock - FranceAgriMer'!$A:$A,B13,'Collecte, stock - FranceAgriMer'!$B:$B,2019,'Collecte, stock - FranceAgriMer'!C:C,"2018/19")</f>
        <v>0</v>
      </c>
      <c r="AA13" s="107">
        <f>SUMIFS('Collecte, stock - FranceAgriMer'!F:F,'Collecte, stock - FranceAgriMer'!$A:$A,B13,'Collecte, stock - FranceAgriMer'!$B:$B,2019,'Collecte, stock - FranceAgriMer'!C:C,"2019/20")</f>
        <v>0</v>
      </c>
      <c r="AB13" s="103">
        <f>'Collecte, stock - FranceAgriMer'!I303</f>
        <v>16.899999999999999</v>
      </c>
      <c r="AC13" s="103">
        <f>'Collecte, stock - FranceAgriMer'!I484</f>
        <v>16.899999999999999</v>
      </c>
      <c r="AD13" s="105">
        <f t="shared" si="9"/>
        <v>0</v>
      </c>
      <c r="AE13" s="108">
        <f t="shared" si="10"/>
        <v>0</v>
      </c>
      <c r="AF13" s="108">
        <f t="shared" si="11"/>
        <v>0</v>
      </c>
      <c r="AG13">
        <f>SUMIFS('Collecte, stock - FranceAgriMer'!G:G,'Collecte, stock - FranceAgriMer'!$A:$A,B13,'Collecte, stock - FranceAgriMer'!$B:$B,"2020",'Collecte, stock - FranceAgriMer'!C:C,"2019/20")</f>
        <v>3638.2000000000003</v>
      </c>
    </row>
    <row r="14" spans="2:34">
      <c r="B14" s="99" t="s">
        <v>1282</v>
      </c>
      <c r="C14" s="35">
        <f>SUMIFS('Collecte, stock - FranceAgriMer'!E:E,'Collecte, stock - FranceAgriMer'!$A:$A,B14,'Collecte, stock - FranceAgriMer'!$B:$B,"2015",'Collecte, stock - FranceAgriMer'!C:C,"2014/15")</f>
        <v>1804381.3999999997</v>
      </c>
      <c r="D14" s="107">
        <f>SUMIFS('Collecte, stock - FranceAgriMer'!E:E,'Collecte, stock - FranceAgriMer'!$A:$A,B14,'Collecte, stock - FranceAgriMer'!$B:$B,"2015",'Collecte, stock - FranceAgriMer'!C:C,"2015/16")</f>
        <v>8633285.7000000011</v>
      </c>
      <c r="E14" s="103">
        <f>'Collecte, stock - FranceAgriMer'!H14</f>
        <v>4305328.0999999996</v>
      </c>
      <c r="F14" s="103">
        <f>'Collecte, stock - FranceAgriMer'!H193</f>
        <v>4146380</v>
      </c>
      <c r="G14" s="105">
        <f t="shared" si="0"/>
        <v>-158948.09999999963</v>
      </c>
      <c r="H14" s="108">
        <f t="shared" si="1"/>
        <v>0</v>
      </c>
      <c r="I14" s="108">
        <f t="shared" si="2"/>
        <v>158948.09999999963</v>
      </c>
      <c r="J14" s="35">
        <f>SUMIFS('Collecte, stock - FranceAgriMer'!F:F,'Collecte, stock - FranceAgriMer'!$A:$A,B14,'Collecte, stock - FranceAgriMer'!$B:$B,2015,'Collecte, stock - FranceAgriMer'!C:C,"2014/15")</f>
        <v>52040.100000000006</v>
      </c>
      <c r="K14" s="107">
        <f>SUMIFS('Collecte, stock - FranceAgriMer'!F:F,'Collecte, stock - FranceAgriMer'!$A:$A,B14,'Collecte, stock - FranceAgriMer'!$B:$B,2015,'Collecte, stock - FranceAgriMer'!C:C,"2015/16")</f>
        <v>226274.8</v>
      </c>
      <c r="L14" s="103">
        <f>'Collecte, stock - FranceAgriMer'!I14</f>
        <v>48442</v>
      </c>
      <c r="M14" s="103">
        <f>'Collecte, stock - FranceAgriMer'!I193</f>
        <v>63922.3</v>
      </c>
      <c r="N14" s="105">
        <f t="shared" si="3"/>
        <v>15480.300000000003</v>
      </c>
      <c r="O14" s="108">
        <f t="shared" si="4"/>
        <v>15480.300000000003</v>
      </c>
      <c r="P14" s="108">
        <f t="shared" si="5"/>
        <v>0</v>
      </c>
      <c r="Q14">
        <f>SUMIFS('Collecte, stock - FranceAgriMer'!G:G,'Collecte, stock - FranceAgriMer'!$A:$A,B14,'Collecte, stock - FranceAgriMer'!$B:$B,"2016",'Collecte, stock - FranceAgriMer'!C:C,"2015/16")</f>
        <v>2029563.8</v>
      </c>
      <c r="R14">
        <f>'Source n°1 - SAA'!J15-(D14+K14+Q14)</f>
        <v>2209109.5999999978</v>
      </c>
      <c r="S14" s="35">
        <f>SUMIFS('Collecte, stock - FranceAgriMer'!E:E,'Collecte, stock - FranceAgriMer'!$A:$A,B14,'Collecte, stock - FranceAgriMer'!$B:$B,"2019",'Collecte, stock - FranceAgriMer'!C:C,"2018/19")</f>
        <v>1220009.6000000001</v>
      </c>
      <c r="T14" s="107">
        <f>SUMIFS('Collecte, stock - FranceAgriMer'!E:E,'Collecte, stock - FranceAgriMer'!$A:$A,B14,'Collecte, stock - FranceAgriMer'!$B:$B,"2019",'Collecte, stock - FranceAgriMer'!C:C,"2019/20")</f>
        <v>9395436.3000000007</v>
      </c>
      <c r="U14" s="104">
        <f>'Collecte, stock - FranceAgriMer'!H304</f>
        <v>4911068.9000000004</v>
      </c>
      <c r="V14" s="103">
        <f>'Collecte, stock - FranceAgriMer'!H485</f>
        <v>5191165.9000000004</v>
      </c>
      <c r="W14" s="105">
        <f t="shared" si="6"/>
        <v>280097</v>
      </c>
      <c r="X14" s="108">
        <f t="shared" si="7"/>
        <v>280097</v>
      </c>
      <c r="Y14" s="108">
        <f t="shared" si="8"/>
        <v>0</v>
      </c>
      <c r="Z14" s="35">
        <f>SUMIFS('Collecte, stock - FranceAgriMer'!F:F,'Collecte, stock - FranceAgriMer'!$A:$A,B14,'Collecte, stock - FranceAgriMer'!$B:$B,2019,'Collecte, stock - FranceAgriMer'!C:C,"2018/19")</f>
        <v>29890.6</v>
      </c>
      <c r="AA14" s="107">
        <f>SUMIFS('Collecte, stock - FranceAgriMer'!F:F,'Collecte, stock - FranceAgriMer'!$A:$A,B14,'Collecte, stock - FranceAgriMer'!$B:$B,2019,'Collecte, stock - FranceAgriMer'!C:C,"2019/20")</f>
        <v>197585.9</v>
      </c>
      <c r="AB14" s="103">
        <f>'Collecte, stock - FranceAgriMer'!I304</f>
        <v>42593.5</v>
      </c>
      <c r="AC14" s="103">
        <f>'Collecte, stock - FranceAgriMer'!I485</f>
        <v>49683.5</v>
      </c>
      <c r="AD14" s="105">
        <f t="shared" si="9"/>
        <v>7090</v>
      </c>
      <c r="AE14" s="108">
        <f t="shared" si="10"/>
        <v>7090</v>
      </c>
      <c r="AF14" s="108">
        <f t="shared" si="11"/>
        <v>0</v>
      </c>
      <c r="AG14">
        <f>SUMIFS('Collecte, stock - FranceAgriMer'!G:G,'Collecte, stock - FranceAgriMer'!$A:$A,B14,'Collecte, stock - FranceAgriMer'!$B:$B,"2020",'Collecte, stock - FranceAgriMer'!C:C,"2019/20")</f>
        <v>1956982.8</v>
      </c>
      <c r="AH14">
        <f>'Source n°1 - SAA'!G15-(T14+AA14+AG14)</f>
        <v>2175012.1999999974</v>
      </c>
    </row>
    <row r="15" spans="2:34">
      <c r="B15" s="99" t="s">
        <v>1283</v>
      </c>
      <c r="C15" s="35">
        <f>SUMIFS('Collecte, stock - FranceAgriMer'!E:E,'Collecte, stock - FranceAgriMer'!$A:$A,B15,'Collecte, stock - FranceAgriMer'!$B:$B,"2015",'Collecte, stock - FranceAgriMer'!C:C,"2014/15")</f>
        <v>9217.1</v>
      </c>
      <c r="D15" s="107">
        <f>SUMIFS('Collecte, stock - FranceAgriMer'!E:E,'Collecte, stock - FranceAgriMer'!$A:$A,B15,'Collecte, stock - FranceAgriMer'!$B:$B,"2015",'Collecte, stock - FranceAgriMer'!C:C,"2015/16")</f>
        <v>61786.1</v>
      </c>
      <c r="E15" s="103">
        <f>'Collecte, stock - FranceAgriMer'!H15</f>
        <v>73934.5</v>
      </c>
      <c r="F15" s="103">
        <f>'Collecte, stock - FranceAgriMer'!H194</f>
        <v>54222.6</v>
      </c>
      <c r="G15" s="105">
        <f t="shared" si="0"/>
        <v>-19711.900000000001</v>
      </c>
      <c r="H15" s="108">
        <f t="shared" si="1"/>
        <v>0</v>
      </c>
      <c r="I15" s="108">
        <f t="shared" si="2"/>
        <v>19711.900000000001</v>
      </c>
      <c r="J15" s="35">
        <f>SUMIFS('Collecte, stock - FranceAgriMer'!F:F,'Collecte, stock - FranceAgriMer'!$A:$A,B15,'Collecte, stock - FranceAgriMer'!$B:$B,2015,'Collecte, stock - FranceAgriMer'!C:C,"2014/15")</f>
        <v>0</v>
      </c>
      <c r="K15" s="107">
        <f>SUMIFS('Collecte, stock - FranceAgriMer'!F:F,'Collecte, stock - FranceAgriMer'!$A:$A,B15,'Collecte, stock - FranceAgriMer'!$B:$B,2015,'Collecte, stock - FranceAgriMer'!C:C,"2015/16")</f>
        <v>0</v>
      </c>
      <c r="L15" s="103">
        <f>'Collecte, stock - FranceAgriMer'!I15</f>
        <v>0</v>
      </c>
      <c r="M15" s="103">
        <f>'Collecte, stock - FranceAgriMer'!I194</f>
        <v>0</v>
      </c>
      <c r="N15" s="105">
        <f t="shared" si="3"/>
        <v>0</v>
      </c>
      <c r="O15" s="108">
        <f t="shared" si="4"/>
        <v>0</v>
      </c>
      <c r="P15" s="108">
        <f t="shared" si="5"/>
        <v>0</v>
      </c>
      <c r="Q15">
        <f>SUMIFS('Collecte, stock - FranceAgriMer'!G:G,'Collecte, stock - FranceAgriMer'!$A:$A,B15,'Collecte, stock - FranceAgriMer'!$B:$B,"2016",'Collecte, stock - FranceAgriMer'!C:C,"2015/16")</f>
        <v>13094.300000000001</v>
      </c>
      <c r="R15">
        <f>'Source n°1 - SAA'!J30-(D15+K15+Q15)</f>
        <v>5977.8000000000029</v>
      </c>
      <c r="S15" s="35">
        <f>SUMIFS('Collecte, stock - FranceAgriMer'!E:E,'Collecte, stock - FranceAgriMer'!$A:$A,B15,'Collecte, stock - FranceAgriMer'!$B:$B,"2019",'Collecte, stock - FranceAgriMer'!C:C,"2018/19")</f>
        <v>6755.5</v>
      </c>
      <c r="T15" s="107">
        <f>SUMIFS('Collecte, stock - FranceAgriMer'!E:E,'Collecte, stock - FranceAgriMer'!$A:$A,B15,'Collecte, stock - FranceAgriMer'!$B:$B,"2019",'Collecte, stock - FranceAgriMer'!C:C,"2019/20")</f>
        <v>62283.5</v>
      </c>
      <c r="U15" s="104">
        <f>'Collecte, stock - FranceAgriMer'!H305</f>
        <v>60055</v>
      </c>
      <c r="V15" s="103">
        <f>'Collecte, stock - FranceAgriMer'!H486</f>
        <v>68396</v>
      </c>
      <c r="W15" s="105">
        <f t="shared" si="6"/>
        <v>8341</v>
      </c>
      <c r="X15" s="108">
        <f t="shared" si="7"/>
        <v>8341</v>
      </c>
      <c r="Y15" s="108">
        <f t="shared" si="8"/>
        <v>0</v>
      </c>
      <c r="Z15" s="35">
        <f>SUMIFS('Collecte, stock - FranceAgriMer'!F:F,'Collecte, stock - FranceAgriMer'!$A:$A,B15,'Collecte, stock - FranceAgriMer'!$B:$B,2019,'Collecte, stock - FranceAgriMer'!C:C,"2018/19")</f>
        <v>1678.5</v>
      </c>
      <c r="AA15" s="107">
        <f>SUMIFS('Collecte, stock - FranceAgriMer'!F:F,'Collecte, stock - FranceAgriMer'!$A:$A,B15,'Collecte, stock - FranceAgriMer'!$B:$B,2019,'Collecte, stock - FranceAgriMer'!C:C,"2019/20")</f>
        <v>0</v>
      </c>
      <c r="AB15" s="103">
        <f>'Collecte, stock - FranceAgriMer'!I305</f>
        <v>0</v>
      </c>
      <c r="AC15" s="103">
        <f>'Collecte, stock - FranceAgriMer'!I486</f>
        <v>0</v>
      </c>
      <c r="AD15" s="105">
        <f t="shared" si="9"/>
        <v>0</v>
      </c>
      <c r="AE15" s="108">
        <f t="shared" si="10"/>
        <v>0</v>
      </c>
      <c r="AF15" s="108">
        <f t="shared" si="11"/>
        <v>0</v>
      </c>
      <c r="AG15">
        <f>SUMIFS('Collecte, stock - FranceAgriMer'!G:G,'Collecte, stock - FranceAgriMer'!$A:$A,B15,'Collecte, stock - FranceAgriMer'!$B:$B,"2020",'Collecte, stock - FranceAgriMer'!C:C,"2019/20")</f>
        <v>11264.5</v>
      </c>
      <c r="AH15">
        <f>'Source n°1 - SAA'!G30-(T15+AA15+AG15)</f>
        <v>10967.399999999994</v>
      </c>
    </row>
    <row r="16" spans="2:34">
      <c r="B16" s="99" t="s">
        <v>1284</v>
      </c>
      <c r="C16" s="35">
        <f>SUMIFS('Collecte, stock - FranceAgriMer'!E:E,'Collecte, stock - FranceAgriMer'!$A:$A,B16,'Collecte, stock - FranceAgriMer'!$B:$B,"2015",'Collecte, stock - FranceAgriMer'!C:C,"2014/15")</f>
        <v>1223.8</v>
      </c>
      <c r="D16" s="107">
        <f>SUMIFS('Collecte, stock - FranceAgriMer'!E:E,'Collecte, stock - FranceAgriMer'!$A:$A,B16,'Collecte, stock - FranceAgriMer'!$B:$B,"2015",'Collecte, stock - FranceAgriMer'!C:C,"2015/16")</f>
        <v>12211.7</v>
      </c>
      <c r="E16" s="103">
        <f>'Collecte, stock - FranceAgriMer'!H16</f>
        <v>8464.0000000000091</v>
      </c>
      <c r="F16" s="103">
        <f>'Collecte, stock - FranceAgriMer'!H195</f>
        <v>10684.4</v>
      </c>
      <c r="G16" s="105">
        <f t="shared" si="0"/>
        <v>2220.3999999999905</v>
      </c>
      <c r="H16" s="108">
        <f t="shared" si="1"/>
        <v>2220.3999999999905</v>
      </c>
      <c r="I16" s="108">
        <f t="shared" si="2"/>
        <v>0</v>
      </c>
      <c r="J16" s="35">
        <f>SUMIFS('Collecte, stock - FranceAgriMer'!F:F,'Collecte, stock - FranceAgriMer'!$A:$A,B16,'Collecte, stock - FranceAgriMer'!$B:$B,2015,'Collecte, stock - FranceAgriMer'!C:C,"2014/15")</f>
        <v>84.2</v>
      </c>
      <c r="K16" s="107">
        <f>SUMIFS('Collecte, stock - FranceAgriMer'!F:F,'Collecte, stock - FranceAgriMer'!$A:$A,B16,'Collecte, stock - FranceAgriMer'!$B:$B,2015,'Collecte, stock - FranceAgriMer'!C:C,"2015/16")</f>
        <v>182.7</v>
      </c>
      <c r="L16" s="103">
        <f>'Collecte, stock - FranceAgriMer'!I16</f>
        <v>200.9</v>
      </c>
      <c r="M16" s="103">
        <f>'Collecte, stock - FranceAgriMer'!I195</f>
        <v>193.4</v>
      </c>
      <c r="N16" s="105">
        <f t="shared" si="3"/>
        <v>-7.5</v>
      </c>
      <c r="O16" s="108">
        <f t="shared" si="4"/>
        <v>0</v>
      </c>
      <c r="P16" s="108">
        <f t="shared" si="5"/>
        <v>7.5</v>
      </c>
      <c r="Q16">
        <f>SUMIFS('Collecte, stock - FranceAgriMer'!G:G,'Collecte, stock - FranceAgriMer'!$A:$A,B16,'Collecte, stock - FranceAgriMer'!$B:$B,"2016",'Collecte, stock - FranceAgriMer'!C:C,"2015/16")</f>
        <v>1654.6</v>
      </c>
      <c r="S16" s="35">
        <f>SUMIFS('Collecte, stock - FranceAgriMer'!E:E,'Collecte, stock - FranceAgriMer'!$A:$A,B16,'Collecte, stock - FranceAgriMer'!$B:$B,"2019",'Collecte, stock - FranceAgriMer'!C:C,"2018/19")</f>
        <v>2740.1</v>
      </c>
      <c r="T16" s="107">
        <f>SUMIFS('Collecte, stock - FranceAgriMer'!E:E,'Collecte, stock - FranceAgriMer'!$A:$A,B16,'Collecte, stock - FranceAgriMer'!$B:$B,"2019",'Collecte, stock - FranceAgriMer'!C:C,"2019/20")</f>
        <v>9955.5</v>
      </c>
      <c r="U16" s="104">
        <f>'Collecte, stock - FranceAgriMer'!H306</f>
        <v>25364.1</v>
      </c>
      <c r="V16" s="103">
        <f>'Collecte, stock - FranceAgriMer'!H487</f>
        <v>15013.9</v>
      </c>
      <c r="W16" s="105">
        <f t="shared" si="6"/>
        <v>-10350.199999999999</v>
      </c>
      <c r="X16" s="108">
        <f t="shared" si="7"/>
        <v>0</v>
      </c>
      <c r="Y16" s="108">
        <f t="shared" si="8"/>
        <v>10350.199999999999</v>
      </c>
      <c r="Z16" s="35">
        <f>SUMIFS('Collecte, stock - FranceAgriMer'!F:F,'Collecte, stock - FranceAgriMer'!$A:$A,B16,'Collecte, stock - FranceAgriMer'!$B:$B,2019,'Collecte, stock - FranceAgriMer'!C:C,"2018/19")</f>
        <v>128.6</v>
      </c>
      <c r="AA16" s="107">
        <f>SUMIFS('Collecte, stock - FranceAgriMer'!F:F,'Collecte, stock - FranceAgriMer'!$A:$A,B16,'Collecte, stock - FranceAgriMer'!$B:$B,2019,'Collecte, stock - FranceAgriMer'!C:C,"2019/20")</f>
        <v>115.6</v>
      </c>
      <c r="AB16" s="103">
        <f>'Collecte, stock - FranceAgriMer'!I306</f>
        <v>213.3</v>
      </c>
      <c r="AC16" s="103">
        <f>'Collecte, stock - FranceAgriMer'!I487</f>
        <v>127.5</v>
      </c>
      <c r="AD16" s="105">
        <f t="shared" si="9"/>
        <v>-85.800000000000011</v>
      </c>
      <c r="AE16" s="108">
        <f t="shared" si="10"/>
        <v>0</v>
      </c>
      <c r="AF16" s="108">
        <f t="shared" si="11"/>
        <v>85.800000000000011</v>
      </c>
      <c r="AG16">
        <f>SUMIFS('Collecte, stock - FranceAgriMer'!G:G,'Collecte, stock - FranceAgriMer'!$A:$A,B16,'Collecte, stock - FranceAgriMer'!$B:$B,"2020",'Collecte, stock - FranceAgriMer'!C:C,"2019/20")</f>
        <v>1685.3999999999999</v>
      </c>
    </row>
    <row r="17" spans="2:34">
      <c r="B17" s="99" t="s">
        <v>1285</v>
      </c>
      <c r="C17" s="35">
        <f>SUMIFS('Collecte, stock - FranceAgriMer'!E:E,'Collecte, stock - FranceAgriMer'!$A:$A,B17,'Collecte, stock - FranceAgriMer'!$B:$B,"2015",'Collecte, stock - FranceAgriMer'!C:C,"2014/15")</f>
        <v>11003.5</v>
      </c>
      <c r="D17" s="107">
        <f>SUMIFS('Collecte, stock - FranceAgriMer'!E:E,'Collecte, stock - FranceAgriMer'!$A:$A,B17,'Collecte, stock - FranceAgriMer'!$B:$B,"2015",'Collecte, stock - FranceAgriMer'!C:C,"2015/16")</f>
        <v>43052.9</v>
      </c>
      <c r="E17" s="103">
        <f>'Collecte, stock - FranceAgriMer'!H17</f>
        <v>35813.199999999997</v>
      </c>
      <c r="F17" s="103">
        <f>'Collecte, stock - FranceAgriMer'!H196</f>
        <v>33757.199999999997</v>
      </c>
      <c r="G17" s="105">
        <f t="shared" si="0"/>
        <v>-2056</v>
      </c>
      <c r="H17" s="108">
        <f t="shared" si="1"/>
        <v>0</v>
      </c>
      <c r="I17" s="108">
        <f t="shared" si="2"/>
        <v>2056</v>
      </c>
      <c r="J17" s="35">
        <f>SUMIFS('Collecte, stock - FranceAgriMer'!F:F,'Collecte, stock - FranceAgriMer'!$A:$A,B17,'Collecte, stock - FranceAgriMer'!$B:$B,2015,'Collecte, stock - FranceAgriMer'!C:C,"2014/15")</f>
        <v>33.9</v>
      </c>
      <c r="K17" s="107">
        <f>SUMIFS('Collecte, stock - FranceAgriMer'!F:F,'Collecte, stock - FranceAgriMer'!$A:$A,B17,'Collecte, stock - FranceAgriMer'!$B:$B,2015,'Collecte, stock - FranceAgriMer'!C:C,"2015/16")</f>
        <v>2276.1</v>
      </c>
      <c r="L17" s="103">
        <f>'Collecte, stock - FranceAgriMer'!I17</f>
        <v>986.5</v>
      </c>
      <c r="M17" s="103">
        <f>'Collecte, stock - FranceAgriMer'!I196</f>
        <v>2486.6</v>
      </c>
      <c r="N17" s="105">
        <f t="shared" si="3"/>
        <v>1500.1</v>
      </c>
      <c r="O17" s="108">
        <f t="shared" si="4"/>
        <v>1500.1</v>
      </c>
      <c r="P17" s="108">
        <f t="shared" si="5"/>
        <v>0</v>
      </c>
      <c r="Q17">
        <f>SUMIFS('Collecte, stock - FranceAgriMer'!G:G,'Collecte, stock - FranceAgriMer'!$A:$A,B17,'Collecte, stock - FranceAgriMer'!$B:$B,"2016",'Collecte, stock - FranceAgriMer'!C:C,"2015/16")</f>
        <v>9577.4000000000015</v>
      </c>
      <c r="R17" s="1997">
        <f>'Source n°1 - SAA'!J22-(D17+K17+Q17+D18+K18+Q18)</f>
        <v>67874.2</v>
      </c>
      <c r="S17" s="35">
        <f>SUMIFS('Collecte, stock - FranceAgriMer'!E:E,'Collecte, stock - FranceAgriMer'!$A:$A,B17,'Collecte, stock - FranceAgriMer'!$B:$B,"2019",'Collecte, stock - FranceAgriMer'!C:C,"2018/19")</f>
        <v>5321.9000000000005</v>
      </c>
      <c r="T17" s="107">
        <f>SUMIFS('Collecte, stock - FranceAgriMer'!E:E,'Collecte, stock - FranceAgriMer'!$A:$A,B17,'Collecte, stock - FranceAgriMer'!$B:$B,"2019",'Collecte, stock - FranceAgriMer'!C:C,"2019/20")</f>
        <v>46372.599999999991</v>
      </c>
      <c r="U17" s="104">
        <f>'Collecte, stock - FranceAgriMer'!H307</f>
        <v>21333.1</v>
      </c>
      <c r="V17" s="103">
        <f>'Collecte, stock - FranceAgriMer'!H488</f>
        <v>32897.4</v>
      </c>
      <c r="W17" s="105">
        <f t="shared" si="6"/>
        <v>11564.300000000003</v>
      </c>
      <c r="X17" s="108">
        <f t="shared" si="7"/>
        <v>11564.300000000003</v>
      </c>
      <c r="Y17" s="108">
        <f t="shared" si="8"/>
        <v>0</v>
      </c>
      <c r="Z17" s="35">
        <f>SUMIFS('Collecte, stock - FranceAgriMer'!F:F,'Collecte, stock - FranceAgriMer'!$A:$A,B17,'Collecte, stock - FranceAgriMer'!$B:$B,2019,'Collecte, stock - FranceAgriMer'!C:C,"2018/19")</f>
        <v>491</v>
      </c>
      <c r="AA17" s="107">
        <f>SUMIFS('Collecte, stock - FranceAgriMer'!F:F,'Collecte, stock - FranceAgriMer'!$A:$A,B17,'Collecte, stock - FranceAgriMer'!$B:$B,2019,'Collecte, stock - FranceAgriMer'!C:C,"2019/20")</f>
        <v>2814.5999999999995</v>
      </c>
      <c r="AB17" s="103">
        <f>'Collecte, stock - FranceAgriMer'!I307</f>
        <v>272.39999999999998</v>
      </c>
      <c r="AC17" s="103">
        <f>'Collecte, stock - FranceAgriMer'!I488</f>
        <v>496.8</v>
      </c>
      <c r="AD17" s="105">
        <f t="shared" si="9"/>
        <v>224.40000000000003</v>
      </c>
      <c r="AE17" s="108">
        <f t="shared" si="10"/>
        <v>224.40000000000003</v>
      </c>
      <c r="AF17" s="108">
        <f t="shared" si="11"/>
        <v>0</v>
      </c>
      <c r="AG17">
        <f>SUMIFS('Collecte, stock - FranceAgriMer'!G:G,'Collecte, stock - FranceAgriMer'!$A:$A,B17,'Collecte, stock - FranceAgriMer'!$B:$B,"2020",'Collecte, stock - FranceAgriMer'!C:C,"2019/20")</f>
        <v>5900.4999999999991</v>
      </c>
      <c r="AH17" s="1997">
        <f>'Source n°1 - SAA'!G22-(T17+AA17+AG17+T18+AA18+AG18)</f>
        <v>77956.600000000035</v>
      </c>
    </row>
    <row r="18" spans="2:34">
      <c r="B18" s="99" t="s">
        <v>1288</v>
      </c>
      <c r="C18" s="35">
        <f>SUMIFS('Collecte, stock - FranceAgriMer'!E:E,'Collecte, stock - FranceAgriMer'!$A:$A,B18,'Collecte, stock - FranceAgriMer'!$B:$B,"2015",'Collecte, stock - FranceAgriMer'!C:C,"2014/15")</f>
        <v>4.8</v>
      </c>
      <c r="D18" s="107">
        <f>SUMIFS('Collecte, stock - FranceAgriMer'!E:E,'Collecte, stock - FranceAgriMer'!$A:$A,B18,'Collecte, stock - FranceAgriMer'!$B:$B,"2015",'Collecte, stock - FranceAgriMer'!C:C,"2015/16")</f>
        <v>618.1</v>
      </c>
      <c r="E18" s="103">
        <f>'Collecte, stock - FranceAgriMer'!H12</f>
        <v>0</v>
      </c>
      <c r="F18" s="103">
        <f>'Collecte, stock - FranceAgriMer'!H191</f>
        <v>11.6</v>
      </c>
      <c r="G18" s="105">
        <f t="shared" si="0"/>
        <v>11.6</v>
      </c>
      <c r="H18" s="108">
        <f t="shared" si="1"/>
        <v>11.6</v>
      </c>
      <c r="I18" s="108">
        <f t="shared" si="2"/>
        <v>0</v>
      </c>
      <c r="J18" s="35">
        <f>SUMIFS('Collecte, stock - FranceAgriMer'!F:F,'Collecte, stock - FranceAgriMer'!$A:$A,B18,'Collecte, stock - FranceAgriMer'!$B:$B,2015,'Collecte, stock - FranceAgriMer'!C:C,"2014/15")</f>
        <v>0</v>
      </c>
      <c r="K18" s="107">
        <f>SUMIFS('Collecte, stock - FranceAgriMer'!F:F,'Collecte, stock - FranceAgriMer'!$A:$A,B18,'Collecte, stock - FranceAgriMer'!$B:$B,2015,'Collecte, stock - FranceAgriMer'!C:C,"2015/16")</f>
        <v>0</v>
      </c>
      <c r="L18" s="103">
        <f>'Collecte, stock - FranceAgriMer'!I12</f>
        <v>0</v>
      </c>
      <c r="M18" s="103">
        <f>'Collecte, stock - FranceAgriMer'!I191</f>
        <v>0</v>
      </c>
      <c r="N18" s="105">
        <f t="shared" si="3"/>
        <v>0</v>
      </c>
      <c r="O18" s="108">
        <f t="shared" si="4"/>
        <v>0</v>
      </c>
      <c r="P18" s="108">
        <f t="shared" si="5"/>
        <v>0</v>
      </c>
      <c r="Q18">
        <f>SUMIFS('Collecte, stock - FranceAgriMer'!G:G,'Collecte, stock - FranceAgriMer'!$A:$A,B18,'Collecte, stock - FranceAgriMer'!$B:$B,"2016",'Collecte, stock - FranceAgriMer'!C:C,"2015/16")</f>
        <v>188</v>
      </c>
      <c r="R18" s="1997"/>
      <c r="S18" s="35">
        <f>SUMIFS('Collecte, stock - FranceAgriMer'!E:E,'Collecte, stock - FranceAgriMer'!$A:$A,B18,'Collecte, stock - FranceAgriMer'!$B:$B,"2019",'Collecte, stock - FranceAgriMer'!C:C,"2018/19")</f>
        <v>223.09999999999997</v>
      </c>
      <c r="T18" s="107">
        <f>SUMIFS('Collecte, stock - FranceAgriMer'!E:E,'Collecte, stock - FranceAgriMer'!$A:$A,B18,'Collecte, stock - FranceAgriMer'!$B:$B,"2019",'Collecte, stock - FranceAgriMer'!C:C,"2019/20")</f>
        <v>3503.2</v>
      </c>
      <c r="U18" s="104">
        <f>'Collecte, stock - FranceAgriMer'!H302</f>
        <v>1027.9000000000001</v>
      </c>
      <c r="V18" s="103">
        <f>'Collecte, stock - FranceAgriMer'!H483</f>
        <v>2184.5</v>
      </c>
      <c r="W18" s="105">
        <f t="shared" si="6"/>
        <v>1156.5999999999999</v>
      </c>
      <c r="X18" s="108">
        <f t="shared" si="7"/>
        <v>1156.5999999999999</v>
      </c>
      <c r="Y18" s="108">
        <f t="shared" si="8"/>
        <v>0</v>
      </c>
      <c r="Z18" s="35">
        <f>SUMIFS('Collecte, stock - FranceAgriMer'!F:F,'Collecte, stock - FranceAgriMer'!$A:$A,B18,'Collecte, stock - FranceAgriMer'!$B:$B,2019,'Collecte, stock - FranceAgriMer'!C:C,"2018/19")</f>
        <v>0</v>
      </c>
      <c r="AA18" s="107">
        <f>SUMIFS('Collecte, stock - FranceAgriMer'!F:F,'Collecte, stock - FranceAgriMer'!$A:$A,B18,'Collecte, stock - FranceAgriMer'!$B:$B,2019,'Collecte, stock - FranceAgriMer'!C:C,"2019/20")</f>
        <v>0</v>
      </c>
      <c r="AB18" s="103">
        <f>'Collecte, stock - FranceAgriMer'!I302</f>
        <v>0</v>
      </c>
      <c r="AC18" s="103">
        <f>'Collecte, stock - FranceAgriMer'!I483</f>
        <v>0</v>
      </c>
      <c r="AD18" s="105">
        <f t="shared" si="9"/>
        <v>0</v>
      </c>
      <c r="AE18" s="108">
        <f t="shared" si="10"/>
        <v>0</v>
      </c>
      <c r="AF18" s="108">
        <f t="shared" si="11"/>
        <v>0</v>
      </c>
      <c r="AG18">
        <f>SUMIFS('Collecte, stock - FranceAgriMer'!G:G,'Collecte, stock - FranceAgriMer'!$A:$A,B18,'Collecte, stock - FranceAgriMer'!$B:$B,"2020",'Collecte, stock - FranceAgriMer'!C:C,"2019/20")</f>
        <v>407.19999999999993</v>
      </c>
      <c r="AH18" s="1997"/>
    </row>
    <row r="19" spans="2:34">
      <c r="B19" s="99" t="s">
        <v>1286</v>
      </c>
      <c r="C19" s="35">
        <f>SUMIFS('Collecte, stock - FranceAgriMer'!E:E,'Collecte, stock - FranceAgriMer'!$A:$A,B19,'Collecte, stock - FranceAgriMer'!$B:$B,"2015",'Collecte, stock - FranceAgriMer'!C:C,"2014/15")</f>
        <v>35266.999999999993</v>
      </c>
      <c r="D19" s="107">
        <f>SUMIFS('Collecte, stock - FranceAgriMer'!E:E,'Collecte, stock - FranceAgriMer'!$A:$A,B19,'Collecte, stock - FranceAgriMer'!$B:$B,"2015",'Collecte, stock - FranceAgriMer'!C:C,"2015/16")</f>
        <v>146742.69999999998</v>
      </c>
      <c r="E19" s="103">
        <f>'Collecte, stock - FranceAgriMer'!H18</f>
        <v>173354.1</v>
      </c>
      <c r="F19" s="103">
        <f>'Collecte, stock - FranceAgriMer'!H197</f>
        <v>100494.3</v>
      </c>
      <c r="G19" s="105">
        <f t="shared" si="0"/>
        <v>-72859.8</v>
      </c>
      <c r="H19" s="108">
        <f t="shared" si="1"/>
        <v>0</v>
      </c>
      <c r="I19" s="108">
        <f t="shared" si="2"/>
        <v>72859.8</v>
      </c>
      <c r="J19" s="35">
        <f>SUMIFS('Collecte, stock - FranceAgriMer'!F:F,'Collecte, stock - FranceAgriMer'!$A:$A,B19,'Collecte, stock - FranceAgriMer'!$B:$B,2015,'Collecte, stock - FranceAgriMer'!C:C,"2014/15")</f>
        <v>283.3</v>
      </c>
      <c r="K19" s="107">
        <f>SUMIFS('Collecte, stock - FranceAgriMer'!F:F,'Collecte, stock - FranceAgriMer'!$A:$A,B19,'Collecte, stock - FranceAgriMer'!$B:$B,2015,'Collecte, stock - FranceAgriMer'!C:C,"2015/16")</f>
        <v>937.4</v>
      </c>
      <c r="L19" s="103">
        <f>'Collecte, stock - FranceAgriMer'!I18</f>
        <v>1369.6</v>
      </c>
      <c r="M19" s="103">
        <f>'Collecte, stock - FranceAgriMer'!I197</f>
        <v>1510.4</v>
      </c>
      <c r="N19" s="105">
        <f t="shared" si="3"/>
        <v>140.80000000000018</v>
      </c>
      <c r="O19" s="108">
        <f t="shared" si="4"/>
        <v>140.80000000000018</v>
      </c>
      <c r="P19" s="108">
        <f t="shared" si="5"/>
        <v>0</v>
      </c>
      <c r="Q19">
        <f>SUMIFS('Collecte, stock - FranceAgriMer'!G:G,'Collecte, stock - FranceAgriMer'!$A:$A,B19,'Collecte, stock - FranceAgriMer'!$B:$B,"2016",'Collecte, stock - FranceAgriMer'!C:C,"2015/16")</f>
        <v>16715</v>
      </c>
      <c r="R19">
        <f>'Récolte Sorgho grain'!C7-(D19+K19+Q19)</f>
        <v>35604.900000000023</v>
      </c>
      <c r="S19" s="35">
        <f>SUMIFS('Collecte, stock - FranceAgriMer'!E:E,'Collecte, stock - FranceAgriMer'!$A:$A,B19,'Collecte, stock - FranceAgriMer'!$B:$B,"2019",'Collecte, stock - FranceAgriMer'!C:C,"2018/19")</f>
        <v>13963.8</v>
      </c>
      <c r="T19" s="107">
        <f>SUMIFS('Collecte, stock - FranceAgriMer'!E:E,'Collecte, stock - FranceAgriMer'!$A:$A,B19,'Collecte, stock - FranceAgriMer'!$B:$B,"2019",'Collecte, stock - FranceAgriMer'!C:C,"2019/20")</f>
        <v>199057.9</v>
      </c>
      <c r="U19" s="104">
        <f>'Collecte, stock - FranceAgriMer'!H308</f>
        <v>118535.7</v>
      </c>
      <c r="V19" s="103">
        <f>'Collecte, stock - FranceAgriMer'!H489</f>
        <v>131042.8</v>
      </c>
      <c r="W19" s="105">
        <f t="shared" si="6"/>
        <v>12507.100000000006</v>
      </c>
      <c r="X19" s="108">
        <f t="shared" si="7"/>
        <v>12507.100000000006</v>
      </c>
      <c r="Y19" s="108">
        <f t="shared" si="8"/>
        <v>0</v>
      </c>
      <c r="Z19" s="35">
        <f>SUMIFS('Collecte, stock - FranceAgriMer'!F:F,'Collecte, stock - FranceAgriMer'!$A:$A,B19,'Collecte, stock - FranceAgriMer'!$B:$B,2019,'Collecte, stock - FranceAgriMer'!C:C,"2018/19")</f>
        <v>533.5</v>
      </c>
      <c r="AA19" s="107">
        <f>SUMIFS('Collecte, stock - FranceAgriMer'!F:F,'Collecte, stock - FranceAgriMer'!$A:$A,B19,'Collecte, stock - FranceAgriMer'!$B:$B,2019,'Collecte, stock - FranceAgriMer'!C:C,"2019/20")</f>
        <v>515.1</v>
      </c>
      <c r="AB19" s="103">
        <f>'Collecte, stock - FranceAgriMer'!I308</f>
        <v>625.9</v>
      </c>
      <c r="AC19" s="103">
        <f>'Collecte, stock - FranceAgriMer'!I489</f>
        <v>398.4</v>
      </c>
      <c r="AD19" s="105">
        <f t="shared" si="9"/>
        <v>-227.5</v>
      </c>
      <c r="AE19" s="108">
        <f t="shared" si="10"/>
        <v>0</v>
      </c>
      <c r="AF19" s="108">
        <f t="shared" si="11"/>
        <v>227.5</v>
      </c>
      <c r="AG19">
        <f>SUMIFS('Collecte, stock - FranceAgriMer'!G:G,'Collecte, stock - FranceAgriMer'!$A:$A,B19,'Collecte, stock - FranceAgriMer'!$B:$B,"2020",'Collecte, stock - FranceAgriMer'!C:C,"2019/20")</f>
        <v>25529.3</v>
      </c>
      <c r="AH19">
        <f>'Récolte Sorgho grain'!D7-(T19+AA19+AG19)</f>
        <v>74897.700000000012</v>
      </c>
    </row>
    <row r="20" spans="2:34">
      <c r="B20" s="99" t="s">
        <v>1287</v>
      </c>
      <c r="C20" s="35">
        <f>SUMIFS('Collecte, stock - FranceAgriMer'!E:E,'Collecte, stock - FranceAgriMer'!$A:$A,B20,'Collecte, stock - FranceAgriMer'!$B:$B,"2015",'Collecte, stock - FranceAgriMer'!C:C,"2014/15")</f>
        <v>96446.299999999988</v>
      </c>
      <c r="D20" s="107">
        <f>SUMIFS('Collecte, stock - FranceAgriMer'!E:E,'Collecte, stock - FranceAgriMer'!$A:$A,B20,'Collecte, stock - FranceAgriMer'!$B:$B,"2015",'Collecte, stock - FranceAgriMer'!C:C,"2015/16")</f>
        <v>638526.6</v>
      </c>
      <c r="E20" s="103">
        <f>'Collecte, stock - FranceAgriMer'!H19</f>
        <v>362298.2</v>
      </c>
      <c r="F20" s="103">
        <f>'Collecte, stock - FranceAgriMer'!H198</f>
        <v>255488</v>
      </c>
      <c r="G20" s="105">
        <f t="shared" si="0"/>
        <v>-106810.20000000001</v>
      </c>
      <c r="H20" s="108">
        <f t="shared" si="1"/>
        <v>0</v>
      </c>
      <c r="I20" s="108">
        <f t="shared" si="2"/>
        <v>106810.20000000001</v>
      </c>
      <c r="J20" s="35">
        <f>SUMIFS('Collecte, stock - FranceAgriMer'!F:F,'Collecte, stock - FranceAgriMer'!$A:$A,B20,'Collecte, stock - FranceAgriMer'!$B:$B,2015,'Collecte, stock - FranceAgriMer'!C:C,"2014/15")</f>
        <v>2702.9</v>
      </c>
      <c r="K20" s="107">
        <f>SUMIFS('Collecte, stock - FranceAgriMer'!F:F,'Collecte, stock - FranceAgriMer'!$A:$A,B20,'Collecte, stock - FranceAgriMer'!$B:$B,2015,'Collecte, stock - FranceAgriMer'!C:C,"2015/16")</f>
        <v>51599.3</v>
      </c>
      <c r="L20" s="103">
        <f>'Collecte, stock - FranceAgriMer'!I19</f>
        <v>14987.5</v>
      </c>
      <c r="M20" s="103">
        <f>'Collecte, stock - FranceAgriMer'!I198</f>
        <v>22104</v>
      </c>
      <c r="N20" s="105">
        <f t="shared" si="3"/>
        <v>7116.5</v>
      </c>
      <c r="O20" s="108">
        <f t="shared" si="4"/>
        <v>7116.5</v>
      </c>
      <c r="P20" s="108">
        <f t="shared" si="5"/>
        <v>0</v>
      </c>
      <c r="Q20">
        <f>SUMIFS('Collecte, stock - FranceAgriMer'!G:G,'Collecte, stock - FranceAgriMer'!$A:$A,B20,'Collecte, stock - FranceAgriMer'!$B:$B,"2016",'Collecte, stock - FranceAgriMer'!C:C,"2015/16")</f>
        <v>102224.6</v>
      </c>
      <c r="R20">
        <f>'Source n°1 - SAA'!J21-(D20+K20+Q20)</f>
        <v>1073282.7</v>
      </c>
      <c r="S20" s="35">
        <f>SUMIFS('Collecte, stock - FranceAgriMer'!E:E,'Collecte, stock - FranceAgriMer'!$A:$A,B20,'Collecte, stock - FranceAgriMer'!$B:$B,"2019",'Collecte, stock - FranceAgriMer'!C:C,"2018/19")</f>
        <v>51747.3</v>
      </c>
      <c r="T20" s="107">
        <f>SUMIFS('Collecte, stock - FranceAgriMer'!E:E,'Collecte, stock - FranceAgriMer'!$A:$A,B20,'Collecte, stock - FranceAgriMer'!$B:$B,"2019",'Collecte, stock - FranceAgriMer'!C:C,"2019/20")</f>
        <v>609704.9</v>
      </c>
      <c r="U20" s="104">
        <f>'Collecte, stock - FranceAgriMer'!H309</f>
        <v>215016.2</v>
      </c>
      <c r="V20" s="103">
        <f>'Collecte, stock - FranceAgriMer'!H490</f>
        <v>310961</v>
      </c>
      <c r="W20" s="105">
        <f t="shared" si="6"/>
        <v>95944.799999999988</v>
      </c>
      <c r="X20" s="108">
        <f t="shared" si="7"/>
        <v>95944.799999999988</v>
      </c>
      <c r="Y20" s="108">
        <f t="shared" si="8"/>
        <v>0</v>
      </c>
      <c r="Z20" s="35">
        <f>SUMIFS('Collecte, stock - FranceAgriMer'!F:F,'Collecte, stock - FranceAgriMer'!$A:$A,B20,'Collecte, stock - FranceAgriMer'!$B:$B,2019,'Collecte, stock - FranceAgriMer'!C:C,"2018/19")</f>
        <v>293.8</v>
      </c>
      <c r="AA20" s="107">
        <f>SUMIFS('Collecte, stock - FranceAgriMer'!F:F,'Collecte, stock - FranceAgriMer'!$A:$A,B20,'Collecte, stock - FranceAgriMer'!$B:$B,2019,'Collecte, stock - FranceAgriMer'!C:C,"2019/20")</f>
        <v>37176.099999999991</v>
      </c>
      <c r="AB20" s="103">
        <f>'Collecte, stock - FranceAgriMer'!I309</f>
        <v>8568.5</v>
      </c>
      <c r="AC20" s="103">
        <f>'Collecte, stock - FranceAgriMer'!I490</f>
        <v>11557.9</v>
      </c>
      <c r="AD20" s="105">
        <f t="shared" si="9"/>
        <v>2989.3999999999996</v>
      </c>
      <c r="AE20" s="108">
        <f t="shared" si="10"/>
        <v>2989.3999999999996</v>
      </c>
      <c r="AF20" s="108">
        <f t="shared" si="11"/>
        <v>0</v>
      </c>
      <c r="AG20">
        <f>SUMIFS('Collecte, stock - FranceAgriMer'!G:G,'Collecte, stock - FranceAgriMer'!$A:$A,B20,'Collecte, stock - FranceAgriMer'!$B:$B,"2020",'Collecte, stock - FranceAgriMer'!C:C,"2019/20")</f>
        <v>87789.6</v>
      </c>
      <c r="AH20">
        <f>'Source n°1 - SAA'!G21-(T20+AA20+AG20)</f>
        <v>926122.4</v>
      </c>
    </row>
    <row r="36" spans="2:18">
      <c r="B36" s="106"/>
      <c r="Q36" s="1998"/>
      <c r="R36" s="1995"/>
    </row>
  </sheetData>
  <mergeCells count="13">
    <mergeCell ref="R10:R11"/>
    <mergeCell ref="R17:R18"/>
    <mergeCell ref="AH17:AH18"/>
    <mergeCell ref="AH10:AH11"/>
    <mergeCell ref="Q36:R36"/>
    <mergeCell ref="C4:R4"/>
    <mergeCell ref="S4:AH4"/>
    <mergeCell ref="C5:I5"/>
    <mergeCell ref="J5:P5"/>
    <mergeCell ref="Q5:R5"/>
    <mergeCell ref="S5:Y5"/>
    <mergeCell ref="Z5:AF5"/>
    <mergeCell ref="AG5:AH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33774-985B-4B52-BDA4-375ACCECCE34}">
  <sheetPr>
    <tabColor rgb="FF00B0F0"/>
  </sheetPr>
  <dimension ref="A1:J604"/>
  <sheetViews>
    <sheetView workbookViewId="0">
      <selection activeCell="Q30" sqref="Q30"/>
    </sheetView>
  </sheetViews>
  <sheetFormatPr baseColWidth="10" defaultRowHeight="12" customHeight="1"/>
  <cols>
    <col min="1" max="1" width="11.6640625" style="96" bestFit="1" customWidth="1"/>
    <col min="2" max="2" width="6.6640625" style="96" bestFit="1" customWidth="1"/>
    <col min="3" max="3" width="10.6640625" style="96" bestFit="1" customWidth="1"/>
    <col min="4" max="4" width="5.6640625" style="96" bestFit="1" customWidth="1"/>
    <col min="5" max="5" width="15.6640625" style="96" bestFit="1" customWidth="1"/>
    <col min="6" max="6" width="10.6640625" style="96" bestFit="1" customWidth="1"/>
    <col min="7" max="7" width="9.6640625" style="96" bestFit="1" customWidth="1"/>
    <col min="8" max="8" width="15.6640625" style="96" bestFit="1" customWidth="1"/>
    <col min="9" max="9" width="10.6640625" style="96" bestFit="1" customWidth="1"/>
    <col min="10" max="10" width="8.6640625" style="96" bestFit="1" customWidth="1"/>
    <col min="11" max="11" width="16.5546875" style="96" customWidth="1"/>
    <col min="12" max="16" width="15.109375" style="96" customWidth="1"/>
    <col min="17" max="17" width="17.5546875" style="96" customWidth="1"/>
    <col min="18" max="18" width="15.109375" style="96" customWidth="1"/>
    <col min="19" max="19" width="18.109375" style="96" bestFit="1" customWidth="1"/>
    <col min="20" max="20" width="15.88671875" style="96" customWidth="1"/>
    <col min="21" max="21" width="17.109375" style="96" bestFit="1" customWidth="1"/>
    <col min="22" max="22" width="15.5546875" style="96" customWidth="1"/>
    <col min="23" max="24" width="15.109375" style="96" bestFit="1" customWidth="1"/>
    <col min="25" max="28" width="15.109375" style="96" customWidth="1"/>
    <col min="29" max="16384" width="11.5546875" style="96"/>
  </cols>
  <sheetData>
    <row r="1" spans="1:10" ht="19.05" customHeight="1">
      <c r="A1" s="2001" t="s">
        <v>1330</v>
      </c>
      <c r="B1" s="2000"/>
      <c r="C1" s="2000"/>
      <c r="D1" s="2000"/>
      <c r="E1" s="2000"/>
      <c r="F1" s="2000"/>
      <c r="G1" s="2000"/>
      <c r="H1" s="2000"/>
      <c r="I1" s="2000"/>
      <c r="J1" s="2000"/>
    </row>
    <row r="2" spans="1:10" ht="15" customHeight="1">
      <c r="A2" s="2002" t="s">
        <v>1331</v>
      </c>
      <c r="B2" s="2000"/>
      <c r="C2" s="2000"/>
      <c r="D2" s="2000"/>
      <c r="E2" s="2000"/>
      <c r="F2" s="2000"/>
      <c r="G2" s="2000"/>
      <c r="H2" s="2000"/>
      <c r="I2" s="2000"/>
      <c r="J2" s="2000"/>
    </row>
    <row r="3" spans="1:10" ht="15" customHeight="1">
      <c r="A3" s="2003" t="s">
        <v>1332</v>
      </c>
      <c r="B3" s="2000"/>
      <c r="C3" s="2000"/>
      <c r="D3" s="2000"/>
      <c r="E3" s="2000"/>
      <c r="F3" s="2000"/>
      <c r="G3" s="2000"/>
      <c r="H3" s="2000"/>
      <c r="I3" s="2000"/>
      <c r="J3" s="2000"/>
    </row>
    <row r="5" spans="1:10" ht="30" customHeight="1">
      <c r="A5" s="97" t="s">
        <v>1333</v>
      </c>
      <c r="B5" s="97" t="s">
        <v>1334</v>
      </c>
      <c r="C5" s="97" t="s">
        <v>1335</v>
      </c>
      <c r="D5" s="97" t="s">
        <v>1336</v>
      </c>
      <c r="E5" s="98" t="s">
        <v>1337</v>
      </c>
      <c r="F5" s="98" t="s">
        <v>1338</v>
      </c>
      <c r="G5" s="98" t="s">
        <v>1339</v>
      </c>
      <c r="H5" s="98" t="s">
        <v>1340</v>
      </c>
      <c r="I5" s="98" t="s">
        <v>1341</v>
      </c>
      <c r="J5" s="98" t="s">
        <v>1342</v>
      </c>
    </row>
    <row r="6" spans="1:10" ht="10.050000000000001" customHeight="1">
      <c r="A6" s="99" t="s">
        <v>1275</v>
      </c>
      <c r="B6" s="100">
        <v>2014</v>
      </c>
      <c r="C6" s="99" t="s">
        <v>1357</v>
      </c>
      <c r="D6" s="101">
        <v>12</v>
      </c>
      <c r="E6" s="102">
        <v>0</v>
      </c>
      <c r="F6" s="102">
        <v>0</v>
      </c>
      <c r="G6" s="102">
        <v>0</v>
      </c>
      <c r="H6" s="102">
        <v>13.6</v>
      </c>
      <c r="I6" s="102">
        <v>0</v>
      </c>
      <c r="J6" s="102">
        <v>13.6</v>
      </c>
    </row>
    <row r="7" spans="1:10" ht="10.050000000000001" customHeight="1">
      <c r="A7" s="99" t="s">
        <v>1276</v>
      </c>
      <c r="B7" s="100">
        <v>2014</v>
      </c>
      <c r="C7" s="99" t="s">
        <v>1357</v>
      </c>
      <c r="D7" s="101">
        <v>12</v>
      </c>
      <c r="E7" s="102">
        <v>5500.2</v>
      </c>
      <c r="F7" s="102">
        <v>576.9</v>
      </c>
      <c r="G7" s="102">
        <v>6077.1</v>
      </c>
      <c r="H7" s="102">
        <v>130410.5</v>
      </c>
      <c r="I7" s="102">
        <v>5553.4</v>
      </c>
      <c r="J7" s="102">
        <v>135963.9</v>
      </c>
    </row>
    <row r="8" spans="1:10" ht="10.050000000000001" customHeight="1">
      <c r="A8" s="99" t="s">
        <v>1277</v>
      </c>
      <c r="B8" s="100">
        <v>2014</v>
      </c>
      <c r="C8" s="99" t="s">
        <v>1357</v>
      </c>
      <c r="D8" s="101">
        <v>12</v>
      </c>
      <c r="E8" s="102">
        <v>45847.9</v>
      </c>
      <c r="F8" s="102">
        <v>698.3</v>
      </c>
      <c r="G8" s="102">
        <v>46546.2</v>
      </c>
      <c r="H8" s="102">
        <v>365620.4</v>
      </c>
      <c r="I8" s="102">
        <v>7900.3</v>
      </c>
      <c r="J8" s="102">
        <v>373520.7</v>
      </c>
    </row>
    <row r="9" spans="1:10" ht="10.050000000000001" customHeight="1">
      <c r="A9" s="99" t="s">
        <v>1278</v>
      </c>
      <c r="B9" s="100">
        <v>2014</v>
      </c>
      <c r="C9" s="99" t="s">
        <v>1357</v>
      </c>
      <c r="D9" s="101">
        <v>12</v>
      </c>
      <c r="E9" s="102">
        <v>1863576.8</v>
      </c>
      <c r="F9" s="102">
        <v>20728.599999999999</v>
      </c>
      <c r="G9" s="102">
        <v>1884305.4</v>
      </c>
      <c r="H9" s="102">
        <v>9507278.9000000004</v>
      </c>
      <c r="I9" s="102">
        <v>127838.6</v>
      </c>
      <c r="J9" s="102">
        <v>9635117.5</v>
      </c>
    </row>
    <row r="10" spans="1:10" ht="10.050000000000001" customHeight="1">
      <c r="A10" s="99" t="s">
        <v>1279</v>
      </c>
      <c r="B10" s="100">
        <v>2014</v>
      </c>
      <c r="C10" s="99" t="s">
        <v>1357</v>
      </c>
      <c r="D10" s="101">
        <v>12</v>
      </c>
      <c r="E10" s="102">
        <v>397.2</v>
      </c>
      <c r="F10" s="102">
        <v>0</v>
      </c>
      <c r="G10" s="102">
        <v>397.2</v>
      </c>
      <c r="H10" s="102">
        <v>2471.8000000000002</v>
      </c>
      <c r="I10" s="102">
        <v>170.2</v>
      </c>
      <c r="J10" s="102">
        <v>2642</v>
      </c>
    </row>
    <row r="11" spans="1:10" ht="10.050000000000001" customHeight="1">
      <c r="A11" s="99" t="s">
        <v>1280</v>
      </c>
      <c r="B11" s="100">
        <v>2014</v>
      </c>
      <c r="C11" s="99" t="s">
        <v>1357</v>
      </c>
      <c r="D11" s="101">
        <v>12</v>
      </c>
      <c r="E11" s="102">
        <v>984784.1</v>
      </c>
      <c r="F11" s="102">
        <v>20950.8</v>
      </c>
      <c r="G11" s="102">
        <v>1005734.9</v>
      </c>
      <c r="H11" s="102">
        <v>7676480.5999999996</v>
      </c>
      <c r="I11" s="102">
        <v>200349.5</v>
      </c>
      <c r="J11" s="102">
        <v>7876830.0999999996</v>
      </c>
    </row>
    <row r="12" spans="1:10" ht="10.050000000000001" customHeight="1">
      <c r="A12" s="99" t="s">
        <v>1288</v>
      </c>
      <c r="B12" s="100">
        <v>2014</v>
      </c>
      <c r="C12" s="99" t="s">
        <v>1357</v>
      </c>
      <c r="D12" s="101">
        <v>12</v>
      </c>
      <c r="E12" s="102">
        <v>0</v>
      </c>
      <c r="F12" s="102">
        <v>0</v>
      </c>
      <c r="G12" s="102">
        <v>0</v>
      </c>
      <c r="H12" s="102">
        <v>0</v>
      </c>
      <c r="I12" s="102">
        <v>0</v>
      </c>
      <c r="J12" s="102">
        <v>0</v>
      </c>
    </row>
    <row r="13" spans="1:10" ht="10.050000000000001" customHeight="1">
      <c r="A13" s="99" t="s">
        <v>1281</v>
      </c>
      <c r="B13" s="100">
        <v>2014</v>
      </c>
      <c r="C13" s="99" t="s">
        <v>1357</v>
      </c>
      <c r="D13" s="101">
        <v>12</v>
      </c>
      <c r="E13" s="102">
        <v>1700.3</v>
      </c>
      <c r="F13" s="102">
        <v>0</v>
      </c>
      <c r="G13" s="102">
        <v>1700.3</v>
      </c>
      <c r="H13" s="102">
        <v>26798</v>
      </c>
      <c r="I13" s="102">
        <v>30.6</v>
      </c>
      <c r="J13" s="102">
        <v>26828.6</v>
      </c>
    </row>
    <row r="14" spans="1:10" ht="10.050000000000001" customHeight="1">
      <c r="A14" s="99" t="s">
        <v>1282</v>
      </c>
      <c r="B14" s="100">
        <v>2014</v>
      </c>
      <c r="C14" s="99" t="s">
        <v>1357</v>
      </c>
      <c r="D14" s="101">
        <v>12</v>
      </c>
      <c r="E14" s="102">
        <v>334076</v>
      </c>
      <c r="F14" s="102">
        <v>13704.5</v>
      </c>
      <c r="G14" s="102">
        <v>347780.5</v>
      </c>
      <c r="H14" s="102">
        <v>4305328.0999999996</v>
      </c>
      <c r="I14" s="102">
        <v>48442</v>
      </c>
      <c r="J14" s="102">
        <v>4353770.0999999996</v>
      </c>
    </row>
    <row r="15" spans="1:10" ht="10.050000000000001" customHeight="1">
      <c r="A15" s="99" t="s">
        <v>1283</v>
      </c>
      <c r="B15" s="100">
        <v>2014</v>
      </c>
      <c r="C15" s="99" t="s">
        <v>1357</v>
      </c>
      <c r="D15" s="101">
        <v>12</v>
      </c>
      <c r="E15" s="102">
        <v>1505.6</v>
      </c>
      <c r="F15" s="102">
        <v>0</v>
      </c>
      <c r="G15" s="102">
        <v>1505.6</v>
      </c>
      <c r="H15" s="102">
        <v>73934.5</v>
      </c>
      <c r="I15" s="102">
        <v>0</v>
      </c>
      <c r="J15" s="102">
        <v>73934.5</v>
      </c>
    </row>
    <row r="16" spans="1:10" ht="10.050000000000001" customHeight="1">
      <c r="A16" s="99" t="s">
        <v>1284</v>
      </c>
      <c r="B16" s="100">
        <v>2014</v>
      </c>
      <c r="C16" s="99" t="s">
        <v>1357</v>
      </c>
      <c r="D16" s="101">
        <v>12</v>
      </c>
      <c r="E16" s="102">
        <v>650.4</v>
      </c>
      <c r="F16" s="102">
        <v>0</v>
      </c>
      <c r="G16" s="102">
        <v>650.4</v>
      </c>
      <c r="H16" s="102">
        <v>8464.0000000000091</v>
      </c>
      <c r="I16" s="102">
        <v>200.9</v>
      </c>
      <c r="J16" s="102">
        <v>8664.9000000000106</v>
      </c>
    </row>
    <row r="17" spans="1:10" ht="10.050000000000001" customHeight="1">
      <c r="A17" s="99" t="s">
        <v>1285</v>
      </c>
      <c r="B17" s="100">
        <v>2014</v>
      </c>
      <c r="C17" s="99" t="s">
        <v>1357</v>
      </c>
      <c r="D17" s="101">
        <v>12</v>
      </c>
      <c r="E17" s="102">
        <v>1973.8</v>
      </c>
      <c r="F17" s="102">
        <v>36.799999999999997</v>
      </c>
      <c r="G17" s="102">
        <v>2010.6</v>
      </c>
      <c r="H17" s="102">
        <v>35813.199999999997</v>
      </c>
      <c r="I17" s="102">
        <v>986.5</v>
      </c>
      <c r="J17" s="102">
        <v>36799.699999999997</v>
      </c>
    </row>
    <row r="18" spans="1:10" ht="10.050000000000001" customHeight="1">
      <c r="A18" s="99" t="s">
        <v>1286</v>
      </c>
      <c r="B18" s="100">
        <v>2014</v>
      </c>
      <c r="C18" s="99" t="s">
        <v>1357</v>
      </c>
      <c r="D18" s="101">
        <v>12</v>
      </c>
      <c r="E18" s="102">
        <v>18084.900000000001</v>
      </c>
      <c r="F18" s="102">
        <v>0</v>
      </c>
      <c r="G18" s="102">
        <v>18084.900000000001</v>
      </c>
      <c r="H18" s="102">
        <v>173354.1</v>
      </c>
      <c r="I18" s="102">
        <v>1369.6</v>
      </c>
      <c r="J18" s="102">
        <v>174723.7</v>
      </c>
    </row>
    <row r="19" spans="1:10" ht="10.050000000000001" customHeight="1">
      <c r="A19" s="99" t="s">
        <v>1287</v>
      </c>
      <c r="B19" s="100">
        <v>2014</v>
      </c>
      <c r="C19" s="99" t="s">
        <v>1357</v>
      </c>
      <c r="D19" s="101">
        <v>12</v>
      </c>
      <c r="E19" s="102">
        <v>18811.5</v>
      </c>
      <c r="F19" s="102">
        <v>848.2</v>
      </c>
      <c r="G19" s="102">
        <v>19659.7</v>
      </c>
      <c r="H19" s="102">
        <v>362298.2</v>
      </c>
      <c r="I19" s="102">
        <v>14987.5</v>
      </c>
      <c r="J19" s="102">
        <v>377285.7</v>
      </c>
    </row>
    <row r="20" spans="1:10" ht="10.050000000000001" customHeight="1">
      <c r="A20" s="99" t="s">
        <v>1275</v>
      </c>
      <c r="B20" s="100">
        <v>2015</v>
      </c>
      <c r="C20" s="99" t="s">
        <v>1357</v>
      </c>
      <c r="D20" s="101">
        <v>1</v>
      </c>
      <c r="E20" s="102">
        <v>0</v>
      </c>
      <c r="F20" s="102">
        <v>0</v>
      </c>
      <c r="G20" s="102">
        <v>0</v>
      </c>
      <c r="H20" s="102">
        <v>13.6</v>
      </c>
      <c r="I20" s="102">
        <v>0</v>
      </c>
      <c r="J20" s="102">
        <v>13.6</v>
      </c>
    </row>
    <row r="21" spans="1:10" ht="10.050000000000001" customHeight="1">
      <c r="A21" s="99" t="s">
        <v>1276</v>
      </c>
      <c r="B21" s="100">
        <v>2015</v>
      </c>
      <c r="C21" s="99" t="s">
        <v>1357</v>
      </c>
      <c r="D21" s="101">
        <v>1</v>
      </c>
      <c r="E21" s="102">
        <v>5917.5</v>
      </c>
      <c r="F21" s="102">
        <v>1154.4000000000001</v>
      </c>
      <c r="G21" s="102">
        <v>7071.9</v>
      </c>
      <c r="H21" s="102">
        <v>113404.9</v>
      </c>
      <c r="I21" s="102">
        <v>5592.6</v>
      </c>
      <c r="J21" s="102">
        <v>118997.5</v>
      </c>
    </row>
    <row r="22" spans="1:10" ht="10.050000000000001" customHeight="1">
      <c r="A22" s="99" t="s">
        <v>1277</v>
      </c>
      <c r="B22" s="100">
        <v>2015</v>
      </c>
      <c r="C22" s="99" t="s">
        <v>1357</v>
      </c>
      <c r="D22" s="101">
        <v>1</v>
      </c>
      <c r="E22" s="102">
        <v>55542.6</v>
      </c>
      <c r="F22" s="102">
        <v>336.5</v>
      </c>
      <c r="G22" s="102">
        <v>55879.1</v>
      </c>
      <c r="H22" s="102">
        <v>326168.59999999998</v>
      </c>
      <c r="I22" s="102">
        <v>7467.2</v>
      </c>
      <c r="J22" s="102">
        <v>333635.8</v>
      </c>
    </row>
    <row r="23" spans="1:10" ht="10.050000000000001" customHeight="1">
      <c r="A23" s="99" t="s">
        <v>1278</v>
      </c>
      <c r="B23" s="100">
        <v>2015</v>
      </c>
      <c r="C23" s="99" t="s">
        <v>1357</v>
      </c>
      <c r="D23" s="101">
        <v>1</v>
      </c>
      <c r="E23" s="102">
        <v>2387400.2000000002</v>
      </c>
      <c r="F23" s="102">
        <v>14245.3</v>
      </c>
      <c r="G23" s="102">
        <v>2401645.5</v>
      </c>
      <c r="H23" s="102">
        <v>9100395.8000000007</v>
      </c>
      <c r="I23" s="102">
        <v>111402.8</v>
      </c>
      <c r="J23" s="102">
        <v>9211798.5999999996</v>
      </c>
    </row>
    <row r="24" spans="1:10" ht="10.050000000000001" customHeight="1">
      <c r="A24" s="99" t="s">
        <v>1279</v>
      </c>
      <c r="B24" s="100">
        <v>2015</v>
      </c>
      <c r="C24" s="99" t="s">
        <v>1357</v>
      </c>
      <c r="D24" s="101">
        <v>1</v>
      </c>
      <c r="E24" s="102">
        <v>209.7</v>
      </c>
      <c r="F24" s="102">
        <v>0</v>
      </c>
      <c r="G24" s="102">
        <v>209.7</v>
      </c>
      <c r="H24" s="102">
        <v>2378</v>
      </c>
      <c r="I24" s="102">
        <v>170.2</v>
      </c>
      <c r="J24" s="102">
        <v>2548.1999999999998</v>
      </c>
    </row>
    <row r="25" spans="1:10" ht="10.050000000000001" customHeight="1">
      <c r="A25" s="99" t="s">
        <v>1280</v>
      </c>
      <c r="B25" s="100">
        <v>2015</v>
      </c>
      <c r="C25" s="99" t="s">
        <v>1357</v>
      </c>
      <c r="D25" s="101">
        <v>1</v>
      </c>
      <c r="E25" s="102">
        <v>764362.5</v>
      </c>
      <c r="F25" s="102">
        <v>13151.4</v>
      </c>
      <c r="G25" s="102">
        <v>777513.9</v>
      </c>
      <c r="H25" s="102">
        <v>7231541.5999999996</v>
      </c>
      <c r="I25" s="102">
        <v>170628.9</v>
      </c>
      <c r="J25" s="102">
        <v>7402170.5</v>
      </c>
    </row>
    <row r="26" spans="1:10" ht="10.050000000000001" customHeight="1">
      <c r="A26" s="99" t="s">
        <v>1288</v>
      </c>
      <c r="B26" s="100">
        <v>2015</v>
      </c>
      <c r="C26" s="99" t="s">
        <v>1357</v>
      </c>
      <c r="D26" s="101">
        <v>1</v>
      </c>
      <c r="E26" s="102">
        <v>0</v>
      </c>
      <c r="F26" s="102">
        <v>0</v>
      </c>
      <c r="G26" s="102">
        <v>0</v>
      </c>
      <c r="H26" s="102">
        <v>0</v>
      </c>
      <c r="I26" s="102">
        <v>0</v>
      </c>
      <c r="J26" s="102">
        <v>0</v>
      </c>
    </row>
    <row r="27" spans="1:10" ht="10.050000000000001" customHeight="1">
      <c r="A27" s="99" t="s">
        <v>1281</v>
      </c>
      <c r="B27" s="100">
        <v>2015</v>
      </c>
      <c r="C27" s="99" t="s">
        <v>1357</v>
      </c>
      <c r="D27" s="101">
        <v>1</v>
      </c>
      <c r="E27" s="102">
        <v>1529.5</v>
      </c>
      <c r="F27" s="102">
        <v>0</v>
      </c>
      <c r="G27" s="102">
        <v>1529.5</v>
      </c>
      <c r="H27" s="102">
        <v>24866.2</v>
      </c>
      <c r="I27" s="102">
        <v>30.6</v>
      </c>
      <c r="J27" s="102">
        <v>24896.799999999999</v>
      </c>
    </row>
    <row r="28" spans="1:10" ht="10.050000000000001" customHeight="1">
      <c r="A28" s="99" t="s">
        <v>1282</v>
      </c>
      <c r="B28" s="100">
        <v>2015</v>
      </c>
      <c r="C28" s="99" t="s">
        <v>1357</v>
      </c>
      <c r="D28" s="101">
        <v>1</v>
      </c>
      <c r="E28" s="102">
        <v>410091.7</v>
      </c>
      <c r="F28" s="102">
        <v>16671.099999999999</v>
      </c>
      <c r="G28" s="102">
        <v>426762.8</v>
      </c>
      <c r="H28" s="102">
        <v>3902921.6</v>
      </c>
      <c r="I28" s="102">
        <v>42095.8</v>
      </c>
      <c r="J28" s="102">
        <v>3945017.4</v>
      </c>
    </row>
    <row r="29" spans="1:10" ht="10.050000000000001" customHeight="1">
      <c r="A29" s="99" t="s">
        <v>1283</v>
      </c>
      <c r="B29" s="100">
        <v>2015</v>
      </c>
      <c r="C29" s="99" t="s">
        <v>1357</v>
      </c>
      <c r="D29" s="101">
        <v>1</v>
      </c>
      <c r="E29" s="102">
        <v>937.3</v>
      </c>
      <c r="F29" s="102">
        <v>0</v>
      </c>
      <c r="G29" s="102">
        <v>937.3</v>
      </c>
      <c r="H29" s="102">
        <v>65751.100000000006</v>
      </c>
      <c r="I29" s="102">
        <v>0</v>
      </c>
      <c r="J29" s="102">
        <v>65751.100000000006</v>
      </c>
    </row>
    <row r="30" spans="1:10" ht="10.050000000000001" customHeight="1">
      <c r="A30" s="99" t="s">
        <v>1284</v>
      </c>
      <c r="B30" s="100">
        <v>2015</v>
      </c>
      <c r="C30" s="99" t="s">
        <v>1357</v>
      </c>
      <c r="D30" s="101">
        <v>1</v>
      </c>
      <c r="E30" s="102">
        <v>225.7</v>
      </c>
      <c r="F30" s="102">
        <v>0</v>
      </c>
      <c r="G30" s="102">
        <v>225.7</v>
      </c>
      <c r="H30" s="102">
        <v>7893.7</v>
      </c>
      <c r="I30" s="102">
        <v>117.3</v>
      </c>
      <c r="J30" s="102">
        <v>8011</v>
      </c>
    </row>
    <row r="31" spans="1:10" ht="10.050000000000001" customHeight="1">
      <c r="A31" s="99" t="s">
        <v>1285</v>
      </c>
      <c r="B31" s="100">
        <v>2015</v>
      </c>
      <c r="C31" s="99" t="s">
        <v>1357</v>
      </c>
      <c r="D31" s="101">
        <v>1</v>
      </c>
      <c r="E31" s="102">
        <v>2272.1999999999998</v>
      </c>
      <c r="F31" s="102">
        <v>0</v>
      </c>
      <c r="G31" s="102">
        <v>2272.1999999999998</v>
      </c>
      <c r="H31" s="102">
        <v>34489.5</v>
      </c>
      <c r="I31" s="102">
        <v>968.5</v>
      </c>
      <c r="J31" s="102">
        <v>35458</v>
      </c>
    </row>
    <row r="32" spans="1:10" ht="10.050000000000001" customHeight="1">
      <c r="A32" s="99" t="s">
        <v>1286</v>
      </c>
      <c r="B32" s="100">
        <v>2015</v>
      </c>
      <c r="C32" s="99" t="s">
        <v>1357</v>
      </c>
      <c r="D32" s="101">
        <v>1</v>
      </c>
      <c r="E32" s="102">
        <v>11925.8</v>
      </c>
      <c r="F32" s="102">
        <v>51.7</v>
      </c>
      <c r="G32" s="102">
        <v>11977.5</v>
      </c>
      <c r="H32" s="102">
        <v>146319.20000000001</v>
      </c>
      <c r="I32" s="102">
        <v>1336.5</v>
      </c>
      <c r="J32" s="102">
        <v>147655.70000000001</v>
      </c>
    </row>
    <row r="33" spans="1:10" ht="10.050000000000001" customHeight="1">
      <c r="A33" s="99" t="s">
        <v>1287</v>
      </c>
      <c r="B33" s="100">
        <v>2015</v>
      </c>
      <c r="C33" s="99" t="s">
        <v>1357</v>
      </c>
      <c r="D33" s="101">
        <v>1</v>
      </c>
      <c r="E33" s="102">
        <v>18885.3</v>
      </c>
      <c r="F33" s="102">
        <v>777.4</v>
      </c>
      <c r="G33" s="102">
        <v>19662.7</v>
      </c>
      <c r="H33" s="102">
        <v>319050.59999999998</v>
      </c>
      <c r="I33" s="102">
        <v>12608.4</v>
      </c>
      <c r="J33" s="102">
        <v>331659</v>
      </c>
    </row>
    <row r="34" spans="1:10" ht="10.050000000000001" customHeight="1">
      <c r="A34" s="99" t="s">
        <v>1275</v>
      </c>
      <c r="B34" s="100">
        <v>2015</v>
      </c>
      <c r="C34" s="99" t="s">
        <v>1357</v>
      </c>
      <c r="D34" s="101">
        <v>2</v>
      </c>
      <c r="E34" s="102">
        <v>0</v>
      </c>
      <c r="F34" s="102">
        <v>0</v>
      </c>
      <c r="G34" s="102">
        <v>0</v>
      </c>
      <c r="H34" s="102">
        <v>13.6</v>
      </c>
      <c r="I34" s="102">
        <v>0</v>
      </c>
      <c r="J34" s="102">
        <v>13.6</v>
      </c>
    </row>
    <row r="35" spans="1:10" ht="10.050000000000001" customHeight="1">
      <c r="A35" s="99" t="s">
        <v>1276</v>
      </c>
      <c r="B35" s="100">
        <v>2015</v>
      </c>
      <c r="C35" s="99" t="s">
        <v>1357</v>
      </c>
      <c r="D35" s="101">
        <v>2</v>
      </c>
      <c r="E35" s="102">
        <v>5932.9</v>
      </c>
      <c r="F35" s="102">
        <v>985.4</v>
      </c>
      <c r="G35" s="102">
        <v>6918.3</v>
      </c>
      <c r="H35" s="102">
        <v>96851.4</v>
      </c>
      <c r="I35" s="102">
        <v>4627.7</v>
      </c>
      <c r="J35" s="102">
        <v>101479.1</v>
      </c>
    </row>
    <row r="36" spans="1:10" ht="10.050000000000001" customHeight="1">
      <c r="A36" s="99" t="s">
        <v>1277</v>
      </c>
      <c r="B36" s="100">
        <v>2015</v>
      </c>
      <c r="C36" s="99" t="s">
        <v>1357</v>
      </c>
      <c r="D36" s="101">
        <v>2</v>
      </c>
      <c r="E36" s="102">
        <v>50792.9</v>
      </c>
      <c r="F36" s="102">
        <v>171.2</v>
      </c>
      <c r="G36" s="102">
        <v>50964.1</v>
      </c>
      <c r="H36" s="102">
        <v>284837.5</v>
      </c>
      <c r="I36" s="102">
        <v>6220.4</v>
      </c>
      <c r="J36" s="102">
        <v>291057.90000000002</v>
      </c>
    </row>
    <row r="37" spans="1:10" ht="10.050000000000001" customHeight="1">
      <c r="A37" s="99" t="s">
        <v>1278</v>
      </c>
      <c r="B37" s="100">
        <v>2015</v>
      </c>
      <c r="C37" s="99" t="s">
        <v>1357</v>
      </c>
      <c r="D37" s="101">
        <v>2</v>
      </c>
      <c r="E37" s="102">
        <v>1627248.7</v>
      </c>
      <c r="F37" s="102">
        <v>7759.3</v>
      </c>
      <c r="G37" s="102">
        <v>1635008</v>
      </c>
      <c r="H37" s="102">
        <v>7683513.0999999996</v>
      </c>
      <c r="I37" s="102">
        <v>106132.7</v>
      </c>
      <c r="J37" s="102">
        <v>7789645.7999999998</v>
      </c>
    </row>
    <row r="38" spans="1:10" ht="10.050000000000001" customHeight="1">
      <c r="A38" s="99" t="s">
        <v>1279</v>
      </c>
      <c r="B38" s="100">
        <v>2015</v>
      </c>
      <c r="C38" s="99" t="s">
        <v>1357</v>
      </c>
      <c r="D38" s="101">
        <v>2</v>
      </c>
      <c r="E38" s="102">
        <v>221.2</v>
      </c>
      <c r="F38" s="102">
        <v>0</v>
      </c>
      <c r="G38" s="102">
        <v>221.2</v>
      </c>
      <c r="H38" s="102">
        <v>2245.1999999999998</v>
      </c>
      <c r="I38" s="102">
        <v>147.19999999999999</v>
      </c>
      <c r="J38" s="102">
        <v>2392.4</v>
      </c>
    </row>
    <row r="39" spans="1:10" ht="10.050000000000001" customHeight="1">
      <c r="A39" s="99" t="s">
        <v>1280</v>
      </c>
      <c r="B39" s="100">
        <v>2015</v>
      </c>
      <c r="C39" s="99" t="s">
        <v>1357</v>
      </c>
      <c r="D39" s="101">
        <v>2</v>
      </c>
      <c r="E39" s="102">
        <v>463286.6</v>
      </c>
      <c r="F39" s="102">
        <v>1429.3</v>
      </c>
      <c r="G39" s="102">
        <v>464715.9</v>
      </c>
      <c r="H39" s="102">
        <v>6463598.5</v>
      </c>
      <c r="I39" s="102">
        <v>149959.9</v>
      </c>
      <c r="J39" s="102">
        <v>6613558.4000000004</v>
      </c>
    </row>
    <row r="40" spans="1:10" ht="10.050000000000001" customHeight="1">
      <c r="A40" s="99" t="s">
        <v>1288</v>
      </c>
      <c r="B40" s="100">
        <v>2015</v>
      </c>
      <c r="C40" s="99" t="s">
        <v>1357</v>
      </c>
      <c r="D40" s="101">
        <v>2</v>
      </c>
      <c r="E40" s="102">
        <v>0</v>
      </c>
      <c r="F40" s="102">
        <v>0</v>
      </c>
      <c r="G40" s="102">
        <v>0</v>
      </c>
      <c r="H40" s="102">
        <v>0</v>
      </c>
      <c r="I40" s="102">
        <v>0</v>
      </c>
      <c r="J40" s="102">
        <v>0</v>
      </c>
    </row>
    <row r="41" spans="1:10" ht="10.050000000000001" customHeight="1">
      <c r="A41" s="99" t="s">
        <v>1281</v>
      </c>
      <c r="B41" s="100">
        <v>2015</v>
      </c>
      <c r="C41" s="99" t="s">
        <v>1357</v>
      </c>
      <c r="D41" s="101">
        <v>2</v>
      </c>
      <c r="E41" s="102">
        <v>1586.2</v>
      </c>
      <c r="F41" s="102">
        <v>0</v>
      </c>
      <c r="G41" s="102">
        <v>1586.2</v>
      </c>
      <c r="H41" s="102">
        <v>23588.7</v>
      </c>
      <c r="I41" s="102">
        <v>30.6</v>
      </c>
      <c r="J41" s="102">
        <v>23619.3</v>
      </c>
    </row>
    <row r="42" spans="1:10" ht="10.050000000000001" customHeight="1">
      <c r="A42" s="99" t="s">
        <v>1282</v>
      </c>
      <c r="B42" s="100">
        <v>2015</v>
      </c>
      <c r="C42" s="99" t="s">
        <v>1357</v>
      </c>
      <c r="D42" s="101">
        <v>2</v>
      </c>
      <c r="E42" s="102">
        <v>322663.5</v>
      </c>
      <c r="F42" s="102">
        <v>6848.4</v>
      </c>
      <c r="G42" s="102">
        <v>329511.90000000002</v>
      </c>
      <c r="H42" s="102">
        <v>3443107.5</v>
      </c>
      <c r="I42" s="102">
        <v>35620.1</v>
      </c>
      <c r="J42" s="102">
        <v>3478727.6</v>
      </c>
    </row>
    <row r="43" spans="1:10" ht="10.050000000000001" customHeight="1">
      <c r="A43" s="99" t="s">
        <v>1283</v>
      </c>
      <c r="B43" s="100">
        <v>2015</v>
      </c>
      <c r="C43" s="99" t="s">
        <v>1357</v>
      </c>
      <c r="D43" s="101">
        <v>2</v>
      </c>
      <c r="E43" s="102">
        <v>1027.8</v>
      </c>
      <c r="F43" s="102">
        <v>0</v>
      </c>
      <c r="G43" s="102">
        <v>1027.8</v>
      </c>
      <c r="H43" s="102">
        <v>57028.1</v>
      </c>
      <c r="I43" s="102">
        <v>0</v>
      </c>
      <c r="J43" s="102">
        <v>57028.1</v>
      </c>
    </row>
    <row r="44" spans="1:10" ht="10.050000000000001" customHeight="1">
      <c r="A44" s="99" t="s">
        <v>1284</v>
      </c>
      <c r="B44" s="100">
        <v>2015</v>
      </c>
      <c r="C44" s="99" t="s">
        <v>1357</v>
      </c>
      <c r="D44" s="101">
        <v>2</v>
      </c>
      <c r="E44" s="102">
        <v>273.89999999999998</v>
      </c>
      <c r="F44" s="102">
        <v>4.8</v>
      </c>
      <c r="G44" s="102">
        <v>278.7</v>
      </c>
      <c r="H44" s="102">
        <v>7097</v>
      </c>
      <c r="I44" s="102">
        <v>93</v>
      </c>
      <c r="J44" s="102">
        <v>7190</v>
      </c>
    </row>
    <row r="45" spans="1:10" ht="10.050000000000001" customHeight="1">
      <c r="A45" s="99" t="s">
        <v>1285</v>
      </c>
      <c r="B45" s="100">
        <v>2015</v>
      </c>
      <c r="C45" s="99" t="s">
        <v>1357</v>
      </c>
      <c r="D45" s="101">
        <v>2</v>
      </c>
      <c r="E45" s="102">
        <v>1795.9</v>
      </c>
      <c r="F45" s="102">
        <v>0</v>
      </c>
      <c r="G45" s="102">
        <v>1795.9</v>
      </c>
      <c r="H45" s="102">
        <v>31921.4</v>
      </c>
      <c r="I45" s="102">
        <v>902.6</v>
      </c>
      <c r="J45" s="102">
        <v>32824</v>
      </c>
    </row>
    <row r="46" spans="1:10" ht="10.050000000000001" customHeight="1">
      <c r="A46" s="99" t="s">
        <v>1286</v>
      </c>
      <c r="B46" s="100">
        <v>2015</v>
      </c>
      <c r="C46" s="99" t="s">
        <v>1357</v>
      </c>
      <c r="D46" s="101">
        <v>2</v>
      </c>
      <c r="E46" s="102">
        <v>4315.8</v>
      </c>
      <c r="F46" s="102">
        <v>182.8</v>
      </c>
      <c r="G46" s="102">
        <v>4498.6000000000004</v>
      </c>
      <c r="H46" s="102">
        <v>115683.9</v>
      </c>
      <c r="I46" s="102">
        <v>1318.2</v>
      </c>
      <c r="J46" s="102">
        <v>117002.1</v>
      </c>
    </row>
    <row r="47" spans="1:10" ht="10.050000000000001" customHeight="1">
      <c r="A47" s="99" t="s">
        <v>1287</v>
      </c>
      <c r="B47" s="100">
        <v>2015</v>
      </c>
      <c r="C47" s="99" t="s">
        <v>1357</v>
      </c>
      <c r="D47" s="101">
        <v>2</v>
      </c>
      <c r="E47" s="102">
        <v>13225.4</v>
      </c>
      <c r="F47" s="102">
        <v>226.8</v>
      </c>
      <c r="G47" s="102">
        <v>13452.2</v>
      </c>
      <c r="H47" s="102">
        <v>263752.59999999998</v>
      </c>
      <c r="I47" s="102">
        <v>11965.7</v>
      </c>
      <c r="J47" s="102">
        <v>275718.3</v>
      </c>
    </row>
    <row r="48" spans="1:10" ht="10.050000000000001" customHeight="1">
      <c r="A48" s="99" t="s">
        <v>1275</v>
      </c>
      <c r="B48" s="100">
        <v>2015</v>
      </c>
      <c r="C48" s="99" t="s">
        <v>1357</v>
      </c>
      <c r="D48" s="101">
        <v>3</v>
      </c>
      <c r="E48" s="102">
        <v>0</v>
      </c>
      <c r="F48" s="102">
        <v>0</v>
      </c>
      <c r="G48" s="102">
        <v>0</v>
      </c>
      <c r="H48" s="102">
        <v>13.6</v>
      </c>
      <c r="I48" s="102">
        <v>0</v>
      </c>
      <c r="J48" s="102">
        <v>13.6</v>
      </c>
    </row>
    <row r="49" spans="1:10" ht="10.050000000000001" customHeight="1">
      <c r="A49" s="99" t="s">
        <v>1276</v>
      </c>
      <c r="B49" s="100">
        <v>2015</v>
      </c>
      <c r="C49" s="99" t="s">
        <v>1357</v>
      </c>
      <c r="D49" s="101">
        <v>3</v>
      </c>
      <c r="E49" s="102">
        <v>6294.2000000000098</v>
      </c>
      <c r="F49" s="102">
        <v>887.8</v>
      </c>
      <c r="G49" s="102">
        <v>7182.00000000001</v>
      </c>
      <c r="H49" s="102">
        <v>82215</v>
      </c>
      <c r="I49" s="102">
        <v>4532.6000000000004</v>
      </c>
      <c r="J49" s="102">
        <v>86747.6</v>
      </c>
    </row>
    <row r="50" spans="1:10" ht="10.050000000000001" customHeight="1">
      <c r="A50" s="99" t="s">
        <v>1277</v>
      </c>
      <c r="B50" s="100">
        <v>2015</v>
      </c>
      <c r="C50" s="99" t="s">
        <v>1357</v>
      </c>
      <c r="D50" s="101">
        <v>3</v>
      </c>
      <c r="E50" s="102">
        <v>46408.2</v>
      </c>
      <c r="F50" s="102">
        <v>80.5</v>
      </c>
      <c r="G50" s="102">
        <v>46488.7</v>
      </c>
      <c r="H50" s="102">
        <v>223351.5</v>
      </c>
      <c r="I50" s="102">
        <v>5836.8</v>
      </c>
      <c r="J50" s="102">
        <v>229188.3</v>
      </c>
    </row>
    <row r="51" spans="1:10" ht="10.050000000000001" customHeight="1">
      <c r="A51" s="99" t="s">
        <v>1278</v>
      </c>
      <c r="B51" s="100">
        <v>2015</v>
      </c>
      <c r="C51" s="99" t="s">
        <v>1357</v>
      </c>
      <c r="D51" s="101">
        <v>3</v>
      </c>
      <c r="E51" s="102">
        <v>2068090.7</v>
      </c>
      <c r="F51" s="102">
        <v>3920</v>
      </c>
      <c r="G51" s="102">
        <v>2072010.7</v>
      </c>
      <c r="H51" s="102">
        <v>6719987</v>
      </c>
      <c r="I51" s="102">
        <v>100930.4</v>
      </c>
      <c r="J51" s="102">
        <v>6820917.4000000004</v>
      </c>
    </row>
    <row r="52" spans="1:10" ht="10.050000000000001" customHeight="1">
      <c r="A52" s="99" t="s">
        <v>1279</v>
      </c>
      <c r="B52" s="100">
        <v>2015</v>
      </c>
      <c r="C52" s="99" t="s">
        <v>1357</v>
      </c>
      <c r="D52" s="101">
        <v>3</v>
      </c>
      <c r="E52" s="102">
        <v>110.1</v>
      </c>
      <c r="F52" s="102">
        <v>0</v>
      </c>
      <c r="G52" s="102">
        <v>110.1</v>
      </c>
      <c r="H52" s="102">
        <v>2200</v>
      </c>
      <c r="I52" s="102">
        <v>147.19999999999999</v>
      </c>
      <c r="J52" s="102">
        <v>2347.1999999999998</v>
      </c>
    </row>
    <row r="53" spans="1:10" ht="10.050000000000001" customHeight="1">
      <c r="A53" s="99" t="s">
        <v>1280</v>
      </c>
      <c r="B53" s="100">
        <v>2015</v>
      </c>
      <c r="C53" s="99" t="s">
        <v>1357</v>
      </c>
      <c r="D53" s="101">
        <v>3</v>
      </c>
      <c r="E53" s="102">
        <v>608512.5</v>
      </c>
      <c r="F53" s="102">
        <v>0</v>
      </c>
      <c r="G53" s="102">
        <v>608512.5</v>
      </c>
      <c r="H53" s="102">
        <v>5548184.5</v>
      </c>
      <c r="I53" s="102">
        <v>138269.4</v>
      </c>
      <c r="J53" s="102">
        <v>5686453.9000000004</v>
      </c>
    </row>
    <row r="54" spans="1:10" ht="10.050000000000001" customHeight="1">
      <c r="A54" s="99" t="s">
        <v>1288</v>
      </c>
      <c r="B54" s="100">
        <v>2015</v>
      </c>
      <c r="C54" s="99" t="s">
        <v>1357</v>
      </c>
      <c r="D54" s="101">
        <v>3</v>
      </c>
      <c r="E54" s="102">
        <v>0</v>
      </c>
      <c r="F54" s="102">
        <v>0</v>
      </c>
      <c r="G54" s="102">
        <v>0</v>
      </c>
      <c r="H54" s="102">
        <v>0</v>
      </c>
      <c r="I54" s="102">
        <v>0</v>
      </c>
      <c r="J54" s="102">
        <v>0</v>
      </c>
    </row>
    <row r="55" spans="1:10" ht="10.050000000000001" customHeight="1">
      <c r="A55" s="99" t="s">
        <v>1281</v>
      </c>
      <c r="B55" s="100">
        <v>2015</v>
      </c>
      <c r="C55" s="99" t="s">
        <v>1357</v>
      </c>
      <c r="D55" s="101">
        <v>3</v>
      </c>
      <c r="E55" s="102">
        <v>957.6</v>
      </c>
      <c r="F55" s="102">
        <v>0</v>
      </c>
      <c r="G55" s="102">
        <v>957.6</v>
      </c>
      <c r="H55" s="102">
        <v>19417.599999999999</v>
      </c>
      <c r="I55" s="102">
        <v>30.6</v>
      </c>
      <c r="J55" s="102">
        <v>19448.2</v>
      </c>
    </row>
    <row r="56" spans="1:10" ht="10.050000000000001" customHeight="1">
      <c r="A56" s="99" t="s">
        <v>1282</v>
      </c>
      <c r="B56" s="100">
        <v>2015</v>
      </c>
      <c r="C56" s="99" t="s">
        <v>1357</v>
      </c>
      <c r="D56" s="101">
        <v>3</v>
      </c>
      <c r="E56" s="102">
        <v>336547.1</v>
      </c>
      <c r="F56" s="102">
        <v>8052.9</v>
      </c>
      <c r="G56" s="102">
        <v>344600</v>
      </c>
      <c r="H56" s="102">
        <v>3013833.8</v>
      </c>
      <c r="I56" s="102">
        <v>31551.7</v>
      </c>
      <c r="J56" s="102">
        <v>3045385.5</v>
      </c>
    </row>
    <row r="57" spans="1:10" ht="10.050000000000001" customHeight="1">
      <c r="A57" s="99" t="s">
        <v>1283</v>
      </c>
      <c r="B57" s="100">
        <v>2015</v>
      </c>
      <c r="C57" s="99" t="s">
        <v>1357</v>
      </c>
      <c r="D57" s="101">
        <v>3</v>
      </c>
      <c r="E57" s="102">
        <v>2127.5</v>
      </c>
      <c r="F57" s="102">
        <v>0</v>
      </c>
      <c r="G57" s="102">
        <v>2127.5</v>
      </c>
      <c r="H57" s="102">
        <v>53767.1</v>
      </c>
      <c r="I57" s="102">
        <v>0</v>
      </c>
      <c r="J57" s="102">
        <v>53767.1</v>
      </c>
    </row>
    <row r="58" spans="1:10" ht="10.050000000000001" customHeight="1">
      <c r="A58" s="99" t="s">
        <v>1284</v>
      </c>
      <c r="B58" s="100">
        <v>2015</v>
      </c>
      <c r="C58" s="99" t="s">
        <v>1357</v>
      </c>
      <c r="D58" s="101">
        <v>3</v>
      </c>
      <c r="E58" s="102">
        <v>158.19999999999999</v>
      </c>
      <c r="F58" s="102">
        <v>0</v>
      </c>
      <c r="G58" s="102">
        <v>158.19999999999999</v>
      </c>
      <c r="H58" s="102">
        <v>6272</v>
      </c>
      <c r="I58" s="102">
        <v>43.1</v>
      </c>
      <c r="J58" s="102">
        <v>6315.1</v>
      </c>
    </row>
    <row r="59" spans="1:10" ht="10.050000000000001" customHeight="1">
      <c r="A59" s="99" t="s">
        <v>1285</v>
      </c>
      <c r="B59" s="100">
        <v>2015</v>
      </c>
      <c r="C59" s="99" t="s">
        <v>1357</v>
      </c>
      <c r="D59" s="101">
        <v>3</v>
      </c>
      <c r="E59" s="102">
        <v>2163.3000000000002</v>
      </c>
      <c r="F59" s="102">
        <v>0</v>
      </c>
      <c r="G59" s="102">
        <v>2163.3000000000002</v>
      </c>
      <c r="H59" s="102">
        <v>29291.599999999999</v>
      </c>
      <c r="I59" s="102">
        <v>872.7</v>
      </c>
      <c r="J59" s="102">
        <v>30164.3</v>
      </c>
    </row>
    <row r="60" spans="1:10" ht="10.050000000000001" customHeight="1">
      <c r="A60" s="99" t="s">
        <v>1286</v>
      </c>
      <c r="B60" s="100">
        <v>2015</v>
      </c>
      <c r="C60" s="99" t="s">
        <v>1357</v>
      </c>
      <c r="D60" s="101">
        <v>3</v>
      </c>
      <c r="E60" s="102">
        <v>7240.3</v>
      </c>
      <c r="F60" s="102">
        <v>48.8</v>
      </c>
      <c r="G60" s="102">
        <v>7289.1</v>
      </c>
      <c r="H60" s="102">
        <v>80989.3</v>
      </c>
      <c r="I60" s="102">
        <v>990.6</v>
      </c>
      <c r="J60" s="102">
        <v>81979.899999999994</v>
      </c>
    </row>
    <row r="61" spans="1:10" ht="10.050000000000001" customHeight="1">
      <c r="A61" s="99" t="s">
        <v>1287</v>
      </c>
      <c r="B61" s="100">
        <v>2015</v>
      </c>
      <c r="C61" s="99" t="s">
        <v>1357</v>
      </c>
      <c r="D61" s="101">
        <v>3</v>
      </c>
      <c r="E61" s="102">
        <v>15730.7</v>
      </c>
      <c r="F61" s="102">
        <v>278.8</v>
      </c>
      <c r="G61" s="102">
        <v>16009.5</v>
      </c>
      <c r="H61" s="102">
        <v>214816.4</v>
      </c>
      <c r="I61" s="102">
        <v>10550.1</v>
      </c>
      <c r="J61" s="102">
        <v>225366.5</v>
      </c>
    </row>
    <row r="62" spans="1:10" ht="10.050000000000001" customHeight="1">
      <c r="A62" s="99" t="s">
        <v>1275</v>
      </c>
      <c r="B62" s="100">
        <v>2015</v>
      </c>
      <c r="C62" s="99" t="s">
        <v>1357</v>
      </c>
      <c r="D62" s="101">
        <v>4</v>
      </c>
      <c r="E62" s="102">
        <v>0</v>
      </c>
      <c r="F62" s="102">
        <v>0</v>
      </c>
      <c r="G62" s="102">
        <v>0</v>
      </c>
      <c r="H62" s="102">
        <v>13.6</v>
      </c>
      <c r="I62" s="102">
        <v>0</v>
      </c>
      <c r="J62" s="102">
        <v>13.6</v>
      </c>
    </row>
    <row r="63" spans="1:10" ht="10.050000000000001" customHeight="1">
      <c r="A63" s="99" t="s">
        <v>1276</v>
      </c>
      <c r="B63" s="100">
        <v>2015</v>
      </c>
      <c r="C63" s="99" t="s">
        <v>1357</v>
      </c>
      <c r="D63" s="101">
        <v>4</v>
      </c>
      <c r="E63" s="102">
        <v>7222</v>
      </c>
      <c r="F63" s="102">
        <v>0</v>
      </c>
      <c r="G63" s="102">
        <v>7222</v>
      </c>
      <c r="H63" s="102">
        <v>68035.8</v>
      </c>
      <c r="I63" s="102">
        <v>3968.9</v>
      </c>
      <c r="J63" s="102">
        <v>72004.7</v>
      </c>
    </row>
    <row r="64" spans="1:10" ht="10.050000000000001" customHeight="1">
      <c r="A64" s="99" t="s">
        <v>1277</v>
      </c>
      <c r="B64" s="100">
        <v>2015</v>
      </c>
      <c r="C64" s="99" t="s">
        <v>1357</v>
      </c>
      <c r="D64" s="101">
        <v>4</v>
      </c>
      <c r="E64" s="102">
        <v>34636.1</v>
      </c>
      <c r="F64" s="102">
        <v>115</v>
      </c>
      <c r="G64" s="102">
        <v>34751.1</v>
      </c>
      <c r="H64" s="102">
        <v>175433.3</v>
      </c>
      <c r="I64" s="102">
        <v>5709.2</v>
      </c>
      <c r="J64" s="102">
        <v>181142.5</v>
      </c>
    </row>
    <row r="65" spans="1:10" ht="10.050000000000001" customHeight="1">
      <c r="A65" s="99" t="s">
        <v>1278</v>
      </c>
      <c r="B65" s="100">
        <v>2015</v>
      </c>
      <c r="C65" s="99" t="s">
        <v>1357</v>
      </c>
      <c r="D65" s="101">
        <v>4</v>
      </c>
      <c r="E65" s="102">
        <v>1572545.4</v>
      </c>
      <c r="F65" s="102">
        <v>3438.6</v>
      </c>
      <c r="G65" s="102">
        <v>1575984</v>
      </c>
      <c r="H65" s="102">
        <v>5272187.5999999996</v>
      </c>
      <c r="I65" s="102">
        <v>93795.4</v>
      </c>
      <c r="J65" s="102">
        <v>5365983</v>
      </c>
    </row>
    <row r="66" spans="1:10" ht="10.050000000000001" customHeight="1">
      <c r="A66" s="99" t="s">
        <v>1279</v>
      </c>
      <c r="B66" s="100">
        <v>2015</v>
      </c>
      <c r="C66" s="99" t="s">
        <v>1357</v>
      </c>
      <c r="D66" s="101">
        <v>4</v>
      </c>
      <c r="E66" s="102">
        <v>214.8</v>
      </c>
      <c r="F66" s="102">
        <v>0</v>
      </c>
      <c r="G66" s="102">
        <v>214.8</v>
      </c>
      <c r="H66" s="102">
        <v>2053.6999999999998</v>
      </c>
      <c r="I66" s="102">
        <v>147.19999999999999</v>
      </c>
      <c r="J66" s="102">
        <v>2200.9</v>
      </c>
    </row>
    <row r="67" spans="1:10" ht="10.050000000000001" customHeight="1">
      <c r="A67" s="99" t="s">
        <v>1280</v>
      </c>
      <c r="B67" s="100">
        <v>2015</v>
      </c>
      <c r="C67" s="99" t="s">
        <v>1357</v>
      </c>
      <c r="D67" s="101">
        <v>4</v>
      </c>
      <c r="E67" s="102">
        <v>490090.2</v>
      </c>
      <c r="F67" s="102">
        <v>379.9</v>
      </c>
      <c r="G67" s="102">
        <v>490470.1</v>
      </c>
      <c r="H67" s="102">
        <v>4590779.5</v>
      </c>
      <c r="I67" s="102">
        <v>122040.4</v>
      </c>
      <c r="J67" s="102">
        <v>4712819.9000000004</v>
      </c>
    </row>
    <row r="68" spans="1:10" ht="10.050000000000001" customHeight="1">
      <c r="A68" s="99" t="s">
        <v>1288</v>
      </c>
      <c r="B68" s="100">
        <v>2015</v>
      </c>
      <c r="C68" s="99" t="s">
        <v>1357</v>
      </c>
      <c r="D68" s="101">
        <v>4</v>
      </c>
      <c r="E68" s="102">
        <v>0</v>
      </c>
      <c r="F68" s="102">
        <v>0</v>
      </c>
      <c r="G68" s="102">
        <v>0</v>
      </c>
      <c r="H68" s="102">
        <v>0</v>
      </c>
      <c r="I68" s="102">
        <v>0</v>
      </c>
      <c r="J68" s="102">
        <v>0</v>
      </c>
    </row>
    <row r="69" spans="1:10" ht="10.050000000000001" customHeight="1">
      <c r="A69" s="99" t="s">
        <v>1281</v>
      </c>
      <c r="B69" s="100">
        <v>2015</v>
      </c>
      <c r="C69" s="99" t="s">
        <v>1357</v>
      </c>
      <c r="D69" s="101">
        <v>4</v>
      </c>
      <c r="E69" s="102">
        <v>1155.7</v>
      </c>
      <c r="F69" s="102">
        <v>0</v>
      </c>
      <c r="G69" s="102">
        <v>1155.7</v>
      </c>
      <c r="H69" s="102">
        <v>16619.3</v>
      </c>
      <c r="I69" s="102">
        <v>30.6</v>
      </c>
      <c r="J69" s="102">
        <v>16649.900000000001</v>
      </c>
    </row>
    <row r="70" spans="1:10" ht="10.050000000000001" customHeight="1">
      <c r="A70" s="99" t="s">
        <v>1282</v>
      </c>
      <c r="B70" s="100">
        <v>2015</v>
      </c>
      <c r="C70" s="99" t="s">
        <v>1357</v>
      </c>
      <c r="D70" s="101">
        <v>4</v>
      </c>
      <c r="E70" s="102">
        <v>275212.90000000002</v>
      </c>
      <c r="F70" s="102">
        <v>4873.7</v>
      </c>
      <c r="G70" s="102">
        <v>280086.59999999998</v>
      </c>
      <c r="H70" s="102">
        <v>2317914.9</v>
      </c>
      <c r="I70" s="102">
        <v>29203.8</v>
      </c>
      <c r="J70" s="102">
        <v>2347118.7000000002</v>
      </c>
    </row>
    <row r="71" spans="1:10" ht="10.050000000000001" customHeight="1">
      <c r="A71" s="99" t="s">
        <v>1283</v>
      </c>
      <c r="B71" s="100">
        <v>2015</v>
      </c>
      <c r="C71" s="99" t="s">
        <v>1357</v>
      </c>
      <c r="D71" s="101">
        <v>4</v>
      </c>
      <c r="E71" s="102">
        <v>3490.5</v>
      </c>
      <c r="F71" s="102">
        <v>0</v>
      </c>
      <c r="G71" s="102">
        <v>3490.5</v>
      </c>
      <c r="H71" s="102">
        <v>48141.599999999999</v>
      </c>
      <c r="I71" s="102">
        <v>0</v>
      </c>
      <c r="J71" s="102">
        <v>48141.599999999999</v>
      </c>
    </row>
    <row r="72" spans="1:10" ht="10.050000000000001" customHeight="1">
      <c r="A72" s="99" t="s">
        <v>1284</v>
      </c>
      <c r="B72" s="100">
        <v>2015</v>
      </c>
      <c r="C72" s="99" t="s">
        <v>1357</v>
      </c>
      <c r="D72" s="101">
        <v>4</v>
      </c>
      <c r="E72" s="102">
        <v>73</v>
      </c>
      <c r="F72" s="102">
        <v>14.7</v>
      </c>
      <c r="G72" s="102">
        <v>87.7</v>
      </c>
      <c r="H72" s="102">
        <v>5807.4</v>
      </c>
      <c r="I72" s="102">
        <v>28</v>
      </c>
      <c r="J72" s="102">
        <v>5835.4</v>
      </c>
    </row>
    <row r="73" spans="1:10" ht="10.050000000000001" customHeight="1">
      <c r="A73" s="99" t="s">
        <v>1285</v>
      </c>
      <c r="B73" s="100">
        <v>2015</v>
      </c>
      <c r="C73" s="99" t="s">
        <v>1357</v>
      </c>
      <c r="D73" s="101">
        <v>4</v>
      </c>
      <c r="E73" s="102">
        <v>1879.8</v>
      </c>
      <c r="F73" s="102">
        <v>0</v>
      </c>
      <c r="G73" s="102">
        <v>1879.8</v>
      </c>
      <c r="H73" s="102">
        <v>25052</v>
      </c>
      <c r="I73" s="102">
        <v>840.9</v>
      </c>
      <c r="J73" s="102">
        <v>25892.9</v>
      </c>
    </row>
    <row r="74" spans="1:10" ht="10.050000000000001" customHeight="1">
      <c r="A74" s="99" t="s">
        <v>1286</v>
      </c>
      <c r="B74" s="100">
        <v>2015</v>
      </c>
      <c r="C74" s="99" t="s">
        <v>1357</v>
      </c>
      <c r="D74" s="101">
        <v>4</v>
      </c>
      <c r="E74" s="102">
        <v>4142.3999999999996</v>
      </c>
      <c r="F74" s="102">
        <v>0</v>
      </c>
      <c r="G74" s="102">
        <v>4142.3999999999996</v>
      </c>
      <c r="H74" s="102">
        <v>59545.7</v>
      </c>
      <c r="I74" s="102">
        <v>940.1</v>
      </c>
      <c r="J74" s="102">
        <v>60485.8</v>
      </c>
    </row>
    <row r="75" spans="1:10" ht="10.050000000000001" customHeight="1">
      <c r="A75" s="99" t="s">
        <v>1287</v>
      </c>
      <c r="B75" s="100">
        <v>2015</v>
      </c>
      <c r="C75" s="99" t="s">
        <v>1357</v>
      </c>
      <c r="D75" s="101">
        <v>4</v>
      </c>
      <c r="E75" s="102">
        <v>13088.5</v>
      </c>
      <c r="F75" s="102">
        <v>81.2</v>
      </c>
      <c r="G75" s="102">
        <v>13169.7</v>
      </c>
      <c r="H75" s="102">
        <v>157403.79999999999</v>
      </c>
      <c r="I75" s="102">
        <v>10098.1</v>
      </c>
      <c r="J75" s="102">
        <v>167501.9</v>
      </c>
    </row>
    <row r="76" spans="1:10" ht="10.050000000000001" customHeight="1">
      <c r="A76" s="99" t="s">
        <v>1275</v>
      </c>
      <c r="B76" s="100">
        <v>2015</v>
      </c>
      <c r="C76" s="99" t="s">
        <v>1357</v>
      </c>
      <c r="D76" s="101">
        <v>5</v>
      </c>
      <c r="E76" s="102">
        <v>0</v>
      </c>
      <c r="F76" s="102">
        <v>0</v>
      </c>
      <c r="G76" s="102">
        <v>0</v>
      </c>
      <c r="H76" s="102">
        <v>13.6</v>
      </c>
      <c r="I76" s="102">
        <v>0</v>
      </c>
      <c r="J76" s="102">
        <v>13.6</v>
      </c>
    </row>
    <row r="77" spans="1:10" ht="10.050000000000001" customHeight="1">
      <c r="A77" s="99" t="s">
        <v>1276</v>
      </c>
      <c r="B77" s="100">
        <v>2015</v>
      </c>
      <c r="C77" s="99" t="s">
        <v>1357</v>
      </c>
      <c r="D77" s="101">
        <v>5</v>
      </c>
      <c r="E77" s="102">
        <v>4784.7</v>
      </c>
      <c r="F77" s="102">
        <v>67.099999999999994</v>
      </c>
      <c r="G77" s="102">
        <v>4851.8</v>
      </c>
      <c r="H77" s="102">
        <v>54069.3</v>
      </c>
      <c r="I77" s="102">
        <v>3704.3</v>
      </c>
      <c r="J77" s="102">
        <v>57773.599999999999</v>
      </c>
    </row>
    <row r="78" spans="1:10" ht="10.050000000000001" customHeight="1">
      <c r="A78" s="99" t="s">
        <v>1277</v>
      </c>
      <c r="B78" s="100">
        <v>2015</v>
      </c>
      <c r="C78" s="99" t="s">
        <v>1357</v>
      </c>
      <c r="D78" s="101">
        <v>5</v>
      </c>
      <c r="E78" s="102">
        <v>19615.3</v>
      </c>
      <c r="F78" s="102">
        <v>38.5</v>
      </c>
      <c r="G78" s="102">
        <v>19653.8</v>
      </c>
      <c r="H78" s="102">
        <v>118595.9</v>
      </c>
      <c r="I78" s="102">
        <v>5570.6</v>
      </c>
      <c r="J78" s="102">
        <v>124166.5</v>
      </c>
    </row>
    <row r="79" spans="1:10" ht="10.050000000000001" customHeight="1">
      <c r="A79" s="99" t="s">
        <v>1278</v>
      </c>
      <c r="B79" s="100">
        <v>2015</v>
      </c>
      <c r="C79" s="99" t="s">
        <v>1357</v>
      </c>
      <c r="D79" s="101">
        <v>5</v>
      </c>
      <c r="E79" s="102">
        <v>1294641.3999999999</v>
      </c>
      <c r="F79" s="102">
        <v>721.5</v>
      </c>
      <c r="G79" s="102">
        <v>1295362.8999999999</v>
      </c>
      <c r="H79" s="102">
        <v>3905744.2</v>
      </c>
      <c r="I79" s="102">
        <v>84993.8</v>
      </c>
      <c r="J79" s="102">
        <v>3990738</v>
      </c>
    </row>
    <row r="80" spans="1:10" ht="10.050000000000001" customHeight="1">
      <c r="A80" s="99" t="s">
        <v>1279</v>
      </c>
      <c r="B80" s="100">
        <v>2015</v>
      </c>
      <c r="C80" s="99" t="s">
        <v>1357</v>
      </c>
      <c r="D80" s="101">
        <v>5</v>
      </c>
      <c r="E80" s="102">
        <v>44.5</v>
      </c>
      <c r="F80" s="102">
        <v>0</v>
      </c>
      <c r="G80" s="102">
        <v>44.5</v>
      </c>
      <c r="H80" s="102">
        <v>1847.5</v>
      </c>
      <c r="I80" s="102">
        <v>147.19999999999999</v>
      </c>
      <c r="J80" s="102">
        <v>1994.7</v>
      </c>
    </row>
    <row r="81" spans="1:10" ht="10.050000000000001" customHeight="1">
      <c r="A81" s="99" t="s">
        <v>1280</v>
      </c>
      <c r="B81" s="100">
        <v>2015</v>
      </c>
      <c r="C81" s="99" t="s">
        <v>1357</v>
      </c>
      <c r="D81" s="101">
        <v>5</v>
      </c>
      <c r="E81" s="102">
        <v>455347.4</v>
      </c>
      <c r="F81" s="102">
        <v>210.5</v>
      </c>
      <c r="G81" s="102">
        <v>455557.9</v>
      </c>
      <c r="H81" s="102">
        <v>3744340.9</v>
      </c>
      <c r="I81" s="102">
        <v>118891.2</v>
      </c>
      <c r="J81" s="102">
        <v>3863232.1</v>
      </c>
    </row>
    <row r="82" spans="1:10" ht="10.050000000000001" customHeight="1">
      <c r="A82" s="99" t="s">
        <v>1288</v>
      </c>
      <c r="B82" s="100">
        <v>2015</v>
      </c>
      <c r="C82" s="99" t="s">
        <v>1357</v>
      </c>
      <c r="D82" s="101">
        <v>5</v>
      </c>
      <c r="E82" s="102">
        <v>4.8</v>
      </c>
      <c r="F82" s="102">
        <v>0</v>
      </c>
      <c r="G82" s="102">
        <v>4.8</v>
      </c>
      <c r="H82" s="102">
        <v>0</v>
      </c>
      <c r="I82" s="102">
        <v>0</v>
      </c>
      <c r="J82" s="102">
        <v>0</v>
      </c>
    </row>
    <row r="83" spans="1:10" ht="10.050000000000001" customHeight="1">
      <c r="A83" s="99" t="s">
        <v>1281</v>
      </c>
      <c r="B83" s="100">
        <v>2015</v>
      </c>
      <c r="C83" s="99" t="s">
        <v>1357</v>
      </c>
      <c r="D83" s="101">
        <v>5</v>
      </c>
      <c r="E83" s="102">
        <v>478.4</v>
      </c>
      <c r="F83" s="102">
        <v>0</v>
      </c>
      <c r="G83" s="102">
        <v>478.4</v>
      </c>
      <c r="H83" s="102">
        <v>13868.2</v>
      </c>
      <c r="I83" s="102">
        <v>30.6</v>
      </c>
      <c r="J83" s="102">
        <v>13898.8</v>
      </c>
    </row>
    <row r="84" spans="1:10" ht="10.050000000000001" customHeight="1">
      <c r="A84" s="99" t="s">
        <v>1282</v>
      </c>
      <c r="B84" s="100">
        <v>2015</v>
      </c>
      <c r="C84" s="99" t="s">
        <v>1357</v>
      </c>
      <c r="D84" s="101">
        <v>5</v>
      </c>
      <c r="E84" s="102">
        <v>177859.9</v>
      </c>
      <c r="F84" s="102">
        <v>1539.3</v>
      </c>
      <c r="G84" s="102">
        <v>179399.2</v>
      </c>
      <c r="H84" s="102">
        <v>1646298</v>
      </c>
      <c r="I84" s="102">
        <v>25768.2</v>
      </c>
      <c r="J84" s="102">
        <v>1672066.2</v>
      </c>
    </row>
    <row r="85" spans="1:10" ht="10.050000000000001" customHeight="1">
      <c r="A85" s="99" t="s">
        <v>1283</v>
      </c>
      <c r="B85" s="100">
        <v>2015</v>
      </c>
      <c r="C85" s="99" t="s">
        <v>1357</v>
      </c>
      <c r="D85" s="101">
        <v>5</v>
      </c>
      <c r="E85" s="102">
        <v>0</v>
      </c>
      <c r="F85" s="102">
        <v>0</v>
      </c>
      <c r="G85" s="102">
        <v>0</v>
      </c>
      <c r="H85" s="102">
        <v>36287.800000000003</v>
      </c>
      <c r="I85" s="102">
        <v>0</v>
      </c>
      <c r="J85" s="102">
        <v>36287.800000000003</v>
      </c>
    </row>
    <row r="86" spans="1:10" ht="10.050000000000001" customHeight="1">
      <c r="A86" s="99" t="s">
        <v>1284</v>
      </c>
      <c r="B86" s="100">
        <v>2015</v>
      </c>
      <c r="C86" s="99" t="s">
        <v>1357</v>
      </c>
      <c r="D86" s="101">
        <v>5</v>
      </c>
      <c r="E86" s="102">
        <v>126.3</v>
      </c>
      <c r="F86" s="102">
        <v>0</v>
      </c>
      <c r="G86" s="102">
        <v>126.3</v>
      </c>
      <c r="H86" s="102">
        <v>4968.1000000000004</v>
      </c>
      <c r="I86" s="102">
        <v>28</v>
      </c>
      <c r="J86" s="102">
        <v>4996.1000000000004</v>
      </c>
    </row>
    <row r="87" spans="1:10" ht="10.050000000000001" customHeight="1">
      <c r="A87" s="99" t="s">
        <v>1285</v>
      </c>
      <c r="B87" s="100">
        <v>2015</v>
      </c>
      <c r="C87" s="99" t="s">
        <v>1357</v>
      </c>
      <c r="D87" s="101">
        <v>5</v>
      </c>
      <c r="E87" s="102">
        <v>1570.7</v>
      </c>
      <c r="F87" s="102">
        <v>0</v>
      </c>
      <c r="G87" s="102">
        <v>1570.7</v>
      </c>
      <c r="H87" s="102">
        <v>22537.4</v>
      </c>
      <c r="I87" s="102">
        <v>802.6</v>
      </c>
      <c r="J87" s="102">
        <v>23340</v>
      </c>
    </row>
    <row r="88" spans="1:10" ht="10.050000000000001" customHeight="1">
      <c r="A88" s="99" t="s">
        <v>1286</v>
      </c>
      <c r="B88" s="100">
        <v>2015</v>
      </c>
      <c r="C88" s="99" t="s">
        <v>1357</v>
      </c>
      <c r="D88" s="101">
        <v>5</v>
      </c>
      <c r="E88" s="102">
        <v>2673.3</v>
      </c>
      <c r="F88" s="102">
        <v>0</v>
      </c>
      <c r="G88" s="102">
        <v>2673.3</v>
      </c>
      <c r="H88" s="102">
        <v>41016.6</v>
      </c>
      <c r="I88" s="102">
        <v>865.3</v>
      </c>
      <c r="J88" s="102">
        <v>41881.9</v>
      </c>
    </row>
    <row r="89" spans="1:10" ht="10.050000000000001" customHeight="1">
      <c r="A89" s="99" t="s">
        <v>1287</v>
      </c>
      <c r="B89" s="100">
        <v>2015</v>
      </c>
      <c r="C89" s="99" t="s">
        <v>1357</v>
      </c>
      <c r="D89" s="101">
        <v>5</v>
      </c>
      <c r="E89" s="102">
        <v>16248.4</v>
      </c>
      <c r="F89" s="102">
        <v>39.4</v>
      </c>
      <c r="G89" s="102">
        <v>16287.8</v>
      </c>
      <c r="H89" s="102">
        <v>107322.6</v>
      </c>
      <c r="I89" s="102">
        <v>9713.5</v>
      </c>
      <c r="J89" s="102">
        <v>117036.1</v>
      </c>
    </row>
    <row r="90" spans="1:10" ht="10.050000000000001" customHeight="1">
      <c r="A90" s="99" t="s">
        <v>1276</v>
      </c>
      <c r="B90" s="100">
        <v>2015</v>
      </c>
      <c r="C90" s="99" t="s">
        <v>1357</v>
      </c>
      <c r="D90" s="101">
        <v>6</v>
      </c>
      <c r="E90" s="102">
        <v>4901.5</v>
      </c>
      <c r="F90" s="102">
        <v>360.8</v>
      </c>
      <c r="G90" s="102">
        <v>5262.3</v>
      </c>
      <c r="H90" s="102">
        <v>0</v>
      </c>
      <c r="I90" s="102">
        <v>0</v>
      </c>
      <c r="J90" s="102">
        <v>0</v>
      </c>
    </row>
    <row r="91" spans="1:10" ht="10.050000000000001" customHeight="1">
      <c r="A91" s="99" t="s">
        <v>1277</v>
      </c>
      <c r="B91" s="100">
        <v>2015</v>
      </c>
      <c r="C91" s="99" t="s">
        <v>1357</v>
      </c>
      <c r="D91" s="101">
        <v>6</v>
      </c>
      <c r="E91" s="102">
        <v>18863.2</v>
      </c>
      <c r="F91" s="102">
        <v>0</v>
      </c>
      <c r="G91" s="102">
        <v>18863.2</v>
      </c>
      <c r="H91" s="102">
        <v>0</v>
      </c>
      <c r="I91" s="102">
        <v>0</v>
      </c>
      <c r="J91" s="102">
        <v>0</v>
      </c>
    </row>
    <row r="92" spans="1:10" ht="10.050000000000001" customHeight="1">
      <c r="A92" s="99" t="s">
        <v>1278</v>
      </c>
      <c r="B92" s="100">
        <v>2015</v>
      </c>
      <c r="C92" s="99" t="s">
        <v>1357</v>
      </c>
      <c r="D92" s="101">
        <v>6</v>
      </c>
      <c r="E92" s="102">
        <v>774471</v>
      </c>
      <c r="F92" s="102">
        <v>11366.4</v>
      </c>
      <c r="G92" s="102">
        <v>785837.4</v>
      </c>
      <c r="H92" s="102">
        <v>0</v>
      </c>
      <c r="I92" s="102">
        <v>0</v>
      </c>
      <c r="J92" s="102">
        <v>0</v>
      </c>
    </row>
    <row r="93" spans="1:10" ht="10.050000000000001" customHeight="1">
      <c r="A93" s="99" t="s">
        <v>1279</v>
      </c>
      <c r="B93" s="100">
        <v>2015</v>
      </c>
      <c r="C93" s="99" t="s">
        <v>1357</v>
      </c>
      <c r="D93" s="101">
        <v>6</v>
      </c>
      <c r="E93" s="102">
        <v>63.4</v>
      </c>
      <c r="F93" s="102">
        <v>253.1</v>
      </c>
      <c r="G93" s="102">
        <v>316.5</v>
      </c>
      <c r="H93" s="102">
        <v>0</v>
      </c>
      <c r="I93" s="102">
        <v>0</v>
      </c>
      <c r="J93" s="102">
        <v>0</v>
      </c>
    </row>
    <row r="94" spans="1:10" ht="10.050000000000001" customHeight="1">
      <c r="A94" s="99" t="s">
        <v>1280</v>
      </c>
      <c r="B94" s="100">
        <v>2015</v>
      </c>
      <c r="C94" s="99" t="s">
        <v>1357</v>
      </c>
      <c r="D94" s="101">
        <v>6</v>
      </c>
      <c r="E94" s="102">
        <v>781093.6</v>
      </c>
      <c r="F94" s="102">
        <v>20</v>
      </c>
      <c r="G94" s="102">
        <v>781113.6</v>
      </c>
      <c r="H94" s="102">
        <v>0</v>
      </c>
      <c r="I94" s="102">
        <v>0</v>
      </c>
      <c r="J94" s="102">
        <v>0</v>
      </c>
    </row>
    <row r="95" spans="1:10" ht="10.050000000000001" customHeight="1">
      <c r="A95" s="99" t="s">
        <v>1281</v>
      </c>
      <c r="B95" s="100">
        <v>2015</v>
      </c>
      <c r="C95" s="99" t="s">
        <v>1357</v>
      </c>
      <c r="D95" s="101">
        <v>6</v>
      </c>
      <c r="E95" s="102">
        <v>817.7</v>
      </c>
      <c r="F95" s="102">
        <v>0</v>
      </c>
      <c r="G95" s="102">
        <v>817.7</v>
      </c>
      <c r="H95" s="102">
        <v>0</v>
      </c>
      <c r="I95" s="102">
        <v>0</v>
      </c>
      <c r="J95" s="102">
        <v>0</v>
      </c>
    </row>
    <row r="96" spans="1:10" ht="10.050000000000001" customHeight="1">
      <c r="A96" s="99" t="s">
        <v>1282</v>
      </c>
      <c r="B96" s="100">
        <v>2015</v>
      </c>
      <c r="C96" s="99" t="s">
        <v>1357</v>
      </c>
      <c r="D96" s="101">
        <v>6</v>
      </c>
      <c r="E96" s="102">
        <v>282006.3</v>
      </c>
      <c r="F96" s="102">
        <v>14054.7</v>
      </c>
      <c r="G96" s="102">
        <v>296061</v>
      </c>
      <c r="H96" s="102">
        <v>0</v>
      </c>
      <c r="I96" s="102">
        <v>0</v>
      </c>
      <c r="J96" s="102">
        <v>0</v>
      </c>
    </row>
    <row r="97" spans="1:10" ht="10.050000000000001" customHeight="1">
      <c r="A97" s="99" t="s">
        <v>1283</v>
      </c>
      <c r="B97" s="100">
        <v>2015</v>
      </c>
      <c r="C97" s="99" t="s">
        <v>1357</v>
      </c>
      <c r="D97" s="101">
        <v>6</v>
      </c>
      <c r="E97" s="102">
        <v>1634</v>
      </c>
      <c r="F97" s="102">
        <v>0</v>
      </c>
      <c r="G97" s="102">
        <v>1634</v>
      </c>
      <c r="H97" s="102">
        <v>0</v>
      </c>
      <c r="I97" s="102">
        <v>0</v>
      </c>
      <c r="J97" s="102">
        <v>0</v>
      </c>
    </row>
    <row r="98" spans="1:10" ht="10.050000000000001" customHeight="1">
      <c r="A98" s="99" t="s">
        <v>1284</v>
      </c>
      <c r="B98" s="100">
        <v>2015</v>
      </c>
      <c r="C98" s="99" t="s">
        <v>1357</v>
      </c>
      <c r="D98" s="101">
        <v>6</v>
      </c>
      <c r="E98" s="102">
        <v>366.7</v>
      </c>
      <c r="F98" s="102">
        <v>64.7</v>
      </c>
      <c r="G98" s="102">
        <v>431.4</v>
      </c>
      <c r="H98" s="102">
        <v>0</v>
      </c>
      <c r="I98" s="102">
        <v>0</v>
      </c>
      <c r="J98" s="102">
        <v>0</v>
      </c>
    </row>
    <row r="99" spans="1:10" ht="10.050000000000001" customHeight="1">
      <c r="A99" s="99" t="s">
        <v>1285</v>
      </c>
      <c r="B99" s="100">
        <v>2015</v>
      </c>
      <c r="C99" s="99" t="s">
        <v>1357</v>
      </c>
      <c r="D99" s="101">
        <v>6</v>
      </c>
      <c r="E99" s="102">
        <v>1321.6</v>
      </c>
      <c r="F99" s="102">
        <v>33.9</v>
      </c>
      <c r="G99" s="102">
        <v>1355.5</v>
      </c>
      <c r="H99" s="102">
        <v>0</v>
      </c>
      <c r="I99" s="102">
        <v>0</v>
      </c>
      <c r="J99" s="102">
        <v>0</v>
      </c>
    </row>
    <row r="100" spans="1:10" ht="10.050000000000001" customHeight="1">
      <c r="A100" s="99" t="s">
        <v>1286</v>
      </c>
      <c r="B100" s="100">
        <v>2015</v>
      </c>
      <c r="C100" s="99" t="s">
        <v>1357</v>
      </c>
      <c r="D100" s="101">
        <v>6</v>
      </c>
      <c r="E100" s="102">
        <v>4969.3999999999996</v>
      </c>
      <c r="F100" s="102">
        <v>0</v>
      </c>
      <c r="G100" s="102">
        <v>4969.3999999999996</v>
      </c>
      <c r="H100" s="102">
        <v>0</v>
      </c>
      <c r="I100" s="102">
        <v>0</v>
      </c>
      <c r="J100" s="102">
        <v>0</v>
      </c>
    </row>
    <row r="101" spans="1:10" ht="10.050000000000001" customHeight="1">
      <c r="A101" s="99" t="s">
        <v>1287</v>
      </c>
      <c r="B101" s="100">
        <v>2015</v>
      </c>
      <c r="C101" s="99" t="s">
        <v>1357</v>
      </c>
      <c r="D101" s="101">
        <v>6</v>
      </c>
      <c r="E101" s="102">
        <v>19268</v>
      </c>
      <c r="F101" s="102">
        <v>1299.3</v>
      </c>
      <c r="G101" s="102">
        <v>20567.3</v>
      </c>
      <c r="H101" s="102">
        <v>0</v>
      </c>
      <c r="I101" s="102">
        <v>0</v>
      </c>
      <c r="J101" s="102">
        <v>0</v>
      </c>
    </row>
    <row r="102" spans="1:10" ht="10.050000000000001" customHeight="1">
      <c r="A102" s="99" t="s">
        <v>1275</v>
      </c>
      <c r="B102" s="100">
        <v>2015</v>
      </c>
      <c r="C102" s="99" t="s">
        <v>1357</v>
      </c>
      <c r="D102" s="101">
        <v>7</v>
      </c>
      <c r="E102" s="102">
        <v>0</v>
      </c>
      <c r="F102" s="102">
        <v>0</v>
      </c>
      <c r="G102" s="102">
        <v>0</v>
      </c>
      <c r="H102" s="102">
        <v>13.3</v>
      </c>
      <c r="I102" s="102">
        <v>0</v>
      </c>
      <c r="J102" s="102">
        <v>13.3</v>
      </c>
    </row>
    <row r="103" spans="1:10" ht="10.050000000000001" customHeight="1">
      <c r="A103" s="99" t="s">
        <v>1276</v>
      </c>
      <c r="B103" s="100">
        <v>2015</v>
      </c>
      <c r="C103" s="99" t="s">
        <v>1357</v>
      </c>
      <c r="D103" s="101">
        <v>7</v>
      </c>
      <c r="E103" s="102">
        <v>0</v>
      </c>
      <c r="F103" s="102">
        <v>0</v>
      </c>
      <c r="G103" s="102">
        <v>0</v>
      </c>
      <c r="H103" s="102">
        <v>34135.5</v>
      </c>
      <c r="I103" s="102">
        <v>2512.6</v>
      </c>
      <c r="J103" s="102">
        <v>36648.1</v>
      </c>
    </row>
    <row r="104" spans="1:10" ht="10.050000000000001" customHeight="1">
      <c r="A104" s="99" t="s">
        <v>1277</v>
      </c>
      <c r="B104" s="100">
        <v>2015</v>
      </c>
      <c r="C104" s="99" t="s">
        <v>1357</v>
      </c>
      <c r="D104" s="101">
        <v>7</v>
      </c>
      <c r="E104" s="102">
        <v>0</v>
      </c>
      <c r="F104" s="102">
        <v>0</v>
      </c>
      <c r="G104" s="102">
        <v>0</v>
      </c>
      <c r="H104" s="102">
        <v>56807.3</v>
      </c>
      <c r="I104" s="102">
        <v>5136.7</v>
      </c>
      <c r="J104" s="102">
        <v>61944</v>
      </c>
    </row>
    <row r="105" spans="1:10" ht="10.050000000000001" customHeight="1">
      <c r="A105" s="99" t="s">
        <v>1278</v>
      </c>
      <c r="B105" s="100">
        <v>2015</v>
      </c>
      <c r="C105" s="99" t="s">
        <v>1357</v>
      </c>
      <c r="D105" s="101">
        <v>7</v>
      </c>
      <c r="E105" s="102">
        <v>0</v>
      </c>
      <c r="F105" s="102">
        <v>0</v>
      </c>
      <c r="G105" s="102">
        <v>0</v>
      </c>
      <c r="H105" s="102">
        <v>1765415.6</v>
      </c>
      <c r="I105" s="102">
        <v>69547.899999999994</v>
      </c>
      <c r="J105" s="102">
        <v>1834963.5</v>
      </c>
    </row>
    <row r="106" spans="1:10" ht="10.050000000000001" customHeight="1">
      <c r="A106" s="99" t="s">
        <v>1279</v>
      </c>
      <c r="B106" s="100">
        <v>2015</v>
      </c>
      <c r="C106" s="99" t="s">
        <v>1357</v>
      </c>
      <c r="D106" s="101">
        <v>7</v>
      </c>
      <c r="E106" s="102">
        <v>0</v>
      </c>
      <c r="F106" s="102">
        <v>0</v>
      </c>
      <c r="G106" s="102">
        <v>0</v>
      </c>
      <c r="H106" s="102">
        <v>1460.9</v>
      </c>
      <c r="I106" s="102">
        <v>0.6</v>
      </c>
      <c r="J106" s="102">
        <v>1461.5</v>
      </c>
    </row>
    <row r="107" spans="1:10" ht="10.050000000000001" customHeight="1">
      <c r="A107" s="99" t="s">
        <v>1280</v>
      </c>
      <c r="B107" s="100">
        <v>2015</v>
      </c>
      <c r="C107" s="99" t="s">
        <v>1357</v>
      </c>
      <c r="D107" s="101">
        <v>7</v>
      </c>
      <c r="E107" s="102">
        <v>0</v>
      </c>
      <c r="F107" s="102">
        <v>0</v>
      </c>
      <c r="G107" s="102">
        <v>0</v>
      </c>
      <c r="H107" s="102">
        <v>2689943.2</v>
      </c>
      <c r="I107" s="102">
        <v>71453.899999999994</v>
      </c>
      <c r="J107" s="102">
        <v>2761397.1</v>
      </c>
    </row>
    <row r="108" spans="1:10" ht="10.050000000000001" customHeight="1">
      <c r="A108" s="99" t="s">
        <v>1281</v>
      </c>
      <c r="B108" s="100">
        <v>2015</v>
      </c>
      <c r="C108" s="99" t="s">
        <v>1357</v>
      </c>
      <c r="D108" s="101">
        <v>7</v>
      </c>
      <c r="E108" s="102">
        <v>0</v>
      </c>
      <c r="F108" s="102">
        <v>0</v>
      </c>
      <c r="G108" s="102">
        <v>0</v>
      </c>
      <c r="H108" s="102">
        <v>10513.9</v>
      </c>
      <c r="I108" s="102">
        <v>30.6</v>
      </c>
      <c r="J108" s="102">
        <v>10544.5</v>
      </c>
    </row>
    <row r="109" spans="1:10" ht="10.050000000000001" customHeight="1">
      <c r="A109" s="99" t="s">
        <v>1282</v>
      </c>
      <c r="B109" s="100">
        <v>2015</v>
      </c>
      <c r="C109" s="99" t="s">
        <v>1357</v>
      </c>
      <c r="D109" s="101">
        <v>7</v>
      </c>
      <c r="E109" s="102">
        <v>0</v>
      </c>
      <c r="F109" s="102">
        <v>0</v>
      </c>
      <c r="G109" s="102">
        <v>0</v>
      </c>
      <c r="H109" s="102">
        <v>778481.8</v>
      </c>
      <c r="I109" s="102">
        <v>16021.9</v>
      </c>
      <c r="J109" s="102">
        <v>794503.7</v>
      </c>
    </row>
    <row r="110" spans="1:10" ht="10.050000000000001" customHeight="1">
      <c r="A110" s="99" t="s">
        <v>1283</v>
      </c>
      <c r="B110" s="100">
        <v>2015</v>
      </c>
      <c r="C110" s="99" t="s">
        <v>1357</v>
      </c>
      <c r="D110" s="101">
        <v>7</v>
      </c>
      <c r="E110" s="102">
        <v>0</v>
      </c>
      <c r="F110" s="102">
        <v>0</v>
      </c>
      <c r="G110" s="102">
        <v>0</v>
      </c>
      <c r="H110" s="102">
        <v>25604.2</v>
      </c>
      <c r="I110" s="102">
        <v>0</v>
      </c>
      <c r="J110" s="102">
        <v>25604.2</v>
      </c>
    </row>
    <row r="111" spans="1:10" ht="10.050000000000001" customHeight="1">
      <c r="A111" s="99" t="s">
        <v>1284</v>
      </c>
      <c r="B111" s="100">
        <v>2015</v>
      </c>
      <c r="C111" s="99" t="s">
        <v>1357</v>
      </c>
      <c r="D111" s="101">
        <v>7</v>
      </c>
      <c r="E111" s="102">
        <v>0</v>
      </c>
      <c r="F111" s="102">
        <v>0</v>
      </c>
      <c r="G111" s="102">
        <v>0</v>
      </c>
      <c r="H111" s="102">
        <v>3308.8</v>
      </c>
      <c r="I111" s="102">
        <v>12.1</v>
      </c>
      <c r="J111" s="102">
        <v>3320.9</v>
      </c>
    </row>
    <row r="112" spans="1:10" ht="10.050000000000001" customHeight="1">
      <c r="A112" s="99" t="s">
        <v>1285</v>
      </c>
      <c r="B112" s="100">
        <v>2015</v>
      </c>
      <c r="C112" s="99" t="s">
        <v>1357</v>
      </c>
      <c r="D112" s="101">
        <v>7</v>
      </c>
      <c r="E112" s="102">
        <v>0</v>
      </c>
      <c r="F112" s="102">
        <v>0</v>
      </c>
      <c r="G112" s="102">
        <v>0</v>
      </c>
      <c r="H112" s="102">
        <v>17245.5</v>
      </c>
      <c r="I112" s="102">
        <v>572.4</v>
      </c>
      <c r="J112" s="102">
        <v>17817.900000000001</v>
      </c>
    </row>
    <row r="113" spans="1:10" ht="10.050000000000001" customHeight="1">
      <c r="A113" s="99" t="s">
        <v>1286</v>
      </c>
      <c r="B113" s="100">
        <v>2015</v>
      </c>
      <c r="C113" s="99" t="s">
        <v>1357</v>
      </c>
      <c r="D113" s="101">
        <v>7</v>
      </c>
      <c r="E113" s="102">
        <v>0</v>
      </c>
      <c r="F113" s="102">
        <v>0</v>
      </c>
      <c r="G113" s="102">
        <v>0</v>
      </c>
      <c r="H113" s="102">
        <v>26347.9</v>
      </c>
      <c r="I113" s="102">
        <v>865.1</v>
      </c>
      <c r="J113" s="102">
        <v>27213</v>
      </c>
    </row>
    <row r="114" spans="1:10" ht="10.050000000000001" customHeight="1">
      <c r="A114" s="99" t="s">
        <v>1287</v>
      </c>
      <c r="B114" s="100">
        <v>2015</v>
      </c>
      <c r="C114" s="99" t="s">
        <v>1357</v>
      </c>
      <c r="D114" s="101">
        <v>7</v>
      </c>
      <c r="E114" s="102">
        <v>0</v>
      </c>
      <c r="F114" s="102">
        <v>0</v>
      </c>
      <c r="G114" s="102">
        <v>0</v>
      </c>
      <c r="H114" s="102">
        <v>46960.1</v>
      </c>
      <c r="I114" s="102">
        <v>8533.2000000000007</v>
      </c>
      <c r="J114" s="102">
        <v>55493.3</v>
      </c>
    </row>
    <row r="115" spans="1:10" ht="10.050000000000001" customHeight="1">
      <c r="A115" s="99" t="s">
        <v>1275</v>
      </c>
      <c r="B115" s="100">
        <v>2015</v>
      </c>
      <c r="C115" s="99" t="s">
        <v>1358</v>
      </c>
      <c r="D115" s="101">
        <v>7</v>
      </c>
      <c r="E115" s="102">
        <v>38.4</v>
      </c>
      <c r="F115" s="102">
        <v>0</v>
      </c>
      <c r="G115" s="102">
        <v>38.4</v>
      </c>
      <c r="H115" s="102">
        <v>13.2</v>
      </c>
      <c r="I115" s="102">
        <v>0</v>
      </c>
      <c r="J115" s="102">
        <v>13.2</v>
      </c>
    </row>
    <row r="116" spans="1:10" ht="10.050000000000001" customHeight="1">
      <c r="A116" s="99" t="s">
        <v>1276</v>
      </c>
      <c r="B116" s="100">
        <v>2015</v>
      </c>
      <c r="C116" s="99" t="s">
        <v>1358</v>
      </c>
      <c r="D116" s="101">
        <v>7</v>
      </c>
      <c r="E116" s="102">
        <v>102288.2</v>
      </c>
      <c r="F116" s="102">
        <v>2014.2</v>
      </c>
      <c r="G116" s="102">
        <v>104302.39999999999</v>
      </c>
      <c r="H116" s="102">
        <v>119198.9</v>
      </c>
      <c r="I116" s="102">
        <v>3567</v>
      </c>
      <c r="J116" s="102">
        <v>122765.9</v>
      </c>
    </row>
    <row r="117" spans="1:10" ht="10.050000000000001" customHeight="1">
      <c r="A117" s="99" t="s">
        <v>1277</v>
      </c>
      <c r="B117" s="100">
        <v>2015</v>
      </c>
      <c r="C117" s="99" t="s">
        <v>1358</v>
      </c>
      <c r="D117" s="101">
        <v>7</v>
      </c>
      <c r="E117" s="102">
        <v>889091.60000000102</v>
      </c>
      <c r="F117" s="102">
        <v>29717</v>
      </c>
      <c r="G117" s="102">
        <v>918808.60000000102</v>
      </c>
      <c r="H117" s="102">
        <v>820885.1</v>
      </c>
      <c r="I117" s="102">
        <v>21168.2</v>
      </c>
      <c r="J117" s="102">
        <v>842053.3</v>
      </c>
    </row>
    <row r="118" spans="1:10" ht="10.050000000000001" customHeight="1">
      <c r="A118" s="99" t="s">
        <v>1278</v>
      </c>
      <c r="B118" s="100">
        <v>2015</v>
      </c>
      <c r="C118" s="99" t="s">
        <v>1358</v>
      </c>
      <c r="D118" s="101">
        <v>7</v>
      </c>
      <c r="E118" s="102">
        <v>13443980.699999999</v>
      </c>
      <c r="F118" s="102">
        <v>154881.9</v>
      </c>
      <c r="G118" s="102">
        <v>13598862.6</v>
      </c>
      <c r="H118" s="102">
        <v>13014127.1</v>
      </c>
      <c r="I118" s="102">
        <v>181497.7</v>
      </c>
      <c r="J118" s="102">
        <v>13195624.800000001</v>
      </c>
    </row>
    <row r="119" spans="1:10" ht="10.050000000000001" customHeight="1">
      <c r="A119" s="99" t="s">
        <v>1279</v>
      </c>
      <c r="B119" s="100">
        <v>2015</v>
      </c>
      <c r="C119" s="99" t="s">
        <v>1358</v>
      </c>
      <c r="D119" s="101">
        <v>7</v>
      </c>
      <c r="E119" s="102">
        <v>3780.7</v>
      </c>
      <c r="F119" s="102">
        <v>30</v>
      </c>
      <c r="G119" s="102">
        <v>3810.7</v>
      </c>
      <c r="H119" s="102">
        <v>4881.1000000000004</v>
      </c>
      <c r="I119" s="102">
        <v>30.6</v>
      </c>
      <c r="J119" s="102">
        <v>4911.7</v>
      </c>
    </row>
    <row r="120" spans="1:10" ht="10.050000000000001" customHeight="1">
      <c r="A120" s="99" t="s">
        <v>1280</v>
      </c>
      <c r="B120" s="100">
        <v>2015</v>
      </c>
      <c r="C120" s="99" t="s">
        <v>1358</v>
      </c>
      <c r="D120" s="101">
        <v>7</v>
      </c>
      <c r="E120" s="102">
        <v>245371.9</v>
      </c>
      <c r="F120" s="102">
        <v>0</v>
      </c>
      <c r="G120" s="102">
        <v>245371.9</v>
      </c>
      <c r="H120" s="102">
        <v>1888762</v>
      </c>
      <c r="I120" s="102">
        <v>68599.5</v>
      </c>
      <c r="J120" s="102">
        <v>1957361.5</v>
      </c>
    </row>
    <row r="121" spans="1:10" ht="10.050000000000001" customHeight="1">
      <c r="A121" s="99" t="s">
        <v>1288</v>
      </c>
      <c r="B121" s="100">
        <v>2015</v>
      </c>
      <c r="C121" s="99" t="s">
        <v>1358</v>
      </c>
      <c r="D121" s="101">
        <v>7</v>
      </c>
      <c r="E121" s="102">
        <v>493.5</v>
      </c>
      <c r="F121" s="102">
        <v>0</v>
      </c>
      <c r="G121" s="102">
        <v>493.5</v>
      </c>
      <c r="H121" s="102">
        <v>190.9</v>
      </c>
      <c r="I121" s="102">
        <v>0</v>
      </c>
      <c r="J121" s="102">
        <v>190.9</v>
      </c>
    </row>
    <row r="122" spans="1:10" ht="10.050000000000001" customHeight="1">
      <c r="A122" s="99" t="s">
        <v>1281</v>
      </c>
      <c r="B122" s="100">
        <v>2015</v>
      </c>
      <c r="C122" s="99" t="s">
        <v>1358</v>
      </c>
      <c r="D122" s="101">
        <v>7</v>
      </c>
      <c r="E122" s="102">
        <v>207</v>
      </c>
      <c r="F122" s="102">
        <v>0</v>
      </c>
      <c r="G122" s="102">
        <v>207</v>
      </c>
      <c r="H122" s="102">
        <v>7273.2</v>
      </c>
      <c r="I122" s="102">
        <v>30.6</v>
      </c>
      <c r="J122" s="102">
        <v>7303.8</v>
      </c>
    </row>
    <row r="123" spans="1:10" ht="10.050000000000001" customHeight="1">
      <c r="A123" s="99" t="s">
        <v>1282</v>
      </c>
      <c r="B123" s="100">
        <v>2015</v>
      </c>
      <c r="C123" s="99" t="s">
        <v>1358</v>
      </c>
      <c r="D123" s="101">
        <v>7</v>
      </c>
      <c r="E123" s="102">
        <v>6616009</v>
      </c>
      <c r="F123" s="102">
        <v>132979.4</v>
      </c>
      <c r="G123" s="102">
        <v>6748988.4000000004</v>
      </c>
      <c r="H123" s="102">
        <v>6220680.2000000002</v>
      </c>
      <c r="I123" s="102">
        <v>94501.6</v>
      </c>
      <c r="J123" s="102">
        <v>6315181.7999999998</v>
      </c>
    </row>
    <row r="124" spans="1:10" ht="10.050000000000001" customHeight="1">
      <c r="A124" s="99" t="s">
        <v>1283</v>
      </c>
      <c r="B124" s="100">
        <v>2015</v>
      </c>
      <c r="C124" s="99" t="s">
        <v>1358</v>
      </c>
      <c r="D124" s="101">
        <v>7</v>
      </c>
      <c r="E124" s="102">
        <v>0</v>
      </c>
      <c r="F124" s="102">
        <v>0</v>
      </c>
      <c r="G124" s="102">
        <v>0</v>
      </c>
      <c r="H124" s="102">
        <v>17446.8</v>
      </c>
      <c r="I124" s="102">
        <v>0</v>
      </c>
      <c r="J124" s="102">
        <v>17446.8</v>
      </c>
    </row>
    <row r="125" spans="1:10" ht="10.050000000000001" customHeight="1">
      <c r="A125" s="99" t="s">
        <v>1284</v>
      </c>
      <c r="B125" s="100">
        <v>2015</v>
      </c>
      <c r="C125" s="99" t="s">
        <v>1358</v>
      </c>
      <c r="D125" s="101">
        <v>7</v>
      </c>
      <c r="E125" s="102">
        <v>111.9</v>
      </c>
      <c r="F125" s="102">
        <v>0</v>
      </c>
      <c r="G125" s="102">
        <v>111.9</v>
      </c>
      <c r="H125" s="102">
        <v>2567.6</v>
      </c>
      <c r="I125" s="102">
        <v>11.9</v>
      </c>
      <c r="J125" s="102">
        <v>2579.5</v>
      </c>
    </row>
    <row r="126" spans="1:10" ht="10.050000000000001" customHeight="1">
      <c r="A126" s="99" t="s">
        <v>1285</v>
      </c>
      <c r="B126" s="100">
        <v>2015</v>
      </c>
      <c r="C126" s="99" t="s">
        <v>1358</v>
      </c>
      <c r="D126" s="101">
        <v>7</v>
      </c>
      <c r="E126" s="102">
        <v>26351.5</v>
      </c>
      <c r="F126" s="102">
        <v>586</v>
      </c>
      <c r="G126" s="102">
        <v>26937.5</v>
      </c>
      <c r="H126" s="102">
        <v>36788.1</v>
      </c>
      <c r="I126" s="102">
        <v>1180.5999999999999</v>
      </c>
      <c r="J126" s="102">
        <v>37968.699999999997</v>
      </c>
    </row>
    <row r="127" spans="1:10" ht="10.050000000000001" customHeight="1">
      <c r="A127" s="99" t="s">
        <v>1286</v>
      </c>
      <c r="B127" s="100">
        <v>2015</v>
      </c>
      <c r="C127" s="99" t="s">
        <v>1358</v>
      </c>
      <c r="D127" s="101">
        <v>7</v>
      </c>
      <c r="E127" s="102">
        <v>969.8</v>
      </c>
      <c r="F127" s="102">
        <v>0</v>
      </c>
      <c r="G127" s="102">
        <v>969.8</v>
      </c>
      <c r="H127" s="102">
        <v>15384.3</v>
      </c>
      <c r="I127" s="102">
        <v>894.4</v>
      </c>
      <c r="J127" s="102">
        <v>16278.7</v>
      </c>
    </row>
    <row r="128" spans="1:10" ht="10.050000000000001" customHeight="1">
      <c r="A128" s="99" t="s">
        <v>1287</v>
      </c>
      <c r="B128" s="100">
        <v>2015</v>
      </c>
      <c r="C128" s="99" t="s">
        <v>1358</v>
      </c>
      <c r="D128" s="101">
        <v>7</v>
      </c>
      <c r="E128" s="102">
        <v>351165.7</v>
      </c>
      <c r="F128" s="102">
        <v>16549.2</v>
      </c>
      <c r="G128" s="102">
        <v>367714.9</v>
      </c>
      <c r="H128" s="102">
        <v>330952.3</v>
      </c>
      <c r="I128" s="102">
        <v>23248.1</v>
      </c>
      <c r="J128" s="102">
        <v>354200.4</v>
      </c>
    </row>
    <row r="129" spans="1:10" ht="10.050000000000001" customHeight="1">
      <c r="A129" s="99" t="s">
        <v>1275</v>
      </c>
      <c r="B129" s="100">
        <v>2015</v>
      </c>
      <c r="C129" s="99" t="s">
        <v>1358</v>
      </c>
      <c r="D129" s="101">
        <v>8</v>
      </c>
      <c r="E129" s="102">
        <v>0</v>
      </c>
      <c r="F129" s="102">
        <v>0</v>
      </c>
      <c r="G129" s="102">
        <v>0</v>
      </c>
      <c r="H129" s="102">
        <v>12</v>
      </c>
      <c r="I129" s="102">
        <v>0</v>
      </c>
      <c r="J129" s="102">
        <v>12</v>
      </c>
    </row>
    <row r="130" spans="1:10" ht="10.050000000000001" customHeight="1">
      <c r="A130" s="99" t="s">
        <v>1276</v>
      </c>
      <c r="B130" s="100">
        <v>2015</v>
      </c>
      <c r="C130" s="99" t="s">
        <v>1358</v>
      </c>
      <c r="D130" s="101">
        <v>8</v>
      </c>
      <c r="E130" s="102">
        <v>43228.6</v>
      </c>
      <c r="F130" s="102">
        <v>2242.6999999999998</v>
      </c>
      <c r="G130" s="102">
        <v>45471.3</v>
      </c>
      <c r="H130" s="102">
        <v>141142</v>
      </c>
      <c r="I130" s="102">
        <v>4497.7</v>
      </c>
      <c r="J130" s="102">
        <v>145639.70000000001</v>
      </c>
    </row>
    <row r="131" spans="1:10" ht="10.050000000000001" customHeight="1">
      <c r="A131" s="99" t="s">
        <v>1277</v>
      </c>
      <c r="B131" s="100">
        <v>2015</v>
      </c>
      <c r="C131" s="99" t="s">
        <v>1358</v>
      </c>
      <c r="D131" s="101">
        <v>8</v>
      </c>
      <c r="E131" s="102">
        <v>56285</v>
      </c>
      <c r="F131" s="102">
        <v>20417.400000000001</v>
      </c>
      <c r="G131" s="102">
        <v>76702.399999999994</v>
      </c>
      <c r="H131" s="102">
        <v>702642.6</v>
      </c>
      <c r="I131" s="102">
        <v>22396.5</v>
      </c>
      <c r="J131" s="102">
        <v>725039.1</v>
      </c>
    </row>
    <row r="132" spans="1:10" ht="10.050000000000001" customHeight="1">
      <c r="A132" s="99" t="s">
        <v>1278</v>
      </c>
      <c r="B132" s="100">
        <v>2015</v>
      </c>
      <c r="C132" s="99" t="s">
        <v>1358</v>
      </c>
      <c r="D132" s="101">
        <v>8</v>
      </c>
      <c r="E132" s="102">
        <v>5695093.0999999996</v>
      </c>
      <c r="F132" s="102">
        <v>194376.6</v>
      </c>
      <c r="G132" s="102">
        <v>5889469.7000000002</v>
      </c>
      <c r="H132" s="102">
        <v>15790993.1</v>
      </c>
      <c r="I132" s="102">
        <v>230779.9</v>
      </c>
      <c r="J132" s="102">
        <v>16021773</v>
      </c>
    </row>
    <row r="133" spans="1:10" ht="10.050000000000001" customHeight="1">
      <c r="A133" s="99" t="s">
        <v>1279</v>
      </c>
      <c r="B133" s="100">
        <v>2015</v>
      </c>
      <c r="C133" s="99" t="s">
        <v>1358</v>
      </c>
      <c r="D133" s="101">
        <v>8</v>
      </c>
      <c r="E133" s="102">
        <v>2960.4</v>
      </c>
      <c r="F133" s="102">
        <v>90.8</v>
      </c>
      <c r="G133" s="102">
        <v>3051.2</v>
      </c>
      <c r="H133" s="102">
        <v>5950.2</v>
      </c>
      <c r="I133" s="102">
        <v>121.4</v>
      </c>
      <c r="J133" s="102">
        <v>6071.6</v>
      </c>
    </row>
    <row r="134" spans="1:10" ht="10.050000000000001" customHeight="1">
      <c r="A134" s="99" t="s">
        <v>1280</v>
      </c>
      <c r="B134" s="100">
        <v>2015</v>
      </c>
      <c r="C134" s="99" t="s">
        <v>1358</v>
      </c>
      <c r="D134" s="101">
        <v>8</v>
      </c>
      <c r="E134" s="102">
        <v>261609.9</v>
      </c>
      <c r="F134" s="102">
        <v>3340.2</v>
      </c>
      <c r="G134" s="102">
        <v>264950.09999999998</v>
      </c>
      <c r="H134" s="102">
        <v>1194533</v>
      </c>
      <c r="I134" s="102">
        <v>68353.399999999994</v>
      </c>
      <c r="J134" s="102">
        <v>1262886.3999999999</v>
      </c>
    </row>
    <row r="135" spans="1:10" ht="10.050000000000001" customHeight="1">
      <c r="A135" s="99" t="s">
        <v>1288</v>
      </c>
      <c r="B135" s="100">
        <v>2015</v>
      </c>
      <c r="C135" s="99" t="s">
        <v>1358</v>
      </c>
      <c r="D135" s="101">
        <v>8</v>
      </c>
      <c r="E135" s="102">
        <v>113</v>
      </c>
      <c r="F135" s="102">
        <v>0</v>
      </c>
      <c r="G135" s="102">
        <v>113</v>
      </c>
      <c r="H135" s="102">
        <v>296.5</v>
      </c>
      <c r="I135" s="102">
        <v>0</v>
      </c>
      <c r="J135" s="102">
        <v>296.5</v>
      </c>
    </row>
    <row r="136" spans="1:10" ht="10.050000000000001" customHeight="1">
      <c r="A136" s="99" t="s">
        <v>1281</v>
      </c>
      <c r="B136" s="100">
        <v>2015</v>
      </c>
      <c r="C136" s="99" t="s">
        <v>1358</v>
      </c>
      <c r="D136" s="101">
        <v>8</v>
      </c>
      <c r="E136" s="102">
        <v>200</v>
      </c>
      <c r="F136" s="102">
        <v>0</v>
      </c>
      <c r="G136" s="102">
        <v>200</v>
      </c>
      <c r="H136" s="102">
        <v>5226.7</v>
      </c>
      <c r="I136" s="102">
        <v>30.6</v>
      </c>
      <c r="J136" s="102">
        <v>5257.3</v>
      </c>
    </row>
    <row r="137" spans="1:10" ht="10.050000000000001" customHeight="1">
      <c r="A137" s="99" t="s">
        <v>1282</v>
      </c>
      <c r="B137" s="100">
        <v>2015</v>
      </c>
      <c r="C137" s="99" t="s">
        <v>1358</v>
      </c>
      <c r="D137" s="101">
        <v>8</v>
      </c>
      <c r="E137" s="102">
        <v>852092.2</v>
      </c>
      <c r="F137" s="102">
        <v>20940.900000000001</v>
      </c>
      <c r="G137" s="102">
        <v>873033.1</v>
      </c>
      <c r="H137" s="102">
        <v>6003544.7999999998</v>
      </c>
      <c r="I137" s="102">
        <v>77498.5</v>
      </c>
      <c r="J137" s="102">
        <v>6081043.2999999998</v>
      </c>
    </row>
    <row r="138" spans="1:10" ht="10.050000000000001" customHeight="1">
      <c r="A138" s="99" t="s">
        <v>1283</v>
      </c>
      <c r="B138" s="100">
        <v>2015</v>
      </c>
      <c r="C138" s="99" t="s">
        <v>1358</v>
      </c>
      <c r="D138" s="101">
        <v>8</v>
      </c>
      <c r="E138" s="102">
        <v>0</v>
      </c>
      <c r="F138" s="102">
        <v>0</v>
      </c>
      <c r="G138" s="102">
        <v>0</v>
      </c>
      <c r="H138" s="102">
        <v>15000.2</v>
      </c>
      <c r="I138" s="102">
        <v>0</v>
      </c>
      <c r="J138" s="102">
        <v>15000.2</v>
      </c>
    </row>
    <row r="139" spans="1:10" ht="10.050000000000001" customHeight="1">
      <c r="A139" s="99" t="s">
        <v>1284</v>
      </c>
      <c r="B139" s="100">
        <v>2015</v>
      </c>
      <c r="C139" s="99" t="s">
        <v>1358</v>
      </c>
      <c r="D139" s="101">
        <v>8</v>
      </c>
      <c r="E139" s="102">
        <v>94.9</v>
      </c>
      <c r="F139" s="102">
        <v>0</v>
      </c>
      <c r="G139" s="102">
        <v>94.9</v>
      </c>
      <c r="H139" s="102">
        <v>1770.1</v>
      </c>
      <c r="I139" s="102">
        <v>11.9</v>
      </c>
      <c r="J139" s="102">
        <v>1782</v>
      </c>
    </row>
    <row r="140" spans="1:10" ht="10.050000000000001" customHeight="1">
      <c r="A140" s="99" t="s">
        <v>1285</v>
      </c>
      <c r="B140" s="100">
        <v>2015</v>
      </c>
      <c r="C140" s="99" t="s">
        <v>1358</v>
      </c>
      <c r="D140" s="101">
        <v>8</v>
      </c>
      <c r="E140" s="102">
        <v>8182.8</v>
      </c>
      <c r="F140" s="102">
        <v>576.1</v>
      </c>
      <c r="G140" s="102">
        <v>8758.9000000000106</v>
      </c>
      <c r="H140" s="102">
        <v>41697.300000000003</v>
      </c>
      <c r="I140" s="102">
        <v>1352.2</v>
      </c>
      <c r="J140" s="102">
        <v>43049.5</v>
      </c>
    </row>
    <row r="141" spans="1:10" ht="10.050000000000001" customHeight="1">
      <c r="A141" s="99" t="s">
        <v>1286</v>
      </c>
      <c r="B141" s="100">
        <v>2015</v>
      </c>
      <c r="C141" s="99" t="s">
        <v>1358</v>
      </c>
      <c r="D141" s="101">
        <v>8</v>
      </c>
      <c r="E141" s="102">
        <v>799.6</v>
      </c>
      <c r="F141" s="102">
        <v>309.7</v>
      </c>
      <c r="G141" s="102">
        <v>1109.3</v>
      </c>
      <c r="H141" s="102">
        <v>12166.5</v>
      </c>
      <c r="I141" s="102">
        <v>1236.0999999999999</v>
      </c>
      <c r="J141" s="102">
        <v>13402.6</v>
      </c>
    </row>
    <row r="142" spans="1:10" ht="10.050000000000001" customHeight="1">
      <c r="A142" s="99" t="s">
        <v>1287</v>
      </c>
      <c r="B142" s="100">
        <v>2015</v>
      </c>
      <c r="C142" s="99" t="s">
        <v>1358</v>
      </c>
      <c r="D142" s="101">
        <v>8</v>
      </c>
      <c r="E142" s="102">
        <v>204285.9</v>
      </c>
      <c r="F142" s="102">
        <v>10367.5</v>
      </c>
      <c r="G142" s="102">
        <v>214653.4</v>
      </c>
      <c r="H142" s="102">
        <v>459049.8</v>
      </c>
      <c r="I142" s="102">
        <v>26302.7</v>
      </c>
      <c r="J142" s="102">
        <v>485352.5</v>
      </c>
    </row>
    <row r="143" spans="1:10" ht="10.050000000000001" customHeight="1">
      <c r="A143" s="99" t="s">
        <v>1275</v>
      </c>
      <c r="B143" s="100">
        <v>2015</v>
      </c>
      <c r="C143" s="99" t="s">
        <v>1358</v>
      </c>
      <c r="D143" s="101">
        <v>9</v>
      </c>
      <c r="E143" s="102">
        <v>0</v>
      </c>
      <c r="F143" s="102">
        <v>0</v>
      </c>
      <c r="G143" s="102">
        <v>0</v>
      </c>
      <c r="H143" s="102">
        <v>12</v>
      </c>
      <c r="I143" s="102">
        <v>0</v>
      </c>
      <c r="J143" s="102">
        <v>12</v>
      </c>
    </row>
    <row r="144" spans="1:10" ht="10.050000000000001" customHeight="1">
      <c r="A144" s="99" t="s">
        <v>1276</v>
      </c>
      <c r="B144" s="100">
        <v>2015</v>
      </c>
      <c r="C144" s="99" t="s">
        <v>1358</v>
      </c>
      <c r="D144" s="101">
        <v>9</v>
      </c>
      <c r="E144" s="102">
        <v>11904.8</v>
      </c>
      <c r="F144" s="102">
        <v>1133.2</v>
      </c>
      <c r="G144" s="102">
        <v>13038</v>
      </c>
      <c r="H144" s="102">
        <v>132471.5</v>
      </c>
      <c r="I144" s="102">
        <v>3992.8</v>
      </c>
      <c r="J144" s="102">
        <v>136464.29999999999</v>
      </c>
    </row>
    <row r="145" spans="1:10" ht="10.050000000000001" customHeight="1">
      <c r="A145" s="99" t="s">
        <v>1277</v>
      </c>
      <c r="B145" s="100">
        <v>2015</v>
      </c>
      <c r="C145" s="99" t="s">
        <v>1358</v>
      </c>
      <c r="D145" s="101">
        <v>9</v>
      </c>
      <c r="E145" s="102">
        <v>56855.6</v>
      </c>
      <c r="F145" s="102">
        <v>9380.6</v>
      </c>
      <c r="G145" s="102">
        <v>66236.2</v>
      </c>
      <c r="H145" s="102">
        <v>617498.6</v>
      </c>
      <c r="I145" s="102">
        <v>20666.3</v>
      </c>
      <c r="J145" s="102">
        <v>638164.9</v>
      </c>
    </row>
    <row r="146" spans="1:10" ht="10.050000000000001" customHeight="1">
      <c r="A146" s="99" t="s">
        <v>1278</v>
      </c>
      <c r="B146" s="100">
        <v>2015</v>
      </c>
      <c r="C146" s="99" t="s">
        <v>1358</v>
      </c>
      <c r="D146" s="101">
        <v>9</v>
      </c>
      <c r="E146" s="102">
        <v>1547232.5</v>
      </c>
      <c r="F146" s="102">
        <v>145404.79999999999</v>
      </c>
      <c r="G146" s="102">
        <v>1692637.3</v>
      </c>
      <c r="H146" s="102">
        <v>14661141.800000001</v>
      </c>
      <c r="I146" s="102">
        <v>201095.8</v>
      </c>
      <c r="J146" s="102">
        <v>14862237.6</v>
      </c>
    </row>
    <row r="147" spans="1:10" ht="10.050000000000001" customHeight="1">
      <c r="A147" s="99" t="s">
        <v>1279</v>
      </c>
      <c r="B147" s="100">
        <v>2015</v>
      </c>
      <c r="C147" s="99" t="s">
        <v>1358</v>
      </c>
      <c r="D147" s="101">
        <v>9</v>
      </c>
      <c r="E147" s="102">
        <v>808.2</v>
      </c>
      <c r="F147" s="102">
        <v>595</v>
      </c>
      <c r="G147" s="102">
        <v>1403.2</v>
      </c>
      <c r="H147" s="102">
        <v>6234</v>
      </c>
      <c r="I147" s="102">
        <v>350.5</v>
      </c>
      <c r="J147" s="102">
        <v>6584.5</v>
      </c>
    </row>
    <row r="148" spans="1:10" ht="10.050000000000001" customHeight="1">
      <c r="A148" s="99" t="s">
        <v>1280</v>
      </c>
      <c r="B148" s="100">
        <v>2015</v>
      </c>
      <c r="C148" s="99" t="s">
        <v>1358</v>
      </c>
      <c r="D148" s="101">
        <v>9</v>
      </c>
      <c r="E148" s="102">
        <v>924173.7</v>
      </c>
      <c r="F148" s="102">
        <v>78991.5</v>
      </c>
      <c r="G148" s="102">
        <v>1003165.2</v>
      </c>
      <c r="H148" s="102">
        <v>1169365.6000000001</v>
      </c>
      <c r="I148" s="102">
        <v>133545.5</v>
      </c>
      <c r="J148" s="102">
        <v>1302911.1000000001</v>
      </c>
    </row>
    <row r="149" spans="1:10" ht="10.050000000000001" customHeight="1">
      <c r="A149" s="99" t="s">
        <v>1288</v>
      </c>
      <c r="B149" s="100">
        <v>2015</v>
      </c>
      <c r="C149" s="99" t="s">
        <v>1358</v>
      </c>
      <c r="D149" s="101">
        <v>9</v>
      </c>
      <c r="E149" s="102">
        <v>0</v>
      </c>
      <c r="F149" s="102">
        <v>0</v>
      </c>
      <c r="G149" s="102">
        <v>0</v>
      </c>
      <c r="H149" s="102">
        <v>286.10000000000002</v>
      </c>
      <c r="I149" s="102">
        <v>0</v>
      </c>
      <c r="J149" s="102">
        <v>286.10000000000002</v>
      </c>
    </row>
    <row r="150" spans="1:10" ht="10.050000000000001" customHeight="1">
      <c r="A150" s="99" t="s">
        <v>1281</v>
      </c>
      <c r="B150" s="100">
        <v>2015</v>
      </c>
      <c r="C150" s="99" t="s">
        <v>1358</v>
      </c>
      <c r="D150" s="101">
        <v>9</v>
      </c>
      <c r="E150" s="102">
        <v>2139.1</v>
      </c>
      <c r="F150" s="102">
        <v>0</v>
      </c>
      <c r="G150" s="102">
        <v>2139.1</v>
      </c>
      <c r="H150" s="102">
        <v>4667.3999999999996</v>
      </c>
      <c r="I150" s="102">
        <v>30.6</v>
      </c>
      <c r="J150" s="102">
        <v>4698</v>
      </c>
    </row>
    <row r="151" spans="1:10" ht="10.050000000000001" customHeight="1">
      <c r="A151" s="99" t="s">
        <v>1282</v>
      </c>
      <c r="B151" s="100">
        <v>2015</v>
      </c>
      <c r="C151" s="99" t="s">
        <v>1358</v>
      </c>
      <c r="D151" s="101">
        <v>9</v>
      </c>
      <c r="E151" s="102">
        <v>369215.9</v>
      </c>
      <c r="F151" s="102">
        <v>11900.1</v>
      </c>
      <c r="G151" s="102">
        <v>381116</v>
      </c>
      <c r="H151" s="102">
        <v>5412833.4000000004</v>
      </c>
      <c r="I151" s="102">
        <v>57286.2</v>
      </c>
      <c r="J151" s="102">
        <v>5470119.5999999996</v>
      </c>
    </row>
    <row r="152" spans="1:10" ht="10.050000000000001" customHeight="1">
      <c r="A152" s="99" t="s">
        <v>1283</v>
      </c>
      <c r="B152" s="100">
        <v>2015</v>
      </c>
      <c r="C152" s="99" t="s">
        <v>1358</v>
      </c>
      <c r="D152" s="101">
        <v>9</v>
      </c>
      <c r="E152" s="102">
        <v>13861.2</v>
      </c>
      <c r="F152" s="102">
        <v>0</v>
      </c>
      <c r="G152" s="102">
        <v>13861.2</v>
      </c>
      <c r="H152" s="102">
        <v>25062.6</v>
      </c>
      <c r="I152" s="102">
        <v>0</v>
      </c>
      <c r="J152" s="102">
        <v>25062.6</v>
      </c>
    </row>
    <row r="153" spans="1:10" ht="10.050000000000001" customHeight="1">
      <c r="A153" s="99" t="s">
        <v>1284</v>
      </c>
      <c r="B153" s="100">
        <v>2015</v>
      </c>
      <c r="C153" s="99" t="s">
        <v>1358</v>
      </c>
      <c r="D153" s="101">
        <v>9</v>
      </c>
      <c r="E153" s="102">
        <v>652.20000000000005</v>
      </c>
      <c r="F153" s="102">
        <v>0</v>
      </c>
      <c r="G153" s="102">
        <v>652.20000000000005</v>
      </c>
      <c r="H153" s="102">
        <v>1540.6</v>
      </c>
      <c r="I153" s="102">
        <v>11.9</v>
      </c>
      <c r="J153" s="102">
        <v>1552.5</v>
      </c>
    </row>
    <row r="154" spans="1:10" ht="10.050000000000001" customHeight="1">
      <c r="A154" s="99" t="s">
        <v>1285</v>
      </c>
      <c r="B154" s="100">
        <v>2015</v>
      </c>
      <c r="C154" s="99" t="s">
        <v>1358</v>
      </c>
      <c r="D154" s="101">
        <v>9</v>
      </c>
      <c r="E154" s="102">
        <v>3868.6</v>
      </c>
      <c r="F154" s="102">
        <v>1076.5</v>
      </c>
      <c r="G154" s="102">
        <v>4945.1000000000004</v>
      </c>
      <c r="H154" s="102">
        <v>41904.6</v>
      </c>
      <c r="I154" s="102">
        <v>2108.6999999999998</v>
      </c>
      <c r="J154" s="102">
        <v>44013.3</v>
      </c>
    </row>
    <row r="155" spans="1:10" ht="10.050000000000001" customHeight="1">
      <c r="A155" s="99" t="s">
        <v>1286</v>
      </c>
      <c r="B155" s="100">
        <v>2015</v>
      </c>
      <c r="C155" s="99" t="s">
        <v>1358</v>
      </c>
      <c r="D155" s="101">
        <v>9</v>
      </c>
      <c r="E155" s="102">
        <v>22553.5</v>
      </c>
      <c r="F155" s="102">
        <v>495.4</v>
      </c>
      <c r="G155" s="102">
        <v>23048.9</v>
      </c>
      <c r="H155" s="102">
        <v>28144.3</v>
      </c>
      <c r="I155" s="102">
        <v>1502.8</v>
      </c>
      <c r="J155" s="102">
        <v>29647.1</v>
      </c>
    </row>
    <row r="156" spans="1:10" ht="10.050000000000001" customHeight="1">
      <c r="A156" s="99" t="s">
        <v>1287</v>
      </c>
      <c r="B156" s="100">
        <v>2015</v>
      </c>
      <c r="C156" s="99" t="s">
        <v>1358</v>
      </c>
      <c r="D156" s="101">
        <v>9</v>
      </c>
      <c r="E156" s="102">
        <v>26817.8</v>
      </c>
      <c r="F156" s="102">
        <v>12410.7</v>
      </c>
      <c r="G156" s="102">
        <v>39228.5</v>
      </c>
      <c r="H156" s="102">
        <v>407274.1</v>
      </c>
      <c r="I156" s="102">
        <v>24441.5</v>
      </c>
      <c r="J156" s="102">
        <v>431715.6</v>
      </c>
    </row>
    <row r="157" spans="1:10" ht="10.050000000000001" customHeight="1">
      <c r="A157" s="99" t="s">
        <v>1275</v>
      </c>
      <c r="B157" s="100">
        <v>2015</v>
      </c>
      <c r="C157" s="99" t="s">
        <v>1358</v>
      </c>
      <c r="D157" s="101">
        <v>10</v>
      </c>
      <c r="E157" s="102">
        <v>0</v>
      </c>
      <c r="F157" s="102">
        <v>0</v>
      </c>
      <c r="G157" s="102">
        <v>0</v>
      </c>
      <c r="H157" s="102">
        <v>12</v>
      </c>
      <c r="I157" s="102">
        <v>0</v>
      </c>
      <c r="J157" s="102">
        <v>12</v>
      </c>
    </row>
    <row r="158" spans="1:10" ht="10.050000000000001" customHeight="1">
      <c r="A158" s="99" t="s">
        <v>1276</v>
      </c>
      <c r="B158" s="100">
        <v>2015</v>
      </c>
      <c r="C158" s="99" t="s">
        <v>1358</v>
      </c>
      <c r="D158" s="101">
        <v>10</v>
      </c>
      <c r="E158" s="102">
        <v>6490.8</v>
      </c>
      <c r="F158" s="102">
        <v>1202.7</v>
      </c>
      <c r="G158" s="102">
        <v>7693.5</v>
      </c>
      <c r="H158" s="102">
        <v>120009.9</v>
      </c>
      <c r="I158" s="102">
        <v>4325.8</v>
      </c>
      <c r="J158" s="102">
        <v>124335.7</v>
      </c>
    </row>
    <row r="159" spans="1:10" ht="10.050000000000001" customHeight="1">
      <c r="A159" s="99" t="s">
        <v>1277</v>
      </c>
      <c r="B159" s="100">
        <v>2015</v>
      </c>
      <c r="C159" s="99" t="s">
        <v>1358</v>
      </c>
      <c r="D159" s="101">
        <v>10</v>
      </c>
      <c r="E159" s="102">
        <v>44789.8</v>
      </c>
      <c r="F159" s="102">
        <v>3560</v>
      </c>
      <c r="G159" s="102">
        <v>48349.8</v>
      </c>
      <c r="H159" s="102">
        <v>480795.7</v>
      </c>
      <c r="I159" s="102">
        <v>16318</v>
      </c>
      <c r="J159" s="102">
        <v>497113.7</v>
      </c>
    </row>
    <row r="160" spans="1:10" ht="10.050000000000001" customHeight="1">
      <c r="A160" s="99" t="s">
        <v>1278</v>
      </c>
      <c r="B160" s="100">
        <v>2015</v>
      </c>
      <c r="C160" s="99" t="s">
        <v>1358</v>
      </c>
      <c r="D160" s="101">
        <v>10</v>
      </c>
      <c r="E160" s="102">
        <v>974810.2</v>
      </c>
      <c r="F160" s="102">
        <v>53090.400000000001</v>
      </c>
      <c r="G160" s="102">
        <v>1027900.6</v>
      </c>
      <c r="H160" s="102">
        <v>13328112.199999999</v>
      </c>
      <c r="I160" s="102">
        <v>178537.5</v>
      </c>
      <c r="J160" s="102">
        <v>13506649.699999999</v>
      </c>
    </row>
    <row r="161" spans="1:10" ht="10.050000000000001" customHeight="1">
      <c r="A161" s="99" t="s">
        <v>1279</v>
      </c>
      <c r="B161" s="100">
        <v>2015</v>
      </c>
      <c r="C161" s="99" t="s">
        <v>1358</v>
      </c>
      <c r="D161" s="101">
        <v>10</v>
      </c>
      <c r="E161" s="102">
        <v>646.20000000000005</v>
      </c>
      <c r="F161" s="102">
        <v>45.3</v>
      </c>
      <c r="G161" s="102">
        <v>691.5</v>
      </c>
      <c r="H161" s="102">
        <v>6112.8</v>
      </c>
      <c r="I161" s="102">
        <v>253.1</v>
      </c>
      <c r="J161" s="102">
        <v>6365.9</v>
      </c>
    </row>
    <row r="162" spans="1:10" ht="10.050000000000001" customHeight="1">
      <c r="A162" s="99" t="s">
        <v>1280</v>
      </c>
      <c r="B162" s="100">
        <v>2015</v>
      </c>
      <c r="C162" s="99" t="s">
        <v>1358</v>
      </c>
      <c r="D162" s="101">
        <v>10</v>
      </c>
      <c r="E162" s="102">
        <v>4418721.4000000004</v>
      </c>
      <c r="F162" s="102">
        <v>84515.199999999997</v>
      </c>
      <c r="G162" s="102">
        <v>4503236.5999999996</v>
      </c>
      <c r="H162" s="102">
        <v>4492354.7</v>
      </c>
      <c r="I162" s="102">
        <v>201949.6</v>
      </c>
      <c r="J162" s="102">
        <v>4694304.3</v>
      </c>
    </row>
    <row r="163" spans="1:10" ht="10.050000000000001" customHeight="1">
      <c r="A163" s="99" t="s">
        <v>1288</v>
      </c>
      <c r="B163" s="100">
        <v>2015</v>
      </c>
      <c r="C163" s="99" t="s">
        <v>1358</v>
      </c>
      <c r="D163" s="101">
        <v>10</v>
      </c>
      <c r="E163" s="102">
        <v>11.6</v>
      </c>
      <c r="F163" s="102">
        <v>0</v>
      </c>
      <c r="G163" s="102">
        <v>11.6</v>
      </c>
      <c r="H163" s="102">
        <v>258.60000000000002</v>
      </c>
      <c r="I163" s="102">
        <v>0</v>
      </c>
      <c r="J163" s="102">
        <v>258.60000000000002</v>
      </c>
    </row>
    <row r="164" spans="1:10" ht="10.050000000000001" customHeight="1">
      <c r="A164" s="99" t="s">
        <v>1281</v>
      </c>
      <c r="B164" s="100">
        <v>2015</v>
      </c>
      <c r="C164" s="99" t="s">
        <v>1358</v>
      </c>
      <c r="D164" s="101">
        <v>10</v>
      </c>
      <c r="E164" s="102">
        <v>15754.1</v>
      </c>
      <c r="F164" s="102">
        <v>0</v>
      </c>
      <c r="G164" s="102">
        <v>15754.1</v>
      </c>
      <c r="H164" s="102">
        <v>17634</v>
      </c>
      <c r="I164" s="102">
        <v>30.6</v>
      </c>
      <c r="J164" s="102">
        <v>17664.599999999999</v>
      </c>
    </row>
    <row r="165" spans="1:10" ht="10.050000000000001" customHeight="1">
      <c r="A165" s="99" t="s">
        <v>1282</v>
      </c>
      <c r="B165" s="100">
        <v>2015</v>
      </c>
      <c r="C165" s="99" t="s">
        <v>1358</v>
      </c>
      <c r="D165" s="101">
        <v>10</v>
      </c>
      <c r="E165" s="102">
        <v>218388.6</v>
      </c>
      <c r="F165" s="102">
        <v>22534.9</v>
      </c>
      <c r="G165" s="102">
        <v>240923.5</v>
      </c>
      <c r="H165" s="102">
        <v>4851986.9000000004</v>
      </c>
      <c r="I165" s="102">
        <v>59152.3</v>
      </c>
      <c r="J165" s="102">
        <v>4911139.2</v>
      </c>
    </row>
    <row r="166" spans="1:10" ht="10.050000000000001" customHeight="1">
      <c r="A166" s="99" t="s">
        <v>1283</v>
      </c>
      <c r="B166" s="100">
        <v>2015</v>
      </c>
      <c r="C166" s="99" t="s">
        <v>1358</v>
      </c>
      <c r="D166" s="101">
        <v>10</v>
      </c>
      <c r="E166" s="102">
        <v>40865</v>
      </c>
      <c r="F166" s="102">
        <v>0</v>
      </c>
      <c r="G166" s="102">
        <v>40865</v>
      </c>
      <c r="H166" s="102">
        <v>58663.3</v>
      </c>
      <c r="I166" s="102">
        <v>0</v>
      </c>
      <c r="J166" s="102">
        <v>58663.3</v>
      </c>
    </row>
    <row r="167" spans="1:10" ht="10.050000000000001" customHeight="1">
      <c r="A167" s="99" t="s">
        <v>1284</v>
      </c>
      <c r="B167" s="100">
        <v>2015</v>
      </c>
      <c r="C167" s="99" t="s">
        <v>1358</v>
      </c>
      <c r="D167" s="101">
        <v>10</v>
      </c>
      <c r="E167" s="102">
        <v>7375.2</v>
      </c>
      <c r="F167" s="102">
        <v>177.2</v>
      </c>
      <c r="G167" s="102">
        <v>7552.4</v>
      </c>
      <c r="H167" s="102">
        <v>8249.4</v>
      </c>
      <c r="I167" s="102">
        <v>305.39999999999998</v>
      </c>
      <c r="J167" s="102">
        <v>8554.7999999999993</v>
      </c>
    </row>
    <row r="168" spans="1:10" ht="10.050000000000001" customHeight="1">
      <c r="A168" s="99" t="s">
        <v>1285</v>
      </c>
      <c r="B168" s="100">
        <v>2015</v>
      </c>
      <c r="C168" s="99" t="s">
        <v>1358</v>
      </c>
      <c r="D168" s="101">
        <v>10</v>
      </c>
      <c r="E168" s="102">
        <v>1707</v>
      </c>
      <c r="F168" s="102">
        <v>37.5</v>
      </c>
      <c r="G168" s="102">
        <v>1744.5</v>
      </c>
      <c r="H168" s="102">
        <v>39028.800000000003</v>
      </c>
      <c r="I168" s="102">
        <v>2559.9</v>
      </c>
      <c r="J168" s="102">
        <v>41588.699999999997</v>
      </c>
    </row>
    <row r="169" spans="1:10" ht="10.050000000000001" customHeight="1">
      <c r="A169" s="99" t="s">
        <v>1286</v>
      </c>
      <c r="B169" s="100">
        <v>2015</v>
      </c>
      <c r="C169" s="99" t="s">
        <v>1358</v>
      </c>
      <c r="D169" s="101">
        <v>10</v>
      </c>
      <c r="E169" s="102">
        <v>86538.4</v>
      </c>
      <c r="F169" s="102">
        <v>99.1</v>
      </c>
      <c r="G169" s="102">
        <v>86637.5</v>
      </c>
      <c r="H169" s="102">
        <v>100323.9</v>
      </c>
      <c r="I169" s="102">
        <v>1502.8</v>
      </c>
      <c r="J169" s="102">
        <v>101826.7</v>
      </c>
    </row>
    <row r="170" spans="1:10" ht="10.050000000000001" customHeight="1">
      <c r="A170" s="99" t="s">
        <v>1287</v>
      </c>
      <c r="B170" s="100">
        <v>2015</v>
      </c>
      <c r="C170" s="99" t="s">
        <v>1358</v>
      </c>
      <c r="D170" s="101">
        <v>10</v>
      </c>
      <c r="E170" s="102">
        <v>19639.900000000001</v>
      </c>
      <c r="F170" s="102">
        <v>6017.3</v>
      </c>
      <c r="G170" s="102">
        <v>25657.200000000001</v>
      </c>
      <c r="H170" s="102">
        <v>350683.4</v>
      </c>
      <c r="I170" s="102">
        <v>23149</v>
      </c>
      <c r="J170" s="102">
        <v>373832.4</v>
      </c>
    </row>
    <row r="171" spans="1:10" ht="10.050000000000001" customHeight="1">
      <c r="A171" s="99" t="s">
        <v>1275</v>
      </c>
      <c r="B171" s="100">
        <v>2015</v>
      </c>
      <c r="C171" s="99" t="s">
        <v>1358</v>
      </c>
      <c r="D171" s="101">
        <v>11</v>
      </c>
      <c r="E171" s="102">
        <v>0</v>
      </c>
      <c r="F171" s="102">
        <v>0</v>
      </c>
      <c r="G171" s="102">
        <v>0</v>
      </c>
      <c r="H171" s="102">
        <v>12</v>
      </c>
      <c r="I171" s="102">
        <v>0</v>
      </c>
      <c r="J171" s="102">
        <v>12</v>
      </c>
    </row>
    <row r="172" spans="1:10" ht="10.050000000000001" customHeight="1">
      <c r="A172" s="99" t="s">
        <v>1276</v>
      </c>
      <c r="B172" s="100">
        <v>2015</v>
      </c>
      <c r="C172" s="99" t="s">
        <v>1358</v>
      </c>
      <c r="D172" s="101">
        <v>11</v>
      </c>
      <c r="E172" s="102">
        <v>6320.9</v>
      </c>
      <c r="F172" s="102">
        <v>1300.2</v>
      </c>
      <c r="G172" s="102">
        <v>7621.1</v>
      </c>
      <c r="H172" s="102">
        <v>107158</v>
      </c>
      <c r="I172" s="102">
        <v>4818.2</v>
      </c>
      <c r="J172" s="102">
        <v>111976.2</v>
      </c>
    </row>
    <row r="173" spans="1:10" ht="10.050000000000001" customHeight="1">
      <c r="A173" s="99" t="s">
        <v>1277</v>
      </c>
      <c r="B173" s="100">
        <v>2015</v>
      </c>
      <c r="C173" s="99" t="s">
        <v>1358</v>
      </c>
      <c r="D173" s="101">
        <v>11</v>
      </c>
      <c r="E173" s="102">
        <v>66126.399999999994</v>
      </c>
      <c r="F173" s="102">
        <v>1201.5</v>
      </c>
      <c r="G173" s="102">
        <v>67327.899999999994</v>
      </c>
      <c r="H173" s="102">
        <v>427795.7</v>
      </c>
      <c r="I173" s="102">
        <v>14551.7</v>
      </c>
      <c r="J173" s="102">
        <v>442347.4</v>
      </c>
    </row>
    <row r="174" spans="1:10" ht="10.050000000000001" customHeight="1">
      <c r="A174" s="99" t="s">
        <v>1278</v>
      </c>
      <c r="B174" s="100">
        <v>2015</v>
      </c>
      <c r="C174" s="99" t="s">
        <v>1358</v>
      </c>
      <c r="D174" s="101">
        <v>11</v>
      </c>
      <c r="E174" s="102">
        <v>1394661.4</v>
      </c>
      <c r="F174" s="102">
        <v>54809.8</v>
      </c>
      <c r="G174" s="102">
        <v>1449471.2</v>
      </c>
      <c r="H174" s="102">
        <v>12114960.6</v>
      </c>
      <c r="I174" s="102">
        <v>178718.3</v>
      </c>
      <c r="J174" s="102">
        <v>12293678.9</v>
      </c>
    </row>
    <row r="175" spans="1:10" ht="10.050000000000001" customHeight="1">
      <c r="A175" s="99" t="s">
        <v>1279</v>
      </c>
      <c r="B175" s="100">
        <v>2015</v>
      </c>
      <c r="C175" s="99" t="s">
        <v>1358</v>
      </c>
      <c r="D175" s="101">
        <v>11</v>
      </c>
      <c r="E175" s="102">
        <v>733.3</v>
      </c>
      <c r="F175" s="102">
        <v>122.9</v>
      </c>
      <c r="G175" s="102">
        <v>856.2</v>
      </c>
      <c r="H175" s="102">
        <v>6023.4</v>
      </c>
      <c r="I175" s="102">
        <v>133.80000000000001</v>
      </c>
      <c r="J175" s="102">
        <v>6157.2</v>
      </c>
    </row>
    <row r="176" spans="1:10" ht="10.050000000000001" customHeight="1">
      <c r="A176" s="99" t="s">
        <v>1280</v>
      </c>
      <c r="B176" s="100">
        <v>2015</v>
      </c>
      <c r="C176" s="99" t="s">
        <v>1358</v>
      </c>
      <c r="D176" s="101">
        <v>11</v>
      </c>
      <c r="E176" s="102">
        <v>2446848.2999999998</v>
      </c>
      <c r="F176" s="102">
        <v>49193.4</v>
      </c>
      <c r="G176" s="102">
        <v>2496041.7000000002</v>
      </c>
      <c r="H176" s="102">
        <v>5859603.2000000002</v>
      </c>
      <c r="I176" s="102">
        <v>212292.8</v>
      </c>
      <c r="J176" s="102">
        <v>6071896</v>
      </c>
    </row>
    <row r="177" spans="1:10" ht="10.050000000000001" customHeight="1">
      <c r="A177" s="99" t="s">
        <v>1288</v>
      </c>
      <c r="B177" s="100">
        <v>2015</v>
      </c>
      <c r="C177" s="99" t="s">
        <v>1358</v>
      </c>
      <c r="D177" s="101">
        <v>11</v>
      </c>
      <c r="E177" s="102">
        <v>0</v>
      </c>
      <c r="F177" s="102">
        <v>0</v>
      </c>
      <c r="G177" s="102">
        <v>0</v>
      </c>
      <c r="H177" s="102">
        <v>246.6</v>
      </c>
      <c r="I177" s="102">
        <v>0</v>
      </c>
      <c r="J177" s="102">
        <v>246.6</v>
      </c>
    </row>
    <row r="178" spans="1:10" ht="10.050000000000001" customHeight="1">
      <c r="A178" s="99" t="s">
        <v>1281</v>
      </c>
      <c r="B178" s="100">
        <v>2015</v>
      </c>
      <c r="C178" s="99" t="s">
        <v>1358</v>
      </c>
      <c r="D178" s="101">
        <v>11</v>
      </c>
      <c r="E178" s="102">
        <v>5183.2</v>
      </c>
      <c r="F178" s="102">
        <v>0</v>
      </c>
      <c r="G178" s="102">
        <v>5183.2</v>
      </c>
      <c r="H178" s="102">
        <v>20505.900000000001</v>
      </c>
      <c r="I178" s="102">
        <v>30.6</v>
      </c>
      <c r="J178" s="102">
        <v>20536.5</v>
      </c>
    </row>
    <row r="179" spans="1:10" ht="10.050000000000001" customHeight="1">
      <c r="A179" s="99" t="s">
        <v>1282</v>
      </c>
      <c r="B179" s="100">
        <v>2015</v>
      </c>
      <c r="C179" s="99" t="s">
        <v>1358</v>
      </c>
      <c r="D179" s="101">
        <v>11</v>
      </c>
      <c r="E179" s="102">
        <v>308028.7</v>
      </c>
      <c r="F179" s="102">
        <v>24109.3</v>
      </c>
      <c r="G179" s="102">
        <v>332138</v>
      </c>
      <c r="H179" s="102">
        <v>4526374.4000000004</v>
      </c>
      <c r="I179" s="102">
        <v>63115</v>
      </c>
      <c r="J179" s="102">
        <v>4589489.4000000004</v>
      </c>
    </row>
    <row r="180" spans="1:10" ht="10.050000000000001" customHeight="1">
      <c r="A180" s="99" t="s">
        <v>1283</v>
      </c>
      <c r="B180" s="100">
        <v>2015</v>
      </c>
      <c r="C180" s="99" t="s">
        <v>1358</v>
      </c>
      <c r="D180" s="101">
        <v>11</v>
      </c>
      <c r="E180" s="102">
        <v>5846.9</v>
      </c>
      <c r="F180" s="102">
        <v>0</v>
      </c>
      <c r="G180" s="102">
        <v>5846.9</v>
      </c>
      <c r="H180" s="102">
        <v>57950.5</v>
      </c>
      <c r="I180" s="102">
        <v>0</v>
      </c>
      <c r="J180" s="102">
        <v>57950.5</v>
      </c>
    </row>
    <row r="181" spans="1:10" ht="10.050000000000001" customHeight="1">
      <c r="A181" s="99" t="s">
        <v>1284</v>
      </c>
      <c r="B181" s="100">
        <v>2015</v>
      </c>
      <c r="C181" s="99" t="s">
        <v>1358</v>
      </c>
      <c r="D181" s="101">
        <v>11</v>
      </c>
      <c r="E181" s="102">
        <v>3035.2</v>
      </c>
      <c r="F181" s="102">
        <v>5.5</v>
      </c>
      <c r="G181" s="102">
        <v>3040.7</v>
      </c>
      <c r="H181" s="102">
        <v>10658.6</v>
      </c>
      <c r="I181" s="102">
        <v>193.4</v>
      </c>
      <c r="J181" s="102">
        <v>10852</v>
      </c>
    </row>
    <row r="182" spans="1:10" ht="10.050000000000001" customHeight="1">
      <c r="A182" s="99" t="s">
        <v>1285</v>
      </c>
      <c r="B182" s="100">
        <v>2015</v>
      </c>
      <c r="C182" s="99" t="s">
        <v>1358</v>
      </c>
      <c r="D182" s="101">
        <v>11</v>
      </c>
      <c r="E182" s="102">
        <v>1320.9</v>
      </c>
      <c r="F182" s="102">
        <v>0</v>
      </c>
      <c r="G182" s="102">
        <v>1320.9</v>
      </c>
      <c r="H182" s="102">
        <v>35324.400000000001</v>
      </c>
      <c r="I182" s="102">
        <v>2579.8000000000002</v>
      </c>
      <c r="J182" s="102">
        <v>37904.199999999997</v>
      </c>
    </row>
    <row r="183" spans="1:10" ht="10.050000000000001" customHeight="1">
      <c r="A183" s="99" t="s">
        <v>1286</v>
      </c>
      <c r="B183" s="100">
        <v>2015</v>
      </c>
      <c r="C183" s="99" t="s">
        <v>1358</v>
      </c>
      <c r="D183" s="101">
        <v>11</v>
      </c>
      <c r="E183" s="102">
        <v>29990.400000000001</v>
      </c>
      <c r="F183" s="102">
        <v>17.2</v>
      </c>
      <c r="G183" s="102">
        <v>30007.599999999999</v>
      </c>
      <c r="H183" s="102">
        <v>107873</v>
      </c>
      <c r="I183" s="102">
        <v>1497.8</v>
      </c>
      <c r="J183" s="102">
        <v>109370.8</v>
      </c>
    </row>
    <row r="184" spans="1:10" ht="10.050000000000001" customHeight="1">
      <c r="A184" s="99" t="s">
        <v>1287</v>
      </c>
      <c r="B184" s="100">
        <v>2015</v>
      </c>
      <c r="C184" s="99" t="s">
        <v>1358</v>
      </c>
      <c r="D184" s="101">
        <v>11</v>
      </c>
      <c r="E184" s="102">
        <v>21195.200000000001</v>
      </c>
      <c r="F184" s="102">
        <v>4169.8999999999996</v>
      </c>
      <c r="G184" s="102">
        <v>25365.1</v>
      </c>
      <c r="H184" s="102">
        <v>301850.3</v>
      </c>
      <c r="I184" s="102">
        <v>22503.9</v>
      </c>
      <c r="J184" s="102">
        <v>324354.2</v>
      </c>
    </row>
    <row r="185" spans="1:10" ht="10.050000000000001" customHeight="1">
      <c r="A185" s="99" t="s">
        <v>1275</v>
      </c>
      <c r="B185" s="100">
        <v>2015</v>
      </c>
      <c r="C185" s="99" t="s">
        <v>1358</v>
      </c>
      <c r="D185" s="101">
        <v>12</v>
      </c>
      <c r="E185" s="102">
        <v>0</v>
      </c>
      <c r="F185" s="102">
        <v>0</v>
      </c>
      <c r="G185" s="102">
        <v>0</v>
      </c>
      <c r="H185" s="102">
        <v>12</v>
      </c>
      <c r="I185" s="102">
        <v>0</v>
      </c>
      <c r="J185" s="102">
        <v>12</v>
      </c>
    </row>
    <row r="186" spans="1:10" ht="10.050000000000001" customHeight="1">
      <c r="A186" s="99" t="s">
        <v>1276</v>
      </c>
      <c r="B186" s="100">
        <v>2015</v>
      </c>
      <c r="C186" s="99" t="s">
        <v>1358</v>
      </c>
      <c r="D186" s="101">
        <v>12</v>
      </c>
      <c r="E186" s="102">
        <v>6789.8</v>
      </c>
      <c r="F186" s="102">
        <v>1099.2</v>
      </c>
      <c r="G186" s="102">
        <v>7889</v>
      </c>
      <c r="H186" s="102">
        <v>96821.7</v>
      </c>
      <c r="I186" s="102">
        <v>5510.9</v>
      </c>
      <c r="J186" s="102">
        <v>102332.6</v>
      </c>
    </row>
    <row r="187" spans="1:10" ht="10.050000000000001" customHeight="1">
      <c r="A187" s="99" t="s">
        <v>1277</v>
      </c>
      <c r="B187" s="100">
        <v>2015</v>
      </c>
      <c r="C187" s="99" t="s">
        <v>1358</v>
      </c>
      <c r="D187" s="101">
        <v>12</v>
      </c>
      <c r="E187" s="102">
        <v>49111.9</v>
      </c>
      <c r="F187" s="102">
        <v>363.9</v>
      </c>
      <c r="G187" s="102">
        <v>49475.8</v>
      </c>
      <c r="H187" s="102">
        <v>400197.4</v>
      </c>
      <c r="I187" s="102">
        <v>14385.9</v>
      </c>
      <c r="J187" s="102">
        <v>414583.3</v>
      </c>
    </row>
    <row r="188" spans="1:10" ht="10.050000000000001" customHeight="1">
      <c r="A188" s="99" t="s">
        <v>1278</v>
      </c>
      <c r="B188" s="100">
        <v>2015</v>
      </c>
      <c r="C188" s="99" t="s">
        <v>1358</v>
      </c>
      <c r="D188" s="101">
        <v>12</v>
      </c>
      <c r="E188" s="102">
        <v>1294783.3</v>
      </c>
      <c r="F188" s="102">
        <v>32702</v>
      </c>
      <c r="G188" s="102">
        <v>1327485.3</v>
      </c>
      <c r="H188" s="102">
        <v>10722894.6</v>
      </c>
      <c r="I188" s="102">
        <v>173836.3</v>
      </c>
      <c r="J188" s="102">
        <v>10896730.9</v>
      </c>
    </row>
    <row r="189" spans="1:10" ht="10.050000000000001" customHeight="1">
      <c r="A189" s="99" t="s">
        <v>1279</v>
      </c>
      <c r="B189" s="100">
        <v>2015</v>
      </c>
      <c r="C189" s="99" t="s">
        <v>1358</v>
      </c>
      <c r="D189" s="101">
        <v>12</v>
      </c>
      <c r="E189" s="102">
        <v>520.9</v>
      </c>
      <c r="F189" s="102">
        <v>0</v>
      </c>
      <c r="G189" s="102">
        <v>520.9</v>
      </c>
      <c r="H189" s="102">
        <v>5894.5</v>
      </c>
      <c r="I189" s="102">
        <v>110.3</v>
      </c>
      <c r="J189" s="102">
        <v>6004.8</v>
      </c>
    </row>
    <row r="190" spans="1:10" ht="10.050000000000001" customHeight="1">
      <c r="A190" s="99" t="s">
        <v>1280</v>
      </c>
      <c r="B190" s="100">
        <v>2015</v>
      </c>
      <c r="C190" s="99" t="s">
        <v>1358</v>
      </c>
      <c r="D190" s="101">
        <v>12</v>
      </c>
      <c r="E190" s="102">
        <v>661752.19999999902</v>
      </c>
      <c r="F190" s="102">
        <v>14872</v>
      </c>
      <c r="G190" s="102">
        <v>676624.19999999902</v>
      </c>
      <c r="H190" s="102">
        <v>5595884.5999999996</v>
      </c>
      <c r="I190" s="102">
        <v>184573.7</v>
      </c>
      <c r="J190" s="102">
        <v>5780458.2999999998</v>
      </c>
    </row>
    <row r="191" spans="1:10" ht="10.050000000000001" customHeight="1">
      <c r="A191" s="99" t="s">
        <v>1288</v>
      </c>
      <c r="B191" s="100">
        <v>2015</v>
      </c>
      <c r="C191" s="99" t="s">
        <v>1358</v>
      </c>
      <c r="D191" s="101">
        <v>12</v>
      </c>
      <c r="E191" s="102">
        <v>0</v>
      </c>
      <c r="F191" s="102">
        <v>0</v>
      </c>
      <c r="G191" s="102">
        <v>0</v>
      </c>
      <c r="H191" s="102">
        <v>11.6</v>
      </c>
      <c r="I191" s="102">
        <v>0</v>
      </c>
      <c r="J191" s="102">
        <v>11.6</v>
      </c>
    </row>
    <row r="192" spans="1:10" ht="10.050000000000001" customHeight="1">
      <c r="A192" s="99" t="s">
        <v>1281</v>
      </c>
      <c r="B192" s="100">
        <v>2015</v>
      </c>
      <c r="C192" s="99" t="s">
        <v>1358</v>
      </c>
      <c r="D192" s="101">
        <v>12</v>
      </c>
      <c r="E192" s="102">
        <v>821.3</v>
      </c>
      <c r="F192" s="102">
        <v>0</v>
      </c>
      <c r="G192" s="102">
        <v>821.3</v>
      </c>
      <c r="H192" s="102">
        <v>19049.2</v>
      </c>
      <c r="I192" s="102">
        <v>30.6</v>
      </c>
      <c r="J192" s="102">
        <v>19079.8</v>
      </c>
    </row>
    <row r="193" spans="1:10" ht="10.050000000000001" customHeight="1">
      <c r="A193" s="99" t="s">
        <v>1282</v>
      </c>
      <c r="B193" s="100">
        <v>2015</v>
      </c>
      <c r="C193" s="99" t="s">
        <v>1358</v>
      </c>
      <c r="D193" s="101">
        <v>12</v>
      </c>
      <c r="E193" s="102">
        <v>269551.3</v>
      </c>
      <c r="F193" s="102">
        <v>13810.2</v>
      </c>
      <c r="G193" s="102">
        <v>283361.5</v>
      </c>
      <c r="H193" s="102">
        <v>4146380</v>
      </c>
      <c r="I193" s="102">
        <v>63922.3</v>
      </c>
      <c r="J193" s="102">
        <v>4210302.3</v>
      </c>
    </row>
    <row r="194" spans="1:10" ht="10.050000000000001" customHeight="1">
      <c r="A194" s="99" t="s">
        <v>1283</v>
      </c>
      <c r="B194" s="100">
        <v>2015</v>
      </c>
      <c r="C194" s="99" t="s">
        <v>1358</v>
      </c>
      <c r="D194" s="101">
        <v>12</v>
      </c>
      <c r="E194" s="102">
        <v>1213</v>
      </c>
      <c r="F194" s="102">
        <v>0</v>
      </c>
      <c r="G194" s="102">
        <v>1213</v>
      </c>
      <c r="H194" s="102">
        <v>54222.6</v>
      </c>
      <c r="I194" s="102">
        <v>0</v>
      </c>
      <c r="J194" s="102">
        <v>54222.6</v>
      </c>
    </row>
    <row r="195" spans="1:10" ht="10.050000000000001" customHeight="1">
      <c r="A195" s="99" t="s">
        <v>1284</v>
      </c>
      <c r="B195" s="100">
        <v>2015</v>
      </c>
      <c r="C195" s="99" t="s">
        <v>1358</v>
      </c>
      <c r="D195" s="101">
        <v>12</v>
      </c>
      <c r="E195" s="102">
        <v>942.3</v>
      </c>
      <c r="F195" s="102">
        <v>0</v>
      </c>
      <c r="G195" s="102">
        <v>942.3</v>
      </c>
      <c r="H195" s="102">
        <v>10684.4</v>
      </c>
      <c r="I195" s="102">
        <v>193.4</v>
      </c>
      <c r="J195" s="102">
        <v>10877.8</v>
      </c>
    </row>
    <row r="196" spans="1:10" ht="10.050000000000001" customHeight="1">
      <c r="A196" s="99" t="s">
        <v>1285</v>
      </c>
      <c r="B196" s="100">
        <v>2015</v>
      </c>
      <c r="C196" s="99" t="s">
        <v>1358</v>
      </c>
      <c r="D196" s="101">
        <v>12</v>
      </c>
      <c r="E196" s="102">
        <v>1622.1</v>
      </c>
      <c r="F196" s="102">
        <v>0</v>
      </c>
      <c r="G196" s="102">
        <v>1622.1</v>
      </c>
      <c r="H196" s="102">
        <v>33757.199999999997</v>
      </c>
      <c r="I196" s="102">
        <v>2486.6</v>
      </c>
      <c r="J196" s="102">
        <v>36243.800000000003</v>
      </c>
    </row>
    <row r="197" spans="1:10" ht="10.050000000000001" customHeight="1">
      <c r="A197" s="99" t="s">
        <v>1286</v>
      </c>
      <c r="B197" s="100">
        <v>2015</v>
      </c>
      <c r="C197" s="99" t="s">
        <v>1358</v>
      </c>
      <c r="D197" s="101">
        <v>12</v>
      </c>
      <c r="E197" s="102">
        <v>5891</v>
      </c>
      <c r="F197" s="102">
        <v>16</v>
      </c>
      <c r="G197" s="102">
        <v>5907</v>
      </c>
      <c r="H197" s="102">
        <v>100494.3</v>
      </c>
      <c r="I197" s="102">
        <v>1510.4</v>
      </c>
      <c r="J197" s="102">
        <v>102004.7</v>
      </c>
    </row>
    <row r="198" spans="1:10" ht="10.050000000000001" customHeight="1">
      <c r="A198" s="99" t="s">
        <v>1287</v>
      </c>
      <c r="B198" s="100">
        <v>2015</v>
      </c>
      <c r="C198" s="99" t="s">
        <v>1358</v>
      </c>
      <c r="D198" s="101">
        <v>12</v>
      </c>
      <c r="E198" s="102">
        <v>15422.1</v>
      </c>
      <c r="F198" s="102">
        <v>2084.6999999999998</v>
      </c>
      <c r="G198" s="102">
        <v>17506.8</v>
      </c>
      <c r="H198" s="102">
        <v>255488</v>
      </c>
      <c r="I198" s="102">
        <v>22104</v>
      </c>
      <c r="J198" s="102">
        <v>277592</v>
      </c>
    </row>
    <row r="199" spans="1:10" s="197" customFormat="1" ht="10.050000000000001" customHeight="1">
      <c r="A199" s="95" t="s">
        <v>1275</v>
      </c>
      <c r="B199" s="159">
        <v>2016</v>
      </c>
      <c r="C199" s="95" t="s">
        <v>1358</v>
      </c>
      <c r="D199" s="160">
        <v>1</v>
      </c>
      <c r="E199" s="161">
        <v>0</v>
      </c>
      <c r="F199" s="161">
        <v>0</v>
      </c>
      <c r="G199" s="161">
        <v>0</v>
      </c>
      <c r="H199" s="161">
        <v>12</v>
      </c>
      <c r="I199" s="161">
        <v>0</v>
      </c>
      <c r="J199" s="161">
        <v>12</v>
      </c>
    </row>
    <row r="200" spans="1:10" s="197" customFormat="1" ht="10.050000000000001" customHeight="1">
      <c r="A200" s="95" t="s">
        <v>1276</v>
      </c>
      <c r="B200" s="159">
        <v>2016</v>
      </c>
      <c r="C200" s="95" t="s">
        <v>1358</v>
      </c>
      <c r="D200" s="160">
        <v>1</v>
      </c>
      <c r="E200" s="161">
        <v>6244.5</v>
      </c>
      <c r="F200" s="161">
        <v>713.3</v>
      </c>
      <c r="G200" s="161">
        <v>6957.8</v>
      </c>
      <c r="H200" s="161">
        <v>84611.9</v>
      </c>
      <c r="I200" s="161">
        <v>5343.1</v>
      </c>
      <c r="J200" s="161">
        <v>89955</v>
      </c>
    </row>
    <row r="201" spans="1:10" s="197" customFormat="1" ht="10.050000000000001" customHeight="1">
      <c r="A201" s="95" t="s">
        <v>1277</v>
      </c>
      <c r="B201" s="159">
        <v>2016</v>
      </c>
      <c r="C201" s="95" t="s">
        <v>1358</v>
      </c>
      <c r="D201" s="160">
        <v>1</v>
      </c>
      <c r="E201" s="161">
        <v>75684.100000000006</v>
      </c>
      <c r="F201" s="161">
        <v>978.6</v>
      </c>
      <c r="G201" s="161">
        <v>76662.7</v>
      </c>
      <c r="H201" s="161">
        <v>357320.8</v>
      </c>
      <c r="I201" s="161">
        <v>13154.3</v>
      </c>
      <c r="J201" s="161">
        <v>370475.1</v>
      </c>
    </row>
    <row r="202" spans="1:10" s="197" customFormat="1" ht="10.050000000000001" customHeight="1">
      <c r="A202" s="95" t="s">
        <v>1278</v>
      </c>
      <c r="B202" s="159">
        <v>2016</v>
      </c>
      <c r="C202" s="95" t="s">
        <v>1358</v>
      </c>
      <c r="D202" s="160">
        <v>1</v>
      </c>
      <c r="E202" s="161">
        <v>1787686.3</v>
      </c>
      <c r="F202" s="161">
        <v>26882.7</v>
      </c>
      <c r="G202" s="161">
        <v>1814569</v>
      </c>
      <c r="H202" s="161">
        <v>9863109.7999999896</v>
      </c>
      <c r="I202" s="161">
        <v>160396.6</v>
      </c>
      <c r="J202" s="161">
        <v>10023506.4</v>
      </c>
    </row>
    <row r="203" spans="1:10" s="197" customFormat="1" ht="10.050000000000001" customHeight="1">
      <c r="A203" s="95" t="s">
        <v>1279</v>
      </c>
      <c r="B203" s="159">
        <v>2016</v>
      </c>
      <c r="C203" s="95" t="s">
        <v>1358</v>
      </c>
      <c r="D203" s="160">
        <v>1</v>
      </c>
      <c r="E203" s="161">
        <v>535.9</v>
      </c>
      <c r="F203" s="161">
        <v>0</v>
      </c>
      <c r="G203" s="161">
        <v>535.9</v>
      </c>
      <c r="H203" s="161">
        <v>6880.1</v>
      </c>
      <c r="I203" s="161">
        <v>110.3</v>
      </c>
      <c r="J203" s="161">
        <v>6990.4</v>
      </c>
    </row>
    <row r="204" spans="1:10" s="197" customFormat="1" ht="10.050000000000001" customHeight="1">
      <c r="A204" s="95" t="s">
        <v>1280</v>
      </c>
      <c r="B204" s="159">
        <v>2016</v>
      </c>
      <c r="C204" s="95" t="s">
        <v>1358</v>
      </c>
      <c r="D204" s="160">
        <v>1</v>
      </c>
      <c r="E204" s="161">
        <v>504872.5</v>
      </c>
      <c r="F204" s="161">
        <v>4741.8</v>
      </c>
      <c r="G204" s="161">
        <v>509614.3</v>
      </c>
      <c r="H204" s="161">
        <v>5192250.5</v>
      </c>
      <c r="I204" s="161">
        <v>146026.6</v>
      </c>
      <c r="J204" s="161">
        <v>5338277.0999999996</v>
      </c>
    </row>
    <row r="205" spans="1:10" s="197" customFormat="1" ht="10.050000000000001" customHeight="1">
      <c r="A205" s="95" t="s">
        <v>1288</v>
      </c>
      <c r="B205" s="159">
        <v>2016</v>
      </c>
      <c r="C205" s="95" t="s">
        <v>1358</v>
      </c>
      <c r="D205" s="160">
        <v>1</v>
      </c>
      <c r="E205" s="161">
        <v>5.2</v>
      </c>
      <c r="F205" s="161">
        <v>0</v>
      </c>
      <c r="G205" s="161">
        <v>5.2</v>
      </c>
      <c r="H205" s="161">
        <v>11.6</v>
      </c>
      <c r="I205" s="161">
        <v>0</v>
      </c>
      <c r="J205" s="161">
        <v>11.6</v>
      </c>
    </row>
    <row r="206" spans="1:10" s="197" customFormat="1" ht="10.050000000000001" customHeight="1">
      <c r="A206" s="95" t="s">
        <v>1281</v>
      </c>
      <c r="B206" s="159">
        <v>2016</v>
      </c>
      <c r="C206" s="95" t="s">
        <v>1358</v>
      </c>
      <c r="D206" s="160">
        <v>1</v>
      </c>
      <c r="E206" s="161">
        <v>615.1</v>
      </c>
      <c r="F206" s="161">
        <v>0</v>
      </c>
      <c r="G206" s="161">
        <v>615.1</v>
      </c>
      <c r="H206" s="161">
        <v>15179.6</v>
      </c>
      <c r="I206" s="161">
        <v>30.6</v>
      </c>
      <c r="J206" s="161">
        <v>15210.2</v>
      </c>
    </row>
    <row r="207" spans="1:10" s="197" customFormat="1" ht="10.050000000000001" customHeight="1">
      <c r="A207" s="95" t="s">
        <v>1282</v>
      </c>
      <c r="B207" s="159">
        <v>2016</v>
      </c>
      <c r="C207" s="95" t="s">
        <v>1358</v>
      </c>
      <c r="D207" s="160">
        <v>1</v>
      </c>
      <c r="E207" s="161">
        <v>365454.3</v>
      </c>
      <c r="F207" s="161">
        <v>15089.5</v>
      </c>
      <c r="G207" s="161">
        <v>380543.8</v>
      </c>
      <c r="H207" s="161">
        <v>3665370.6</v>
      </c>
      <c r="I207" s="161">
        <v>55205.9</v>
      </c>
      <c r="J207" s="161">
        <v>3720576.5</v>
      </c>
    </row>
    <row r="208" spans="1:10" s="197" customFormat="1" ht="10.050000000000001" customHeight="1">
      <c r="A208" s="95" t="s">
        <v>1283</v>
      </c>
      <c r="B208" s="159">
        <v>2016</v>
      </c>
      <c r="C208" s="95" t="s">
        <v>1358</v>
      </c>
      <c r="D208" s="160">
        <v>1</v>
      </c>
      <c r="E208" s="161">
        <v>2773.9</v>
      </c>
      <c r="F208" s="161">
        <v>0</v>
      </c>
      <c r="G208" s="161">
        <v>2773.9</v>
      </c>
      <c r="H208" s="161">
        <v>49268.4</v>
      </c>
      <c r="I208" s="161">
        <v>0</v>
      </c>
      <c r="J208" s="161">
        <v>49268.4</v>
      </c>
    </row>
    <row r="209" spans="1:10" s="197" customFormat="1" ht="10.050000000000001" customHeight="1">
      <c r="A209" s="95" t="s">
        <v>1284</v>
      </c>
      <c r="B209" s="159">
        <v>2016</v>
      </c>
      <c r="C209" s="95" t="s">
        <v>1358</v>
      </c>
      <c r="D209" s="160">
        <v>1</v>
      </c>
      <c r="E209" s="161">
        <v>335.7</v>
      </c>
      <c r="F209" s="161">
        <v>0</v>
      </c>
      <c r="G209" s="161">
        <v>335.7</v>
      </c>
      <c r="H209" s="161">
        <v>9905.7000000000007</v>
      </c>
      <c r="I209" s="161">
        <v>261.2</v>
      </c>
      <c r="J209" s="161">
        <v>10166.9</v>
      </c>
    </row>
    <row r="210" spans="1:10" s="197" customFormat="1" ht="10.050000000000001" customHeight="1">
      <c r="A210" s="95" t="s">
        <v>1285</v>
      </c>
      <c r="B210" s="159">
        <v>2016</v>
      </c>
      <c r="C210" s="95" t="s">
        <v>1358</v>
      </c>
      <c r="D210" s="160">
        <v>1</v>
      </c>
      <c r="E210" s="161">
        <v>1407.7</v>
      </c>
      <c r="F210" s="161">
        <v>0</v>
      </c>
      <c r="G210" s="161">
        <v>1407.7</v>
      </c>
      <c r="H210" s="161">
        <v>28586.5</v>
      </c>
      <c r="I210" s="161">
        <v>2596.9</v>
      </c>
      <c r="J210" s="161">
        <v>31183.4</v>
      </c>
    </row>
    <row r="211" spans="1:10" s="197" customFormat="1" ht="10.050000000000001" customHeight="1">
      <c r="A211" s="95" t="s">
        <v>1286</v>
      </c>
      <c r="B211" s="159">
        <v>2016</v>
      </c>
      <c r="C211" s="95" t="s">
        <v>1358</v>
      </c>
      <c r="D211" s="160">
        <v>1</v>
      </c>
      <c r="E211" s="161">
        <v>3095.9</v>
      </c>
      <c r="F211" s="161">
        <v>99.9</v>
      </c>
      <c r="G211" s="161">
        <v>3195.8</v>
      </c>
      <c r="H211" s="161">
        <v>88426.5</v>
      </c>
      <c r="I211" s="161">
        <v>1669.6</v>
      </c>
      <c r="J211" s="161">
        <v>90096.1</v>
      </c>
    </row>
    <row r="212" spans="1:10" s="197" customFormat="1" ht="10.050000000000001" customHeight="1">
      <c r="A212" s="95" t="s">
        <v>1287</v>
      </c>
      <c r="B212" s="159">
        <v>2016</v>
      </c>
      <c r="C212" s="95" t="s">
        <v>1358</v>
      </c>
      <c r="D212" s="160">
        <v>1</v>
      </c>
      <c r="E212" s="161">
        <v>14295.8</v>
      </c>
      <c r="F212" s="161">
        <v>1180.3</v>
      </c>
      <c r="G212" s="161">
        <v>15476.1</v>
      </c>
      <c r="H212" s="161">
        <v>213029.4</v>
      </c>
      <c r="I212" s="161">
        <v>19109</v>
      </c>
      <c r="J212" s="161">
        <v>232138.4</v>
      </c>
    </row>
    <row r="213" spans="1:10" s="197" customFormat="1" ht="10.050000000000001" customHeight="1">
      <c r="A213" s="95" t="s">
        <v>1275</v>
      </c>
      <c r="B213" s="159">
        <v>2016</v>
      </c>
      <c r="C213" s="95" t="s">
        <v>1358</v>
      </c>
      <c r="D213" s="160">
        <v>2</v>
      </c>
      <c r="E213" s="161">
        <v>0</v>
      </c>
      <c r="F213" s="161">
        <v>0</v>
      </c>
      <c r="G213" s="161">
        <v>0</v>
      </c>
      <c r="H213" s="161">
        <v>12</v>
      </c>
      <c r="I213" s="161">
        <v>0</v>
      </c>
      <c r="J213" s="161">
        <v>12</v>
      </c>
    </row>
    <row r="214" spans="1:10" s="197" customFormat="1" ht="10.050000000000001" customHeight="1">
      <c r="A214" s="95" t="s">
        <v>1276</v>
      </c>
      <c r="B214" s="159">
        <v>2016</v>
      </c>
      <c r="C214" s="95" t="s">
        <v>1358</v>
      </c>
      <c r="D214" s="160">
        <v>2</v>
      </c>
      <c r="E214" s="161">
        <v>4747.3</v>
      </c>
      <c r="F214" s="161">
        <v>509.9</v>
      </c>
      <c r="G214" s="161">
        <v>5257.2</v>
      </c>
      <c r="H214" s="161">
        <v>75842</v>
      </c>
      <c r="I214" s="161">
        <v>4838.8</v>
      </c>
      <c r="J214" s="161">
        <v>80680.800000000003</v>
      </c>
    </row>
    <row r="215" spans="1:10" s="197" customFormat="1" ht="10.050000000000001" customHeight="1">
      <c r="A215" s="95" t="s">
        <v>1277</v>
      </c>
      <c r="B215" s="159">
        <v>2016</v>
      </c>
      <c r="C215" s="95" t="s">
        <v>1358</v>
      </c>
      <c r="D215" s="160">
        <v>2</v>
      </c>
      <c r="E215" s="161">
        <v>94940.6</v>
      </c>
      <c r="F215" s="161">
        <v>74.900000000000006</v>
      </c>
      <c r="G215" s="161">
        <v>95015.5</v>
      </c>
      <c r="H215" s="161">
        <v>314047.8</v>
      </c>
      <c r="I215" s="161">
        <v>13001.5</v>
      </c>
      <c r="J215" s="161">
        <v>327049.3</v>
      </c>
    </row>
    <row r="216" spans="1:10" s="197" customFormat="1" ht="10.050000000000001" customHeight="1">
      <c r="A216" s="95" t="s">
        <v>1278</v>
      </c>
      <c r="B216" s="159">
        <v>2016</v>
      </c>
      <c r="C216" s="95" t="s">
        <v>1358</v>
      </c>
      <c r="D216" s="160">
        <v>2</v>
      </c>
      <c r="E216" s="161">
        <v>2022101.1</v>
      </c>
      <c r="F216" s="161">
        <v>20053.599999999999</v>
      </c>
      <c r="G216" s="161">
        <v>2042154.7</v>
      </c>
      <c r="H216" s="161">
        <v>8576392.4000000004</v>
      </c>
      <c r="I216" s="161">
        <v>142092</v>
      </c>
      <c r="J216" s="161">
        <v>8718484.4000000004</v>
      </c>
    </row>
    <row r="217" spans="1:10" s="197" customFormat="1" ht="10.050000000000001" customHeight="1">
      <c r="A217" s="95" t="s">
        <v>1279</v>
      </c>
      <c r="B217" s="159">
        <v>2016</v>
      </c>
      <c r="C217" s="95" t="s">
        <v>1358</v>
      </c>
      <c r="D217" s="160">
        <v>2</v>
      </c>
      <c r="E217" s="161">
        <v>605.9</v>
      </c>
      <c r="F217" s="161">
        <v>0</v>
      </c>
      <c r="G217" s="161">
        <v>605.9</v>
      </c>
      <c r="H217" s="161">
        <v>5551.2</v>
      </c>
      <c r="I217" s="161">
        <v>112.4</v>
      </c>
      <c r="J217" s="161">
        <v>5663.6</v>
      </c>
    </row>
    <row r="218" spans="1:10" s="197" customFormat="1" ht="10.050000000000001" customHeight="1">
      <c r="A218" s="95" t="s">
        <v>1280</v>
      </c>
      <c r="B218" s="159">
        <v>2016</v>
      </c>
      <c r="C218" s="95" t="s">
        <v>1358</v>
      </c>
      <c r="D218" s="160">
        <v>2</v>
      </c>
      <c r="E218" s="161">
        <v>366209.6</v>
      </c>
      <c r="F218" s="161">
        <v>2079.8000000000002</v>
      </c>
      <c r="G218" s="161">
        <v>368289.4</v>
      </c>
      <c r="H218" s="161">
        <v>4563979</v>
      </c>
      <c r="I218" s="161">
        <v>106912.7</v>
      </c>
      <c r="J218" s="161">
        <v>4670891.7</v>
      </c>
    </row>
    <row r="219" spans="1:10" s="197" customFormat="1" ht="10.050000000000001" customHeight="1">
      <c r="A219" s="95" t="s">
        <v>1288</v>
      </c>
      <c r="B219" s="159">
        <v>2016</v>
      </c>
      <c r="C219" s="95" t="s">
        <v>1358</v>
      </c>
      <c r="D219" s="160">
        <v>2</v>
      </c>
      <c r="E219" s="161">
        <v>12.1</v>
      </c>
      <c r="F219" s="161">
        <v>0</v>
      </c>
      <c r="G219" s="161">
        <v>12.1</v>
      </c>
      <c r="H219" s="161">
        <v>11.6</v>
      </c>
      <c r="I219" s="161">
        <v>0</v>
      </c>
      <c r="J219" s="161">
        <v>11.6</v>
      </c>
    </row>
    <row r="220" spans="1:10" s="197" customFormat="1" ht="10.050000000000001" customHeight="1">
      <c r="A220" s="95" t="s">
        <v>1281</v>
      </c>
      <c r="B220" s="159">
        <v>2016</v>
      </c>
      <c r="C220" s="95" t="s">
        <v>1358</v>
      </c>
      <c r="D220" s="160">
        <v>2</v>
      </c>
      <c r="E220" s="161">
        <v>643.29999999999995</v>
      </c>
      <c r="F220" s="161">
        <v>0</v>
      </c>
      <c r="G220" s="161">
        <v>643.29999999999995</v>
      </c>
      <c r="H220" s="161">
        <v>13650.1</v>
      </c>
      <c r="I220" s="161">
        <v>30.6</v>
      </c>
      <c r="J220" s="161">
        <v>13680.7</v>
      </c>
    </row>
    <row r="221" spans="1:10" s="197" customFormat="1" ht="10.050000000000001" customHeight="1">
      <c r="A221" s="95" t="s">
        <v>1282</v>
      </c>
      <c r="B221" s="159">
        <v>2016</v>
      </c>
      <c r="C221" s="95" t="s">
        <v>1358</v>
      </c>
      <c r="D221" s="160">
        <v>2</v>
      </c>
      <c r="E221" s="161">
        <v>397400.1</v>
      </c>
      <c r="F221" s="161">
        <v>8493.4</v>
      </c>
      <c r="G221" s="161">
        <v>405893.5</v>
      </c>
      <c r="H221" s="161">
        <v>3107958.1</v>
      </c>
      <c r="I221" s="161">
        <v>49320.5</v>
      </c>
      <c r="J221" s="161">
        <v>3157278.6</v>
      </c>
    </row>
    <row r="222" spans="1:10" s="197" customFormat="1" ht="10.050000000000001" customHeight="1">
      <c r="A222" s="95" t="s">
        <v>1283</v>
      </c>
      <c r="B222" s="159">
        <v>2016</v>
      </c>
      <c r="C222" s="95" t="s">
        <v>1358</v>
      </c>
      <c r="D222" s="160">
        <v>2</v>
      </c>
      <c r="E222" s="161">
        <v>450.8</v>
      </c>
      <c r="F222" s="161">
        <v>0</v>
      </c>
      <c r="G222" s="161">
        <v>450.8</v>
      </c>
      <c r="H222" s="161">
        <v>45225.7</v>
      </c>
      <c r="I222" s="161">
        <v>0</v>
      </c>
      <c r="J222" s="161">
        <v>45225.7</v>
      </c>
    </row>
    <row r="223" spans="1:10" s="197" customFormat="1" ht="10.050000000000001" customHeight="1">
      <c r="A223" s="95" t="s">
        <v>1284</v>
      </c>
      <c r="B223" s="159">
        <v>2016</v>
      </c>
      <c r="C223" s="95" t="s">
        <v>1358</v>
      </c>
      <c r="D223" s="160">
        <v>2</v>
      </c>
      <c r="E223" s="161">
        <v>277.2</v>
      </c>
      <c r="F223" s="161">
        <v>0</v>
      </c>
      <c r="G223" s="161">
        <v>277.2</v>
      </c>
      <c r="H223" s="161">
        <v>9091.2999999999993</v>
      </c>
      <c r="I223" s="161">
        <v>91.5</v>
      </c>
      <c r="J223" s="161">
        <v>9182.7999999999993</v>
      </c>
    </row>
    <row r="224" spans="1:10" s="197" customFormat="1" ht="10.050000000000001" customHeight="1">
      <c r="A224" s="95" t="s">
        <v>1285</v>
      </c>
      <c r="B224" s="159">
        <v>2016</v>
      </c>
      <c r="C224" s="95" t="s">
        <v>1358</v>
      </c>
      <c r="D224" s="160">
        <v>2</v>
      </c>
      <c r="E224" s="161">
        <v>1888.8</v>
      </c>
      <c r="F224" s="161">
        <v>0</v>
      </c>
      <c r="G224" s="161">
        <v>1888.8</v>
      </c>
      <c r="H224" s="161">
        <v>25920.3</v>
      </c>
      <c r="I224" s="161">
        <v>2600.6999999999998</v>
      </c>
      <c r="J224" s="161">
        <v>28521</v>
      </c>
    </row>
    <row r="225" spans="1:10" s="197" customFormat="1" ht="10.050000000000001" customHeight="1">
      <c r="A225" s="95" t="s">
        <v>1286</v>
      </c>
      <c r="B225" s="159">
        <v>2016</v>
      </c>
      <c r="C225" s="95" t="s">
        <v>1358</v>
      </c>
      <c r="D225" s="160">
        <v>2</v>
      </c>
      <c r="E225" s="161">
        <v>2812.2</v>
      </c>
      <c r="F225" s="161">
        <v>180.3</v>
      </c>
      <c r="G225" s="161">
        <v>2992.5</v>
      </c>
      <c r="H225" s="161">
        <v>77230.399999999994</v>
      </c>
      <c r="I225" s="161">
        <v>1594.3</v>
      </c>
      <c r="J225" s="161">
        <v>78824.7</v>
      </c>
    </row>
    <row r="226" spans="1:10" s="197" customFormat="1" ht="10.050000000000001" customHeight="1">
      <c r="A226" s="95" t="s">
        <v>1287</v>
      </c>
      <c r="B226" s="159">
        <v>2016</v>
      </c>
      <c r="C226" s="95" t="s">
        <v>1358</v>
      </c>
      <c r="D226" s="160">
        <v>2</v>
      </c>
      <c r="E226" s="161">
        <v>14361.3</v>
      </c>
      <c r="F226" s="161">
        <v>372.7</v>
      </c>
      <c r="G226" s="161">
        <v>14734</v>
      </c>
      <c r="H226" s="161">
        <v>170773.5</v>
      </c>
      <c r="I226" s="161">
        <v>17918.900000000001</v>
      </c>
      <c r="J226" s="161">
        <v>188692.4</v>
      </c>
    </row>
    <row r="227" spans="1:10" s="197" customFormat="1" ht="10.050000000000001" customHeight="1">
      <c r="A227" s="95" t="s">
        <v>1275</v>
      </c>
      <c r="B227" s="159">
        <v>2016</v>
      </c>
      <c r="C227" s="95" t="s">
        <v>1358</v>
      </c>
      <c r="D227" s="160">
        <v>3</v>
      </c>
      <c r="E227" s="161">
        <v>0</v>
      </c>
      <c r="F227" s="161">
        <v>0</v>
      </c>
      <c r="G227" s="161">
        <v>0</v>
      </c>
      <c r="H227" s="161">
        <v>12.3</v>
      </c>
      <c r="I227" s="161">
        <v>0</v>
      </c>
      <c r="J227" s="161">
        <v>12.3</v>
      </c>
    </row>
    <row r="228" spans="1:10" s="197" customFormat="1" ht="10.050000000000001" customHeight="1">
      <c r="A228" s="95" t="s">
        <v>1276</v>
      </c>
      <c r="B228" s="159">
        <v>2016</v>
      </c>
      <c r="C228" s="95" t="s">
        <v>1358</v>
      </c>
      <c r="D228" s="160">
        <v>3</v>
      </c>
      <c r="E228" s="161">
        <v>5067.2</v>
      </c>
      <c r="F228" s="161">
        <v>367.5</v>
      </c>
      <c r="G228" s="161">
        <v>5434.7</v>
      </c>
      <c r="H228" s="161">
        <v>63335</v>
      </c>
      <c r="I228" s="161">
        <v>3510.8</v>
      </c>
      <c r="J228" s="161">
        <v>66845.8</v>
      </c>
    </row>
    <row r="229" spans="1:10" s="197" customFormat="1" ht="10.050000000000001" customHeight="1">
      <c r="A229" s="95" t="s">
        <v>1277</v>
      </c>
      <c r="B229" s="159">
        <v>2016</v>
      </c>
      <c r="C229" s="95" t="s">
        <v>1358</v>
      </c>
      <c r="D229" s="160">
        <v>3</v>
      </c>
      <c r="E229" s="161">
        <v>92013</v>
      </c>
      <c r="F229" s="161">
        <v>1785.6</v>
      </c>
      <c r="G229" s="161">
        <v>93798.6</v>
      </c>
      <c r="H229" s="161">
        <v>296676</v>
      </c>
      <c r="I229" s="161">
        <v>11847.2</v>
      </c>
      <c r="J229" s="161">
        <v>308523.2</v>
      </c>
    </row>
    <row r="230" spans="1:10" s="197" customFormat="1" ht="10.050000000000001" customHeight="1">
      <c r="A230" s="95" t="s">
        <v>1278</v>
      </c>
      <c r="B230" s="159">
        <v>2016</v>
      </c>
      <c r="C230" s="95" t="s">
        <v>1358</v>
      </c>
      <c r="D230" s="160">
        <v>3</v>
      </c>
      <c r="E230" s="161">
        <v>2285217</v>
      </c>
      <c r="F230" s="161">
        <v>7541.2</v>
      </c>
      <c r="G230" s="161">
        <v>2292758.2000000002</v>
      </c>
      <c r="H230" s="161">
        <v>7089668.9000000004</v>
      </c>
      <c r="I230" s="161">
        <v>133644.4</v>
      </c>
      <c r="J230" s="161">
        <v>7223313.2999999998</v>
      </c>
    </row>
    <row r="231" spans="1:10" s="197" customFormat="1" ht="10.050000000000001" customHeight="1">
      <c r="A231" s="95" t="s">
        <v>1279</v>
      </c>
      <c r="B231" s="159">
        <v>2016</v>
      </c>
      <c r="C231" s="95" t="s">
        <v>1358</v>
      </c>
      <c r="D231" s="160">
        <v>3</v>
      </c>
      <c r="E231" s="161">
        <v>571.20000000000005</v>
      </c>
      <c r="F231" s="161">
        <v>0</v>
      </c>
      <c r="G231" s="161">
        <v>571.20000000000005</v>
      </c>
      <c r="H231" s="161">
        <v>4871.8999999999996</v>
      </c>
      <c r="I231" s="161">
        <v>111.8</v>
      </c>
      <c r="J231" s="161">
        <v>4983.7</v>
      </c>
    </row>
    <row r="232" spans="1:10" s="197" customFormat="1" ht="10.050000000000001" customHeight="1">
      <c r="A232" s="95" t="s">
        <v>1280</v>
      </c>
      <c r="B232" s="159">
        <v>2016</v>
      </c>
      <c r="C232" s="95" t="s">
        <v>1358</v>
      </c>
      <c r="D232" s="160">
        <v>3</v>
      </c>
      <c r="E232" s="161">
        <v>477164.6</v>
      </c>
      <c r="F232" s="161">
        <v>42</v>
      </c>
      <c r="G232" s="161">
        <v>477206.6</v>
      </c>
      <c r="H232" s="161">
        <v>3945953.1</v>
      </c>
      <c r="I232" s="161">
        <v>97124.1</v>
      </c>
      <c r="J232" s="161">
        <v>4043077.2</v>
      </c>
    </row>
    <row r="233" spans="1:10" s="197" customFormat="1" ht="10.050000000000001" customHeight="1">
      <c r="A233" s="95" t="s">
        <v>1288</v>
      </c>
      <c r="B233" s="159">
        <v>2016</v>
      </c>
      <c r="C233" s="95" t="s">
        <v>1358</v>
      </c>
      <c r="D233" s="160">
        <v>3</v>
      </c>
      <c r="E233" s="161">
        <v>0</v>
      </c>
      <c r="F233" s="161">
        <v>0</v>
      </c>
      <c r="G233" s="161">
        <v>0</v>
      </c>
      <c r="H233" s="161">
        <v>0.3</v>
      </c>
      <c r="I233" s="161">
        <v>0</v>
      </c>
      <c r="J233" s="161">
        <v>0.3</v>
      </c>
    </row>
    <row r="234" spans="1:10" s="197" customFormat="1" ht="10.050000000000001" customHeight="1">
      <c r="A234" s="95" t="s">
        <v>1281</v>
      </c>
      <c r="B234" s="159">
        <v>2016</v>
      </c>
      <c r="C234" s="95" t="s">
        <v>1358</v>
      </c>
      <c r="D234" s="160">
        <v>3</v>
      </c>
      <c r="E234" s="161">
        <v>653.29999999999995</v>
      </c>
      <c r="F234" s="161">
        <v>0</v>
      </c>
      <c r="G234" s="161">
        <v>653.29999999999995</v>
      </c>
      <c r="H234" s="161">
        <v>12336.6</v>
      </c>
      <c r="I234" s="161">
        <v>30.6</v>
      </c>
      <c r="J234" s="161">
        <v>12367.2</v>
      </c>
    </row>
    <row r="235" spans="1:10" s="197" customFormat="1" ht="10.050000000000001" customHeight="1">
      <c r="A235" s="95" t="s">
        <v>1282</v>
      </c>
      <c r="B235" s="159">
        <v>2016</v>
      </c>
      <c r="C235" s="95" t="s">
        <v>1358</v>
      </c>
      <c r="D235" s="160">
        <v>3</v>
      </c>
      <c r="E235" s="161">
        <v>392790.6</v>
      </c>
      <c r="F235" s="161">
        <v>11478.9</v>
      </c>
      <c r="G235" s="161">
        <v>404269.5</v>
      </c>
      <c r="H235" s="161">
        <v>2653940.7000000002</v>
      </c>
      <c r="I235" s="161">
        <v>43925.1</v>
      </c>
      <c r="J235" s="161">
        <v>2697865.8</v>
      </c>
    </row>
    <row r="236" spans="1:10" s="197" customFormat="1" ht="10.050000000000001" customHeight="1">
      <c r="A236" s="95" t="s">
        <v>1283</v>
      </c>
      <c r="B236" s="159">
        <v>2016</v>
      </c>
      <c r="C236" s="95" t="s">
        <v>1358</v>
      </c>
      <c r="D236" s="160">
        <v>3</v>
      </c>
      <c r="E236" s="161">
        <v>3641</v>
      </c>
      <c r="F236" s="161">
        <v>0</v>
      </c>
      <c r="G236" s="161">
        <v>3641</v>
      </c>
      <c r="H236" s="161">
        <v>42109.599999999999</v>
      </c>
      <c r="I236" s="161">
        <v>0</v>
      </c>
      <c r="J236" s="161">
        <v>42109.599999999999</v>
      </c>
    </row>
    <row r="237" spans="1:10" s="197" customFormat="1" ht="10.050000000000001" customHeight="1">
      <c r="A237" s="95" t="s">
        <v>1284</v>
      </c>
      <c r="B237" s="159">
        <v>2016</v>
      </c>
      <c r="C237" s="95" t="s">
        <v>1358</v>
      </c>
      <c r="D237" s="160">
        <v>3</v>
      </c>
      <c r="E237" s="161">
        <v>168.9</v>
      </c>
      <c r="F237" s="161">
        <v>0</v>
      </c>
      <c r="G237" s="161">
        <v>168.9</v>
      </c>
      <c r="H237" s="161">
        <v>8128.2</v>
      </c>
      <c r="I237" s="161">
        <v>50.9</v>
      </c>
      <c r="J237" s="161">
        <v>8179.1</v>
      </c>
    </row>
    <row r="238" spans="1:10" s="197" customFormat="1" ht="10.050000000000001" customHeight="1">
      <c r="A238" s="95" t="s">
        <v>1285</v>
      </c>
      <c r="B238" s="159">
        <v>2016</v>
      </c>
      <c r="C238" s="95" t="s">
        <v>1358</v>
      </c>
      <c r="D238" s="160">
        <v>3</v>
      </c>
      <c r="E238" s="161">
        <v>1850.3</v>
      </c>
      <c r="F238" s="161">
        <v>0</v>
      </c>
      <c r="G238" s="161">
        <v>1850.3</v>
      </c>
      <c r="H238" s="161">
        <v>23362.799999999999</v>
      </c>
      <c r="I238" s="161">
        <v>684.4</v>
      </c>
      <c r="J238" s="161">
        <v>24047.200000000001</v>
      </c>
    </row>
    <row r="239" spans="1:10" s="197" customFormat="1" ht="10.050000000000001" customHeight="1">
      <c r="A239" s="95" t="s">
        <v>1286</v>
      </c>
      <c r="B239" s="159">
        <v>2016</v>
      </c>
      <c r="C239" s="95" t="s">
        <v>1358</v>
      </c>
      <c r="D239" s="160">
        <v>3</v>
      </c>
      <c r="E239" s="161">
        <v>2413.6999999999998</v>
      </c>
      <c r="F239" s="161">
        <v>0</v>
      </c>
      <c r="G239" s="161">
        <v>2413.6999999999998</v>
      </c>
      <c r="H239" s="161">
        <v>61938.8</v>
      </c>
      <c r="I239" s="161">
        <v>1706.7</v>
      </c>
      <c r="J239" s="161">
        <v>63645.5</v>
      </c>
    </row>
    <row r="240" spans="1:10" s="197" customFormat="1" ht="10.050000000000001" customHeight="1">
      <c r="A240" s="95" t="s">
        <v>1287</v>
      </c>
      <c r="B240" s="159">
        <v>2016</v>
      </c>
      <c r="C240" s="95" t="s">
        <v>1358</v>
      </c>
      <c r="D240" s="160">
        <v>3</v>
      </c>
      <c r="E240" s="161">
        <v>14939.6</v>
      </c>
      <c r="F240" s="161">
        <v>321.60000000000002</v>
      </c>
      <c r="G240" s="161">
        <v>15261.2</v>
      </c>
      <c r="H240" s="161">
        <v>132750.1</v>
      </c>
      <c r="I240" s="161">
        <v>16276.8</v>
      </c>
      <c r="J240" s="161">
        <v>149026.9</v>
      </c>
    </row>
    <row r="241" spans="1:10" s="197" customFormat="1" ht="10.050000000000001" customHeight="1">
      <c r="A241" s="95" t="s">
        <v>1275</v>
      </c>
      <c r="B241" s="159">
        <v>2016</v>
      </c>
      <c r="C241" s="95" t="s">
        <v>1358</v>
      </c>
      <c r="D241" s="160">
        <v>4</v>
      </c>
      <c r="E241" s="161">
        <v>0</v>
      </c>
      <c r="F241" s="161">
        <v>0</v>
      </c>
      <c r="G241" s="161">
        <v>0</v>
      </c>
      <c r="H241" s="161">
        <v>12.3</v>
      </c>
      <c r="I241" s="161">
        <v>0</v>
      </c>
      <c r="J241" s="161">
        <v>12.3</v>
      </c>
    </row>
    <row r="242" spans="1:10" s="197" customFormat="1" ht="10.050000000000001" customHeight="1">
      <c r="A242" s="95" t="s">
        <v>1276</v>
      </c>
      <c r="B242" s="159">
        <v>2016</v>
      </c>
      <c r="C242" s="95" t="s">
        <v>1358</v>
      </c>
      <c r="D242" s="160">
        <v>4</v>
      </c>
      <c r="E242" s="161">
        <v>4448.8</v>
      </c>
      <c r="F242" s="161">
        <v>524.6</v>
      </c>
      <c r="G242" s="161">
        <v>4973.3999999999996</v>
      </c>
      <c r="H242" s="161">
        <v>52843.199999999997</v>
      </c>
      <c r="I242" s="161">
        <v>4354.1000000000004</v>
      </c>
      <c r="J242" s="161">
        <v>57197.3</v>
      </c>
    </row>
    <row r="243" spans="1:10" s="197" customFormat="1" ht="10.050000000000001" customHeight="1">
      <c r="A243" s="95" t="s">
        <v>1277</v>
      </c>
      <c r="B243" s="159">
        <v>2016</v>
      </c>
      <c r="C243" s="95" t="s">
        <v>1358</v>
      </c>
      <c r="D243" s="160">
        <v>4</v>
      </c>
      <c r="E243" s="161">
        <v>89136.1</v>
      </c>
      <c r="F243" s="161">
        <v>366.1</v>
      </c>
      <c r="G243" s="161">
        <v>89502.2</v>
      </c>
      <c r="H243" s="161">
        <v>229329.1</v>
      </c>
      <c r="I243" s="161">
        <v>10451.700000000001</v>
      </c>
      <c r="J243" s="161">
        <v>239780.8</v>
      </c>
    </row>
    <row r="244" spans="1:10" s="197" customFormat="1" ht="10.050000000000001" customHeight="1">
      <c r="A244" s="95" t="s">
        <v>1278</v>
      </c>
      <c r="B244" s="159">
        <v>2016</v>
      </c>
      <c r="C244" s="95" t="s">
        <v>1358</v>
      </c>
      <c r="D244" s="160">
        <v>4</v>
      </c>
      <c r="E244" s="161">
        <v>2329236.4</v>
      </c>
      <c r="F244" s="161">
        <v>5896.4</v>
      </c>
      <c r="G244" s="161">
        <v>2335132.7999999998</v>
      </c>
      <c r="H244" s="161">
        <v>5659099.4000000004</v>
      </c>
      <c r="I244" s="161">
        <v>129884.6</v>
      </c>
      <c r="J244" s="161">
        <v>5788984</v>
      </c>
    </row>
    <row r="245" spans="1:10" s="197" customFormat="1" ht="10.050000000000001" customHeight="1">
      <c r="A245" s="95" t="s">
        <v>1279</v>
      </c>
      <c r="B245" s="159">
        <v>2016</v>
      </c>
      <c r="C245" s="95" t="s">
        <v>1358</v>
      </c>
      <c r="D245" s="160">
        <v>4</v>
      </c>
      <c r="E245" s="161">
        <v>828.3</v>
      </c>
      <c r="F245" s="161">
        <v>0</v>
      </c>
      <c r="G245" s="161">
        <v>828.3</v>
      </c>
      <c r="H245" s="161">
        <v>4861.1000000000004</v>
      </c>
      <c r="I245" s="161">
        <v>111.8</v>
      </c>
      <c r="J245" s="161">
        <v>4972.8999999999996</v>
      </c>
    </row>
    <row r="246" spans="1:10" s="197" customFormat="1" ht="10.050000000000001" customHeight="1">
      <c r="A246" s="95" t="s">
        <v>1280</v>
      </c>
      <c r="B246" s="159">
        <v>2016</v>
      </c>
      <c r="C246" s="95" t="s">
        <v>1358</v>
      </c>
      <c r="D246" s="160">
        <v>4</v>
      </c>
      <c r="E246" s="161">
        <v>407995.8</v>
      </c>
      <c r="F246" s="161">
        <v>135.1</v>
      </c>
      <c r="G246" s="161">
        <v>408130.9</v>
      </c>
      <c r="H246" s="161">
        <v>3385395.9</v>
      </c>
      <c r="I246" s="161">
        <v>93576</v>
      </c>
      <c r="J246" s="161">
        <v>3478971.9</v>
      </c>
    </row>
    <row r="247" spans="1:10" s="197" customFormat="1" ht="10.050000000000001" customHeight="1">
      <c r="A247" s="95" t="s">
        <v>1288</v>
      </c>
      <c r="B247" s="159">
        <v>2016</v>
      </c>
      <c r="C247" s="95" t="s">
        <v>1358</v>
      </c>
      <c r="D247" s="160">
        <v>4</v>
      </c>
      <c r="E247" s="161">
        <v>170.7</v>
      </c>
      <c r="F247" s="161">
        <v>0</v>
      </c>
      <c r="G247" s="161">
        <v>170.7</v>
      </c>
      <c r="H247" s="161">
        <v>0</v>
      </c>
      <c r="I247" s="161">
        <v>0</v>
      </c>
      <c r="J247" s="161">
        <v>0</v>
      </c>
    </row>
    <row r="248" spans="1:10" s="197" customFormat="1" ht="10.050000000000001" customHeight="1">
      <c r="A248" s="95" t="s">
        <v>1281</v>
      </c>
      <c r="B248" s="159">
        <v>2016</v>
      </c>
      <c r="C248" s="95" t="s">
        <v>1358</v>
      </c>
      <c r="D248" s="160">
        <v>4</v>
      </c>
      <c r="E248" s="161">
        <v>287</v>
      </c>
      <c r="F248" s="161">
        <v>0</v>
      </c>
      <c r="G248" s="161">
        <v>287</v>
      </c>
      <c r="H248" s="161">
        <v>10655.6</v>
      </c>
      <c r="I248" s="161">
        <v>30.6</v>
      </c>
      <c r="J248" s="161">
        <v>10686.2</v>
      </c>
    </row>
    <row r="249" spans="1:10" s="197" customFormat="1" ht="10.050000000000001" customHeight="1">
      <c r="A249" s="95" t="s">
        <v>1282</v>
      </c>
      <c r="B249" s="159">
        <v>2016</v>
      </c>
      <c r="C249" s="95" t="s">
        <v>1358</v>
      </c>
      <c r="D249" s="160">
        <v>4</v>
      </c>
      <c r="E249" s="161">
        <v>388889.7</v>
      </c>
      <c r="F249" s="161">
        <v>6168.9</v>
      </c>
      <c r="G249" s="161">
        <v>395058.6</v>
      </c>
      <c r="H249" s="161">
        <v>2054011.4</v>
      </c>
      <c r="I249" s="161">
        <v>42533.3</v>
      </c>
      <c r="J249" s="161">
        <v>2096544.7</v>
      </c>
    </row>
    <row r="250" spans="1:10" s="197" customFormat="1" ht="10.050000000000001" customHeight="1">
      <c r="A250" s="95" t="s">
        <v>1283</v>
      </c>
      <c r="B250" s="159">
        <v>2016</v>
      </c>
      <c r="C250" s="95" t="s">
        <v>1358</v>
      </c>
      <c r="D250" s="160">
        <v>4</v>
      </c>
      <c r="E250" s="161">
        <v>1378.7</v>
      </c>
      <c r="F250" s="161">
        <v>0</v>
      </c>
      <c r="G250" s="161">
        <v>1378.7</v>
      </c>
      <c r="H250" s="161">
        <v>36314.5</v>
      </c>
      <c r="I250" s="161">
        <v>0</v>
      </c>
      <c r="J250" s="161">
        <v>36314.5</v>
      </c>
    </row>
    <row r="251" spans="1:10" s="197" customFormat="1" ht="10.050000000000001" customHeight="1">
      <c r="A251" s="95" t="s">
        <v>1284</v>
      </c>
      <c r="B251" s="159">
        <v>2016</v>
      </c>
      <c r="C251" s="95" t="s">
        <v>1358</v>
      </c>
      <c r="D251" s="160">
        <v>4</v>
      </c>
      <c r="E251" s="161">
        <v>411.1</v>
      </c>
      <c r="F251" s="161">
        <v>16.399999999999999</v>
      </c>
      <c r="G251" s="161">
        <v>427.5</v>
      </c>
      <c r="H251" s="161">
        <v>7820</v>
      </c>
      <c r="I251" s="161">
        <v>35.700000000000003</v>
      </c>
      <c r="J251" s="161">
        <v>7855.7</v>
      </c>
    </row>
    <row r="252" spans="1:10" s="197" customFormat="1" ht="10.050000000000001" customHeight="1">
      <c r="A252" s="95" t="s">
        <v>1285</v>
      </c>
      <c r="B252" s="159">
        <v>2016</v>
      </c>
      <c r="C252" s="95" t="s">
        <v>1358</v>
      </c>
      <c r="D252" s="160">
        <v>4</v>
      </c>
      <c r="E252" s="161">
        <v>1451.7</v>
      </c>
      <c r="F252" s="161">
        <v>0</v>
      </c>
      <c r="G252" s="161">
        <v>1451.7</v>
      </c>
      <c r="H252" s="161">
        <v>19029.400000000001</v>
      </c>
      <c r="I252" s="161">
        <v>2698.9</v>
      </c>
      <c r="J252" s="161">
        <v>21728.3</v>
      </c>
    </row>
    <row r="253" spans="1:10" s="197" customFormat="1" ht="10.050000000000001" customHeight="1">
      <c r="A253" s="95" t="s">
        <v>1286</v>
      </c>
      <c r="B253" s="159">
        <v>2016</v>
      </c>
      <c r="C253" s="95" t="s">
        <v>1358</v>
      </c>
      <c r="D253" s="160">
        <v>4</v>
      </c>
      <c r="E253" s="161">
        <v>2581.3000000000002</v>
      </c>
      <c r="F253" s="161">
        <v>0</v>
      </c>
      <c r="G253" s="161">
        <v>2581.3000000000002</v>
      </c>
      <c r="H253" s="161">
        <v>47818.9</v>
      </c>
      <c r="I253" s="161">
        <v>1471</v>
      </c>
      <c r="J253" s="161">
        <v>49289.9</v>
      </c>
    </row>
    <row r="254" spans="1:10" s="197" customFormat="1" ht="10.050000000000001" customHeight="1">
      <c r="A254" s="95" t="s">
        <v>1287</v>
      </c>
      <c r="B254" s="159">
        <v>2016</v>
      </c>
      <c r="C254" s="95" t="s">
        <v>1358</v>
      </c>
      <c r="D254" s="160">
        <v>4</v>
      </c>
      <c r="E254" s="161">
        <v>17076.2</v>
      </c>
      <c r="F254" s="161">
        <v>1533.9</v>
      </c>
      <c r="G254" s="161">
        <v>18610.099999999999</v>
      </c>
      <c r="H254" s="161">
        <v>109217.60000000001</v>
      </c>
      <c r="I254" s="161">
        <v>15836.9</v>
      </c>
      <c r="J254" s="161">
        <v>125054.5</v>
      </c>
    </row>
    <row r="255" spans="1:10" s="197" customFormat="1" ht="10.050000000000001" customHeight="1">
      <c r="A255" s="95" t="s">
        <v>1275</v>
      </c>
      <c r="B255" s="159">
        <v>2016</v>
      </c>
      <c r="C255" s="95" t="s">
        <v>1358</v>
      </c>
      <c r="D255" s="160">
        <v>5</v>
      </c>
      <c r="E255" s="161">
        <v>0</v>
      </c>
      <c r="F255" s="161">
        <v>0</v>
      </c>
      <c r="G255" s="161">
        <v>0</v>
      </c>
      <c r="H255" s="161">
        <v>10.6</v>
      </c>
      <c r="I255" s="161">
        <v>0</v>
      </c>
      <c r="J255" s="161">
        <v>10.6</v>
      </c>
    </row>
    <row r="256" spans="1:10" s="197" customFormat="1" ht="10.050000000000001" customHeight="1">
      <c r="A256" s="95" t="s">
        <v>1276</v>
      </c>
      <c r="B256" s="159">
        <v>2016</v>
      </c>
      <c r="C256" s="95" t="s">
        <v>1358</v>
      </c>
      <c r="D256" s="160">
        <v>5</v>
      </c>
      <c r="E256" s="161">
        <v>3676.4</v>
      </c>
      <c r="F256" s="161">
        <v>130.80000000000001</v>
      </c>
      <c r="G256" s="161">
        <v>3807.2</v>
      </c>
      <c r="H256" s="161">
        <v>42245.5</v>
      </c>
      <c r="I256" s="161">
        <v>4103.2</v>
      </c>
      <c r="J256" s="161">
        <v>46348.7</v>
      </c>
    </row>
    <row r="257" spans="1:10" s="197" customFormat="1" ht="10.050000000000001" customHeight="1">
      <c r="A257" s="95" t="s">
        <v>1277</v>
      </c>
      <c r="B257" s="159">
        <v>2016</v>
      </c>
      <c r="C257" s="95" t="s">
        <v>1358</v>
      </c>
      <c r="D257" s="160">
        <v>5</v>
      </c>
      <c r="E257" s="161">
        <v>77516.5</v>
      </c>
      <c r="F257" s="161">
        <v>111.6</v>
      </c>
      <c r="G257" s="161">
        <v>77628.100000000006</v>
      </c>
      <c r="H257" s="161">
        <v>187229.9</v>
      </c>
      <c r="I257" s="161">
        <v>7139.7</v>
      </c>
      <c r="J257" s="161">
        <v>194369.6</v>
      </c>
    </row>
    <row r="258" spans="1:10" s="197" customFormat="1" ht="10.050000000000001" customHeight="1">
      <c r="A258" s="95" t="s">
        <v>1278</v>
      </c>
      <c r="B258" s="159">
        <v>2016</v>
      </c>
      <c r="C258" s="95" t="s">
        <v>1358</v>
      </c>
      <c r="D258" s="160">
        <v>5</v>
      </c>
      <c r="E258" s="161">
        <v>2235148</v>
      </c>
      <c r="F258" s="161">
        <v>2392.6</v>
      </c>
      <c r="G258" s="161">
        <v>2237540.6</v>
      </c>
      <c r="H258" s="161">
        <v>4363530.5</v>
      </c>
      <c r="I258" s="161">
        <v>108085.5</v>
      </c>
      <c r="J258" s="161">
        <v>4471616</v>
      </c>
    </row>
    <row r="259" spans="1:10" s="197" customFormat="1" ht="10.050000000000001" customHeight="1">
      <c r="A259" s="95" t="s">
        <v>1279</v>
      </c>
      <c r="B259" s="159">
        <v>2016</v>
      </c>
      <c r="C259" s="95" t="s">
        <v>1358</v>
      </c>
      <c r="D259" s="160">
        <v>5</v>
      </c>
      <c r="E259" s="161">
        <v>555.1</v>
      </c>
      <c r="F259" s="161">
        <v>0</v>
      </c>
      <c r="G259" s="161">
        <v>555.1</v>
      </c>
      <c r="H259" s="161">
        <v>5072.3999999999996</v>
      </c>
      <c r="I259" s="161">
        <v>87.4</v>
      </c>
      <c r="J259" s="161">
        <v>5159.8</v>
      </c>
    </row>
    <row r="260" spans="1:10" s="197" customFormat="1" ht="10.050000000000001" customHeight="1">
      <c r="A260" s="95" t="s">
        <v>1280</v>
      </c>
      <c r="B260" s="159">
        <v>2016</v>
      </c>
      <c r="C260" s="95" t="s">
        <v>1358</v>
      </c>
      <c r="D260" s="160">
        <v>5</v>
      </c>
      <c r="E260" s="161">
        <v>461486.2</v>
      </c>
      <c r="F260" s="161">
        <v>321.8</v>
      </c>
      <c r="G260" s="161">
        <v>461808</v>
      </c>
      <c r="H260" s="161">
        <v>2797783.2</v>
      </c>
      <c r="I260" s="161">
        <v>92642.9</v>
      </c>
      <c r="J260" s="161">
        <v>2890426.1</v>
      </c>
    </row>
    <row r="261" spans="1:10" s="197" customFormat="1" ht="10.050000000000001" customHeight="1">
      <c r="A261" s="95" t="s">
        <v>1288</v>
      </c>
      <c r="B261" s="159">
        <v>2016</v>
      </c>
      <c r="C261" s="95" t="s">
        <v>1358</v>
      </c>
      <c r="D261" s="160">
        <v>5</v>
      </c>
      <c r="E261" s="161">
        <v>0</v>
      </c>
      <c r="F261" s="161">
        <v>0</v>
      </c>
      <c r="G261" s="161">
        <v>0</v>
      </c>
      <c r="H261" s="161">
        <v>0</v>
      </c>
      <c r="I261" s="161">
        <v>0</v>
      </c>
      <c r="J261" s="161">
        <v>0</v>
      </c>
    </row>
    <row r="262" spans="1:10" s="197" customFormat="1" ht="10.050000000000001" customHeight="1">
      <c r="A262" s="95" t="s">
        <v>1281</v>
      </c>
      <c r="B262" s="159">
        <v>2016</v>
      </c>
      <c r="C262" s="95" t="s">
        <v>1358</v>
      </c>
      <c r="D262" s="160">
        <v>5</v>
      </c>
      <c r="E262" s="161">
        <v>268.3</v>
      </c>
      <c r="F262" s="161">
        <v>0</v>
      </c>
      <c r="G262" s="161">
        <v>268.3</v>
      </c>
      <c r="H262" s="161">
        <v>9237.2999999999993</v>
      </c>
      <c r="I262" s="161">
        <v>30.6</v>
      </c>
      <c r="J262" s="161">
        <v>9267.9</v>
      </c>
    </row>
    <row r="263" spans="1:10" s="197" customFormat="1" ht="10.050000000000001" customHeight="1">
      <c r="A263" s="95" t="s">
        <v>1282</v>
      </c>
      <c r="B263" s="159">
        <v>2016</v>
      </c>
      <c r="C263" s="95" t="s">
        <v>1358</v>
      </c>
      <c r="D263" s="160">
        <v>5</v>
      </c>
      <c r="E263" s="161">
        <v>295694.5</v>
      </c>
      <c r="F263" s="161">
        <v>1932.3</v>
      </c>
      <c r="G263" s="161">
        <v>297626.8</v>
      </c>
      <c r="H263" s="161">
        <v>1642334.7</v>
      </c>
      <c r="I263" s="161">
        <v>31235.9</v>
      </c>
      <c r="J263" s="161">
        <v>1673570.6</v>
      </c>
    </row>
    <row r="264" spans="1:10" s="197" customFormat="1" ht="10.050000000000001" customHeight="1">
      <c r="A264" s="95" t="s">
        <v>1283</v>
      </c>
      <c r="B264" s="159">
        <v>2016</v>
      </c>
      <c r="C264" s="95" t="s">
        <v>1358</v>
      </c>
      <c r="D264" s="160">
        <v>5</v>
      </c>
      <c r="E264" s="161">
        <v>4120.8</v>
      </c>
      <c r="F264" s="161">
        <v>0</v>
      </c>
      <c r="G264" s="161">
        <v>4120.8</v>
      </c>
      <c r="H264" s="161">
        <v>35449.1</v>
      </c>
      <c r="I264" s="161">
        <v>0</v>
      </c>
      <c r="J264" s="161">
        <v>35449.1</v>
      </c>
    </row>
    <row r="265" spans="1:10" s="197" customFormat="1" ht="10.050000000000001" customHeight="1">
      <c r="A265" s="95" t="s">
        <v>1284</v>
      </c>
      <c r="B265" s="159">
        <v>2016</v>
      </c>
      <c r="C265" s="95" t="s">
        <v>1358</v>
      </c>
      <c r="D265" s="160">
        <v>5</v>
      </c>
      <c r="E265" s="161">
        <v>80.400000000000006</v>
      </c>
      <c r="F265" s="161">
        <v>0</v>
      </c>
      <c r="G265" s="161">
        <v>80.400000000000006</v>
      </c>
      <c r="H265" s="161">
        <v>6927.5</v>
      </c>
      <c r="I265" s="161">
        <v>35.6</v>
      </c>
      <c r="J265" s="161">
        <v>6963.1</v>
      </c>
    </row>
    <row r="266" spans="1:10" s="197" customFormat="1" ht="10.050000000000001" customHeight="1">
      <c r="A266" s="95" t="s">
        <v>1285</v>
      </c>
      <c r="B266" s="159">
        <v>2016</v>
      </c>
      <c r="C266" s="95" t="s">
        <v>1358</v>
      </c>
      <c r="D266" s="160">
        <v>5</v>
      </c>
      <c r="E266" s="161">
        <v>1630.7</v>
      </c>
      <c r="F266" s="161">
        <v>0</v>
      </c>
      <c r="G266" s="161">
        <v>1630.7</v>
      </c>
      <c r="H266" s="161">
        <v>17254.5</v>
      </c>
      <c r="I266" s="161">
        <v>2700.1</v>
      </c>
      <c r="J266" s="161">
        <v>19954.599999999999</v>
      </c>
    </row>
    <row r="267" spans="1:10" s="197" customFormat="1" ht="10.050000000000001" customHeight="1">
      <c r="A267" s="95" t="s">
        <v>1286</v>
      </c>
      <c r="B267" s="159">
        <v>2016</v>
      </c>
      <c r="C267" s="95" t="s">
        <v>1358</v>
      </c>
      <c r="D267" s="160">
        <v>5</v>
      </c>
      <c r="E267" s="161">
        <v>2777.3</v>
      </c>
      <c r="F267" s="161">
        <v>0</v>
      </c>
      <c r="G267" s="161">
        <v>2777.3</v>
      </c>
      <c r="H267" s="161">
        <v>33693.199999999997</v>
      </c>
      <c r="I267" s="161">
        <v>1352.7</v>
      </c>
      <c r="J267" s="161">
        <v>35045.9</v>
      </c>
    </row>
    <row r="268" spans="1:10" s="197" customFormat="1" ht="10.050000000000001" customHeight="1">
      <c r="A268" s="95" t="s">
        <v>1287</v>
      </c>
      <c r="B268" s="159">
        <v>2016</v>
      </c>
      <c r="C268" s="95" t="s">
        <v>1358</v>
      </c>
      <c r="D268" s="160">
        <v>5</v>
      </c>
      <c r="E268" s="161">
        <v>19368.3</v>
      </c>
      <c r="F268" s="161">
        <v>384.6</v>
      </c>
      <c r="G268" s="161">
        <v>19752.900000000001</v>
      </c>
      <c r="H268" s="161">
        <v>85371.4</v>
      </c>
      <c r="I268" s="161">
        <v>14712.9</v>
      </c>
      <c r="J268" s="161">
        <v>100084.3</v>
      </c>
    </row>
    <row r="269" spans="1:10" s="197" customFormat="1" ht="10.050000000000001" customHeight="1">
      <c r="A269" s="95" t="s">
        <v>1276</v>
      </c>
      <c r="B269" s="159">
        <v>2016</v>
      </c>
      <c r="C269" s="95" t="s">
        <v>1358</v>
      </c>
      <c r="D269" s="160">
        <v>6</v>
      </c>
      <c r="E269" s="161">
        <v>3379.2</v>
      </c>
      <c r="F269" s="161">
        <v>-29.7</v>
      </c>
      <c r="G269" s="161">
        <v>3349.5</v>
      </c>
      <c r="H269" s="161">
        <v>0</v>
      </c>
      <c r="I269" s="161">
        <v>0</v>
      </c>
      <c r="J269" s="161">
        <v>0</v>
      </c>
    </row>
    <row r="270" spans="1:10" s="197" customFormat="1" ht="10.050000000000001" customHeight="1">
      <c r="A270" s="95" t="s">
        <v>1277</v>
      </c>
      <c r="B270" s="159">
        <v>2016</v>
      </c>
      <c r="C270" s="95" t="s">
        <v>1358</v>
      </c>
      <c r="D270" s="160">
        <v>6</v>
      </c>
      <c r="E270" s="161">
        <v>43186.6</v>
      </c>
      <c r="F270" s="161">
        <v>0</v>
      </c>
      <c r="G270" s="161">
        <v>43186.6</v>
      </c>
      <c r="H270" s="161">
        <v>0</v>
      </c>
      <c r="I270" s="161">
        <v>0</v>
      </c>
      <c r="J270" s="161">
        <v>0</v>
      </c>
    </row>
    <row r="271" spans="1:10" s="197" customFormat="1" ht="10.050000000000001" customHeight="1">
      <c r="A271" s="95" t="s">
        <v>1278</v>
      </c>
      <c r="B271" s="159">
        <v>2016</v>
      </c>
      <c r="C271" s="95" t="s">
        <v>1358</v>
      </c>
      <c r="D271" s="160">
        <v>6</v>
      </c>
      <c r="E271" s="161">
        <v>1238618.7</v>
      </c>
      <c r="F271" s="161">
        <v>9972.2999999999993</v>
      </c>
      <c r="G271" s="161">
        <v>1248591</v>
      </c>
      <c r="H271" s="161">
        <v>0</v>
      </c>
      <c r="I271" s="161">
        <v>0</v>
      </c>
      <c r="J271" s="161">
        <v>0</v>
      </c>
    </row>
    <row r="272" spans="1:10" s="197" customFormat="1" ht="10.050000000000001" customHeight="1">
      <c r="A272" s="95" t="s">
        <v>1279</v>
      </c>
      <c r="B272" s="159">
        <v>2016</v>
      </c>
      <c r="C272" s="95" t="s">
        <v>1358</v>
      </c>
      <c r="D272" s="160">
        <v>6</v>
      </c>
      <c r="E272" s="161">
        <v>599.1</v>
      </c>
      <c r="F272" s="161">
        <v>479.6</v>
      </c>
      <c r="G272" s="161">
        <v>1078.7</v>
      </c>
      <c r="H272" s="161">
        <v>0</v>
      </c>
      <c r="I272" s="161">
        <v>0</v>
      </c>
      <c r="J272" s="161">
        <v>0</v>
      </c>
    </row>
    <row r="273" spans="1:10" s="197" customFormat="1" ht="10.050000000000001" customHeight="1">
      <c r="A273" s="95" t="s">
        <v>1280</v>
      </c>
      <c r="B273" s="159">
        <v>2016</v>
      </c>
      <c r="C273" s="95" t="s">
        <v>1358</v>
      </c>
      <c r="D273" s="160">
        <v>6</v>
      </c>
      <c r="E273" s="161">
        <v>631237.19999999995</v>
      </c>
      <c r="F273" s="161">
        <v>1.4</v>
      </c>
      <c r="G273" s="161">
        <v>631238.6</v>
      </c>
      <c r="H273" s="161">
        <v>0</v>
      </c>
      <c r="I273" s="161">
        <v>0</v>
      </c>
      <c r="J273" s="161">
        <v>0</v>
      </c>
    </row>
    <row r="274" spans="1:10" s="197" customFormat="1" ht="10.050000000000001" customHeight="1">
      <c r="A274" s="95" t="s">
        <v>1288</v>
      </c>
      <c r="B274" s="159">
        <v>2016</v>
      </c>
      <c r="C274" s="95" t="s">
        <v>1358</v>
      </c>
      <c r="D274" s="160">
        <v>6</v>
      </c>
      <c r="E274" s="161">
        <v>0</v>
      </c>
      <c r="F274" s="161">
        <v>0</v>
      </c>
      <c r="G274" s="161">
        <v>0</v>
      </c>
      <c r="H274" s="161">
        <v>0</v>
      </c>
      <c r="I274" s="161">
        <v>0</v>
      </c>
      <c r="J274" s="161">
        <v>0</v>
      </c>
    </row>
    <row r="275" spans="1:10" s="197" customFormat="1" ht="10.050000000000001" customHeight="1">
      <c r="A275" s="95" t="s">
        <v>1281</v>
      </c>
      <c r="B275" s="159">
        <v>2016</v>
      </c>
      <c r="C275" s="95" t="s">
        <v>1358</v>
      </c>
      <c r="D275" s="160">
        <v>6</v>
      </c>
      <c r="E275" s="161">
        <v>600.6</v>
      </c>
      <c r="F275" s="161">
        <v>0</v>
      </c>
      <c r="G275" s="161">
        <v>600.6</v>
      </c>
      <c r="H275" s="161">
        <v>0</v>
      </c>
      <c r="I275" s="161">
        <v>0</v>
      </c>
      <c r="J275" s="161">
        <v>0</v>
      </c>
    </row>
    <row r="276" spans="1:10" s="197" customFormat="1" ht="10.050000000000001" customHeight="1">
      <c r="A276" s="95" t="s">
        <v>1282</v>
      </c>
      <c r="B276" s="159">
        <v>2016</v>
      </c>
      <c r="C276" s="95" t="s">
        <v>1358</v>
      </c>
      <c r="D276" s="160">
        <v>6</v>
      </c>
      <c r="E276" s="161">
        <v>138964.79999999999</v>
      </c>
      <c r="F276" s="161">
        <v>7206.8</v>
      </c>
      <c r="G276" s="161">
        <v>146171.6</v>
      </c>
      <c r="H276" s="161">
        <v>0</v>
      </c>
      <c r="I276" s="161">
        <v>0</v>
      </c>
      <c r="J276" s="161">
        <v>0</v>
      </c>
    </row>
    <row r="277" spans="1:10" s="197" customFormat="1" ht="10.050000000000001" customHeight="1">
      <c r="A277" s="95" t="s">
        <v>1283</v>
      </c>
      <c r="B277" s="159">
        <v>2016</v>
      </c>
      <c r="C277" s="95" t="s">
        <v>1358</v>
      </c>
      <c r="D277" s="160">
        <v>6</v>
      </c>
      <c r="E277" s="161">
        <v>729.1</v>
      </c>
      <c r="F277" s="161">
        <v>0</v>
      </c>
      <c r="G277" s="161">
        <v>729.1</v>
      </c>
      <c r="H277" s="161">
        <v>0</v>
      </c>
      <c r="I277" s="161">
        <v>0</v>
      </c>
      <c r="J277" s="161">
        <v>0</v>
      </c>
    </row>
    <row r="278" spans="1:10" s="197" customFormat="1" ht="10.050000000000001" customHeight="1">
      <c r="A278" s="95" t="s">
        <v>1284</v>
      </c>
      <c r="B278" s="159">
        <v>2016</v>
      </c>
      <c r="C278" s="95" t="s">
        <v>1358</v>
      </c>
      <c r="D278" s="160">
        <v>6</v>
      </c>
      <c r="E278" s="161">
        <v>354.3</v>
      </c>
      <c r="F278" s="161">
        <v>10.6</v>
      </c>
      <c r="G278" s="161">
        <v>364.9</v>
      </c>
      <c r="H278" s="161">
        <v>0</v>
      </c>
      <c r="I278" s="161">
        <v>0</v>
      </c>
      <c r="J278" s="161">
        <v>0</v>
      </c>
    </row>
    <row r="279" spans="1:10" s="197" customFormat="1" ht="10.050000000000001" customHeight="1">
      <c r="A279" s="95" t="s">
        <v>1285</v>
      </c>
      <c r="B279" s="159">
        <v>2016</v>
      </c>
      <c r="C279" s="95" t="s">
        <v>1358</v>
      </c>
      <c r="D279" s="160">
        <v>6</v>
      </c>
      <c r="E279" s="161">
        <v>1286.0999999999999</v>
      </c>
      <c r="F279" s="161">
        <v>62.1</v>
      </c>
      <c r="G279" s="161">
        <v>1348.2</v>
      </c>
      <c r="H279" s="161">
        <v>0</v>
      </c>
      <c r="I279" s="161">
        <v>0</v>
      </c>
      <c r="J279" s="161">
        <v>0</v>
      </c>
    </row>
    <row r="280" spans="1:10" s="197" customFormat="1" ht="10.050000000000001" customHeight="1">
      <c r="A280" s="95" t="s">
        <v>1286</v>
      </c>
      <c r="B280" s="159">
        <v>2016</v>
      </c>
      <c r="C280" s="95" t="s">
        <v>1358</v>
      </c>
      <c r="D280" s="160">
        <v>6</v>
      </c>
      <c r="E280" s="161">
        <v>2754.4</v>
      </c>
      <c r="F280" s="161">
        <v>0</v>
      </c>
      <c r="G280" s="161">
        <v>2754.4</v>
      </c>
      <c r="H280" s="161">
        <v>0</v>
      </c>
      <c r="I280" s="161">
        <v>0</v>
      </c>
      <c r="J280" s="161">
        <v>0</v>
      </c>
    </row>
    <row r="281" spans="1:10" s="197" customFormat="1" ht="10.050000000000001" customHeight="1">
      <c r="A281" s="95" t="s">
        <v>1287</v>
      </c>
      <c r="B281" s="159">
        <v>2016</v>
      </c>
      <c r="C281" s="95" t="s">
        <v>1358</v>
      </c>
      <c r="D281" s="160">
        <v>6</v>
      </c>
      <c r="E281" s="161">
        <v>17699.2</v>
      </c>
      <c r="F281" s="161">
        <v>691.1</v>
      </c>
      <c r="G281" s="161">
        <v>18390.3</v>
      </c>
      <c r="H281" s="161">
        <v>0</v>
      </c>
      <c r="I281" s="161">
        <v>0</v>
      </c>
      <c r="J281" s="161">
        <v>0</v>
      </c>
    </row>
    <row r="282" spans="1:10" s="197" customFormat="1" ht="10.050000000000001" customHeight="1">
      <c r="A282" s="95" t="s">
        <v>1275</v>
      </c>
      <c r="B282" s="159">
        <v>2016</v>
      </c>
      <c r="C282" s="95" t="s">
        <v>1358</v>
      </c>
      <c r="D282" s="160">
        <v>7</v>
      </c>
      <c r="E282" s="161">
        <v>0</v>
      </c>
      <c r="F282" s="161">
        <v>0</v>
      </c>
      <c r="G282" s="161">
        <v>0</v>
      </c>
      <c r="H282" s="161">
        <v>9.5</v>
      </c>
      <c r="I282" s="161">
        <v>0</v>
      </c>
      <c r="J282" s="161">
        <v>9.5</v>
      </c>
    </row>
    <row r="283" spans="1:10" s="197" customFormat="1" ht="10.050000000000001" customHeight="1">
      <c r="A283" s="95" t="s">
        <v>1276</v>
      </c>
      <c r="B283" s="159">
        <v>2016</v>
      </c>
      <c r="C283" s="95" t="s">
        <v>1358</v>
      </c>
      <c r="D283" s="160">
        <v>7</v>
      </c>
      <c r="E283" s="161">
        <v>0</v>
      </c>
      <c r="F283" s="161">
        <v>0</v>
      </c>
      <c r="G283" s="161">
        <v>0</v>
      </c>
      <c r="H283" s="161">
        <v>26152.9</v>
      </c>
      <c r="I283" s="161">
        <v>3277.3</v>
      </c>
      <c r="J283" s="161">
        <v>29430.2</v>
      </c>
    </row>
    <row r="284" spans="1:10" s="197" customFormat="1" ht="10.050000000000001" customHeight="1">
      <c r="A284" s="95" t="s">
        <v>1277</v>
      </c>
      <c r="B284" s="159">
        <v>2016</v>
      </c>
      <c r="C284" s="95" t="s">
        <v>1358</v>
      </c>
      <c r="D284" s="160">
        <v>7</v>
      </c>
      <c r="E284" s="161">
        <v>0</v>
      </c>
      <c r="F284" s="161">
        <v>0</v>
      </c>
      <c r="G284" s="161">
        <v>0</v>
      </c>
      <c r="H284" s="161">
        <v>117411</v>
      </c>
      <c r="I284" s="161">
        <v>7029.9</v>
      </c>
      <c r="J284" s="161">
        <v>124440.9</v>
      </c>
    </row>
    <row r="285" spans="1:10" s="197" customFormat="1" ht="10.050000000000001" customHeight="1">
      <c r="A285" s="95" t="s">
        <v>1278</v>
      </c>
      <c r="B285" s="159">
        <v>2016</v>
      </c>
      <c r="C285" s="95" t="s">
        <v>1358</v>
      </c>
      <c r="D285" s="160">
        <v>7</v>
      </c>
      <c r="E285" s="161">
        <v>0</v>
      </c>
      <c r="F285" s="161">
        <v>0</v>
      </c>
      <c r="G285" s="161">
        <v>0</v>
      </c>
      <c r="H285" s="161">
        <v>2291518</v>
      </c>
      <c r="I285" s="161">
        <v>89068.2</v>
      </c>
      <c r="J285" s="161">
        <v>2380586.2000000002</v>
      </c>
    </row>
    <row r="286" spans="1:10" s="197" customFormat="1" ht="10.050000000000001" customHeight="1">
      <c r="A286" s="95" t="s">
        <v>1279</v>
      </c>
      <c r="B286" s="159">
        <v>2016</v>
      </c>
      <c r="C286" s="95" t="s">
        <v>1358</v>
      </c>
      <c r="D286" s="160">
        <v>7</v>
      </c>
      <c r="E286" s="161">
        <v>0</v>
      </c>
      <c r="F286" s="161">
        <v>0</v>
      </c>
      <c r="G286" s="161">
        <v>0</v>
      </c>
      <c r="H286" s="161">
        <v>4245.3</v>
      </c>
      <c r="I286" s="161">
        <v>2.1</v>
      </c>
      <c r="J286" s="161">
        <v>4247.3999999999996</v>
      </c>
    </row>
    <row r="287" spans="1:10" s="197" customFormat="1" ht="10.050000000000001" customHeight="1">
      <c r="A287" s="95" t="s">
        <v>1280</v>
      </c>
      <c r="B287" s="159">
        <v>2016</v>
      </c>
      <c r="C287" s="95" t="s">
        <v>1358</v>
      </c>
      <c r="D287" s="160">
        <v>7</v>
      </c>
      <c r="E287" s="161">
        <v>0</v>
      </c>
      <c r="F287" s="161">
        <v>0</v>
      </c>
      <c r="G287" s="161">
        <v>0</v>
      </c>
      <c r="H287" s="161">
        <v>2174803.1</v>
      </c>
      <c r="I287" s="161">
        <v>91950.8</v>
      </c>
      <c r="J287" s="161">
        <v>2266753.9</v>
      </c>
    </row>
    <row r="288" spans="1:10" s="197" customFormat="1" ht="10.050000000000001" customHeight="1">
      <c r="A288" s="95" t="s">
        <v>1288</v>
      </c>
      <c r="B288" s="159">
        <v>2016</v>
      </c>
      <c r="C288" s="95" t="s">
        <v>1358</v>
      </c>
      <c r="D288" s="160">
        <v>7</v>
      </c>
      <c r="E288" s="161">
        <v>0</v>
      </c>
      <c r="F288" s="161">
        <v>0</v>
      </c>
      <c r="G288" s="161">
        <v>0</v>
      </c>
      <c r="H288" s="161">
        <v>0</v>
      </c>
      <c r="I288" s="161">
        <v>0</v>
      </c>
      <c r="J288" s="161">
        <v>0</v>
      </c>
    </row>
    <row r="289" spans="1:10" s="197" customFormat="1" ht="10.050000000000001" customHeight="1">
      <c r="A289" s="95" t="s">
        <v>1281</v>
      </c>
      <c r="B289" s="159">
        <v>2016</v>
      </c>
      <c r="C289" s="95" t="s">
        <v>1358</v>
      </c>
      <c r="D289" s="160">
        <v>7</v>
      </c>
      <c r="E289" s="161">
        <v>0</v>
      </c>
      <c r="F289" s="161">
        <v>0</v>
      </c>
      <c r="G289" s="161">
        <v>0</v>
      </c>
      <c r="H289" s="161">
        <v>7143.2</v>
      </c>
      <c r="I289" s="161">
        <v>16.899999999999999</v>
      </c>
      <c r="J289" s="161">
        <v>7160.1</v>
      </c>
    </row>
    <row r="290" spans="1:10" s="197" customFormat="1" ht="10.050000000000001" customHeight="1">
      <c r="A290" s="95" t="s">
        <v>1282</v>
      </c>
      <c r="B290" s="159">
        <v>2016</v>
      </c>
      <c r="C290" s="95" t="s">
        <v>1358</v>
      </c>
      <c r="D290" s="160">
        <v>7</v>
      </c>
      <c r="E290" s="161">
        <v>0</v>
      </c>
      <c r="F290" s="161">
        <v>0</v>
      </c>
      <c r="G290" s="161">
        <v>0</v>
      </c>
      <c r="H290" s="161">
        <v>954623.3</v>
      </c>
      <c r="I290" s="161">
        <v>22158.799999999999</v>
      </c>
      <c r="J290" s="161">
        <v>976782.1</v>
      </c>
    </row>
    <row r="291" spans="1:10" s="197" customFormat="1" ht="10.050000000000001" customHeight="1">
      <c r="A291" s="95" t="s">
        <v>1283</v>
      </c>
      <c r="B291" s="159">
        <v>2016</v>
      </c>
      <c r="C291" s="95" t="s">
        <v>1358</v>
      </c>
      <c r="D291" s="160">
        <v>7</v>
      </c>
      <c r="E291" s="161">
        <v>0</v>
      </c>
      <c r="F291" s="161">
        <v>0</v>
      </c>
      <c r="G291" s="161">
        <v>0</v>
      </c>
      <c r="H291" s="161">
        <v>30040.2</v>
      </c>
      <c r="I291" s="161">
        <v>0</v>
      </c>
      <c r="J291" s="161">
        <v>30040.2</v>
      </c>
    </row>
    <row r="292" spans="1:10" s="197" customFormat="1" ht="10.050000000000001" customHeight="1">
      <c r="A292" s="95" t="s">
        <v>1284</v>
      </c>
      <c r="B292" s="159">
        <v>2016</v>
      </c>
      <c r="C292" s="95" t="s">
        <v>1358</v>
      </c>
      <c r="D292" s="160">
        <v>7</v>
      </c>
      <c r="E292" s="161">
        <v>0</v>
      </c>
      <c r="F292" s="161">
        <v>0</v>
      </c>
      <c r="G292" s="161">
        <v>0</v>
      </c>
      <c r="H292" s="161">
        <v>5984.6</v>
      </c>
      <c r="I292" s="161">
        <v>32.799999999999997</v>
      </c>
      <c r="J292" s="161">
        <v>6017.4</v>
      </c>
    </row>
    <row r="293" spans="1:10" s="197" customFormat="1" ht="10.050000000000001" customHeight="1">
      <c r="A293" s="95" t="s">
        <v>1285</v>
      </c>
      <c r="B293" s="159">
        <v>2016</v>
      </c>
      <c r="C293" s="95" t="s">
        <v>1358</v>
      </c>
      <c r="D293" s="160">
        <v>7</v>
      </c>
      <c r="E293" s="161">
        <v>0</v>
      </c>
      <c r="F293" s="161">
        <v>0</v>
      </c>
      <c r="G293" s="161">
        <v>0</v>
      </c>
      <c r="H293" s="161">
        <v>13690.9</v>
      </c>
      <c r="I293" s="161">
        <v>2510.1999999999998</v>
      </c>
      <c r="J293" s="161">
        <v>16201.1</v>
      </c>
    </row>
    <row r="294" spans="1:10" s="197" customFormat="1" ht="10.050000000000001" customHeight="1">
      <c r="A294" s="95" t="s">
        <v>1286</v>
      </c>
      <c r="B294" s="159">
        <v>2016</v>
      </c>
      <c r="C294" s="95" t="s">
        <v>1358</v>
      </c>
      <c r="D294" s="160">
        <v>7</v>
      </c>
      <c r="E294" s="161">
        <v>0</v>
      </c>
      <c r="F294" s="161">
        <v>0</v>
      </c>
      <c r="G294" s="161">
        <v>0</v>
      </c>
      <c r="H294" s="161">
        <v>26869.5</v>
      </c>
      <c r="I294" s="161">
        <v>1352.7</v>
      </c>
      <c r="J294" s="161">
        <v>28222.2</v>
      </c>
    </row>
    <row r="295" spans="1:10" s="197" customFormat="1" ht="10.050000000000001" customHeight="1">
      <c r="A295" s="95" t="s">
        <v>1287</v>
      </c>
      <c r="B295" s="159">
        <v>2016</v>
      </c>
      <c r="C295" s="95" t="s">
        <v>1358</v>
      </c>
      <c r="D295" s="160">
        <v>7</v>
      </c>
      <c r="E295" s="161">
        <v>0</v>
      </c>
      <c r="F295" s="161">
        <v>0</v>
      </c>
      <c r="G295" s="161">
        <v>0</v>
      </c>
      <c r="H295" s="161">
        <v>36206.400000000001</v>
      </c>
      <c r="I295" s="161">
        <v>13723.9</v>
      </c>
      <c r="J295" s="161">
        <v>49930.3</v>
      </c>
    </row>
    <row r="296" spans="1:10" ht="10.050000000000001" customHeight="1">
      <c r="A296" s="99" t="s">
        <v>1275</v>
      </c>
      <c r="B296" s="100">
        <v>2018</v>
      </c>
      <c r="C296" s="99" t="s">
        <v>1361</v>
      </c>
      <c r="D296" s="101">
        <v>12</v>
      </c>
      <c r="E296" s="102">
        <v>18.100000000000001</v>
      </c>
      <c r="F296" s="102">
        <v>0</v>
      </c>
      <c r="G296" s="102">
        <v>18.100000000000001</v>
      </c>
      <c r="H296" s="102">
        <v>96.7</v>
      </c>
      <c r="I296" s="102">
        <v>0</v>
      </c>
      <c r="J296" s="102">
        <v>96.7</v>
      </c>
    </row>
    <row r="297" spans="1:10" ht="10.050000000000001" customHeight="1">
      <c r="A297" s="99" t="s">
        <v>1276</v>
      </c>
      <c r="B297" s="100">
        <v>2018</v>
      </c>
      <c r="C297" s="99" t="s">
        <v>1361</v>
      </c>
      <c r="D297" s="101">
        <v>12</v>
      </c>
      <c r="E297" s="102">
        <v>6818.8</v>
      </c>
      <c r="F297" s="102">
        <v>642.9</v>
      </c>
      <c r="G297" s="102">
        <v>7461.7</v>
      </c>
      <c r="H297" s="102">
        <v>168089.9</v>
      </c>
      <c r="I297" s="102">
        <v>4688</v>
      </c>
      <c r="J297" s="102">
        <v>172777.9</v>
      </c>
    </row>
    <row r="298" spans="1:10" ht="10.050000000000001" customHeight="1">
      <c r="A298" s="99" t="s">
        <v>1277</v>
      </c>
      <c r="B298" s="100">
        <v>2018</v>
      </c>
      <c r="C298" s="99" t="s">
        <v>1361</v>
      </c>
      <c r="D298" s="101">
        <v>12</v>
      </c>
      <c r="E298" s="102">
        <v>101124.4</v>
      </c>
      <c r="F298" s="102">
        <v>247.7</v>
      </c>
      <c r="G298" s="102">
        <v>101372.1</v>
      </c>
      <c r="H298" s="102">
        <v>937122.9</v>
      </c>
      <c r="I298" s="102">
        <v>8395.6</v>
      </c>
      <c r="J298" s="102">
        <v>945518.5</v>
      </c>
    </row>
    <row r="299" spans="1:10" ht="10.050000000000001" customHeight="1">
      <c r="A299" s="99" t="s">
        <v>1278</v>
      </c>
      <c r="B299" s="100">
        <v>2018</v>
      </c>
      <c r="C299" s="99" t="s">
        <v>1361</v>
      </c>
      <c r="D299" s="101">
        <v>12</v>
      </c>
      <c r="E299" s="102">
        <v>1606292.5</v>
      </c>
      <c r="F299" s="102">
        <v>15759.1</v>
      </c>
      <c r="G299" s="102">
        <v>1622051.6</v>
      </c>
      <c r="H299" s="102">
        <v>9645433.0000000093</v>
      </c>
      <c r="I299" s="102">
        <v>97698.8</v>
      </c>
      <c r="J299" s="102">
        <v>9743131.8000000101</v>
      </c>
    </row>
    <row r="300" spans="1:10" ht="10.050000000000001" customHeight="1">
      <c r="A300" s="99" t="s">
        <v>1279</v>
      </c>
      <c r="B300" s="100">
        <v>2018</v>
      </c>
      <c r="C300" s="99" t="s">
        <v>1361</v>
      </c>
      <c r="D300" s="101">
        <v>12</v>
      </c>
      <c r="E300" s="102">
        <v>538.70000000000005</v>
      </c>
      <c r="F300" s="102">
        <v>37.5</v>
      </c>
      <c r="G300" s="102">
        <v>576.20000000000005</v>
      </c>
      <c r="H300" s="102">
        <v>11223.6</v>
      </c>
      <c r="I300" s="102">
        <v>394.2</v>
      </c>
      <c r="J300" s="102">
        <v>11617.8</v>
      </c>
    </row>
    <row r="301" spans="1:10" ht="10.050000000000001" customHeight="1">
      <c r="A301" s="99" t="s">
        <v>1280</v>
      </c>
      <c r="B301" s="100">
        <v>2018</v>
      </c>
      <c r="C301" s="99" t="s">
        <v>1361</v>
      </c>
      <c r="D301" s="101">
        <v>12</v>
      </c>
      <c r="E301" s="102">
        <v>426219.2</v>
      </c>
      <c r="F301" s="102">
        <v>7062.6</v>
      </c>
      <c r="G301" s="102">
        <v>433281.8</v>
      </c>
      <c r="H301" s="102">
        <v>5133013.0999999996</v>
      </c>
      <c r="I301" s="102">
        <v>120170</v>
      </c>
      <c r="J301" s="102">
        <v>5253183.0999999996</v>
      </c>
    </row>
    <row r="302" spans="1:10" ht="10.050000000000001" customHeight="1">
      <c r="A302" s="99" t="s">
        <v>1288</v>
      </c>
      <c r="B302" s="100">
        <v>2018</v>
      </c>
      <c r="C302" s="99" t="s">
        <v>1361</v>
      </c>
      <c r="D302" s="101">
        <v>12</v>
      </c>
      <c r="E302" s="102">
        <v>0</v>
      </c>
      <c r="F302" s="102">
        <v>0</v>
      </c>
      <c r="G302" s="102">
        <v>0</v>
      </c>
      <c r="H302" s="102">
        <v>1027.9000000000001</v>
      </c>
      <c r="I302" s="102">
        <v>0</v>
      </c>
      <c r="J302" s="102">
        <v>1027.9000000000001</v>
      </c>
    </row>
    <row r="303" spans="1:10" ht="10.050000000000001" customHeight="1">
      <c r="A303" s="99" t="s">
        <v>1281</v>
      </c>
      <c r="B303" s="100">
        <v>2018</v>
      </c>
      <c r="C303" s="99" t="s">
        <v>1361</v>
      </c>
      <c r="D303" s="101">
        <v>12</v>
      </c>
      <c r="E303" s="102">
        <v>778.7</v>
      </c>
      <c r="F303" s="102">
        <v>0</v>
      </c>
      <c r="G303" s="102">
        <v>778.7</v>
      </c>
      <c r="H303" s="102">
        <v>25862.5</v>
      </c>
      <c r="I303" s="102">
        <v>16.899999999999999</v>
      </c>
      <c r="J303" s="102">
        <v>25879.4</v>
      </c>
    </row>
    <row r="304" spans="1:10" ht="10.050000000000001" customHeight="1">
      <c r="A304" s="99" t="s">
        <v>1282</v>
      </c>
      <c r="B304" s="100">
        <v>2018</v>
      </c>
      <c r="C304" s="99" t="s">
        <v>1361</v>
      </c>
      <c r="D304" s="101">
        <v>12</v>
      </c>
      <c r="E304" s="102">
        <v>272737.09999999998</v>
      </c>
      <c r="F304" s="102">
        <v>11128.3</v>
      </c>
      <c r="G304" s="102">
        <v>283865.40000000002</v>
      </c>
      <c r="H304" s="102">
        <v>4911068.9000000004</v>
      </c>
      <c r="I304" s="102">
        <v>42593.5</v>
      </c>
      <c r="J304" s="102">
        <v>4953662.4000000004</v>
      </c>
    </row>
    <row r="305" spans="1:10" ht="10.050000000000001" customHeight="1">
      <c r="A305" s="99" t="s">
        <v>1283</v>
      </c>
      <c r="B305" s="100">
        <v>2018</v>
      </c>
      <c r="C305" s="99" t="s">
        <v>1361</v>
      </c>
      <c r="D305" s="101">
        <v>12</v>
      </c>
      <c r="E305" s="102">
        <v>1175.5999999999999</v>
      </c>
      <c r="F305" s="102">
        <v>0</v>
      </c>
      <c r="G305" s="102">
        <v>1175.5999999999999</v>
      </c>
      <c r="H305" s="102">
        <v>60055</v>
      </c>
      <c r="I305" s="102">
        <v>0</v>
      </c>
      <c r="J305" s="102">
        <v>60055</v>
      </c>
    </row>
    <row r="306" spans="1:10" ht="10.050000000000001" customHeight="1">
      <c r="A306" s="99" t="s">
        <v>1284</v>
      </c>
      <c r="B306" s="100">
        <v>2018</v>
      </c>
      <c r="C306" s="99" t="s">
        <v>1361</v>
      </c>
      <c r="D306" s="101">
        <v>12</v>
      </c>
      <c r="E306" s="102">
        <v>1019.1</v>
      </c>
      <c r="F306" s="102">
        <v>0</v>
      </c>
      <c r="G306" s="102">
        <v>1019.1</v>
      </c>
      <c r="H306" s="102">
        <v>25364.1</v>
      </c>
      <c r="I306" s="102">
        <v>213.3</v>
      </c>
      <c r="J306" s="102">
        <v>25577.4</v>
      </c>
    </row>
    <row r="307" spans="1:10" ht="10.050000000000001" customHeight="1">
      <c r="A307" s="99" t="s">
        <v>1285</v>
      </c>
      <c r="B307" s="100">
        <v>2018</v>
      </c>
      <c r="C307" s="99" t="s">
        <v>1361</v>
      </c>
      <c r="D307" s="101">
        <v>12</v>
      </c>
      <c r="E307" s="102">
        <v>1423.3</v>
      </c>
      <c r="F307" s="102">
        <v>25.3</v>
      </c>
      <c r="G307" s="102">
        <v>1448.6</v>
      </c>
      <c r="H307" s="102">
        <v>21333.1</v>
      </c>
      <c r="I307" s="102">
        <v>272.39999999999998</v>
      </c>
      <c r="J307" s="102">
        <v>21605.5</v>
      </c>
    </row>
    <row r="308" spans="1:10" ht="10.050000000000001" customHeight="1">
      <c r="A308" s="99" t="s">
        <v>1286</v>
      </c>
      <c r="B308" s="100">
        <v>2018</v>
      </c>
      <c r="C308" s="99" t="s">
        <v>1361</v>
      </c>
      <c r="D308" s="101">
        <v>12</v>
      </c>
      <c r="E308" s="102">
        <v>6568.8</v>
      </c>
      <c r="F308" s="102">
        <v>200.7</v>
      </c>
      <c r="G308" s="102">
        <v>6769.5</v>
      </c>
      <c r="H308" s="102">
        <v>118535.7</v>
      </c>
      <c r="I308" s="102">
        <v>625.9</v>
      </c>
      <c r="J308" s="102">
        <v>119161.60000000001</v>
      </c>
    </row>
    <row r="309" spans="1:10" ht="10.050000000000001" customHeight="1">
      <c r="A309" s="99" t="s">
        <v>1287</v>
      </c>
      <c r="B309" s="100">
        <v>2018</v>
      </c>
      <c r="C309" s="99" t="s">
        <v>1361</v>
      </c>
      <c r="D309" s="101">
        <v>12</v>
      </c>
      <c r="E309" s="102">
        <v>10669</v>
      </c>
      <c r="F309" s="102">
        <v>313.8</v>
      </c>
      <c r="G309" s="102">
        <v>10982.8</v>
      </c>
      <c r="H309" s="102">
        <v>215016.2</v>
      </c>
      <c r="I309" s="102">
        <v>8568.5</v>
      </c>
      <c r="J309" s="102">
        <v>223584.7</v>
      </c>
    </row>
    <row r="310" spans="1:10" ht="10.050000000000001" customHeight="1">
      <c r="A310" s="99" t="s">
        <v>1275</v>
      </c>
      <c r="B310" s="100">
        <v>2019</v>
      </c>
      <c r="C310" s="99" t="s">
        <v>1361</v>
      </c>
      <c r="D310" s="101">
        <v>1</v>
      </c>
      <c r="E310" s="102">
        <v>0</v>
      </c>
      <c r="F310" s="102">
        <v>0</v>
      </c>
      <c r="G310" s="102">
        <v>0</v>
      </c>
      <c r="H310" s="102">
        <v>89.5</v>
      </c>
      <c r="I310" s="102">
        <v>0</v>
      </c>
      <c r="J310" s="102">
        <v>89.5</v>
      </c>
    </row>
    <row r="311" spans="1:10" ht="10.050000000000001" customHeight="1">
      <c r="A311" s="99" t="s">
        <v>1276</v>
      </c>
      <c r="B311" s="100">
        <v>2019</v>
      </c>
      <c r="C311" s="99" t="s">
        <v>1361</v>
      </c>
      <c r="D311" s="101">
        <v>1</v>
      </c>
      <c r="E311" s="102">
        <v>6936.3</v>
      </c>
      <c r="F311" s="102">
        <v>389.1</v>
      </c>
      <c r="G311" s="102">
        <v>7325.4</v>
      </c>
      <c r="H311" s="102">
        <v>150024.6</v>
      </c>
      <c r="I311" s="102">
        <v>4025.3</v>
      </c>
      <c r="J311" s="102">
        <v>154049.9</v>
      </c>
    </row>
    <row r="312" spans="1:10" ht="10.050000000000001" customHeight="1">
      <c r="A312" s="99" t="s">
        <v>1277</v>
      </c>
      <c r="B312" s="100">
        <v>2019</v>
      </c>
      <c r="C312" s="99" t="s">
        <v>1361</v>
      </c>
      <c r="D312" s="101">
        <v>1</v>
      </c>
      <c r="E312" s="102">
        <v>101082</v>
      </c>
      <c r="F312" s="102">
        <v>1502.4</v>
      </c>
      <c r="G312" s="102">
        <v>102584.4</v>
      </c>
      <c r="H312" s="102">
        <v>840848.8</v>
      </c>
      <c r="I312" s="102">
        <v>7684.8</v>
      </c>
      <c r="J312" s="102">
        <v>848533.6</v>
      </c>
    </row>
    <row r="313" spans="1:10" ht="10.050000000000001" customHeight="1">
      <c r="A313" s="99" t="s">
        <v>1278</v>
      </c>
      <c r="B313" s="100">
        <v>2019</v>
      </c>
      <c r="C313" s="99" t="s">
        <v>1361</v>
      </c>
      <c r="D313" s="101">
        <v>1</v>
      </c>
      <c r="E313" s="102">
        <v>1490295.8</v>
      </c>
      <c r="F313" s="102">
        <v>11520.8</v>
      </c>
      <c r="G313" s="102">
        <v>1501816.6</v>
      </c>
      <c r="H313" s="102">
        <v>8691956.5999999996</v>
      </c>
      <c r="I313" s="102">
        <v>76204</v>
      </c>
      <c r="J313" s="102">
        <v>8768160.5999999996</v>
      </c>
    </row>
    <row r="314" spans="1:10" ht="10.050000000000001" customHeight="1">
      <c r="A314" s="99" t="s">
        <v>1279</v>
      </c>
      <c r="B314" s="100">
        <v>2019</v>
      </c>
      <c r="C314" s="99" t="s">
        <v>1361</v>
      </c>
      <c r="D314" s="101">
        <v>1</v>
      </c>
      <c r="E314" s="102">
        <v>326.3</v>
      </c>
      <c r="F314" s="102">
        <v>132.9</v>
      </c>
      <c r="G314" s="102">
        <v>459.2</v>
      </c>
      <c r="H314" s="102">
        <v>10597.7</v>
      </c>
      <c r="I314" s="102">
        <v>370.4</v>
      </c>
      <c r="J314" s="102">
        <v>10968.1</v>
      </c>
    </row>
    <row r="315" spans="1:10" ht="10.050000000000001" customHeight="1">
      <c r="A315" s="99" t="s">
        <v>1280</v>
      </c>
      <c r="B315" s="100">
        <v>2019</v>
      </c>
      <c r="C315" s="99" t="s">
        <v>1361</v>
      </c>
      <c r="D315" s="101">
        <v>1</v>
      </c>
      <c r="E315" s="102">
        <v>500694</v>
      </c>
      <c r="F315" s="102">
        <v>3141.9</v>
      </c>
      <c r="G315" s="102">
        <v>503835.9</v>
      </c>
      <c r="H315" s="102">
        <v>4762874</v>
      </c>
      <c r="I315" s="102">
        <v>76283.7</v>
      </c>
      <c r="J315" s="102">
        <v>4839157.7</v>
      </c>
    </row>
    <row r="316" spans="1:10" ht="10.050000000000001" customHeight="1">
      <c r="A316" s="99" t="s">
        <v>1288</v>
      </c>
      <c r="B316" s="100">
        <v>2019</v>
      </c>
      <c r="C316" s="99" t="s">
        <v>1361</v>
      </c>
      <c r="D316" s="101">
        <v>1</v>
      </c>
      <c r="E316" s="102">
        <v>29.4</v>
      </c>
      <c r="F316" s="102">
        <v>0</v>
      </c>
      <c r="G316" s="102">
        <v>29.4</v>
      </c>
      <c r="H316" s="102">
        <v>827.1</v>
      </c>
      <c r="I316" s="102">
        <v>0</v>
      </c>
      <c r="J316" s="102">
        <v>827.1</v>
      </c>
    </row>
    <row r="317" spans="1:10" ht="10.050000000000001" customHeight="1">
      <c r="A317" s="99" t="s">
        <v>1281</v>
      </c>
      <c r="B317" s="100">
        <v>2019</v>
      </c>
      <c r="C317" s="99" t="s">
        <v>1361</v>
      </c>
      <c r="D317" s="101">
        <v>1</v>
      </c>
      <c r="E317" s="102">
        <v>798.9</v>
      </c>
      <c r="F317" s="102">
        <v>0</v>
      </c>
      <c r="G317" s="102">
        <v>798.9</v>
      </c>
      <c r="H317" s="102">
        <v>21992.400000000001</v>
      </c>
      <c r="I317" s="102">
        <v>16.899999999999999</v>
      </c>
      <c r="J317" s="102">
        <v>22009.3</v>
      </c>
    </row>
    <row r="318" spans="1:10" ht="10.050000000000001" customHeight="1">
      <c r="A318" s="99" t="s">
        <v>1282</v>
      </c>
      <c r="B318" s="100">
        <v>2019</v>
      </c>
      <c r="C318" s="99" t="s">
        <v>1361</v>
      </c>
      <c r="D318" s="101">
        <v>1</v>
      </c>
      <c r="E318" s="102">
        <v>306752.90000000002</v>
      </c>
      <c r="F318" s="102">
        <v>15090.2</v>
      </c>
      <c r="G318" s="102">
        <v>321843.09999999998</v>
      </c>
      <c r="H318" s="102">
        <v>4396095.3</v>
      </c>
      <c r="I318" s="102">
        <v>32934.6</v>
      </c>
      <c r="J318" s="102">
        <v>4429029.9000000004</v>
      </c>
    </row>
    <row r="319" spans="1:10" ht="10.050000000000001" customHeight="1">
      <c r="A319" s="99" t="s">
        <v>1283</v>
      </c>
      <c r="B319" s="100">
        <v>2019</v>
      </c>
      <c r="C319" s="99" t="s">
        <v>1361</v>
      </c>
      <c r="D319" s="101">
        <v>1</v>
      </c>
      <c r="E319" s="102">
        <v>539.4</v>
      </c>
      <c r="F319" s="102">
        <v>0</v>
      </c>
      <c r="G319" s="102">
        <v>539.4</v>
      </c>
      <c r="H319" s="102">
        <v>51035.199999999997</v>
      </c>
      <c r="I319" s="102">
        <v>0</v>
      </c>
      <c r="J319" s="102">
        <v>51035.199999999997</v>
      </c>
    </row>
    <row r="320" spans="1:10" ht="10.050000000000001" customHeight="1">
      <c r="A320" s="99" t="s">
        <v>1284</v>
      </c>
      <c r="B320" s="100">
        <v>2019</v>
      </c>
      <c r="C320" s="99" t="s">
        <v>1361</v>
      </c>
      <c r="D320" s="101">
        <v>1</v>
      </c>
      <c r="E320" s="102">
        <v>473.4</v>
      </c>
      <c r="F320" s="102">
        <v>0</v>
      </c>
      <c r="G320" s="102">
        <v>473.4</v>
      </c>
      <c r="H320" s="102">
        <v>23409.7</v>
      </c>
      <c r="I320" s="102">
        <v>213.3</v>
      </c>
      <c r="J320" s="102">
        <v>23623</v>
      </c>
    </row>
    <row r="321" spans="1:10" ht="10.050000000000001" customHeight="1">
      <c r="A321" s="99" t="s">
        <v>1285</v>
      </c>
      <c r="B321" s="100">
        <v>2019</v>
      </c>
      <c r="C321" s="99" t="s">
        <v>1361</v>
      </c>
      <c r="D321" s="101">
        <v>1</v>
      </c>
      <c r="E321" s="102">
        <v>1079.5999999999999</v>
      </c>
      <c r="F321" s="102">
        <v>0</v>
      </c>
      <c r="G321" s="102">
        <v>1079.5999999999999</v>
      </c>
      <c r="H321" s="102">
        <v>19275.8</v>
      </c>
      <c r="I321" s="102">
        <v>253.6</v>
      </c>
      <c r="J321" s="102">
        <v>19529.400000000001</v>
      </c>
    </row>
    <row r="322" spans="1:10" ht="10.050000000000001" customHeight="1">
      <c r="A322" s="99" t="s">
        <v>1286</v>
      </c>
      <c r="B322" s="100">
        <v>2019</v>
      </c>
      <c r="C322" s="99" t="s">
        <v>1361</v>
      </c>
      <c r="D322" s="101">
        <v>1</v>
      </c>
      <c r="E322" s="102">
        <v>4468.1000000000004</v>
      </c>
      <c r="F322" s="102">
        <v>2</v>
      </c>
      <c r="G322" s="102">
        <v>4470.1000000000004</v>
      </c>
      <c r="H322" s="102">
        <v>106843.3</v>
      </c>
      <c r="I322" s="102">
        <v>561.79999999999995</v>
      </c>
      <c r="J322" s="102">
        <v>107405.1</v>
      </c>
    </row>
    <row r="323" spans="1:10" ht="10.050000000000001" customHeight="1">
      <c r="A323" s="99" t="s">
        <v>1287</v>
      </c>
      <c r="B323" s="100">
        <v>2019</v>
      </c>
      <c r="C323" s="99" t="s">
        <v>1361</v>
      </c>
      <c r="D323" s="101">
        <v>1</v>
      </c>
      <c r="E323" s="102">
        <v>9012.5</v>
      </c>
      <c r="F323" s="102">
        <v>102.2</v>
      </c>
      <c r="G323" s="102">
        <v>9114.7000000000007</v>
      </c>
      <c r="H323" s="102">
        <v>188496.8</v>
      </c>
      <c r="I323" s="102">
        <v>7006.4</v>
      </c>
      <c r="J323" s="102">
        <v>195503.2</v>
      </c>
    </row>
    <row r="324" spans="1:10" ht="10.050000000000001" customHeight="1">
      <c r="A324" s="99" t="s">
        <v>1275</v>
      </c>
      <c r="B324" s="100">
        <v>2019</v>
      </c>
      <c r="C324" s="99" t="s">
        <v>1361</v>
      </c>
      <c r="D324" s="101">
        <v>2</v>
      </c>
      <c r="E324" s="102">
        <v>0</v>
      </c>
      <c r="F324" s="102">
        <v>0</v>
      </c>
      <c r="G324" s="102">
        <v>0</v>
      </c>
      <c r="H324" s="102">
        <v>82.8</v>
      </c>
      <c r="I324" s="102">
        <v>0</v>
      </c>
      <c r="J324" s="102">
        <v>82.8</v>
      </c>
    </row>
    <row r="325" spans="1:10" ht="10.050000000000001" customHeight="1">
      <c r="A325" s="99" t="s">
        <v>1276</v>
      </c>
      <c r="B325" s="100">
        <v>2019</v>
      </c>
      <c r="C325" s="99" t="s">
        <v>1361</v>
      </c>
      <c r="D325" s="101">
        <v>2</v>
      </c>
      <c r="E325" s="102">
        <v>4640.3999999999996</v>
      </c>
      <c r="F325" s="102">
        <v>217.4</v>
      </c>
      <c r="G325" s="102">
        <v>4857.8</v>
      </c>
      <c r="H325" s="102">
        <v>132451.29999999999</v>
      </c>
      <c r="I325" s="102">
        <v>3269.5</v>
      </c>
      <c r="J325" s="102">
        <v>135720.79999999999</v>
      </c>
    </row>
    <row r="326" spans="1:10" ht="10.050000000000001" customHeight="1">
      <c r="A326" s="99" t="s">
        <v>1277</v>
      </c>
      <c r="B326" s="100">
        <v>2019</v>
      </c>
      <c r="C326" s="99" t="s">
        <v>1361</v>
      </c>
      <c r="D326" s="101">
        <v>2</v>
      </c>
      <c r="E326" s="102">
        <v>99277.4</v>
      </c>
      <c r="F326" s="102">
        <v>41.6</v>
      </c>
      <c r="G326" s="102">
        <v>99319</v>
      </c>
      <c r="H326" s="102">
        <v>761641.1</v>
      </c>
      <c r="I326" s="102">
        <v>7593.2</v>
      </c>
      <c r="J326" s="102">
        <v>769234.3</v>
      </c>
    </row>
    <row r="327" spans="1:10" ht="10.050000000000001" customHeight="1">
      <c r="A327" s="99" t="s">
        <v>1278</v>
      </c>
      <c r="B327" s="100">
        <v>2019</v>
      </c>
      <c r="C327" s="99" t="s">
        <v>1361</v>
      </c>
      <c r="D327" s="101">
        <v>2</v>
      </c>
      <c r="E327" s="102">
        <v>1429914.7</v>
      </c>
      <c r="F327" s="102">
        <v>4602.3999999999996</v>
      </c>
      <c r="G327" s="102">
        <v>1434517.1</v>
      </c>
      <c r="H327" s="102">
        <v>7463321.0999999996</v>
      </c>
      <c r="I327" s="102">
        <v>71915.199999999997</v>
      </c>
      <c r="J327" s="102">
        <v>7535236.2999999998</v>
      </c>
    </row>
    <row r="328" spans="1:10" ht="10.050000000000001" customHeight="1">
      <c r="A328" s="99" t="s">
        <v>1279</v>
      </c>
      <c r="B328" s="100">
        <v>2019</v>
      </c>
      <c r="C328" s="99" t="s">
        <v>1361</v>
      </c>
      <c r="D328" s="101">
        <v>2</v>
      </c>
      <c r="E328" s="102">
        <v>661.2</v>
      </c>
      <c r="F328" s="102">
        <v>82.6</v>
      </c>
      <c r="G328" s="102">
        <v>743.8</v>
      </c>
      <c r="H328" s="102">
        <v>9632.9</v>
      </c>
      <c r="I328" s="102">
        <v>292.8</v>
      </c>
      <c r="J328" s="102">
        <v>9925.7000000000007</v>
      </c>
    </row>
    <row r="329" spans="1:10" ht="10.050000000000001" customHeight="1">
      <c r="A329" s="99" t="s">
        <v>1280</v>
      </c>
      <c r="B329" s="100">
        <v>2019</v>
      </c>
      <c r="C329" s="99" t="s">
        <v>1361</v>
      </c>
      <c r="D329" s="101">
        <v>2</v>
      </c>
      <c r="E329" s="102">
        <v>322096.59999999998</v>
      </c>
      <c r="F329" s="102">
        <v>1149.5999999999999</v>
      </c>
      <c r="G329" s="102">
        <v>323246.2</v>
      </c>
      <c r="H329" s="102">
        <v>4234011.0999999996</v>
      </c>
      <c r="I329" s="102">
        <v>60276</v>
      </c>
      <c r="J329" s="102">
        <v>4294287.0999999996</v>
      </c>
    </row>
    <row r="330" spans="1:10" ht="10.050000000000001" customHeight="1">
      <c r="A330" s="99" t="s">
        <v>1288</v>
      </c>
      <c r="B330" s="100">
        <v>2019</v>
      </c>
      <c r="C330" s="99" t="s">
        <v>1361</v>
      </c>
      <c r="D330" s="101">
        <v>2</v>
      </c>
      <c r="E330" s="102">
        <v>37.299999999999997</v>
      </c>
      <c r="F330" s="102">
        <v>0</v>
      </c>
      <c r="G330" s="102">
        <v>37.299999999999997</v>
      </c>
      <c r="H330" s="102">
        <v>634.1</v>
      </c>
      <c r="I330" s="102">
        <v>0</v>
      </c>
      <c r="J330" s="102">
        <v>634.1</v>
      </c>
    </row>
    <row r="331" spans="1:10" ht="10.050000000000001" customHeight="1">
      <c r="A331" s="99" t="s">
        <v>1281</v>
      </c>
      <c r="B331" s="100">
        <v>2019</v>
      </c>
      <c r="C331" s="99" t="s">
        <v>1361</v>
      </c>
      <c r="D331" s="101">
        <v>2</v>
      </c>
      <c r="E331" s="102">
        <v>932.2</v>
      </c>
      <c r="F331" s="102">
        <v>0</v>
      </c>
      <c r="G331" s="102">
        <v>932.2</v>
      </c>
      <c r="H331" s="102">
        <v>17593.7</v>
      </c>
      <c r="I331" s="102">
        <v>16.899999999999999</v>
      </c>
      <c r="J331" s="102">
        <v>17610.599999999999</v>
      </c>
    </row>
    <row r="332" spans="1:10" ht="10.050000000000001" customHeight="1">
      <c r="A332" s="99" t="s">
        <v>1282</v>
      </c>
      <c r="B332" s="100">
        <v>2019</v>
      </c>
      <c r="C332" s="99" t="s">
        <v>1361</v>
      </c>
      <c r="D332" s="101">
        <v>2</v>
      </c>
      <c r="E332" s="102">
        <v>230952.2</v>
      </c>
      <c r="F332" s="102">
        <v>7418.4</v>
      </c>
      <c r="G332" s="102">
        <v>238370.6</v>
      </c>
      <c r="H332" s="102">
        <v>3907462.5</v>
      </c>
      <c r="I332" s="102">
        <v>26515.5</v>
      </c>
      <c r="J332" s="102">
        <v>3933978</v>
      </c>
    </row>
    <row r="333" spans="1:10" ht="10.050000000000001" customHeight="1">
      <c r="A333" s="99" t="s">
        <v>1283</v>
      </c>
      <c r="B333" s="100">
        <v>2019</v>
      </c>
      <c r="C333" s="99" t="s">
        <v>1361</v>
      </c>
      <c r="D333" s="101">
        <v>2</v>
      </c>
      <c r="E333" s="102">
        <v>794.4</v>
      </c>
      <c r="F333" s="102">
        <v>0</v>
      </c>
      <c r="G333" s="102">
        <v>794.4</v>
      </c>
      <c r="H333" s="102">
        <v>45511.9</v>
      </c>
      <c r="I333" s="102">
        <v>0</v>
      </c>
      <c r="J333" s="102">
        <v>45511.9</v>
      </c>
    </row>
    <row r="334" spans="1:10" ht="10.050000000000001" customHeight="1">
      <c r="A334" s="99" t="s">
        <v>1284</v>
      </c>
      <c r="B334" s="100">
        <v>2019</v>
      </c>
      <c r="C334" s="99" t="s">
        <v>1361</v>
      </c>
      <c r="D334" s="101">
        <v>2</v>
      </c>
      <c r="E334" s="102">
        <v>347.8</v>
      </c>
      <c r="F334" s="102">
        <v>0</v>
      </c>
      <c r="G334" s="102">
        <v>347.8</v>
      </c>
      <c r="H334" s="102">
        <v>22971.1</v>
      </c>
      <c r="I334" s="102">
        <v>216.7</v>
      </c>
      <c r="J334" s="102">
        <v>23187.8</v>
      </c>
    </row>
    <row r="335" spans="1:10" ht="10.050000000000001" customHeight="1">
      <c r="A335" s="99" t="s">
        <v>1285</v>
      </c>
      <c r="B335" s="100">
        <v>2019</v>
      </c>
      <c r="C335" s="99" t="s">
        <v>1361</v>
      </c>
      <c r="D335" s="101">
        <v>2</v>
      </c>
      <c r="E335" s="102">
        <v>1246.0999999999999</v>
      </c>
      <c r="F335" s="102">
        <v>0</v>
      </c>
      <c r="G335" s="102">
        <v>1246.0999999999999</v>
      </c>
      <c r="H335" s="102">
        <v>17548.599999999999</v>
      </c>
      <c r="I335" s="102">
        <v>232.9</v>
      </c>
      <c r="J335" s="102">
        <v>17781.5</v>
      </c>
    </row>
    <row r="336" spans="1:10" ht="10.050000000000001" customHeight="1">
      <c r="A336" s="99" t="s">
        <v>1286</v>
      </c>
      <c r="B336" s="100">
        <v>2019</v>
      </c>
      <c r="C336" s="99" t="s">
        <v>1361</v>
      </c>
      <c r="D336" s="101">
        <v>2</v>
      </c>
      <c r="E336" s="102">
        <v>2549.6999999999998</v>
      </c>
      <c r="F336" s="102">
        <v>136.5</v>
      </c>
      <c r="G336" s="102">
        <v>2686.2</v>
      </c>
      <c r="H336" s="102">
        <v>91432.7</v>
      </c>
      <c r="I336" s="102">
        <v>412.2</v>
      </c>
      <c r="J336" s="102">
        <v>91844.9</v>
      </c>
    </row>
    <row r="337" spans="1:10" ht="10.050000000000001" customHeight="1">
      <c r="A337" s="99" t="s">
        <v>1287</v>
      </c>
      <c r="B337" s="100">
        <v>2019</v>
      </c>
      <c r="C337" s="99" t="s">
        <v>1361</v>
      </c>
      <c r="D337" s="101">
        <v>2</v>
      </c>
      <c r="E337" s="102">
        <v>8136</v>
      </c>
      <c r="F337" s="102">
        <v>68.5</v>
      </c>
      <c r="G337" s="102">
        <v>8204.5</v>
      </c>
      <c r="H337" s="102">
        <v>163419.20000000001</v>
      </c>
      <c r="I337" s="102">
        <v>6564.3</v>
      </c>
      <c r="J337" s="102">
        <v>169983.5</v>
      </c>
    </row>
    <row r="338" spans="1:10" ht="10.050000000000001" customHeight="1">
      <c r="A338" s="99" t="s">
        <v>1275</v>
      </c>
      <c r="B338" s="100">
        <v>2019</v>
      </c>
      <c r="C338" s="99" t="s">
        <v>1361</v>
      </c>
      <c r="D338" s="101">
        <v>3</v>
      </c>
      <c r="E338" s="102">
        <v>0.5</v>
      </c>
      <c r="F338" s="102">
        <v>0</v>
      </c>
      <c r="G338" s="102">
        <v>0.5</v>
      </c>
      <c r="H338" s="102">
        <v>99.7</v>
      </c>
      <c r="I338" s="102">
        <v>0</v>
      </c>
      <c r="J338" s="102">
        <v>99.7</v>
      </c>
    </row>
    <row r="339" spans="1:10" ht="10.050000000000001" customHeight="1">
      <c r="A339" s="99" t="s">
        <v>1276</v>
      </c>
      <c r="B339" s="100">
        <v>2019</v>
      </c>
      <c r="C339" s="99" t="s">
        <v>1361</v>
      </c>
      <c r="D339" s="101">
        <v>3</v>
      </c>
      <c r="E339" s="102">
        <v>6409.9</v>
      </c>
      <c r="F339" s="102">
        <v>142</v>
      </c>
      <c r="G339" s="102">
        <v>6551.9</v>
      </c>
      <c r="H339" s="102">
        <v>112065.9</v>
      </c>
      <c r="I339" s="102">
        <v>2465.6999999999998</v>
      </c>
      <c r="J339" s="102">
        <v>114531.6</v>
      </c>
    </row>
    <row r="340" spans="1:10" ht="10.050000000000001" customHeight="1">
      <c r="A340" s="99" t="s">
        <v>1277</v>
      </c>
      <c r="B340" s="100">
        <v>2019</v>
      </c>
      <c r="C340" s="99" t="s">
        <v>1361</v>
      </c>
      <c r="D340" s="101">
        <v>3</v>
      </c>
      <c r="E340" s="102">
        <v>128061.7</v>
      </c>
      <c r="F340" s="102">
        <v>1009.9</v>
      </c>
      <c r="G340" s="102">
        <v>129071.6</v>
      </c>
      <c r="H340" s="102">
        <v>677541.5</v>
      </c>
      <c r="I340" s="102">
        <v>5522</v>
      </c>
      <c r="J340" s="102">
        <v>683063.5</v>
      </c>
    </row>
    <row r="341" spans="1:10" ht="10.050000000000001" customHeight="1">
      <c r="A341" s="99" t="s">
        <v>1278</v>
      </c>
      <c r="B341" s="100">
        <v>2019</v>
      </c>
      <c r="C341" s="99" t="s">
        <v>1361</v>
      </c>
      <c r="D341" s="101">
        <v>3</v>
      </c>
      <c r="E341" s="102">
        <v>1964412</v>
      </c>
      <c r="F341" s="102">
        <v>8308.9</v>
      </c>
      <c r="G341" s="102">
        <v>1972720.9</v>
      </c>
      <c r="H341" s="102">
        <v>6330720.5999999996</v>
      </c>
      <c r="I341" s="102">
        <v>63104.9</v>
      </c>
      <c r="J341" s="102">
        <v>6393825.5</v>
      </c>
    </row>
    <row r="342" spans="1:10" ht="10.050000000000001" customHeight="1">
      <c r="A342" s="99" t="s">
        <v>1279</v>
      </c>
      <c r="B342" s="100">
        <v>2019</v>
      </c>
      <c r="C342" s="99" t="s">
        <v>1361</v>
      </c>
      <c r="D342" s="101">
        <v>3</v>
      </c>
      <c r="E342" s="102">
        <v>825.2</v>
      </c>
      <c r="F342" s="102">
        <v>80</v>
      </c>
      <c r="G342" s="102">
        <v>905.2</v>
      </c>
      <c r="H342" s="102">
        <v>8542.4</v>
      </c>
      <c r="I342" s="102">
        <v>292.7</v>
      </c>
      <c r="J342" s="102">
        <v>8835.1</v>
      </c>
    </row>
    <row r="343" spans="1:10" ht="10.050000000000001" customHeight="1">
      <c r="A343" s="99" t="s">
        <v>1280</v>
      </c>
      <c r="B343" s="100">
        <v>2019</v>
      </c>
      <c r="C343" s="99" t="s">
        <v>1361</v>
      </c>
      <c r="D343" s="101">
        <v>3</v>
      </c>
      <c r="E343" s="102">
        <v>346020.1</v>
      </c>
      <c r="F343" s="102">
        <v>416.4</v>
      </c>
      <c r="G343" s="102">
        <v>346436.5</v>
      </c>
      <c r="H343" s="102">
        <v>3693622</v>
      </c>
      <c r="I343" s="102">
        <v>56722.400000000001</v>
      </c>
      <c r="J343" s="102">
        <v>3750344.4</v>
      </c>
    </row>
    <row r="344" spans="1:10" ht="10.050000000000001" customHeight="1">
      <c r="A344" s="99" t="s">
        <v>1288</v>
      </c>
      <c r="B344" s="100">
        <v>2019</v>
      </c>
      <c r="C344" s="99" t="s">
        <v>1361</v>
      </c>
      <c r="D344" s="101">
        <v>3</v>
      </c>
      <c r="E344" s="102">
        <v>4</v>
      </c>
      <c r="F344" s="102">
        <v>0</v>
      </c>
      <c r="G344" s="102">
        <v>4</v>
      </c>
      <c r="H344" s="102">
        <v>614.5</v>
      </c>
      <c r="I344" s="102">
        <v>0</v>
      </c>
      <c r="J344" s="102">
        <v>614.5</v>
      </c>
    </row>
    <row r="345" spans="1:10" ht="10.050000000000001" customHeight="1">
      <c r="A345" s="99" t="s">
        <v>1281</v>
      </c>
      <c r="B345" s="100">
        <v>2019</v>
      </c>
      <c r="C345" s="99" t="s">
        <v>1361</v>
      </c>
      <c r="D345" s="101">
        <v>3</v>
      </c>
      <c r="E345" s="102">
        <v>1033.8</v>
      </c>
      <c r="F345" s="102">
        <v>0</v>
      </c>
      <c r="G345" s="102">
        <v>1033.8</v>
      </c>
      <c r="H345" s="102">
        <v>12366.9</v>
      </c>
      <c r="I345" s="102">
        <v>16.899999999999999</v>
      </c>
      <c r="J345" s="102">
        <v>12383.8</v>
      </c>
    </row>
    <row r="346" spans="1:10" ht="10.050000000000001" customHeight="1">
      <c r="A346" s="99" t="s">
        <v>1282</v>
      </c>
      <c r="B346" s="100">
        <v>2019</v>
      </c>
      <c r="C346" s="99" t="s">
        <v>1361</v>
      </c>
      <c r="D346" s="101">
        <v>3</v>
      </c>
      <c r="E346" s="102">
        <v>225722</v>
      </c>
      <c r="F346" s="102">
        <v>3370.8</v>
      </c>
      <c r="G346" s="102">
        <v>229092.8</v>
      </c>
      <c r="H346" s="102">
        <v>3271869.2</v>
      </c>
      <c r="I346" s="102">
        <v>19898.900000000001</v>
      </c>
      <c r="J346" s="102">
        <v>3291768.1</v>
      </c>
    </row>
    <row r="347" spans="1:10" ht="10.050000000000001" customHeight="1">
      <c r="A347" s="99" t="s">
        <v>1283</v>
      </c>
      <c r="B347" s="100">
        <v>2019</v>
      </c>
      <c r="C347" s="99" t="s">
        <v>1361</v>
      </c>
      <c r="D347" s="101">
        <v>3</v>
      </c>
      <c r="E347" s="102">
        <v>1136.4000000000001</v>
      </c>
      <c r="F347" s="102">
        <v>0</v>
      </c>
      <c r="G347" s="102">
        <v>1136.4000000000001</v>
      </c>
      <c r="H347" s="102">
        <v>39423</v>
      </c>
      <c r="I347" s="102">
        <v>0</v>
      </c>
      <c r="J347" s="102">
        <v>39423</v>
      </c>
    </row>
    <row r="348" spans="1:10" ht="10.050000000000001" customHeight="1">
      <c r="A348" s="99" t="s">
        <v>1284</v>
      </c>
      <c r="B348" s="100">
        <v>2019</v>
      </c>
      <c r="C348" s="99" t="s">
        <v>1361</v>
      </c>
      <c r="D348" s="101">
        <v>3</v>
      </c>
      <c r="E348" s="102">
        <v>566.79999999999995</v>
      </c>
      <c r="F348" s="102">
        <v>0</v>
      </c>
      <c r="G348" s="102">
        <v>566.79999999999995</v>
      </c>
      <c r="H348" s="102">
        <v>21460.799999999999</v>
      </c>
      <c r="I348" s="102">
        <v>221.8</v>
      </c>
      <c r="J348" s="102">
        <v>21682.6</v>
      </c>
    </row>
    <row r="349" spans="1:10" ht="10.050000000000001" customHeight="1">
      <c r="A349" s="99" t="s">
        <v>1285</v>
      </c>
      <c r="B349" s="100">
        <v>2019</v>
      </c>
      <c r="C349" s="99" t="s">
        <v>1361</v>
      </c>
      <c r="D349" s="101">
        <v>3</v>
      </c>
      <c r="E349" s="102">
        <v>1137.5</v>
      </c>
      <c r="F349" s="102">
        <v>133.19999999999999</v>
      </c>
      <c r="G349" s="102">
        <v>1270.7</v>
      </c>
      <c r="H349" s="102">
        <v>16007.6</v>
      </c>
      <c r="I349" s="102">
        <v>228.2</v>
      </c>
      <c r="J349" s="102">
        <v>16235.8</v>
      </c>
    </row>
    <row r="350" spans="1:10" ht="10.050000000000001" customHeight="1">
      <c r="A350" s="99" t="s">
        <v>1286</v>
      </c>
      <c r="B350" s="100">
        <v>2019</v>
      </c>
      <c r="C350" s="99" t="s">
        <v>1361</v>
      </c>
      <c r="D350" s="101">
        <v>3</v>
      </c>
      <c r="E350" s="102">
        <v>1799.6</v>
      </c>
      <c r="F350" s="102">
        <v>0</v>
      </c>
      <c r="G350" s="102">
        <v>1799.6</v>
      </c>
      <c r="H350" s="102">
        <v>78338.600000000006</v>
      </c>
      <c r="I350" s="102">
        <v>306.3</v>
      </c>
      <c r="J350" s="102">
        <v>78644.899999999994</v>
      </c>
    </row>
    <row r="351" spans="1:10" ht="10.050000000000001" customHeight="1">
      <c r="A351" s="99" t="s">
        <v>1287</v>
      </c>
      <c r="B351" s="100">
        <v>2019</v>
      </c>
      <c r="C351" s="99" t="s">
        <v>1361</v>
      </c>
      <c r="D351" s="101">
        <v>3</v>
      </c>
      <c r="E351" s="102">
        <v>7606.5</v>
      </c>
      <c r="F351" s="102">
        <v>150.80000000000001</v>
      </c>
      <c r="G351" s="102">
        <v>7757.3</v>
      </c>
      <c r="H351" s="102">
        <v>138356.79999999999</v>
      </c>
      <c r="I351" s="102">
        <v>6221.8</v>
      </c>
      <c r="J351" s="102">
        <v>144578.6</v>
      </c>
    </row>
    <row r="352" spans="1:10" ht="10.050000000000001" customHeight="1">
      <c r="A352" s="99" t="s">
        <v>1275</v>
      </c>
      <c r="B352" s="100">
        <v>2019</v>
      </c>
      <c r="C352" s="99" t="s">
        <v>1361</v>
      </c>
      <c r="D352" s="101">
        <v>4</v>
      </c>
      <c r="E352" s="102">
        <v>0</v>
      </c>
      <c r="F352" s="102">
        <v>0</v>
      </c>
      <c r="G352" s="102">
        <v>0</v>
      </c>
      <c r="H352" s="102">
        <v>91.1</v>
      </c>
      <c r="I352" s="102">
        <v>0</v>
      </c>
      <c r="J352" s="102">
        <v>91.1</v>
      </c>
    </row>
    <row r="353" spans="1:10" ht="10.050000000000001" customHeight="1">
      <c r="A353" s="99" t="s">
        <v>1276</v>
      </c>
      <c r="B353" s="100">
        <v>2019</v>
      </c>
      <c r="C353" s="99" t="s">
        <v>1361</v>
      </c>
      <c r="D353" s="101">
        <v>4</v>
      </c>
      <c r="E353" s="102">
        <v>6043.2</v>
      </c>
      <c r="F353" s="102">
        <v>69.2</v>
      </c>
      <c r="G353" s="102">
        <v>6112.4</v>
      </c>
      <c r="H353" s="102">
        <v>92164.800000000003</v>
      </c>
      <c r="I353" s="102">
        <v>2173.1</v>
      </c>
      <c r="J353" s="102">
        <v>94337.9</v>
      </c>
    </row>
    <row r="354" spans="1:10" ht="10.050000000000001" customHeight="1">
      <c r="A354" s="99" t="s">
        <v>1277</v>
      </c>
      <c r="B354" s="100">
        <v>2019</v>
      </c>
      <c r="C354" s="99" t="s">
        <v>1361</v>
      </c>
      <c r="D354" s="101">
        <v>4</v>
      </c>
      <c r="E354" s="102">
        <v>82926.399999999994</v>
      </c>
      <c r="F354" s="102">
        <v>131.6</v>
      </c>
      <c r="G354" s="102">
        <v>83058</v>
      </c>
      <c r="H354" s="102">
        <v>560270.9</v>
      </c>
      <c r="I354" s="102">
        <v>5029.8999999999996</v>
      </c>
      <c r="J354" s="102">
        <v>565300.80000000005</v>
      </c>
    </row>
    <row r="355" spans="1:10" ht="10.050000000000001" customHeight="1">
      <c r="A355" s="99" t="s">
        <v>1278</v>
      </c>
      <c r="B355" s="100">
        <v>2019</v>
      </c>
      <c r="C355" s="99" t="s">
        <v>1361</v>
      </c>
      <c r="D355" s="101">
        <v>4</v>
      </c>
      <c r="E355" s="102">
        <v>1378919.1</v>
      </c>
      <c r="F355" s="102">
        <v>2769.6</v>
      </c>
      <c r="G355" s="102">
        <v>1381688.7</v>
      </c>
      <c r="H355" s="102">
        <v>4580355.5</v>
      </c>
      <c r="I355" s="102">
        <v>60227.5</v>
      </c>
      <c r="J355" s="102">
        <v>4640583</v>
      </c>
    </row>
    <row r="356" spans="1:10" ht="10.050000000000001" customHeight="1">
      <c r="A356" s="99" t="s">
        <v>1279</v>
      </c>
      <c r="B356" s="100">
        <v>2019</v>
      </c>
      <c r="C356" s="99" t="s">
        <v>1361</v>
      </c>
      <c r="D356" s="101">
        <v>4</v>
      </c>
      <c r="E356" s="102">
        <v>434.9</v>
      </c>
      <c r="F356" s="102">
        <v>0</v>
      </c>
      <c r="G356" s="102">
        <v>434.9</v>
      </c>
      <c r="H356" s="102">
        <v>7893.8</v>
      </c>
      <c r="I356" s="102">
        <v>288.8</v>
      </c>
      <c r="J356" s="102">
        <v>8182.6</v>
      </c>
    </row>
    <row r="357" spans="1:10" ht="10.050000000000001" customHeight="1">
      <c r="A357" s="99" t="s">
        <v>1280</v>
      </c>
      <c r="B357" s="100">
        <v>2019</v>
      </c>
      <c r="C357" s="99" t="s">
        <v>1361</v>
      </c>
      <c r="D357" s="101">
        <v>4</v>
      </c>
      <c r="E357" s="102">
        <v>228867.6</v>
      </c>
      <c r="F357" s="102">
        <v>181.9</v>
      </c>
      <c r="G357" s="102">
        <v>229049.5</v>
      </c>
      <c r="H357" s="102">
        <v>3016451.1</v>
      </c>
      <c r="I357" s="102">
        <v>53895.1</v>
      </c>
      <c r="J357" s="102">
        <v>3070346.2</v>
      </c>
    </row>
    <row r="358" spans="1:10" ht="10.050000000000001" customHeight="1">
      <c r="A358" s="99" t="s">
        <v>1288</v>
      </c>
      <c r="B358" s="100">
        <v>2019</v>
      </c>
      <c r="C358" s="99" t="s">
        <v>1361</v>
      </c>
      <c r="D358" s="101">
        <v>4</v>
      </c>
      <c r="E358" s="102">
        <v>83.2</v>
      </c>
      <c r="F358" s="102">
        <v>0</v>
      </c>
      <c r="G358" s="102">
        <v>83.2</v>
      </c>
      <c r="H358" s="102">
        <v>465.1</v>
      </c>
      <c r="I358" s="102">
        <v>0</v>
      </c>
      <c r="J358" s="102">
        <v>465.1</v>
      </c>
    </row>
    <row r="359" spans="1:10" ht="10.050000000000001" customHeight="1">
      <c r="A359" s="99" t="s">
        <v>1281</v>
      </c>
      <c r="B359" s="100">
        <v>2019</v>
      </c>
      <c r="C359" s="99" t="s">
        <v>1361</v>
      </c>
      <c r="D359" s="101">
        <v>4</v>
      </c>
      <c r="E359" s="102">
        <v>618</v>
      </c>
      <c r="F359" s="102">
        <v>0</v>
      </c>
      <c r="G359" s="102">
        <v>618</v>
      </c>
      <c r="H359" s="102">
        <v>9667.6</v>
      </c>
      <c r="I359" s="102">
        <v>16.899999999999999</v>
      </c>
      <c r="J359" s="102">
        <v>9684.5</v>
      </c>
    </row>
    <row r="360" spans="1:10" ht="10.050000000000001" customHeight="1">
      <c r="A360" s="99" t="s">
        <v>1282</v>
      </c>
      <c r="B360" s="100">
        <v>2019</v>
      </c>
      <c r="C360" s="99" t="s">
        <v>1361</v>
      </c>
      <c r="D360" s="101">
        <v>4</v>
      </c>
      <c r="E360" s="102">
        <v>205019.3</v>
      </c>
      <c r="F360" s="102">
        <v>2763</v>
      </c>
      <c r="G360" s="102">
        <v>207782.3</v>
      </c>
      <c r="H360" s="102">
        <v>2533250.1</v>
      </c>
      <c r="I360" s="102">
        <v>17787.2</v>
      </c>
      <c r="J360" s="102">
        <v>2551037.2999999998</v>
      </c>
    </row>
    <row r="361" spans="1:10" ht="10.050000000000001" customHeight="1">
      <c r="A361" s="99" t="s">
        <v>1283</v>
      </c>
      <c r="B361" s="100">
        <v>2019</v>
      </c>
      <c r="C361" s="99" t="s">
        <v>1361</v>
      </c>
      <c r="D361" s="101">
        <v>4</v>
      </c>
      <c r="E361" s="102">
        <v>464.3</v>
      </c>
      <c r="F361" s="102">
        <v>0</v>
      </c>
      <c r="G361" s="102">
        <v>464.3</v>
      </c>
      <c r="H361" s="102">
        <v>31989.4</v>
      </c>
      <c r="I361" s="102">
        <v>0</v>
      </c>
      <c r="J361" s="102">
        <v>31989.4</v>
      </c>
    </row>
    <row r="362" spans="1:10" ht="10.050000000000001" customHeight="1">
      <c r="A362" s="99" t="s">
        <v>1284</v>
      </c>
      <c r="B362" s="100">
        <v>2019</v>
      </c>
      <c r="C362" s="99" t="s">
        <v>1361</v>
      </c>
      <c r="D362" s="101">
        <v>4</v>
      </c>
      <c r="E362" s="102">
        <v>397.7</v>
      </c>
      <c r="F362" s="102">
        <v>120.2</v>
      </c>
      <c r="G362" s="102">
        <v>517.9</v>
      </c>
      <c r="H362" s="102">
        <v>20353.599999999999</v>
      </c>
      <c r="I362" s="102">
        <v>198.1</v>
      </c>
      <c r="J362" s="102">
        <v>20551.7</v>
      </c>
    </row>
    <row r="363" spans="1:10" ht="10.050000000000001" customHeight="1">
      <c r="A363" s="99" t="s">
        <v>1285</v>
      </c>
      <c r="B363" s="100">
        <v>2019</v>
      </c>
      <c r="C363" s="99" t="s">
        <v>1361</v>
      </c>
      <c r="D363" s="101">
        <v>4</v>
      </c>
      <c r="E363" s="102">
        <v>667.6</v>
      </c>
      <c r="F363" s="102">
        <v>0</v>
      </c>
      <c r="G363" s="102">
        <v>667.6</v>
      </c>
      <c r="H363" s="102">
        <v>14242.1</v>
      </c>
      <c r="I363" s="102">
        <v>218.1</v>
      </c>
      <c r="J363" s="102">
        <v>14460.2</v>
      </c>
    </row>
    <row r="364" spans="1:10" ht="10.050000000000001" customHeight="1">
      <c r="A364" s="99" t="s">
        <v>1286</v>
      </c>
      <c r="B364" s="100">
        <v>2019</v>
      </c>
      <c r="C364" s="99" t="s">
        <v>1361</v>
      </c>
      <c r="D364" s="101">
        <v>4</v>
      </c>
      <c r="E364" s="102">
        <v>1360.5</v>
      </c>
      <c r="F364" s="102">
        <v>0</v>
      </c>
      <c r="G364" s="102">
        <v>1360.5</v>
      </c>
      <c r="H364" s="102">
        <v>62050.6</v>
      </c>
      <c r="I364" s="102">
        <v>306.3</v>
      </c>
      <c r="J364" s="102">
        <v>62356.9</v>
      </c>
    </row>
    <row r="365" spans="1:10" ht="10.050000000000001" customHeight="1">
      <c r="A365" s="99" t="s">
        <v>1287</v>
      </c>
      <c r="B365" s="100">
        <v>2019</v>
      </c>
      <c r="C365" s="99" t="s">
        <v>1361</v>
      </c>
      <c r="D365" s="101">
        <v>4</v>
      </c>
      <c r="E365" s="102">
        <v>8303.4</v>
      </c>
      <c r="F365" s="102">
        <v>14.2</v>
      </c>
      <c r="G365" s="102">
        <v>8317.6</v>
      </c>
      <c r="H365" s="102">
        <v>109428.3</v>
      </c>
      <c r="I365" s="102">
        <v>6112.4</v>
      </c>
      <c r="J365" s="102">
        <v>115540.7</v>
      </c>
    </row>
    <row r="366" spans="1:10" ht="10.050000000000001" customHeight="1">
      <c r="A366" s="99" t="s">
        <v>1275</v>
      </c>
      <c r="B366" s="100">
        <v>2019</v>
      </c>
      <c r="C366" s="99" t="s">
        <v>1361</v>
      </c>
      <c r="D366" s="101">
        <v>5</v>
      </c>
      <c r="E366" s="102">
        <v>0</v>
      </c>
      <c r="F366" s="102">
        <v>0</v>
      </c>
      <c r="G366" s="102">
        <v>0</v>
      </c>
      <c r="H366" s="102">
        <v>79.900000000000006</v>
      </c>
      <c r="I366" s="102">
        <v>0</v>
      </c>
      <c r="J366" s="102">
        <v>79.900000000000006</v>
      </c>
    </row>
    <row r="367" spans="1:10" ht="10.050000000000001" customHeight="1">
      <c r="A367" s="99" t="s">
        <v>1276</v>
      </c>
      <c r="B367" s="100">
        <v>2019</v>
      </c>
      <c r="C367" s="99" t="s">
        <v>1361</v>
      </c>
      <c r="D367" s="101">
        <v>5</v>
      </c>
      <c r="E367" s="102">
        <v>5646.4</v>
      </c>
      <c r="F367" s="102">
        <v>0</v>
      </c>
      <c r="G367" s="102">
        <v>5646.4</v>
      </c>
      <c r="H367" s="102">
        <v>73599.899999999994</v>
      </c>
      <c r="I367" s="102">
        <v>1843.5</v>
      </c>
      <c r="J367" s="102">
        <v>75443.399999999994</v>
      </c>
    </row>
    <row r="368" spans="1:10" ht="10.050000000000001" customHeight="1">
      <c r="A368" s="99" t="s">
        <v>1277</v>
      </c>
      <c r="B368" s="100">
        <v>2019</v>
      </c>
      <c r="C368" s="99" t="s">
        <v>1361</v>
      </c>
      <c r="D368" s="101">
        <v>5</v>
      </c>
      <c r="E368" s="102">
        <v>69993.899999999994</v>
      </c>
      <c r="F368" s="102">
        <v>129.80000000000001</v>
      </c>
      <c r="G368" s="102">
        <v>70123.7</v>
      </c>
      <c r="H368" s="102">
        <v>385488.6</v>
      </c>
      <c r="I368" s="102">
        <v>4620.8</v>
      </c>
      <c r="J368" s="102">
        <v>390109.4</v>
      </c>
    </row>
    <row r="369" spans="1:10" ht="10.050000000000001" customHeight="1">
      <c r="A369" s="99" t="s">
        <v>1278</v>
      </c>
      <c r="B369" s="100">
        <v>2019</v>
      </c>
      <c r="C369" s="99" t="s">
        <v>1361</v>
      </c>
      <c r="D369" s="101">
        <v>5</v>
      </c>
      <c r="E369" s="102">
        <v>1388710.9</v>
      </c>
      <c r="F369" s="102">
        <v>1655.2</v>
      </c>
      <c r="G369" s="102">
        <v>1390366.1</v>
      </c>
      <c r="H369" s="102">
        <v>3347834.9</v>
      </c>
      <c r="I369" s="102">
        <v>49373.7</v>
      </c>
      <c r="J369" s="102">
        <v>3397208.6</v>
      </c>
    </row>
    <row r="370" spans="1:10" ht="10.050000000000001" customHeight="1">
      <c r="A370" s="99" t="s">
        <v>1279</v>
      </c>
      <c r="B370" s="100">
        <v>2019</v>
      </c>
      <c r="C370" s="99" t="s">
        <v>1361</v>
      </c>
      <c r="D370" s="101">
        <v>5</v>
      </c>
      <c r="E370" s="102">
        <v>482.9</v>
      </c>
      <c r="F370" s="102">
        <v>0</v>
      </c>
      <c r="G370" s="102">
        <v>482.9</v>
      </c>
      <c r="H370" s="102">
        <v>7258.4</v>
      </c>
      <c r="I370" s="102">
        <v>285</v>
      </c>
      <c r="J370" s="102">
        <v>7543.4</v>
      </c>
    </row>
    <row r="371" spans="1:10" ht="10.050000000000001" customHeight="1">
      <c r="A371" s="99" t="s">
        <v>1280</v>
      </c>
      <c r="B371" s="100">
        <v>2019</v>
      </c>
      <c r="C371" s="99" t="s">
        <v>1361</v>
      </c>
      <c r="D371" s="101">
        <v>5</v>
      </c>
      <c r="E371" s="102">
        <v>299049.90000000002</v>
      </c>
      <c r="F371" s="102">
        <v>0</v>
      </c>
      <c r="G371" s="102">
        <v>299049.90000000002</v>
      </c>
      <c r="H371" s="102">
        <v>2354621.5</v>
      </c>
      <c r="I371" s="102">
        <v>53677.8</v>
      </c>
      <c r="J371" s="102">
        <v>2408299.2999999998</v>
      </c>
    </row>
    <row r="372" spans="1:10" ht="10.050000000000001" customHeight="1">
      <c r="A372" s="99" t="s">
        <v>1288</v>
      </c>
      <c r="B372" s="100">
        <v>2019</v>
      </c>
      <c r="C372" s="99" t="s">
        <v>1361</v>
      </c>
      <c r="D372" s="101">
        <v>5</v>
      </c>
      <c r="E372" s="102">
        <v>24.2</v>
      </c>
      <c r="F372" s="102">
        <v>0</v>
      </c>
      <c r="G372" s="102">
        <v>24.2</v>
      </c>
      <c r="H372" s="102">
        <v>458.8</v>
      </c>
      <c r="I372" s="102">
        <v>0</v>
      </c>
      <c r="J372" s="102">
        <v>458.8</v>
      </c>
    </row>
    <row r="373" spans="1:10" ht="10.050000000000001" customHeight="1">
      <c r="A373" s="99" t="s">
        <v>1281</v>
      </c>
      <c r="B373" s="100">
        <v>2019</v>
      </c>
      <c r="C373" s="99" t="s">
        <v>1361</v>
      </c>
      <c r="D373" s="101">
        <v>5</v>
      </c>
      <c r="E373" s="102">
        <v>91.1</v>
      </c>
      <c r="F373" s="102">
        <v>0</v>
      </c>
      <c r="G373" s="102">
        <v>91.1</v>
      </c>
      <c r="H373" s="102">
        <v>6518.3</v>
      </c>
      <c r="I373" s="102">
        <v>16.899999999999999</v>
      </c>
      <c r="J373" s="102">
        <v>6535.2</v>
      </c>
    </row>
    <row r="374" spans="1:10" ht="10.050000000000001" customHeight="1">
      <c r="A374" s="99" t="s">
        <v>1282</v>
      </c>
      <c r="B374" s="100">
        <v>2019</v>
      </c>
      <c r="C374" s="99" t="s">
        <v>1361</v>
      </c>
      <c r="D374" s="101">
        <v>5</v>
      </c>
      <c r="E374" s="102">
        <v>163111.5</v>
      </c>
      <c r="F374" s="102">
        <v>601.20000000000005</v>
      </c>
      <c r="G374" s="102">
        <v>163712.70000000001</v>
      </c>
      <c r="H374" s="102">
        <v>1899248.9</v>
      </c>
      <c r="I374" s="102">
        <v>14739.6</v>
      </c>
      <c r="J374" s="102">
        <v>1913988.5</v>
      </c>
    </row>
    <row r="375" spans="1:10" ht="10.050000000000001" customHeight="1">
      <c r="A375" s="99" t="s">
        <v>1283</v>
      </c>
      <c r="B375" s="100">
        <v>2019</v>
      </c>
      <c r="C375" s="99" t="s">
        <v>1361</v>
      </c>
      <c r="D375" s="101">
        <v>5</v>
      </c>
      <c r="E375" s="102">
        <v>1252</v>
      </c>
      <c r="F375" s="102">
        <v>0</v>
      </c>
      <c r="G375" s="102">
        <v>1252</v>
      </c>
      <c r="H375" s="102">
        <v>43002.3</v>
      </c>
      <c r="I375" s="102">
        <v>0</v>
      </c>
      <c r="J375" s="102">
        <v>43002.3</v>
      </c>
    </row>
    <row r="376" spans="1:10" ht="10.050000000000001" customHeight="1">
      <c r="A376" s="99" t="s">
        <v>1284</v>
      </c>
      <c r="B376" s="100">
        <v>2019</v>
      </c>
      <c r="C376" s="99" t="s">
        <v>1361</v>
      </c>
      <c r="D376" s="101">
        <v>5</v>
      </c>
      <c r="E376" s="102">
        <v>353.8</v>
      </c>
      <c r="F376" s="102">
        <v>3.3</v>
      </c>
      <c r="G376" s="102">
        <v>357.1</v>
      </c>
      <c r="H376" s="102">
        <v>19075</v>
      </c>
      <c r="I376" s="102">
        <v>193.7</v>
      </c>
      <c r="J376" s="102">
        <v>19268.7</v>
      </c>
    </row>
    <row r="377" spans="1:10" ht="10.050000000000001" customHeight="1">
      <c r="A377" s="99" t="s">
        <v>1285</v>
      </c>
      <c r="B377" s="100">
        <v>2019</v>
      </c>
      <c r="C377" s="99" t="s">
        <v>1361</v>
      </c>
      <c r="D377" s="101">
        <v>5</v>
      </c>
      <c r="E377" s="102">
        <v>643.79999999999995</v>
      </c>
      <c r="F377" s="102">
        <v>179.4</v>
      </c>
      <c r="G377" s="102">
        <v>823.2</v>
      </c>
      <c r="H377" s="102">
        <v>11998.4</v>
      </c>
      <c r="I377" s="102">
        <v>216.2</v>
      </c>
      <c r="J377" s="102">
        <v>12214.6</v>
      </c>
    </row>
    <row r="378" spans="1:10" ht="10.050000000000001" customHeight="1">
      <c r="A378" s="99" t="s">
        <v>1286</v>
      </c>
      <c r="B378" s="100">
        <v>2019</v>
      </c>
      <c r="C378" s="99" t="s">
        <v>1361</v>
      </c>
      <c r="D378" s="101">
        <v>5</v>
      </c>
      <c r="E378" s="102">
        <v>1694.5</v>
      </c>
      <c r="F378" s="102">
        <v>0</v>
      </c>
      <c r="G378" s="102">
        <v>1694.5</v>
      </c>
      <c r="H378" s="102">
        <v>47998.8</v>
      </c>
      <c r="I378" s="102">
        <v>254.7</v>
      </c>
      <c r="J378" s="102">
        <v>48253.5</v>
      </c>
    </row>
    <row r="379" spans="1:10" ht="10.050000000000001" customHeight="1">
      <c r="A379" s="99" t="s">
        <v>1287</v>
      </c>
      <c r="B379" s="100">
        <v>2019</v>
      </c>
      <c r="C379" s="99" t="s">
        <v>1361</v>
      </c>
      <c r="D379" s="101">
        <v>5</v>
      </c>
      <c r="E379" s="102">
        <v>8144</v>
      </c>
      <c r="F379" s="102">
        <v>-84.5</v>
      </c>
      <c r="G379" s="102">
        <v>8059.5</v>
      </c>
      <c r="H379" s="102">
        <v>79169.7</v>
      </c>
      <c r="I379" s="102">
        <v>6067.9</v>
      </c>
      <c r="J379" s="102">
        <v>85237.6</v>
      </c>
    </row>
    <row r="380" spans="1:10" ht="10.050000000000001" customHeight="1">
      <c r="A380" s="99" t="s">
        <v>1276</v>
      </c>
      <c r="B380" s="100">
        <v>2019</v>
      </c>
      <c r="C380" s="99" t="s">
        <v>1361</v>
      </c>
      <c r="D380" s="101">
        <v>6</v>
      </c>
      <c r="E380" s="102">
        <v>4522.2</v>
      </c>
      <c r="F380" s="102">
        <v>39.200000000000003</v>
      </c>
      <c r="G380" s="102">
        <v>4561.3999999999996</v>
      </c>
      <c r="H380" s="102">
        <v>0</v>
      </c>
      <c r="I380" s="102">
        <v>0</v>
      </c>
      <c r="J380" s="102">
        <v>0</v>
      </c>
    </row>
    <row r="381" spans="1:10" ht="10.050000000000001" customHeight="1">
      <c r="A381" s="99" t="s">
        <v>1277</v>
      </c>
      <c r="B381" s="100">
        <v>2019</v>
      </c>
      <c r="C381" s="99" t="s">
        <v>1361</v>
      </c>
      <c r="D381" s="101">
        <v>6</v>
      </c>
      <c r="E381" s="102">
        <v>46049.1</v>
      </c>
      <c r="F381" s="102">
        <v>0</v>
      </c>
      <c r="G381" s="102">
        <v>46049.1</v>
      </c>
      <c r="H381" s="102">
        <v>0</v>
      </c>
      <c r="I381" s="102">
        <v>0</v>
      </c>
      <c r="J381" s="102">
        <v>0</v>
      </c>
    </row>
    <row r="382" spans="1:10" ht="10.050000000000001" customHeight="1">
      <c r="A382" s="99" t="s">
        <v>1278</v>
      </c>
      <c r="B382" s="100">
        <v>2019</v>
      </c>
      <c r="C382" s="99" t="s">
        <v>1361</v>
      </c>
      <c r="D382" s="101">
        <v>6</v>
      </c>
      <c r="E382" s="102">
        <v>618177</v>
      </c>
      <c r="F382" s="102">
        <v>1084.5</v>
      </c>
      <c r="G382" s="102">
        <v>619261.5</v>
      </c>
      <c r="H382" s="102">
        <v>0</v>
      </c>
      <c r="I382" s="102">
        <v>0</v>
      </c>
      <c r="J382" s="102">
        <v>0</v>
      </c>
    </row>
    <row r="383" spans="1:10" ht="10.050000000000001" customHeight="1">
      <c r="A383" s="99" t="s">
        <v>1279</v>
      </c>
      <c r="B383" s="100">
        <v>2019</v>
      </c>
      <c r="C383" s="99" t="s">
        <v>1361</v>
      </c>
      <c r="D383" s="101">
        <v>6</v>
      </c>
      <c r="E383" s="102">
        <v>1317.8</v>
      </c>
      <c r="F383" s="102">
        <v>0</v>
      </c>
      <c r="G383" s="102">
        <v>1317.8</v>
      </c>
      <c r="H383" s="102">
        <v>0</v>
      </c>
      <c r="I383" s="102">
        <v>0</v>
      </c>
      <c r="J383" s="102">
        <v>0</v>
      </c>
    </row>
    <row r="384" spans="1:10" ht="10.050000000000001" customHeight="1">
      <c r="A384" s="99" t="s">
        <v>1280</v>
      </c>
      <c r="B384" s="100">
        <v>2019</v>
      </c>
      <c r="C384" s="99" t="s">
        <v>1361</v>
      </c>
      <c r="D384" s="101">
        <v>6</v>
      </c>
      <c r="E384" s="102">
        <v>503551.5</v>
      </c>
      <c r="F384" s="102">
        <v>8592</v>
      </c>
      <c r="G384" s="102">
        <v>512143.5</v>
      </c>
      <c r="H384" s="102">
        <v>0</v>
      </c>
      <c r="I384" s="102">
        <v>0</v>
      </c>
      <c r="J384" s="102">
        <v>0</v>
      </c>
    </row>
    <row r="385" spans="1:10" ht="10.050000000000001" customHeight="1">
      <c r="A385" s="99" t="s">
        <v>1288</v>
      </c>
      <c r="B385" s="100">
        <v>2019</v>
      </c>
      <c r="C385" s="99" t="s">
        <v>1361</v>
      </c>
      <c r="D385" s="101">
        <v>6</v>
      </c>
      <c r="E385" s="102">
        <v>45</v>
      </c>
      <c r="F385" s="102">
        <v>0</v>
      </c>
      <c r="G385" s="102">
        <v>45</v>
      </c>
      <c r="H385" s="102">
        <v>0</v>
      </c>
      <c r="I385" s="102">
        <v>0</v>
      </c>
      <c r="J385" s="102">
        <v>0</v>
      </c>
    </row>
    <row r="386" spans="1:10" ht="10.050000000000001" customHeight="1">
      <c r="A386" s="99" t="s">
        <v>1281</v>
      </c>
      <c r="B386" s="100">
        <v>2019</v>
      </c>
      <c r="C386" s="99" t="s">
        <v>1361</v>
      </c>
      <c r="D386" s="101">
        <v>6</v>
      </c>
      <c r="E386" s="102">
        <v>971.1</v>
      </c>
      <c r="F386" s="102">
        <v>0</v>
      </c>
      <c r="G386" s="102">
        <v>971.1</v>
      </c>
      <c r="H386" s="102">
        <v>0</v>
      </c>
      <c r="I386" s="102">
        <v>0</v>
      </c>
      <c r="J386" s="102">
        <v>0</v>
      </c>
    </row>
    <row r="387" spans="1:10" ht="10.050000000000001" customHeight="1">
      <c r="A387" s="99" t="s">
        <v>1282</v>
      </c>
      <c r="B387" s="100">
        <v>2019</v>
      </c>
      <c r="C387" s="99" t="s">
        <v>1361</v>
      </c>
      <c r="D387" s="101">
        <v>6</v>
      </c>
      <c r="E387" s="102">
        <v>88451.7</v>
      </c>
      <c r="F387" s="102">
        <v>647</v>
      </c>
      <c r="G387" s="102">
        <v>89098.7</v>
      </c>
      <c r="H387" s="102">
        <v>0</v>
      </c>
      <c r="I387" s="102">
        <v>0</v>
      </c>
      <c r="J387" s="102">
        <v>0</v>
      </c>
    </row>
    <row r="388" spans="1:10" ht="10.050000000000001" customHeight="1">
      <c r="A388" s="99" t="s">
        <v>1283</v>
      </c>
      <c r="B388" s="100">
        <v>2019</v>
      </c>
      <c r="C388" s="99" t="s">
        <v>1361</v>
      </c>
      <c r="D388" s="101">
        <v>6</v>
      </c>
      <c r="E388" s="102">
        <v>2569</v>
      </c>
      <c r="F388" s="102">
        <v>1678.5</v>
      </c>
      <c r="G388" s="102">
        <v>4247.5</v>
      </c>
      <c r="H388" s="102">
        <v>0</v>
      </c>
      <c r="I388" s="102">
        <v>0</v>
      </c>
      <c r="J388" s="102">
        <v>0</v>
      </c>
    </row>
    <row r="389" spans="1:10" ht="10.050000000000001" customHeight="1">
      <c r="A389" s="99" t="s">
        <v>1284</v>
      </c>
      <c r="B389" s="100">
        <v>2019</v>
      </c>
      <c r="C389" s="99" t="s">
        <v>1361</v>
      </c>
      <c r="D389" s="101">
        <v>6</v>
      </c>
      <c r="E389" s="102">
        <v>600.6</v>
      </c>
      <c r="F389" s="102">
        <v>5.0999999999999996</v>
      </c>
      <c r="G389" s="102">
        <v>605.70000000000005</v>
      </c>
      <c r="H389" s="102">
        <v>0</v>
      </c>
      <c r="I389" s="102">
        <v>0</v>
      </c>
      <c r="J389" s="102">
        <v>0</v>
      </c>
    </row>
    <row r="390" spans="1:10" ht="10.050000000000001" customHeight="1">
      <c r="A390" s="99" t="s">
        <v>1285</v>
      </c>
      <c r="B390" s="100">
        <v>2019</v>
      </c>
      <c r="C390" s="99" t="s">
        <v>1361</v>
      </c>
      <c r="D390" s="101">
        <v>6</v>
      </c>
      <c r="E390" s="102">
        <v>547.29999999999995</v>
      </c>
      <c r="F390" s="102">
        <v>178.4</v>
      </c>
      <c r="G390" s="102">
        <v>725.7</v>
      </c>
      <c r="H390" s="102">
        <v>0</v>
      </c>
      <c r="I390" s="102">
        <v>0</v>
      </c>
      <c r="J390" s="102">
        <v>0</v>
      </c>
    </row>
    <row r="391" spans="1:10" ht="10.050000000000001" customHeight="1">
      <c r="A391" s="99" t="s">
        <v>1286</v>
      </c>
      <c r="B391" s="100">
        <v>2019</v>
      </c>
      <c r="C391" s="99" t="s">
        <v>1361</v>
      </c>
      <c r="D391" s="101">
        <v>6</v>
      </c>
      <c r="E391" s="102">
        <v>2091.4</v>
      </c>
      <c r="F391" s="102">
        <v>395</v>
      </c>
      <c r="G391" s="102">
        <v>2486.4</v>
      </c>
      <c r="H391" s="102">
        <v>0</v>
      </c>
      <c r="I391" s="102">
        <v>0</v>
      </c>
      <c r="J391" s="102">
        <v>0</v>
      </c>
    </row>
    <row r="392" spans="1:10" ht="10.050000000000001" customHeight="1">
      <c r="A392" s="99" t="s">
        <v>1287</v>
      </c>
      <c r="B392" s="100">
        <v>2019</v>
      </c>
      <c r="C392" s="99" t="s">
        <v>1361</v>
      </c>
      <c r="D392" s="101">
        <v>6</v>
      </c>
      <c r="E392" s="102">
        <v>10544.9</v>
      </c>
      <c r="F392" s="102">
        <v>42.6</v>
      </c>
      <c r="G392" s="102">
        <v>10587.5</v>
      </c>
      <c r="H392" s="102">
        <v>0</v>
      </c>
      <c r="I392" s="102">
        <v>0</v>
      </c>
      <c r="J392" s="102">
        <v>0</v>
      </c>
    </row>
    <row r="393" spans="1:10" ht="10.050000000000001" customHeight="1">
      <c r="A393" s="99" t="s">
        <v>1275</v>
      </c>
      <c r="B393" s="100">
        <v>2019</v>
      </c>
      <c r="C393" s="99" t="s">
        <v>1361</v>
      </c>
      <c r="D393" s="101">
        <v>7</v>
      </c>
      <c r="E393" s="102">
        <v>0</v>
      </c>
      <c r="F393" s="102">
        <v>0</v>
      </c>
      <c r="G393" s="102">
        <v>0</v>
      </c>
      <c r="H393" s="102">
        <v>57.4</v>
      </c>
      <c r="I393" s="102">
        <v>0</v>
      </c>
      <c r="J393" s="102">
        <v>57.4</v>
      </c>
    </row>
    <row r="394" spans="1:10" ht="10.050000000000001" customHeight="1">
      <c r="A394" s="99" t="s">
        <v>1276</v>
      </c>
      <c r="B394" s="100">
        <v>2019</v>
      </c>
      <c r="C394" s="99" t="s">
        <v>1361</v>
      </c>
      <c r="D394" s="101">
        <v>7</v>
      </c>
      <c r="E394" s="102">
        <v>0</v>
      </c>
      <c r="F394" s="102">
        <v>0</v>
      </c>
      <c r="G394" s="102">
        <v>0</v>
      </c>
      <c r="H394" s="102">
        <v>49493.8</v>
      </c>
      <c r="I394" s="102">
        <v>1215</v>
      </c>
      <c r="J394" s="102">
        <v>50708.800000000003</v>
      </c>
    </row>
    <row r="395" spans="1:10" ht="10.050000000000001" customHeight="1">
      <c r="A395" s="99" t="s">
        <v>1277</v>
      </c>
      <c r="B395" s="100">
        <v>2019</v>
      </c>
      <c r="C395" s="99" t="s">
        <v>1361</v>
      </c>
      <c r="D395" s="101">
        <v>7</v>
      </c>
      <c r="E395" s="102">
        <v>0</v>
      </c>
      <c r="F395" s="102">
        <v>0</v>
      </c>
      <c r="G395" s="102">
        <v>0</v>
      </c>
      <c r="H395" s="102">
        <v>264890.40000000002</v>
      </c>
      <c r="I395" s="102">
        <v>3871.1</v>
      </c>
      <c r="J395" s="102">
        <v>268761.5</v>
      </c>
    </row>
    <row r="396" spans="1:10" ht="10.050000000000001" customHeight="1">
      <c r="A396" s="99" t="s">
        <v>1278</v>
      </c>
      <c r="B396" s="100">
        <v>2019</v>
      </c>
      <c r="C396" s="99" t="s">
        <v>1361</v>
      </c>
      <c r="D396" s="101">
        <v>7</v>
      </c>
      <c r="E396" s="102">
        <v>0</v>
      </c>
      <c r="F396" s="102">
        <v>0</v>
      </c>
      <c r="G396" s="102">
        <v>0</v>
      </c>
      <c r="H396" s="102">
        <v>1813247.4</v>
      </c>
      <c r="I396" s="102">
        <v>34932.800000000003</v>
      </c>
      <c r="J396" s="102">
        <v>1848180.2</v>
      </c>
    </row>
    <row r="397" spans="1:10" ht="10.050000000000001" customHeight="1">
      <c r="A397" s="99" t="s">
        <v>1279</v>
      </c>
      <c r="B397" s="100">
        <v>2019</v>
      </c>
      <c r="C397" s="99" t="s">
        <v>1361</v>
      </c>
      <c r="D397" s="101">
        <v>7</v>
      </c>
      <c r="E397" s="102">
        <v>0</v>
      </c>
      <c r="F397" s="102">
        <v>0</v>
      </c>
      <c r="G397" s="102">
        <v>0</v>
      </c>
      <c r="H397" s="102">
        <v>5809.3</v>
      </c>
      <c r="I397" s="102">
        <v>73.7</v>
      </c>
      <c r="J397" s="102">
        <v>5883</v>
      </c>
    </row>
    <row r="398" spans="1:10" ht="10.050000000000001" customHeight="1">
      <c r="A398" s="99" t="s">
        <v>1280</v>
      </c>
      <c r="B398" s="100">
        <v>2019</v>
      </c>
      <c r="C398" s="99" t="s">
        <v>1361</v>
      </c>
      <c r="D398" s="101">
        <v>7</v>
      </c>
      <c r="E398" s="102">
        <v>0</v>
      </c>
      <c r="F398" s="102">
        <v>0</v>
      </c>
      <c r="G398" s="102">
        <v>0</v>
      </c>
      <c r="H398" s="102">
        <v>1853934.6</v>
      </c>
      <c r="I398" s="102">
        <v>52462.7</v>
      </c>
      <c r="J398" s="102">
        <v>1906397.3</v>
      </c>
    </row>
    <row r="399" spans="1:10" ht="10.050000000000001" customHeight="1">
      <c r="A399" s="99" t="s">
        <v>1288</v>
      </c>
      <c r="B399" s="100">
        <v>2019</v>
      </c>
      <c r="C399" s="99" t="s">
        <v>1361</v>
      </c>
      <c r="D399" s="101">
        <v>7</v>
      </c>
      <c r="E399" s="102">
        <v>0</v>
      </c>
      <c r="F399" s="102">
        <v>0</v>
      </c>
      <c r="G399" s="102">
        <v>0</v>
      </c>
      <c r="H399" s="102">
        <v>335</v>
      </c>
      <c r="I399" s="102">
        <v>0</v>
      </c>
      <c r="J399" s="102">
        <v>335</v>
      </c>
    </row>
    <row r="400" spans="1:10" ht="10.050000000000001" customHeight="1">
      <c r="A400" s="99" t="s">
        <v>1281</v>
      </c>
      <c r="B400" s="100">
        <v>2019</v>
      </c>
      <c r="C400" s="99" t="s">
        <v>1361</v>
      </c>
      <c r="D400" s="101">
        <v>7</v>
      </c>
      <c r="E400" s="102">
        <v>0</v>
      </c>
      <c r="F400" s="102">
        <v>0</v>
      </c>
      <c r="G400" s="102">
        <v>0</v>
      </c>
      <c r="H400" s="102">
        <v>4187.7</v>
      </c>
      <c r="I400" s="102">
        <v>16.899999999999999</v>
      </c>
      <c r="J400" s="102">
        <v>4204.6000000000004</v>
      </c>
    </row>
    <row r="401" spans="1:10" ht="10.050000000000001" customHeight="1">
      <c r="A401" s="99" t="s">
        <v>1282</v>
      </c>
      <c r="B401" s="100">
        <v>2019</v>
      </c>
      <c r="C401" s="99" t="s">
        <v>1361</v>
      </c>
      <c r="D401" s="101">
        <v>7</v>
      </c>
      <c r="E401" s="102">
        <v>0</v>
      </c>
      <c r="F401" s="102">
        <v>0</v>
      </c>
      <c r="G401" s="102">
        <v>0</v>
      </c>
      <c r="H401" s="102">
        <v>1041816.7</v>
      </c>
      <c r="I401" s="102">
        <v>9880.7000000000007</v>
      </c>
      <c r="J401" s="102">
        <v>1051697.3999999999</v>
      </c>
    </row>
    <row r="402" spans="1:10" ht="10.050000000000001" customHeight="1">
      <c r="A402" s="99" t="s">
        <v>1283</v>
      </c>
      <c r="B402" s="100">
        <v>2019</v>
      </c>
      <c r="C402" s="99" t="s">
        <v>1361</v>
      </c>
      <c r="D402" s="101">
        <v>7</v>
      </c>
      <c r="E402" s="102">
        <v>0</v>
      </c>
      <c r="F402" s="102">
        <v>0</v>
      </c>
      <c r="G402" s="102">
        <v>0</v>
      </c>
      <c r="H402" s="102">
        <v>40368.5</v>
      </c>
      <c r="I402" s="102">
        <v>0</v>
      </c>
      <c r="J402" s="102">
        <v>40368.5</v>
      </c>
    </row>
    <row r="403" spans="1:10" ht="10.050000000000001" customHeight="1">
      <c r="A403" s="99" t="s">
        <v>1284</v>
      </c>
      <c r="B403" s="100">
        <v>2019</v>
      </c>
      <c r="C403" s="99" t="s">
        <v>1361</v>
      </c>
      <c r="D403" s="101">
        <v>7</v>
      </c>
      <c r="E403" s="102">
        <v>0</v>
      </c>
      <c r="F403" s="102">
        <v>0</v>
      </c>
      <c r="G403" s="102">
        <v>0</v>
      </c>
      <c r="H403" s="102">
        <v>16059.6</v>
      </c>
      <c r="I403" s="102">
        <v>60.2</v>
      </c>
      <c r="J403" s="102">
        <v>16119.8</v>
      </c>
    </row>
    <row r="404" spans="1:10" ht="10.050000000000001" customHeight="1">
      <c r="A404" s="99" t="s">
        <v>1285</v>
      </c>
      <c r="B404" s="100">
        <v>2019</v>
      </c>
      <c r="C404" s="99" t="s">
        <v>1361</v>
      </c>
      <c r="D404" s="101">
        <v>7</v>
      </c>
      <c r="E404" s="102">
        <v>0</v>
      </c>
      <c r="F404" s="102">
        <v>0</v>
      </c>
      <c r="G404" s="102">
        <v>0</v>
      </c>
      <c r="H404" s="102">
        <v>8867.9</v>
      </c>
      <c r="I404" s="102">
        <v>117.3</v>
      </c>
      <c r="J404" s="102">
        <v>8985.2000000000007</v>
      </c>
    </row>
    <row r="405" spans="1:10" ht="10.050000000000001" customHeight="1">
      <c r="A405" s="99" t="s">
        <v>1286</v>
      </c>
      <c r="B405" s="100">
        <v>2019</v>
      </c>
      <c r="C405" s="99" t="s">
        <v>1361</v>
      </c>
      <c r="D405" s="101">
        <v>7</v>
      </c>
      <c r="E405" s="102">
        <v>0</v>
      </c>
      <c r="F405" s="102">
        <v>0</v>
      </c>
      <c r="G405" s="102">
        <v>0</v>
      </c>
      <c r="H405" s="102">
        <v>35073.699999999997</v>
      </c>
      <c r="I405" s="102">
        <v>254.7</v>
      </c>
      <c r="J405" s="102">
        <v>35328.400000000001</v>
      </c>
    </row>
    <row r="406" spans="1:10" ht="10.050000000000001" customHeight="1">
      <c r="A406" s="99" t="s">
        <v>1287</v>
      </c>
      <c r="B406" s="100">
        <v>2019</v>
      </c>
      <c r="C406" s="99" t="s">
        <v>1361</v>
      </c>
      <c r="D406" s="101">
        <v>7</v>
      </c>
      <c r="E406" s="102">
        <v>0</v>
      </c>
      <c r="F406" s="102">
        <v>0</v>
      </c>
      <c r="G406" s="102">
        <v>0</v>
      </c>
      <c r="H406" s="102">
        <v>42241.8</v>
      </c>
      <c r="I406" s="102">
        <v>5298.2</v>
      </c>
      <c r="J406" s="102">
        <v>47540</v>
      </c>
    </row>
    <row r="407" spans="1:10" ht="10.050000000000001" customHeight="1">
      <c r="A407" s="99" t="s">
        <v>1275</v>
      </c>
      <c r="B407" s="100">
        <v>2019</v>
      </c>
      <c r="C407" s="99" t="s">
        <v>1362</v>
      </c>
      <c r="D407" s="101">
        <v>7</v>
      </c>
      <c r="E407" s="102">
        <v>33.1</v>
      </c>
      <c r="F407" s="102">
        <v>0</v>
      </c>
      <c r="G407" s="102">
        <v>33.1</v>
      </c>
      <c r="H407" s="102">
        <v>51.2</v>
      </c>
      <c r="I407" s="102">
        <v>0</v>
      </c>
      <c r="J407" s="102">
        <v>51.2</v>
      </c>
    </row>
    <row r="408" spans="1:10" ht="10.050000000000001" customHeight="1">
      <c r="A408" s="99" t="s">
        <v>1276</v>
      </c>
      <c r="B408" s="100">
        <v>2019</v>
      </c>
      <c r="C408" s="99" t="s">
        <v>1362</v>
      </c>
      <c r="D408" s="101">
        <v>7</v>
      </c>
      <c r="E408" s="102">
        <v>110646.39999999999</v>
      </c>
      <c r="F408" s="102">
        <v>1470.8</v>
      </c>
      <c r="G408" s="102">
        <v>112117.2</v>
      </c>
      <c r="H408" s="102">
        <v>138385.20000000001</v>
      </c>
      <c r="I408" s="102">
        <v>2200.1</v>
      </c>
      <c r="J408" s="102">
        <v>140585.29999999999</v>
      </c>
    </row>
    <row r="409" spans="1:10" ht="10.050000000000001" customHeight="1">
      <c r="A409" s="99" t="s">
        <v>1277</v>
      </c>
      <c r="B409" s="100">
        <v>2019</v>
      </c>
      <c r="C409" s="99" t="s">
        <v>1362</v>
      </c>
      <c r="D409" s="101">
        <v>7</v>
      </c>
      <c r="E409" s="102">
        <v>730868</v>
      </c>
      <c r="F409" s="102">
        <v>31731.5</v>
      </c>
      <c r="G409" s="102">
        <v>762599.5</v>
      </c>
      <c r="H409" s="102">
        <v>900059.5</v>
      </c>
      <c r="I409" s="102">
        <v>12301.6</v>
      </c>
      <c r="J409" s="102">
        <v>912361.1</v>
      </c>
    </row>
    <row r="410" spans="1:10" ht="10.050000000000001" customHeight="1">
      <c r="A410" s="99" t="s">
        <v>1278</v>
      </c>
      <c r="B410" s="100">
        <v>2019</v>
      </c>
      <c r="C410" s="99" t="s">
        <v>1362</v>
      </c>
      <c r="D410" s="101">
        <v>7</v>
      </c>
      <c r="E410" s="102">
        <v>14568343.699999999</v>
      </c>
      <c r="F410" s="102">
        <v>120005.9</v>
      </c>
      <c r="G410" s="102">
        <v>14688349.6</v>
      </c>
      <c r="H410" s="102">
        <v>13922825.6</v>
      </c>
      <c r="I410" s="102">
        <v>117547</v>
      </c>
      <c r="J410" s="102">
        <v>14040372.6</v>
      </c>
    </row>
    <row r="411" spans="1:10" ht="10.050000000000001" customHeight="1">
      <c r="A411" s="99" t="s">
        <v>1279</v>
      </c>
      <c r="B411" s="100">
        <v>2019</v>
      </c>
      <c r="C411" s="99" t="s">
        <v>1362</v>
      </c>
      <c r="D411" s="101">
        <v>7</v>
      </c>
      <c r="E411" s="102">
        <v>5615.5</v>
      </c>
      <c r="F411" s="102">
        <v>186.7</v>
      </c>
      <c r="G411" s="102">
        <v>5802.2</v>
      </c>
      <c r="H411" s="102">
        <v>10357.799999999999</v>
      </c>
      <c r="I411" s="102">
        <v>225.5</v>
      </c>
      <c r="J411" s="102">
        <v>10583.3</v>
      </c>
    </row>
    <row r="412" spans="1:10" ht="10.050000000000001" customHeight="1">
      <c r="A412" s="99" t="s">
        <v>1280</v>
      </c>
      <c r="B412" s="100">
        <v>2019</v>
      </c>
      <c r="C412" s="99" t="s">
        <v>1362</v>
      </c>
      <c r="D412" s="101">
        <v>7</v>
      </c>
      <c r="E412" s="102">
        <v>192092.5</v>
      </c>
      <c r="F412" s="102">
        <v>0</v>
      </c>
      <c r="G412" s="102">
        <v>192092.5</v>
      </c>
      <c r="H412" s="102">
        <v>1318701.5</v>
      </c>
      <c r="I412" s="102">
        <v>46653.1</v>
      </c>
      <c r="J412" s="102">
        <v>1365354.6</v>
      </c>
    </row>
    <row r="413" spans="1:10" ht="10.050000000000001" customHeight="1">
      <c r="A413" s="99" t="s">
        <v>1288</v>
      </c>
      <c r="B413" s="100">
        <v>2019</v>
      </c>
      <c r="C413" s="99" t="s">
        <v>1362</v>
      </c>
      <c r="D413" s="101">
        <v>7</v>
      </c>
      <c r="E413" s="102">
        <v>2590.1</v>
      </c>
      <c r="F413" s="102">
        <v>0</v>
      </c>
      <c r="G413" s="102">
        <v>2590.1</v>
      </c>
      <c r="H413" s="102">
        <v>2731.8</v>
      </c>
      <c r="I413" s="102">
        <v>0</v>
      </c>
      <c r="J413" s="102">
        <v>2731.8</v>
      </c>
    </row>
    <row r="414" spans="1:10" ht="10.050000000000001" customHeight="1">
      <c r="A414" s="99" t="s">
        <v>1281</v>
      </c>
      <c r="B414" s="100">
        <v>2019</v>
      </c>
      <c r="C414" s="99" t="s">
        <v>1362</v>
      </c>
      <c r="D414" s="101">
        <v>7</v>
      </c>
      <c r="E414" s="102">
        <v>216.5</v>
      </c>
      <c r="F414" s="102">
        <v>0</v>
      </c>
      <c r="G414" s="102">
        <v>216.5</v>
      </c>
      <c r="H414" s="102">
        <v>2527.6999999999998</v>
      </c>
      <c r="I414" s="102">
        <v>16.899999999999999</v>
      </c>
      <c r="J414" s="102">
        <v>2544.6</v>
      </c>
    </row>
    <row r="415" spans="1:10" ht="10.050000000000001" customHeight="1">
      <c r="A415" s="99" t="s">
        <v>1282</v>
      </c>
      <c r="B415" s="100">
        <v>2019</v>
      </c>
      <c r="C415" s="99" t="s">
        <v>1362</v>
      </c>
      <c r="D415" s="101">
        <v>7</v>
      </c>
      <c r="E415" s="102">
        <v>6879400.2999999998</v>
      </c>
      <c r="F415" s="102">
        <v>108167.3</v>
      </c>
      <c r="G415" s="102">
        <v>6987567.6000000099</v>
      </c>
      <c r="H415" s="102">
        <v>6783230</v>
      </c>
      <c r="I415" s="102">
        <v>67529.5</v>
      </c>
      <c r="J415" s="102">
        <v>6850759.5</v>
      </c>
    </row>
    <row r="416" spans="1:10" ht="10.050000000000001" customHeight="1">
      <c r="A416" s="99" t="s">
        <v>1283</v>
      </c>
      <c r="B416" s="100">
        <v>2019</v>
      </c>
      <c r="C416" s="99" t="s">
        <v>1362</v>
      </c>
      <c r="D416" s="101">
        <v>7</v>
      </c>
      <c r="E416" s="102">
        <v>0</v>
      </c>
      <c r="F416" s="102">
        <v>0</v>
      </c>
      <c r="G416" s="102">
        <v>0</v>
      </c>
      <c r="H416" s="102">
        <v>34071.800000000003</v>
      </c>
      <c r="I416" s="102">
        <v>0</v>
      </c>
      <c r="J416" s="102">
        <v>34071.800000000003</v>
      </c>
    </row>
    <row r="417" spans="1:10" ht="10.050000000000001" customHeight="1">
      <c r="A417" s="99" t="s">
        <v>1284</v>
      </c>
      <c r="B417" s="100">
        <v>2019</v>
      </c>
      <c r="C417" s="99" t="s">
        <v>1362</v>
      </c>
      <c r="D417" s="101">
        <v>7</v>
      </c>
      <c r="E417" s="102">
        <v>120.9</v>
      </c>
      <c r="F417" s="102">
        <v>1.1000000000000001</v>
      </c>
      <c r="G417" s="102">
        <v>122</v>
      </c>
      <c r="H417" s="102">
        <v>14440</v>
      </c>
      <c r="I417" s="102">
        <v>58.5</v>
      </c>
      <c r="J417" s="102">
        <v>14498.5</v>
      </c>
    </row>
    <row r="418" spans="1:10" ht="10.050000000000001" customHeight="1">
      <c r="A418" s="99" t="s">
        <v>1285</v>
      </c>
      <c r="B418" s="100">
        <v>2019</v>
      </c>
      <c r="C418" s="99" t="s">
        <v>1362</v>
      </c>
      <c r="D418" s="101">
        <v>7</v>
      </c>
      <c r="E418" s="102">
        <v>24735.200000000001</v>
      </c>
      <c r="F418" s="102">
        <v>244.6</v>
      </c>
      <c r="G418" s="102">
        <v>24979.8</v>
      </c>
      <c r="H418" s="102">
        <v>30269.8</v>
      </c>
      <c r="I418" s="102">
        <v>354.8</v>
      </c>
      <c r="J418" s="102">
        <v>30624.6</v>
      </c>
    </row>
    <row r="419" spans="1:10" ht="10.050000000000001" customHeight="1">
      <c r="A419" s="99" t="s">
        <v>1286</v>
      </c>
      <c r="B419" s="100">
        <v>2019</v>
      </c>
      <c r="C419" s="99" t="s">
        <v>1362</v>
      </c>
      <c r="D419" s="101">
        <v>7</v>
      </c>
      <c r="E419" s="102">
        <v>466.5</v>
      </c>
      <c r="F419" s="102">
        <v>0</v>
      </c>
      <c r="G419" s="102">
        <v>466.5</v>
      </c>
      <c r="H419" s="102">
        <v>22407.3</v>
      </c>
      <c r="I419" s="102">
        <v>224.8</v>
      </c>
      <c r="J419" s="102">
        <v>22632.1</v>
      </c>
    </row>
    <row r="420" spans="1:10" ht="10.050000000000001" customHeight="1">
      <c r="A420" s="99" t="s">
        <v>1287</v>
      </c>
      <c r="B420" s="100">
        <v>2019</v>
      </c>
      <c r="C420" s="99" t="s">
        <v>1362</v>
      </c>
      <c r="D420" s="101">
        <v>7</v>
      </c>
      <c r="E420" s="102">
        <v>324990.7</v>
      </c>
      <c r="F420" s="102">
        <v>11950.2</v>
      </c>
      <c r="G420" s="102">
        <v>336940.9</v>
      </c>
      <c r="H420" s="102">
        <v>327842.3</v>
      </c>
      <c r="I420" s="102">
        <v>16569.400000000001</v>
      </c>
      <c r="J420" s="102">
        <v>344411.7</v>
      </c>
    </row>
    <row r="421" spans="1:10" ht="10.050000000000001" customHeight="1">
      <c r="A421" s="99" t="s">
        <v>1275</v>
      </c>
      <c r="B421" s="100">
        <v>2019</v>
      </c>
      <c r="C421" s="99" t="s">
        <v>1362</v>
      </c>
      <c r="D421" s="101">
        <v>8</v>
      </c>
      <c r="E421" s="102">
        <v>0</v>
      </c>
      <c r="F421" s="102">
        <v>0</v>
      </c>
      <c r="G421" s="102">
        <v>0</v>
      </c>
      <c r="H421" s="102">
        <v>52.8</v>
      </c>
      <c r="I421" s="102">
        <v>0</v>
      </c>
      <c r="J421" s="102">
        <v>52.8</v>
      </c>
    </row>
    <row r="422" spans="1:10" ht="10.050000000000001" customHeight="1">
      <c r="A422" s="99" t="s">
        <v>1276</v>
      </c>
      <c r="B422" s="100">
        <v>2019</v>
      </c>
      <c r="C422" s="99" t="s">
        <v>1362</v>
      </c>
      <c r="D422" s="101">
        <v>8</v>
      </c>
      <c r="E422" s="102">
        <v>56922.1</v>
      </c>
      <c r="F422" s="102">
        <v>1474.6</v>
      </c>
      <c r="G422" s="102">
        <v>58396.7</v>
      </c>
      <c r="H422" s="102">
        <v>172726.8</v>
      </c>
      <c r="I422" s="102">
        <v>3502.1</v>
      </c>
      <c r="J422" s="102">
        <v>176228.9</v>
      </c>
    </row>
    <row r="423" spans="1:10" ht="10.050000000000001" customHeight="1">
      <c r="A423" s="99" t="s">
        <v>1277</v>
      </c>
      <c r="B423" s="100">
        <v>2019</v>
      </c>
      <c r="C423" s="99" t="s">
        <v>1362</v>
      </c>
      <c r="D423" s="101">
        <v>8</v>
      </c>
      <c r="E423" s="102">
        <v>93976.1</v>
      </c>
      <c r="F423" s="102">
        <v>1135</v>
      </c>
      <c r="G423" s="102">
        <v>95111.1</v>
      </c>
      <c r="H423" s="102">
        <v>877661</v>
      </c>
      <c r="I423" s="102">
        <v>13537.7</v>
      </c>
      <c r="J423" s="102">
        <v>891198.7</v>
      </c>
    </row>
    <row r="424" spans="1:10" ht="10.050000000000001" customHeight="1">
      <c r="A424" s="99" t="s">
        <v>1278</v>
      </c>
      <c r="B424" s="100">
        <v>2019</v>
      </c>
      <c r="C424" s="99" t="s">
        <v>1362</v>
      </c>
      <c r="D424" s="101">
        <v>8</v>
      </c>
      <c r="E424" s="102">
        <v>4042492.3</v>
      </c>
      <c r="F424" s="102">
        <v>143646.1</v>
      </c>
      <c r="G424" s="102">
        <v>4186138.4</v>
      </c>
      <c r="H424" s="102">
        <v>15080830.6</v>
      </c>
      <c r="I424" s="102">
        <v>146500.20000000001</v>
      </c>
      <c r="J424" s="102">
        <v>15227330.800000001</v>
      </c>
    </row>
    <row r="425" spans="1:10" ht="10.050000000000001" customHeight="1">
      <c r="A425" s="99" t="s">
        <v>1279</v>
      </c>
      <c r="B425" s="100">
        <v>2019</v>
      </c>
      <c r="C425" s="99" t="s">
        <v>1362</v>
      </c>
      <c r="D425" s="101">
        <v>8</v>
      </c>
      <c r="E425" s="102">
        <v>3099.2</v>
      </c>
      <c r="F425" s="102">
        <v>274.10000000000002</v>
      </c>
      <c r="G425" s="102">
        <v>3373.3</v>
      </c>
      <c r="H425" s="102">
        <v>12724.6</v>
      </c>
      <c r="I425" s="102">
        <v>475.2</v>
      </c>
      <c r="J425" s="102">
        <v>13199.8</v>
      </c>
    </row>
    <row r="426" spans="1:10" ht="10.050000000000001" customHeight="1">
      <c r="A426" s="99" t="s">
        <v>1280</v>
      </c>
      <c r="B426" s="100">
        <v>2019</v>
      </c>
      <c r="C426" s="99" t="s">
        <v>1362</v>
      </c>
      <c r="D426" s="101">
        <v>8</v>
      </c>
      <c r="E426" s="102">
        <v>259361.3</v>
      </c>
      <c r="F426" s="102">
        <v>52</v>
      </c>
      <c r="G426" s="102">
        <v>259413.3</v>
      </c>
      <c r="H426" s="102">
        <v>858427.6</v>
      </c>
      <c r="I426" s="102">
        <v>51113.1</v>
      </c>
      <c r="J426" s="102">
        <v>909540.7</v>
      </c>
    </row>
    <row r="427" spans="1:10" ht="10.050000000000001" customHeight="1">
      <c r="A427" s="99" t="s">
        <v>1288</v>
      </c>
      <c r="B427" s="100">
        <v>2019</v>
      </c>
      <c r="C427" s="99" t="s">
        <v>1362</v>
      </c>
      <c r="D427" s="101">
        <v>8</v>
      </c>
      <c r="E427" s="102">
        <v>463.1</v>
      </c>
      <c r="F427" s="102">
        <v>0</v>
      </c>
      <c r="G427" s="102">
        <v>463.1</v>
      </c>
      <c r="H427" s="102">
        <v>2874.4</v>
      </c>
      <c r="I427" s="102">
        <v>0</v>
      </c>
      <c r="J427" s="102">
        <v>2874.4</v>
      </c>
    </row>
    <row r="428" spans="1:10" ht="10.050000000000001" customHeight="1">
      <c r="A428" s="99" t="s">
        <v>1281</v>
      </c>
      <c r="B428" s="100">
        <v>2019</v>
      </c>
      <c r="C428" s="99" t="s">
        <v>1362</v>
      </c>
      <c r="D428" s="101">
        <v>8</v>
      </c>
      <c r="E428" s="102">
        <v>115</v>
      </c>
      <c r="F428" s="102">
        <v>0</v>
      </c>
      <c r="G428" s="102">
        <v>115</v>
      </c>
      <c r="H428" s="102">
        <v>1390.9</v>
      </c>
      <c r="I428" s="102">
        <v>16.899999999999999</v>
      </c>
      <c r="J428" s="102">
        <v>1407.8</v>
      </c>
    </row>
    <row r="429" spans="1:10" ht="10.050000000000001" customHeight="1">
      <c r="A429" s="99" t="s">
        <v>1282</v>
      </c>
      <c r="B429" s="100">
        <v>2019</v>
      </c>
      <c r="C429" s="99" t="s">
        <v>1362</v>
      </c>
      <c r="D429" s="101">
        <v>8</v>
      </c>
      <c r="E429" s="102">
        <v>887043.5</v>
      </c>
      <c r="F429" s="102">
        <v>12260</v>
      </c>
      <c r="G429" s="102">
        <v>899303.5</v>
      </c>
      <c r="H429" s="102">
        <v>6766979.0999999996</v>
      </c>
      <c r="I429" s="102">
        <v>56297.3</v>
      </c>
      <c r="J429" s="102">
        <v>6823276.4000000004</v>
      </c>
    </row>
    <row r="430" spans="1:10" ht="10.050000000000001" customHeight="1">
      <c r="A430" s="99" t="s">
        <v>1283</v>
      </c>
      <c r="B430" s="100">
        <v>2019</v>
      </c>
      <c r="C430" s="99" t="s">
        <v>1362</v>
      </c>
      <c r="D430" s="101">
        <v>8</v>
      </c>
      <c r="E430" s="102">
        <v>0</v>
      </c>
      <c r="F430" s="102">
        <v>0</v>
      </c>
      <c r="G430" s="102">
        <v>0</v>
      </c>
      <c r="H430" s="102">
        <v>29319.4</v>
      </c>
      <c r="I430" s="102">
        <v>0</v>
      </c>
      <c r="J430" s="102">
        <v>29319.4</v>
      </c>
    </row>
    <row r="431" spans="1:10" ht="10.050000000000001" customHeight="1">
      <c r="A431" s="99" t="s">
        <v>1284</v>
      </c>
      <c r="B431" s="100">
        <v>2019</v>
      </c>
      <c r="C431" s="99" t="s">
        <v>1362</v>
      </c>
      <c r="D431" s="101">
        <v>8</v>
      </c>
      <c r="E431" s="102">
        <v>4.3</v>
      </c>
      <c r="F431" s="102">
        <v>0</v>
      </c>
      <c r="G431" s="102">
        <v>4.3</v>
      </c>
      <c r="H431" s="102">
        <v>13423.1</v>
      </c>
      <c r="I431" s="102">
        <v>58.5</v>
      </c>
      <c r="J431" s="102">
        <v>13481.6</v>
      </c>
    </row>
    <row r="432" spans="1:10" ht="10.050000000000001" customHeight="1">
      <c r="A432" s="99" t="s">
        <v>1285</v>
      </c>
      <c r="B432" s="100">
        <v>2019</v>
      </c>
      <c r="C432" s="99" t="s">
        <v>1362</v>
      </c>
      <c r="D432" s="101">
        <v>8</v>
      </c>
      <c r="E432" s="102">
        <v>10959</v>
      </c>
      <c r="F432" s="102">
        <v>1468.9</v>
      </c>
      <c r="G432" s="102">
        <v>12427.9</v>
      </c>
      <c r="H432" s="102">
        <v>36841.5</v>
      </c>
      <c r="I432" s="102">
        <v>780</v>
      </c>
      <c r="J432" s="102">
        <v>37621.5</v>
      </c>
    </row>
    <row r="433" spans="1:10" ht="10.050000000000001" customHeight="1">
      <c r="A433" s="99" t="s">
        <v>1286</v>
      </c>
      <c r="B433" s="100">
        <v>2019</v>
      </c>
      <c r="C433" s="99" t="s">
        <v>1362</v>
      </c>
      <c r="D433" s="101">
        <v>8</v>
      </c>
      <c r="E433" s="102">
        <v>365.7</v>
      </c>
      <c r="F433" s="102">
        <v>7.7</v>
      </c>
      <c r="G433" s="102">
        <v>373.4</v>
      </c>
      <c r="H433" s="102">
        <v>15438.4</v>
      </c>
      <c r="I433" s="102">
        <v>248.6</v>
      </c>
      <c r="J433" s="102">
        <v>15687</v>
      </c>
    </row>
    <row r="434" spans="1:10" ht="10.050000000000001" customHeight="1">
      <c r="A434" s="99" t="s">
        <v>1287</v>
      </c>
      <c r="B434" s="100">
        <v>2019</v>
      </c>
      <c r="C434" s="99" t="s">
        <v>1362</v>
      </c>
      <c r="D434" s="101">
        <v>8</v>
      </c>
      <c r="E434" s="102">
        <v>171902.4</v>
      </c>
      <c r="F434" s="102">
        <v>9296.9</v>
      </c>
      <c r="G434" s="102">
        <v>181199.3</v>
      </c>
      <c r="H434" s="102">
        <v>424616.2</v>
      </c>
      <c r="I434" s="102">
        <v>19628.2</v>
      </c>
      <c r="J434" s="102">
        <v>444244.4</v>
      </c>
    </row>
    <row r="435" spans="1:10" ht="10.050000000000001" customHeight="1">
      <c r="A435" s="99" t="s">
        <v>1275</v>
      </c>
      <c r="B435" s="100">
        <v>2019</v>
      </c>
      <c r="C435" s="99" t="s">
        <v>1362</v>
      </c>
      <c r="D435" s="101">
        <v>9</v>
      </c>
      <c r="E435" s="102">
        <v>0</v>
      </c>
      <c r="F435" s="102">
        <v>0</v>
      </c>
      <c r="G435" s="102">
        <v>0</v>
      </c>
      <c r="H435" s="102">
        <v>50.8</v>
      </c>
      <c r="I435" s="102">
        <v>0</v>
      </c>
      <c r="J435" s="102">
        <v>50.8</v>
      </c>
    </row>
    <row r="436" spans="1:10" ht="10.050000000000001" customHeight="1">
      <c r="A436" s="99" t="s">
        <v>1276</v>
      </c>
      <c r="B436" s="100">
        <v>2019</v>
      </c>
      <c r="C436" s="99" t="s">
        <v>1362</v>
      </c>
      <c r="D436" s="101">
        <v>9</v>
      </c>
      <c r="E436" s="102">
        <v>17145.099999999999</v>
      </c>
      <c r="F436" s="102">
        <v>1416.8</v>
      </c>
      <c r="G436" s="102">
        <v>18561.900000000001</v>
      </c>
      <c r="H436" s="102">
        <v>165351.79999999999</v>
      </c>
      <c r="I436" s="102">
        <v>3269.8</v>
      </c>
      <c r="J436" s="102">
        <v>168621.6</v>
      </c>
    </row>
    <row r="437" spans="1:10" ht="10.050000000000001" customHeight="1">
      <c r="A437" s="99" t="s">
        <v>1277</v>
      </c>
      <c r="B437" s="100">
        <v>2019</v>
      </c>
      <c r="C437" s="99" t="s">
        <v>1362</v>
      </c>
      <c r="D437" s="101">
        <v>9</v>
      </c>
      <c r="E437" s="102">
        <v>105708.7</v>
      </c>
      <c r="F437" s="102">
        <v>3368.5</v>
      </c>
      <c r="G437" s="102">
        <v>109077.2</v>
      </c>
      <c r="H437" s="102">
        <v>816868.6</v>
      </c>
      <c r="I437" s="102">
        <v>13328.3</v>
      </c>
      <c r="J437" s="102">
        <v>830196.9</v>
      </c>
    </row>
    <row r="438" spans="1:10" ht="10.050000000000001" customHeight="1">
      <c r="A438" s="99" t="s">
        <v>1278</v>
      </c>
      <c r="B438" s="100">
        <v>2019</v>
      </c>
      <c r="C438" s="99" t="s">
        <v>1362</v>
      </c>
      <c r="D438" s="101">
        <v>9</v>
      </c>
      <c r="E438" s="102">
        <v>2106396.2000000002</v>
      </c>
      <c r="F438" s="102">
        <v>128216.9</v>
      </c>
      <c r="G438" s="102">
        <v>2234613.1</v>
      </c>
      <c r="H438" s="102">
        <v>14472957.199999999</v>
      </c>
      <c r="I438" s="102">
        <v>151991.9</v>
      </c>
      <c r="J438" s="102">
        <v>14624949.1</v>
      </c>
    </row>
    <row r="439" spans="1:10" ht="10.050000000000001" customHeight="1">
      <c r="A439" s="99" t="s">
        <v>1279</v>
      </c>
      <c r="B439" s="100">
        <v>2019</v>
      </c>
      <c r="C439" s="99" t="s">
        <v>1362</v>
      </c>
      <c r="D439" s="101">
        <v>9</v>
      </c>
      <c r="E439" s="102">
        <v>1068.5</v>
      </c>
      <c r="F439" s="102">
        <v>126.1</v>
      </c>
      <c r="G439" s="102">
        <v>1194.5999999999999</v>
      </c>
      <c r="H439" s="102">
        <v>12273.6</v>
      </c>
      <c r="I439" s="102">
        <v>470.3</v>
      </c>
      <c r="J439" s="102">
        <v>12743.9</v>
      </c>
    </row>
    <row r="440" spans="1:10" ht="10.050000000000001" customHeight="1">
      <c r="A440" s="99" t="s">
        <v>1280</v>
      </c>
      <c r="B440" s="100">
        <v>2019</v>
      </c>
      <c r="C440" s="99" t="s">
        <v>1362</v>
      </c>
      <c r="D440" s="101">
        <v>9</v>
      </c>
      <c r="E440" s="102">
        <v>423353.3</v>
      </c>
      <c r="F440" s="102">
        <v>56346.6</v>
      </c>
      <c r="G440" s="102">
        <v>479699.9</v>
      </c>
      <c r="H440" s="102">
        <v>583974.19999999995</v>
      </c>
      <c r="I440" s="102">
        <v>85931</v>
      </c>
      <c r="J440" s="102">
        <v>669905.200000001</v>
      </c>
    </row>
    <row r="441" spans="1:10" ht="10.050000000000001" customHeight="1">
      <c r="A441" s="99" t="s">
        <v>1288</v>
      </c>
      <c r="B441" s="100">
        <v>2019</v>
      </c>
      <c r="C441" s="99" t="s">
        <v>1362</v>
      </c>
      <c r="D441" s="101">
        <v>9</v>
      </c>
      <c r="E441" s="102">
        <v>128.69999999999999</v>
      </c>
      <c r="F441" s="102">
        <v>0</v>
      </c>
      <c r="G441" s="102">
        <v>128.69999999999999</v>
      </c>
      <c r="H441" s="102">
        <v>2180.5</v>
      </c>
      <c r="I441" s="102">
        <v>0</v>
      </c>
      <c r="J441" s="102">
        <v>2180.5</v>
      </c>
    </row>
    <row r="442" spans="1:10" ht="10.050000000000001" customHeight="1">
      <c r="A442" s="99" t="s">
        <v>1281</v>
      </c>
      <c r="B442" s="100">
        <v>2019</v>
      </c>
      <c r="C442" s="99" t="s">
        <v>1362</v>
      </c>
      <c r="D442" s="101">
        <v>9</v>
      </c>
      <c r="E442" s="102">
        <v>9252.2000000000007</v>
      </c>
      <c r="F442" s="102">
        <v>0</v>
      </c>
      <c r="G442" s="102">
        <v>9252.2000000000007</v>
      </c>
      <c r="H442" s="102">
        <v>8133.8</v>
      </c>
      <c r="I442" s="102">
        <v>16.899999999999999</v>
      </c>
      <c r="J442" s="102">
        <v>8150.7</v>
      </c>
    </row>
    <row r="443" spans="1:10" ht="10.050000000000001" customHeight="1">
      <c r="A443" s="99" t="s">
        <v>1282</v>
      </c>
      <c r="B443" s="100">
        <v>2019</v>
      </c>
      <c r="C443" s="99" t="s">
        <v>1362</v>
      </c>
      <c r="D443" s="101">
        <v>9</v>
      </c>
      <c r="E443" s="102">
        <v>562023.9</v>
      </c>
      <c r="F443" s="102">
        <v>17951.400000000001</v>
      </c>
      <c r="G443" s="102">
        <v>579975.30000000005</v>
      </c>
      <c r="H443" s="102">
        <v>6457554</v>
      </c>
      <c r="I443" s="102">
        <v>50991.9</v>
      </c>
      <c r="J443" s="102">
        <v>6508545.9000000004</v>
      </c>
    </row>
    <row r="444" spans="1:10" ht="10.050000000000001" customHeight="1">
      <c r="A444" s="99" t="s">
        <v>1283</v>
      </c>
      <c r="B444" s="100">
        <v>2019</v>
      </c>
      <c r="C444" s="99" t="s">
        <v>1362</v>
      </c>
      <c r="D444" s="101">
        <v>9</v>
      </c>
      <c r="E444" s="102">
        <v>712.3</v>
      </c>
      <c r="F444" s="102">
        <v>0</v>
      </c>
      <c r="G444" s="102">
        <v>712.3</v>
      </c>
      <c r="H444" s="102">
        <v>25887.599999999999</v>
      </c>
      <c r="I444" s="102">
        <v>0</v>
      </c>
      <c r="J444" s="102">
        <v>25887.599999999999</v>
      </c>
    </row>
    <row r="445" spans="1:10" ht="10.050000000000001" customHeight="1">
      <c r="A445" s="99" t="s">
        <v>1284</v>
      </c>
      <c r="B445" s="100">
        <v>2019</v>
      </c>
      <c r="C445" s="99" t="s">
        <v>1362</v>
      </c>
      <c r="D445" s="101">
        <v>9</v>
      </c>
      <c r="E445" s="102">
        <v>1720.7</v>
      </c>
      <c r="F445" s="102">
        <v>0.4</v>
      </c>
      <c r="G445" s="102">
        <v>1721.1</v>
      </c>
      <c r="H445" s="102">
        <v>13678.3</v>
      </c>
      <c r="I445" s="102">
        <v>58.7</v>
      </c>
      <c r="J445" s="102">
        <v>13737</v>
      </c>
    </row>
    <row r="446" spans="1:10" ht="10.050000000000001" customHeight="1">
      <c r="A446" s="99" t="s">
        <v>1285</v>
      </c>
      <c r="B446" s="100">
        <v>2019</v>
      </c>
      <c r="C446" s="99" t="s">
        <v>1362</v>
      </c>
      <c r="D446" s="101">
        <v>9</v>
      </c>
      <c r="E446" s="102">
        <v>3716.7</v>
      </c>
      <c r="F446" s="102">
        <v>860.7</v>
      </c>
      <c r="G446" s="102">
        <v>4577.3999999999996</v>
      </c>
      <c r="H446" s="102">
        <v>37323.9</v>
      </c>
      <c r="I446" s="102">
        <v>641.70000000000005</v>
      </c>
      <c r="J446" s="102">
        <v>37965.599999999999</v>
      </c>
    </row>
    <row r="447" spans="1:10" ht="10.050000000000001" customHeight="1">
      <c r="A447" s="99" t="s">
        <v>1286</v>
      </c>
      <c r="B447" s="100">
        <v>2019</v>
      </c>
      <c r="C447" s="99" t="s">
        <v>1362</v>
      </c>
      <c r="D447" s="101">
        <v>9</v>
      </c>
      <c r="E447" s="102">
        <v>24913.599999999999</v>
      </c>
      <c r="F447" s="102">
        <v>127.2</v>
      </c>
      <c r="G447" s="102">
        <v>25040.799999999999</v>
      </c>
      <c r="H447" s="102">
        <v>31824.1</v>
      </c>
      <c r="I447" s="102">
        <v>323.7</v>
      </c>
      <c r="J447" s="102">
        <v>32147.8</v>
      </c>
    </row>
    <row r="448" spans="1:10" ht="10.050000000000001" customHeight="1">
      <c r="A448" s="99" t="s">
        <v>1287</v>
      </c>
      <c r="B448" s="100">
        <v>2019</v>
      </c>
      <c r="C448" s="99" t="s">
        <v>1362</v>
      </c>
      <c r="D448" s="101">
        <v>9</v>
      </c>
      <c r="E448" s="102">
        <v>46342.3</v>
      </c>
      <c r="F448" s="102">
        <v>11671.8</v>
      </c>
      <c r="G448" s="102">
        <v>58014.1</v>
      </c>
      <c r="H448" s="102">
        <v>408945.7</v>
      </c>
      <c r="I448" s="102">
        <v>18209.900000000001</v>
      </c>
      <c r="J448" s="102">
        <v>427155.6</v>
      </c>
    </row>
    <row r="449" spans="1:10" ht="10.050000000000001" customHeight="1">
      <c r="A449" s="99" t="s">
        <v>1275</v>
      </c>
      <c r="B449" s="100">
        <v>2019</v>
      </c>
      <c r="C449" s="99" t="s">
        <v>1362</v>
      </c>
      <c r="D449" s="101">
        <v>10</v>
      </c>
      <c r="E449" s="102">
        <v>0</v>
      </c>
      <c r="F449" s="102">
        <v>0</v>
      </c>
      <c r="G449" s="102">
        <v>0</v>
      </c>
      <c r="H449" s="102">
        <v>65.900000000000006</v>
      </c>
      <c r="I449" s="102">
        <v>0</v>
      </c>
      <c r="J449" s="102">
        <v>65.900000000000006</v>
      </c>
    </row>
    <row r="450" spans="1:10" ht="10.050000000000001" customHeight="1">
      <c r="A450" s="99" t="s">
        <v>1276</v>
      </c>
      <c r="B450" s="100">
        <v>2019</v>
      </c>
      <c r="C450" s="99" t="s">
        <v>1362</v>
      </c>
      <c r="D450" s="101">
        <v>10</v>
      </c>
      <c r="E450" s="102">
        <v>7075.9</v>
      </c>
      <c r="F450" s="102">
        <v>975.2</v>
      </c>
      <c r="G450" s="102">
        <v>8051.1</v>
      </c>
      <c r="H450" s="102">
        <v>146597.9</v>
      </c>
      <c r="I450" s="102">
        <v>3450.1</v>
      </c>
      <c r="J450" s="102">
        <v>150048</v>
      </c>
    </row>
    <row r="451" spans="1:10" ht="10.050000000000001" customHeight="1">
      <c r="A451" s="99" t="s">
        <v>1277</v>
      </c>
      <c r="B451" s="100">
        <v>2019</v>
      </c>
      <c r="C451" s="99" t="s">
        <v>1362</v>
      </c>
      <c r="D451" s="101">
        <v>10</v>
      </c>
      <c r="E451" s="102">
        <v>95325.9</v>
      </c>
      <c r="F451" s="102">
        <v>5802.1</v>
      </c>
      <c r="G451" s="102">
        <v>101128</v>
      </c>
      <c r="H451" s="102">
        <v>762500.9</v>
      </c>
      <c r="I451" s="102">
        <v>10859.8</v>
      </c>
      <c r="J451" s="102">
        <v>773360.7</v>
      </c>
    </row>
    <row r="452" spans="1:10" ht="10.050000000000001" customHeight="1">
      <c r="A452" s="99" t="s">
        <v>1278</v>
      </c>
      <c r="B452" s="100">
        <v>2019</v>
      </c>
      <c r="C452" s="99" t="s">
        <v>1362</v>
      </c>
      <c r="D452" s="101">
        <v>10</v>
      </c>
      <c r="E452" s="102">
        <v>1434100</v>
      </c>
      <c r="F452" s="102">
        <v>47635</v>
      </c>
      <c r="G452" s="102">
        <v>1481735</v>
      </c>
      <c r="H452" s="102">
        <v>12932804.5</v>
      </c>
      <c r="I452" s="102">
        <v>123609.7</v>
      </c>
      <c r="J452" s="102">
        <v>13056414.199999999</v>
      </c>
    </row>
    <row r="453" spans="1:10" ht="10.050000000000001" customHeight="1">
      <c r="A453" s="99" t="s">
        <v>1279</v>
      </c>
      <c r="B453" s="100">
        <v>2019</v>
      </c>
      <c r="C453" s="99" t="s">
        <v>1362</v>
      </c>
      <c r="D453" s="101">
        <v>10</v>
      </c>
      <c r="E453" s="102">
        <v>1055.4000000000001</v>
      </c>
      <c r="F453" s="102">
        <v>22.6</v>
      </c>
      <c r="G453" s="102">
        <v>1078</v>
      </c>
      <c r="H453" s="102">
        <v>11679.7</v>
      </c>
      <c r="I453" s="102">
        <v>288.39999999999998</v>
      </c>
      <c r="J453" s="102">
        <v>11968.1</v>
      </c>
    </row>
    <row r="454" spans="1:10" ht="10.050000000000001" customHeight="1">
      <c r="A454" s="99" t="s">
        <v>1280</v>
      </c>
      <c r="B454" s="100">
        <v>2019</v>
      </c>
      <c r="C454" s="99" t="s">
        <v>1362</v>
      </c>
      <c r="D454" s="101">
        <v>10</v>
      </c>
      <c r="E454" s="102">
        <v>3832227.1</v>
      </c>
      <c r="F454" s="102">
        <v>89004.2</v>
      </c>
      <c r="G454" s="102">
        <v>3921231.3</v>
      </c>
      <c r="H454" s="102">
        <v>3513497.3</v>
      </c>
      <c r="I454" s="102">
        <v>140860.6</v>
      </c>
      <c r="J454" s="102">
        <v>3654357.9</v>
      </c>
    </row>
    <row r="455" spans="1:10" ht="10.050000000000001" customHeight="1">
      <c r="A455" s="99" t="s">
        <v>1288</v>
      </c>
      <c r="B455" s="100">
        <v>2019</v>
      </c>
      <c r="C455" s="99" t="s">
        <v>1362</v>
      </c>
      <c r="D455" s="101">
        <v>10</v>
      </c>
      <c r="E455" s="102">
        <v>101</v>
      </c>
      <c r="F455" s="102">
        <v>0</v>
      </c>
      <c r="G455" s="102">
        <v>101</v>
      </c>
      <c r="H455" s="102">
        <v>2179.1999999999998</v>
      </c>
      <c r="I455" s="102">
        <v>0</v>
      </c>
      <c r="J455" s="102">
        <v>2179.1999999999998</v>
      </c>
    </row>
    <row r="456" spans="1:10" ht="10.050000000000001" customHeight="1">
      <c r="A456" s="99" t="s">
        <v>1281</v>
      </c>
      <c r="B456" s="100">
        <v>2019</v>
      </c>
      <c r="C456" s="99" t="s">
        <v>1362</v>
      </c>
      <c r="D456" s="101">
        <v>10</v>
      </c>
      <c r="E456" s="102">
        <v>13781.9</v>
      </c>
      <c r="F456" s="102">
        <v>0</v>
      </c>
      <c r="G456" s="102">
        <v>13781.9</v>
      </c>
      <c r="H456" s="102">
        <v>16067.6</v>
      </c>
      <c r="I456" s="102">
        <v>16.899999999999999</v>
      </c>
      <c r="J456" s="102">
        <v>16084.5</v>
      </c>
    </row>
    <row r="457" spans="1:10" ht="10.050000000000001" customHeight="1">
      <c r="A457" s="99" t="s">
        <v>1282</v>
      </c>
      <c r="B457" s="100">
        <v>2019</v>
      </c>
      <c r="C457" s="99" t="s">
        <v>1362</v>
      </c>
      <c r="D457" s="101">
        <v>10</v>
      </c>
      <c r="E457" s="102">
        <v>358111.2</v>
      </c>
      <c r="F457" s="102">
        <v>16776.8</v>
      </c>
      <c r="G457" s="102">
        <v>374888</v>
      </c>
      <c r="H457" s="102">
        <v>5857418.7999999998</v>
      </c>
      <c r="I457" s="102">
        <v>47292.9</v>
      </c>
      <c r="J457" s="102">
        <v>5904711.7000000002</v>
      </c>
    </row>
    <row r="458" spans="1:10" ht="10.050000000000001" customHeight="1">
      <c r="A458" s="99" t="s">
        <v>1283</v>
      </c>
      <c r="B458" s="100">
        <v>2019</v>
      </c>
      <c r="C458" s="99" t="s">
        <v>1362</v>
      </c>
      <c r="D458" s="101">
        <v>10</v>
      </c>
      <c r="E458" s="102">
        <v>48881.7</v>
      </c>
      <c r="F458" s="102">
        <v>0</v>
      </c>
      <c r="G458" s="102">
        <v>48881.7</v>
      </c>
      <c r="H458" s="102">
        <v>70639.8</v>
      </c>
      <c r="I458" s="102">
        <v>0</v>
      </c>
      <c r="J458" s="102">
        <v>70639.8</v>
      </c>
    </row>
    <row r="459" spans="1:10" ht="10.050000000000001" customHeight="1">
      <c r="A459" s="99" t="s">
        <v>1284</v>
      </c>
      <c r="B459" s="100">
        <v>2019</v>
      </c>
      <c r="C459" s="99" t="s">
        <v>1362</v>
      </c>
      <c r="D459" s="101">
        <v>10</v>
      </c>
      <c r="E459" s="102">
        <v>5403</v>
      </c>
      <c r="F459" s="102">
        <v>90.1</v>
      </c>
      <c r="G459" s="102">
        <v>5493.1</v>
      </c>
      <c r="H459" s="102">
        <v>16965.099999999999</v>
      </c>
      <c r="I459" s="102">
        <v>143.69999999999999</v>
      </c>
      <c r="J459" s="102">
        <v>17108.8</v>
      </c>
    </row>
    <row r="460" spans="1:10" ht="10.050000000000001" customHeight="1">
      <c r="A460" s="99" t="s">
        <v>1285</v>
      </c>
      <c r="B460" s="100">
        <v>2019</v>
      </c>
      <c r="C460" s="99" t="s">
        <v>1362</v>
      </c>
      <c r="D460" s="101">
        <v>10</v>
      </c>
      <c r="E460" s="102">
        <v>3308.4</v>
      </c>
      <c r="F460" s="102">
        <v>73.599999999999994</v>
      </c>
      <c r="G460" s="102">
        <v>3382</v>
      </c>
      <c r="H460" s="102">
        <v>36424.800000000003</v>
      </c>
      <c r="I460" s="102">
        <v>508.2</v>
      </c>
      <c r="J460" s="102">
        <v>36933</v>
      </c>
    </row>
    <row r="461" spans="1:10" ht="10.050000000000001" customHeight="1">
      <c r="A461" s="99" t="s">
        <v>1286</v>
      </c>
      <c r="B461" s="100">
        <v>2019</v>
      </c>
      <c r="C461" s="99" t="s">
        <v>1362</v>
      </c>
      <c r="D461" s="101">
        <v>10</v>
      </c>
      <c r="E461" s="102">
        <v>119918</v>
      </c>
      <c r="F461" s="102">
        <v>161.9</v>
      </c>
      <c r="G461" s="102">
        <v>120079.9</v>
      </c>
      <c r="H461" s="102">
        <v>131412.9</v>
      </c>
      <c r="I461" s="102">
        <v>402.4</v>
      </c>
      <c r="J461" s="102">
        <v>131815.29999999999</v>
      </c>
    </row>
    <row r="462" spans="1:10" ht="10.050000000000001" customHeight="1">
      <c r="A462" s="99" t="s">
        <v>1287</v>
      </c>
      <c r="B462" s="100">
        <v>2019</v>
      </c>
      <c r="C462" s="99" t="s">
        <v>1362</v>
      </c>
      <c r="D462" s="101">
        <v>10</v>
      </c>
      <c r="E462" s="102">
        <v>29462.7</v>
      </c>
      <c r="F462" s="102">
        <v>2351</v>
      </c>
      <c r="G462" s="102">
        <v>31813.7</v>
      </c>
      <c r="H462" s="102">
        <v>375235.5</v>
      </c>
      <c r="I462" s="102">
        <v>12992.4</v>
      </c>
      <c r="J462" s="102">
        <v>388227.9</v>
      </c>
    </row>
    <row r="463" spans="1:10" ht="10.050000000000001" customHeight="1">
      <c r="A463" s="99" t="s">
        <v>1275</v>
      </c>
      <c r="B463" s="100">
        <v>2019</v>
      </c>
      <c r="C463" s="99" t="s">
        <v>1362</v>
      </c>
      <c r="D463" s="101">
        <v>11</v>
      </c>
      <c r="E463" s="102">
        <v>0</v>
      </c>
      <c r="F463" s="102">
        <v>0</v>
      </c>
      <c r="G463" s="102">
        <v>0</v>
      </c>
      <c r="H463" s="102">
        <v>81.5</v>
      </c>
      <c r="I463" s="102">
        <v>0</v>
      </c>
      <c r="J463" s="102">
        <v>81.5</v>
      </c>
    </row>
    <row r="464" spans="1:10" ht="10.050000000000001" customHeight="1">
      <c r="A464" s="99" t="s">
        <v>1276</v>
      </c>
      <c r="B464" s="100">
        <v>2019</v>
      </c>
      <c r="C464" s="99" t="s">
        <v>1362</v>
      </c>
      <c r="D464" s="101">
        <v>11</v>
      </c>
      <c r="E464" s="102">
        <v>5877.9</v>
      </c>
      <c r="F464" s="102">
        <v>922.7</v>
      </c>
      <c r="G464" s="102">
        <v>6800.6</v>
      </c>
      <c r="H464" s="102">
        <v>130373.3</v>
      </c>
      <c r="I464" s="102">
        <v>3913</v>
      </c>
      <c r="J464" s="102">
        <v>134286.29999999999</v>
      </c>
    </row>
    <row r="465" spans="1:10" ht="10.050000000000001" customHeight="1">
      <c r="A465" s="99" t="s">
        <v>1277</v>
      </c>
      <c r="B465" s="100">
        <v>2019</v>
      </c>
      <c r="C465" s="99" t="s">
        <v>1362</v>
      </c>
      <c r="D465" s="101">
        <v>11</v>
      </c>
      <c r="E465" s="102">
        <v>66527.399999999994</v>
      </c>
      <c r="F465" s="102">
        <v>1155.0999999999999</v>
      </c>
      <c r="G465" s="102">
        <v>67682.5</v>
      </c>
      <c r="H465" s="102">
        <v>686473.1</v>
      </c>
      <c r="I465" s="102">
        <v>10508.2</v>
      </c>
      <c r="J465" s="102">
        <v>696981.3</v>
      </c>
    </row>
    <row r="466" spans="1:10" ht="10.050000000000001" customHeight="1">
      <c r="A466" s="99" t="s">
        <v>1278</v>
      </c>
      <c r="B466" s="100">
        <v>2019</v>
      </c>
      <c r="C466" s="99" t="s">
        <v>1362</v>
      </c>
      <c r="D466" s="101">
        <v>11</v>
      </c>
      <c r="E466" s="102">
        <v>1558917.3</v>
      </c>
      <c r="F466" s="102">
        <v>41237.800000000003</v>
      </c>
      <c r="G466" s="102">
        <v>1600155.1</v>
      </c>
      <c r="H466" s="102">
        <v>11548770.300000001</v>
      </c>
      <c r="I466" s="102">
        <v>114939.8</v>
      </c>
      <c r="J466" s="102">
        <v>11663710.1</v>
      </c>
    </row>
    <row r="467" spans="1:10" ht="10.050000000000001" customHeight="1">
      <c r="A467" s="99" t="s">
        <v>1279</v>
      </c>
      <c r="B467" s="100">
        <v>2019</v>
      </c>
      <c r="C467" s="99" t="s">
        <v>1362</v>
      </c>
      <c r="D467" s="101">
        <v>11</v>
      </c>
      <c r="E467" s="102">
        <v>1223.4000000000001</v>
      </c>
      <c r="F467" s="102">
        <v>0</v>
      </c>
      <c r="G467" s="102">
        <v>1223.4000000000001</v>
      </c>
      <c r="H467" s="102">
        <v>11203.6</v>
      </c>
      <c r="I467" s="102">
        <v>283</v>
      </c>
      <c r="J467" s="102">
        <v>11486.6</v>
      </c>
    </row>
    <row r="468" spans="1:10" ht="10.050000000000001" customHeight="1">
      <c r="A468" s="99" t="s">
        <v>1280</v>
      </c>
      <c r="B468" s="100">
        <v>2019</v>
      </c>
      <c r="C468" s="99" t="s">
        <v>1362</v>
      </c>
      <c r="D468" s="101">
        <v>11</v>
      </c>
      <c r="E468" s="102">
        <v>2072314.6</v>
      </c>
      <c r="F468" s="102">
        <v>70623.100000000006</v>
      </c>
      <c r="G468" s="102">
        <v>2142937.7000000002</v>
      </c>
      <c r="H468" s="102">
        <v>4693453.5</v>
      </c>
      <c r="I468" s="102">
        <v>166826.20000000001</v>
      </c>
      <c r="J468" s="102">
        <v>4860279.7</v>
      </c>
    </row>
    <row r="469" spans="1:10" ht="10.050000000000001" customHeight="1">
      <c r="A469" s="99" t="s">
        <v>1288</v>
      </c>
      <c r="B469" s="100">
        <v>2019</v>
      </c>
      <c r="C469" s="99" t="s">
        <v>1362</v>
      </c>
      <c r="D469" s="101">
        <v>11</v>
      </c>
      <c r="E469" s="102">
        <v>116.8</v>
      </c>
      <c r="F469" s="102">
        <v>0</v>
      </c>
      <c r="G469" s="102">
        <v>116.8</v>
      </c>
      <c r="H469" s="102">
        <v>2246</v>
      </c>
      <c r="I469" s="102">
        <v>0</v>
      </c>
      <c r="J469" s="102">
        <v>2246</v>
      </c>
    </row>
    <row r="470" spans="1:10" ht="10.050000000000001" customHeight="1">
      <c r="A470" s="99" t="s">
        <v>1281</v>
      </c>
      <c r="B470" s="100">
        <v>2019</v>
      </c>
      <c r="C470" s="99" t="s">
        <v>1362</v>
      </c>
      <c r="D470" s="101">
        <v>11</v>
      </c>
      <c r="E470" s="102">
        <v>3364.4</v>
      </c>
      <c r="F470" s="102">
        <v>0</v>
      </c>
      <c r="G470" s="102">
        <v>3364.4</v>
      </c>
      <c r="H470" s="102">
        <v>15809.5</v>
      </c>
      <c r="I470" s="102">
        <v>16.899999999999999</v>
      </c>
      <c r="J470" s="102">
        <v>15826.4</v>
      </c>
    </row>
    <row r="471" spans="1:10" ht="10.050000000000001" customHeight="1">
      <c r="A471" s="99" t="s">
        <v>1282</v>
      </c>
      <c r="B471" s="100">
        <v>2019</v>
      </c>
      <c r="C471" s="99" t="s">
        <v>1362</v>
      </c>
      <c r="D471" s="101">
        <v>11</v>
      </c>
      <c r="E471" s="102">
        <v>345185.3</v>
      </c>
      <c r="F471" s="102">
        <v>25629.8</v>
      </c>
      <c r="G471" s="102">
        <v>370815.1</v>
      </c>
      <c r="H471" s="102">
        <v>5534570.9000000004</v>
      </c>
      <c r="I471" s="102">
        <v>47319.7</v>
      </c>
      <c r="J471" s="102">
        <v>5581890.5999999996</v>
      </c>
    </row>
    <row r="472" spans="1:10" ht="10.050000000000001" customHeight="1">
      <c r="A472" s="99" t="s">
        <v>1283</v>
      </c>
      <c r="B472" s="100">
        <v>2019</v>
      </c>
      <c r="C472" s="99" t="s">
        <v>1362</v>
      </c>
      <c r="D472" s="101">
        <v>11</v>
      </c>
      <c r="E472" s="102">
        <v>12569</v>
      </c>
      <c r="F472" s="102">
        <v>0</v>
      </c>
      <c r="G472" s="102">
        <v>12569</v>
      </c>
      <c r="H472" s="102">
        <v>79267.100000000006</v>
      </c>
      <c r="I472" s="102">
        <v>0</v>
      </c>
      <c r="J472" s="102">
        <v>79267.100000000006</v>
      </c>
    </row>
    <row r="473" spans="1:10" ht="10.050000000000001" customHeight="1">
      <c r="A473" s="99" t="s">
        <v>1284</v>
      </c>
      <c r="B473" s="100">
        <v>2019</v>
      </c>
      <c r="C473" s="99" t="s">
        <v>1362</v>
      </c>
      <c r="D473" s="101">
        <v>11</v>
      </c>
      <c r="E473" s="102">
        <v>1791.4</v>
      </c>
      <c r="F473" s="102">
        <v>24</v>
      </c>
      <c r="G473" s="102">
        <v>1815.4</v>
      </c>
      <c r="H473" s="102">
        <v>16547.7</v>
      </c>
      <c r="I473" s="102">
        <v>127.5</v>
      </c>
      <c r="J473" s="102">
        <v>16675.2</v>
      </c>
    </row>
    <row r="474" spans="1:10" ht="10.050000000000001" customHeight="1">
      <c r="A474" s="99" t="s">
        <v>1285</v>
      </c>
      <c r="B474" s="100">
        <v>2019</v>
      </c>
      <c r="C474" s="99" t="s">
        <v>1362</v>
      </c>
      <c r="D474" s="101">
        <v>11</v>
      </c>
      <c r="E474" s="102">
        <v>1632.7</v>
      </c>
      <c r="F474" s="102">
        <v>145.1</v>
      </c>
      <c r="G474" s="102">
        <v>1777.8</v>
      </c>
      <c r="H474" s="102">
        <v>34582.800000000003</v>
      </c>
      <c r="I474" s="102">
        <v>510.3</v>
      </c>
      <c r="J474" s="102">
        <v>35093.1</v>
      </c>
    </row>
    <row r="475" spans="1:10" ht="10.050000000000001" customHeight="1">
      <c r="A475" s="99" t="s">
        <v>1286</v>
      </c>
      <c r="B475" s="100">
        <v>2019</v>
      </c>
      <c r="C475" s="99" t="s">
        <v>1362</v>
      </c>
      <c r="D475" s="101">
        <v>11</v>
      </c>
      <c r="E475" s="102">
        <v>38380.199999999997</v>
      </c>
      <c r="F475" s="102">
        <v>37.299999999999997</v>
      </c>
      <c r="G475" s="102">
        <v>38417.5</v>
      </c>
      <c r="H475" s="102">
        <v>141152.79999999999</v>
      </c>
      <c r="I475" s="102">
        <v>398.4</v>
      </c>
      <c r="J475" s="102">
        <v>141551.20000000001</v>
      </c>
    </row>
    <row r="476" spans="1:10" ht="10.050000000000001" customHeight="1">
      <c r="A476" s="99" t="s">
        <v>1287</v>
      </c>
      <c r="B476" s="100">
        <v>2019</v>
      </c>
      <c r="C476" s="99" t="s">
        <v>1362</v>
      </c>
      <c r="D476" s="101">
        <v>11</v>
      </c>
      <c r="E476" s="102">
        <v>19275.8</v>
      </c>
      <c r="F476" s="102">
        <v>1577.6</v>
      </c>
      <c r="G476" s="102">
        <v>20853.400000000001</v>
      </c>
      <c r="H476" s="102">
        <v>344061.3</v>
      </c>
      <c r="I476" s="102">
        <v>11803.9</v>
      </c>
      <c r="J476" s="102">
        <v>355865.2</v>
      </c>
    </row>
    <row r="477" spans="1:10" ht="10.050000000000001" customHeight="1">
      <c r="A477" s="99" t="s">
        <v>1275</v>
      </c>
      <c r="B477" s="100">
        <v>2019</v>
      </c>
      <c r="C477" s="99" t="s">
        <v>1362</v>
      </c>
      <c r="D477" s="101">
        <v>12</v>
      </c>
      <c r="E477" s="102">
        <v>0</v>
      </c>
      <c r="F477" s="102">
        <v>0</v>
      </c>
      <c r="G477" s="102">
        <v>0</v>
      </c>
      <c r="H477" s="102">
        <v>72.5</v>
      </c>
      <c r="I477" s="102">
        <v>0</v>
      </c>
      <c r="J477" s="102">
        <v>72.5</v>
      </c>
    </row>
    <row r="478" spans="1:10" ht="10.050000000000001" customHeight="1">
      <c r="A478" s="99" t="s">
        <v>1276</v>
      </c>
      <c r="B478" s="100">
        <v>2019</v>
      </c>
      <c r="C478" s="99" t="s">
        <v>1362</v>
      </c>
      <c r="D478" s="101">
        <v>12</v>
      </c>
      <c r="E478" s="102">
        <v>5728.1</v>
      </c>
      <c r="F478" s="102">
        <v>1974.2</v>
      </c>
      <c r="G478" s="102">
        <v>7702.3</v>
      </c>
      <c r="H478" s="102">
        <v>114384.2</v>
      </c>
      <c r="I478" s="102">
        <v>4234.3</v>
      </c>
      <c r="J478" s="102">
        <v>118618.5</v>
      </c>
    </row>
    <row r="479" spans="1:10" ht="10.050000000000001" customHeight="1">
      <c r="A479" s="99" t="s">
        <v>1277</v>
      </c>
      <c r="B479" s="100">
        <v>2019</v>
      </c>
      <c r="C479" s="99" t="s">
        <v>1362</v>
      </c>
      <c r="D479" s="101">
        <v>12</v>
      </c>
      <c r="E479" s="102">
        <v>55510.7</v>
      </c>
      <c r="F479" s="102">
        <v>811.8</v>
      </c>
      <c r="G479" s="102">
        <v>56322.5</v>
      </c>
      <c r="H479" s="102">
        <v>645054.9</v>
      </c>
      <c r="I479" s="102">
        <v>10153.200000000001</v>
      </c>
      <c r="J479" s="102">
        <v>655208.1</v>
      </c>
    </row>
    <row r="480" spans="1:10" ht="10.050000000000001" customHeight="1">
      <c r="A480" s="99" t="s">
        <v>1278</v>
      </c>
      <c r="B480" s="100">
        <v>2019</v>
      </c>
      <c r="C480" s="99" t="s">
        <v>1362</v>
      </c>
      <c r="D480" s="101">
        <v>12</v>
      </c>
      <c r="E480" s="102">
        <v>1889109.8</v>
      </c>
      <c r="F480" s="102">
        <v>27164.5</v>
      </c>
      <c r="G480" s="102">
        <v>1916274.3</v>
      </c>
      <c r="H480" s="102">
        <v>10817828.699999999</v>
      </c>
      <c r="I480" s="102">
        <v>119626.6</v>
      </c>
      <c r="J480" s="102">
        <v>10937455.300000001</v>
      </c>
    </row>
    <row r="481" spans="1:10" ht="10.050000000000001" customHeight="1">
      <c r="A481" s="99" t="s">
        <v>1279</v>
      </c>
      <c r="B481" s="100">
        <v>2019</v>
      </c>
      <c r="C481" s="99" t="s">
        <v>1362</v>
      </c>
      <c r="D481" s="101">
        <v>12</v>
      </c>
      <c r="E481" s="102">
        <v>572.20000000000005</v>
      </c>
      <c r="F481" s="102">
        <v>0</v>
      </c>
      <c r="G481" s="102">
        <v>572.20000000000005</v>
      </c>
      <c r="H481" s="102">
        <v>9963.9</v>
      </c>
      <c r="I481" s="102">
        <v>241.7</v>
      </c>
      <c r="J481" s="102">
        <v>10205.6</v>
      </c>
    </row>
    <row r="482" spans="1:10" ht="10.050000000000001" customHeight="1">
      <c r="A482" s="99" t="s">
        <v>1280</v>
      </c>
      <c r="B482" s="100">
        <v>2019</v>
      </c>
      <c r="C482" s="99" t="s">
        <v>1362</v>
      </c>
      <c r="D482" s="101">
        <v>12</v>
      </c>
      <c r="E482" s="102">
        <v>969449.2</v>
      </c>
      <c r="F482" s="102">
        <v>1630.6</v>
      </c>
      <c r="G482" s="102">
        <v>971079.8</v>
      </c>
      <c r="H482" s="102">
        <v>4935270.2</v>
      </c>
      <c r="I482" s="102">
        <v>144148.4</v>
      </c>
      <c r="J482" s="102">
        <v>5079418.5999999996</v>
      </c>
    </row>
    <row r="483" spans="1:10" ht="10.050000000000001" customHeight="1">
      <c r="A483" s="99" t="s">
        <v>1288</v>
      </c>
      <c r="B483" s="100">
        <v>2019</v>
      </c>
      <c r="C483" s="99" t="s">
        <v>1362</v>
      </c>
      <c r="D483" s="101">
        <v>12</v>
      </c>
      <c r="E483" s="102">
        <v>103.5</v>
      </c>
      <c r="F483" s="102">
        <v>0</v>
      </c>
      <c r="G483" s="102">
        <v>103.5</v>
      </c>
      <c r="H483" s="102">
        <v>2184.5</v>
      </c>
      <c r="I483" s="102">
        <v>0</v>
      </c>
      <c r="J483" s="102">
        <v>2184.5</v>
      </c>
    </row>
    <row r="484" spans="1:10" ht="10.050000000000001" customHeight="1">
      <c r="A484" s="99" t="s">
        <v>1281</v>
      </c>
      <c r="B484" s="100">
        <v>2019</v>
      </c>
      <c r="C484" s="99" t="s">
        <v>1362</v>
      </c>
      <c r="D484" s="101">
        <v>12</v>
      </c>
      <c r="E484" s="102">
        <v>1520.3</v>
      </c>
      <c r="F484" s="102">
        <v>0</v>
      </c>
      <c r="G484" s="102">
        <v>1520.3</v>
      </c>
      <c r="H484" s="102">
        <v>14242.7</v>
      </c>
      <c r="I484" s="102">
        <v>16.899999999999999</v>
      </c>
      <c r="J484" s="102">
        <v>14259.6</v>
      </c>
    </row>
    <row r="485" spans="1:10" ht="10.050000000000001" customHeight="1">
      <c r="A485" s="99" t="s">
        <v>1282</v>
      </c>
      <c r="B485" s="100">
        <v>2019</v>
      </c>
      <c r="C485" s="99" t="s">
        <v>1362</v>
      </c>
      <c r="D485" s="101">
        <v>12</v>
      </c>
      <c r="E485" s="102">
        <v>363672.1</v>
      </c>
      <c r="F485" s="102">
        <v>16800.599999999999</v>
      </c>
      <c r="G485" s="102">
        <v>380472.7</v>
      </c>
      <c r="H485" s="102">
        <v>5191165.9000000004</v>
      </c>
      <c r="I485" s="102">
        <v>49683.5</v>
      </c>
      <c r="J485" s="102">
        <v>5240849.4000000004</v>
      </c>
    </row>
    <row r="486" spans="1:10" ht="10.050000000000001" customHeight="1">
      <c r="A486" s="99" t="s">
        <v>1283</v>
      </c>
      <c r="B486" s="100">
        <v>2019</v>
      </c>
      <c r="C486" s="99" t="s">
        <v>1362</v>
      </c>
      <c r="D486" s="101">
        <v>12</v>
      </c>
      <c r="E486" s="102">
        <v>120.5</v>
      </c>
      <c r="F486" s="102">
        <v>0</v>
      </c>
      <c r="G486" s="102">
        <v>120.5</v>
      </c>
      <c r="H486" s="102">
        <v>68396</v>
      </c>
      <c r="I486" s="102">
        <v>0</v>
      </c>
      <c r="J486" s="102">
        <v>68396</v>
      </c>
    </row>
    <row r="487" spans="1:10" ht="10.050000000000001" customHeight="1">
      <c r="A487" s="99" t="s">
        <v>1284</v>
      </c>
      <c r="B487" s="100">
        <v>2019</v>
      </c>
      <c r="C487" s="99" t="s">
        <v>1362</v>
      </c>
      <c r="D487" s="101">
        <v>12</v>
      </c>
      <c r="E487" s="102">
        <v>915.2</v>
      </c>
      <c r="F487" s="102">
        <v>0</v>
      </c>
      <c r="G487" s="102">
        <v>915.2</v>
      </c>
      <c r="H487" s="102">
        <v>15013.9</v>
      </c>
      <c r="I487" s="102">
        <v>127.5</v>
      </c>
      <c r="J487" s="102">
        <v>15141.4</v>
      </c>
    </row>
    <row r="488" spans="1:10" ht="10.050000000000001" customHeight="1">
      <c r="A488" s="99" t="s">
        <v>1285</v>
      </c>
      <c r="B488" s="100">
        <v>2019</v>
      </c>
      <c r="C488" s="99" t="s">
        <v>1362</v>
      </c>
      <c r="D488" s="101">
        <v>12</v>
      </c>
      <c r="E488" s="102">
        <v>2020.6</v>
      </c>
      <c r="F488" s="102">
        <v>21.7</v>
      </c>
      <c r="G488" s="102">
        <v>2042.3</v>
      </c>
      <c r="H488" s="102">
        <v>32897.4</v>
      </c>
      <c r="I488" s="102">
        <v>496.8</v>
      </c>
      <c r="J488" s="102">
        <v>33394.199999999997</v>
      </c>
    </row>
    <row r="489" spans="1:10" ht="10.050000000000001" customHeight="1">
      <c r="A489" s="99" t="s">
        <v>1286</v>
      </c>
      <c r="B489" s="100">
        <v>2019</v>
      </c>
      <c r="C489" s="99" t="s">
        <v>1362</v>
      </c>
      <c r="D489" s="101">
        <v>12</v>
      </c>
      <c r="E489" s="102">
        <v>15013.9</v>
      </c>
      <c r="F489" s="102">
        <v>181</v>
      </c>
      <c r="G489" s="102">
        <v>15194.9</v>
      </c>
      <c r="H489" s="102">
        <v>131042.8</v>
      </c>
      <c r="I489" s="102">
        <v>398.4</v>
      </c>
      <c r="J489" s="102">
        <v>131441.20000000001</v>
      </c>
    </row>
    <row r="490" spans="1:10" ht="10.050000000000001" customHeight="1">
      <c r="A490" s="99" t="s">
        <v>1287</v>
      </c>
      <c r="B490" s="100">
        <v>2019</v>
      </c>
      <c r="C490" s="99" t="s">
        <v>1362</v>
      </c>
      <c r="D490" s="101">
        <v>12</v>
      </c>
      <c r="E490" s="102">
        <v>17731</v>
      </c>
      <c r="F490" s="102">
        <v>328.6</v>
      </c>
      <c r="G490" s="102">
        <v>18059.599999999999</v>
      </c>
      <c r="H490" s="102">
        <v>310961</v>
      </c>
      <c r="I490" s="102">
        <v>11557.9</v>
      </c>
      <c r="J490" s="102">
        <v>322518.90000000002</v>
      </c>
    </row>
    <row r="491" spans="1:10" s="197" customFormat="1" ht="10.050000000000001" customHeight="1">
      <c r="A491" s="95" t="s">
        <v>1275</v>
      </c>
      <c r="B491" s="159">
        <v>2020</v>
      </c>
      <c r="C491" s="95" t="s">
        <v>1362</v>
      </c>
      <c r="D491" s="160">
        <v>1</v>
      </c>
      <c r="E491" s="161">
        <v>0</v>
      </c>
      <c r="F491" s="161">
        <v>0</v>
      </c>
      <c r="G491" s="161">
        <v>0</v>
      </c>
      <c r="H491" s="161">
        <v>89.1</v>
      </c>
      <c r="I491" s="161">
        <v>0</v>
      </c>
      <c r="J491" s="161">
        <v>89.1</v>
      </c>
    </row>
    <row r="492" spans="1:10" s="197" customFormat="1" ht="10.050000000000001" customHeight="1">
      <c r="A492" s="95" t="s">
        <v>1276</v>
      </c>
      <c r="B492" s="159">
        <v>2020</v>
      </c>
      <c r="C492" s="95" t="s">
        <v>1362</v>
      </c>
      <c r="D492" s="160">
        <v>1</v>
      </c>
      <c r="E492" s="161">
        <v>5789.7</v>
      </c>
      <c r="F492" s="161">
        <v>824</v>
      </c>
      <c r="G492" s="161">
        <v>6613.7</v>
      </c>
      <c r="H492" s="161">
        <v>94535.5</v>
      </c>
      <c r="I492" s="161">
        <v>2746.6</v>
      </c>
      <c r="J492" s="161">
        <v>97282.1</v>
      </c>
    </row>
    <row r="493" spans="1:10" s="197" customFormat="1" ht="10.050000000000001" customHeight="1">
      <c r="A493" s="95" t="s">
        <v>1277</v>
      </c>
      <c r="B493" s="159">
        <v>2020</v>
      </c>
      <c r="C493" s="95" t="s">
        <v>1362</v>
      </c>
      <c r="D493" s="160">
        <v>1</v>
      </c>
      <c r="E493" s="161">
        <v>69752.800000000003</v>
      </c>
      <c r="F493" s="161">
        <v>858.4</v>
      </c>
      <c r="G493" s="161">
        <v>70611.199999999997</v>
      </c>
      <c r="H493" s="161">
        <v>573468</v>
      </c>
      <c r="I493" s="161">
        <v>8869</v>
      </c>
      <c r="J493" s="161">
        <v>582337</v>
      </c>
    </row>
    <row r="494" spans="1:10" s="197" customFormat="1" ht="10.050000000000001" customHeight="1">
      <c r="A494" s="95" t="s">
        <v>1278</v>
      </c>
      <c r="B494" s="159">
        <v>2020</v>
      </c>
      <c r="C494" s="95" t="s">
        <v>1362</v>
      </c>
      <c r="D494" s="160">
        <v>1</v>
      </c>
      <c r="E494" s="161">
        <v>2106606.2000000002</v>
      </c>
      <c r="F494" s="161">
        <v>9646.2000000000007</v>
      </c>
      <c r="G494" s="161">
        <v>2116252.4</v>
      </c>
      <c r="H494" s="161">
        <v>9655613.5</v>
      </c>
      <c r="I494" s="161">
        <v>94961.7</v>
      </c>
      <c r="J494" s="161">
        <v>9750575.1999999993</v>
      </c>
    </row>
    <row r="495" spans="1:10" s="197" customFormat="1" ht="10.050000000000001" customHeight="1">
      <c r="A495" s="95" t="s">
        <v>1279</v>
      </c>
      <c r="B495" s="159">
        <v>2020</v>
      </c>
      <c r="C495" s="95" t="s">
        <v>1362</v>
      </c>
      <c r="D495" s="160">
        <v>1</v>
      </c>
      <c r="E495" s="161">
        <v>953.3</v>
      </c>
      <c r="F495" s="161">
        <v>0</v>
      </c>
      <c r="G495" s="161">
        <v>953.3</v>
      </c>
      <c r="H495" s="161">
        <v>9285.2000000000098</v>
      </c>
      <c r="I495" s="161">
        <v>175.6</v>
      </c>
      <c r="J495" s="161">
        <v>9460.8000000000102</v>
      </c>
    </row>
    <row r="496" spans="1:10" s="197" customFormat="1" ht="10.050000000000001" customHeight="1">
      <c r="A496" s="95" t="s">
        <v>1280</v>
      </c>
      <c r="B496" s="159">
        <v>2020</v>
      </c>
      <c r="C496" s="95" t="s">
        <v>1362</v>
      </c>
      <c r="D496" s="160">
        <v>1</v>
      </c>
      <c r="E496" s="161">
        <v>582196.6</v>
      </c>
      <c r="F496" s="161">
        <v>3278.6</v>
      </c>
      <c r="G496" s="161">
        <v>585475.19999999995</v>
      </c>
      <c r="H496" s="161">
        <v>4642574.0999999996</v>
      </c>
      <c r="I496" s="161">
        <v>82998.7</v>
      </c>
      <c r="J496" s="161">
        <v>4725572.8</v>
      </c>
    </row>
    <row r="497" spans="1:10" s="197" customFormat="1" ht="10.050000000000001" customHeight="1">
      <c r="A497" s="95" t="s">
        <v>1288</v>
      </c>
      <c r="B497" s="159">
        <v>2020</v>
      </c>
      <c r="C497" s="95" t="s">
        <v>1362</v>
      </c>
      <c r="D497" s="160">
        <v>1</v>
      </c>
      <c r="E497" s="161">
        <v>26.3</v>
      </c>
      <c r="F497" s="161">
        <v>0</v>
      </c>
      <c r="G497" s="161">
        <v>26.3</v>
      </c>
      <c r="H497" s="161">
        <v>1872.5</v>
      </c>
      <c r="I497" s="161">
        <v>0</v>
      </c>
      <c r="J497" s="161">
        <v>1872.5</v>
      </c>
    </row>
    <row r="498" spans="1:10" s="197" customFormat="1" ht="10.050000000000001" customHeight="1">
      <c r="A498" s="95" t="s">
        <v>1281</v>
      </c>
      <c r="B498" s="159">
        <v>2020</v>
      </c>
      <c r="C498" s="95" t="s">
        <v>1362</v>
      </c>
      <c r="D498" s="160">
        <v>1</v>
      </c>
      <c r="E498" s="161">
        <v>1091</v>
      </c>
      <c r="F498" s="161">
        <v>0</v>
      </c>
      <c r="G498" s="161">
        <v>1091</v>
      </c>
      <c r="H498" s="161">
        <v>12276.6</v>
      </c>
      <c r="I498" s="161">
        <v>16.899999999999999</v>
      </c>
      <c r="J498" s="161">
        <v>12293.5</v>
      </c>
    </row>
    <row r="499" spans="1:10" s="197" customFormat="1" ht="10.050000000000001" customHeight="1">
      <c r="A499" s="95" t="s">
        <v>1282</v>
      </c>
      <c r="B499" s="159">
        <v>2020</v>
      </c>
      <c r="C499" s="95" t="s">
        <v>1362</v>
      </c>
      <c r="D499" s="160">
        <v>1</v>
      </c>
      <c r="E499" s="161">
        <v>458322.7</v>
      </c>
      <c r="F499" s="161">
        <v>22762</v>
      </c>
      <c r="G499" s="161">
        <v>481084.7</v>
      </c>
      <c r="H499" s="161">
        <v>4707065.5999999996</v>
      </c>
      <c r="I499" s="161">
        <v>42157.8</v>
      </c>
      <c r="J499" s="161">
        <v>4749223.4000000004</v>
      </c>
    </row>
    <row r="500" spans="1:10" s="197" customFormat="1" ht="10.050000000000001" customHeight="1">
      <c r="A500" s="95" t="s">
        <v>1283</v>
      </c>
      <c r="B500" s="159">
        <v>2020</v>
      </c>
      <c r="C500" s="95" t="s">
        <v>1362</v>
      </c>
      <c r="D500" s="160">
        <v>1</v>
      </c>
      <c r="E500" s="161">
        <v>1617.9</v>
      </c>
      <c r="F500" s="161">
        <v>0</v>
      </c>
      <c r="G500" s="161">
        <v>1617.9</v>
      </c>
      <c r="H500" s="161">
        <v>48044.2</v>
      </c>
      <c r="I500" s="161">
        <v>0</v>
      </c>
      <c r="J500" s="161">
        <v>48044.2</v>
      </c>
    </row>
    <row r="501" spans="1:10" s="197" customFormat="1" ht="10.050000000000001" customHeight="1">
      <c r="A501" s="95" t="s">
        <v>1284</v>
      </c>
      <c r="B501" s="159">
        <v>2020</v>
      </c>
      <c r="C501" s="95" t="s">
        <v>1362</v>
      </c>
      <c r="D501" s="160">
        <v>1</v>
      </c>
      <c r="E501" s="161">
        <v>501.4</v>
      </c>
      <c r="F501" s="161">
        <v>19.7</v>
      </c>
      <c r="G501" s="161">
        <v>521.1</v>
      </c>
      <c r="H501" s="161">
        <v>13955.4</v>
      </c>
      <c r="I501" s="161">
        <v>152.1</v>
      </c>
      <c r="J501" s="161">
        <v>14107.5</v>
      </c>
    </row>
    <row r="502" spans="1:10" s="197" customFormat="1" ht="10.050000000000001" customHeight="1">
      <c r="A502" s="95" t="s">
        <v>1285</v>
      </c>
      <c r="B502" s="159">
        <v>2020</v>
      </c>
      <c r="C502" s="95" t="s">
        <v>1362</v>
      </c>
      <c r="D502" s="160">
        <v>1</v>
      </c>
      <c r="E502" s="161">
        <v>895.8</v>
      </c>
      <c r="F502" s="161">
        <v>18.7</v>
      </c>
      <c r="G502" s="161">
        <v>914.5</v>
      </c>
      <c r="H502" s="161">
        <v>30828.1</v>
      </c>
      <c r="I502" s="161">
        <v>462.1</v>
      </c>
      <c r="J502" s="161">
        <v>31290.2</v>
      </c>
    </row>
    <row r="503" spans="1:10" s="197" customFormat="1" ht="10.050000000000001" customHeight="1">
      <c r="A503" s="95" t="s">
        <v>1286</v>
      </c>
      <c r="B503" s="159">
        <v>2020</v>
      </c>
      <c r="C503" s="95" t="s">
        <v>1362</v>
      </c>
      <c r="D503" s="160">
        <v>1</v>
      </c>
      <c r="E503" s="161">
        <v>9534.1</v>
      </c>
      <c r="F503" s="161">
        <v>165</v>
      </c>
      <c r="G503" s="161">
        <v>9699.1</v>
      </c>
      <c r="H503" s="161">
        <v>118990.5</v>
      </c>
      <c r="I503" s="161">
        <v>510.5</v>
      </c>
      <c r="J503" s="161">
        <v>119501</v>
      </c>
    </row>
    <row r="504" spans="1:10" s="197" customFormat="1" ht="10.050000000000001" customHeight="1">
      <c r="A504" s="95" t="s">
        <v>1287</v>
      </c>
      <c r="B504" s="159">
        <v>2020</v>
      </c>
      <c r="C504" s="95" t="s">
        <v>1362</v>
      </c>
      <c r="D504" s="160">
        <v>1</v>
      </c>
      <c r="E504" s="161">
        <v>18119.900000000001</v>
      </c>
      <c r="F504" s="161">
        <v>97.2</v>
      </c>
      <c r="G504" s="161">
        <v>18217.099999999999</v>
      </c>
      <c r="H504" s="161">
        <v>266627.90000000002</v>
      </c>
      <c r="I504" s="161">
        <v>10010.299999999999</v>
      </c>
      <c r="J504" s="161">
        <v>276638.2</v>
      </c>
    </row>
    <row r="505" spans="1:10" s="197" customFormat="1" ht="10.050000000000001" customHeight="1">
      <c r="A505" s="95" t="s">
        <v>1275</v>
      </c>
      <c r="B505" s="159">
        <v>2020</v>
      </c>
      <c r="C505" s="95" t="s">
        <v>1362</v>
      </c>
      <c r="D505" s="160">
        <v>2</v>
      </c>
      <c r="E505" s="161">
        <v>0</v>
      </c>
      <c r="F505" s="161">
        <v>0</v>
      </c>
      <c r="G505" s="161">
        <v>0</v>
      </c>
      <c r="H505" s="161">
        <v>83.2</v>
      </c>
      <c r="I505" s="161">
        <v>0</v>
      </c>
      <c r="J505" s="161">
        <v>83.2</v>
      </c>
    </row>
    <row r="506" spans="1:10" s="197" customFormat="1" ht="10.050000000000001" customHeight="1">
      <c r="A506" s="95" t="s">
        <v>1276</v>
      </c>
      <c r="B506" s="159">
        <v>2020</v>
      </c>
      <c r="C506" s="95" t="s">
        <v>1362</v>
      </c>
      <c r="D506" s="160">
        <v>2</v>
      </c>
      <c r="E506" s="161">
        <v>6749.7</v>
      </c>
      <c r="F506" s="161">
        <v>258.10000000000002</v>
      </c>
      <c r="G506" s="161">
        <v>7007.8</v>
      </c>
      <c r="H506" s="161">
        <v>83179</v>
      </c>
      <c r="I506" s="161">
        <v>1648.2</v>
      </c>
      <c r="J506" s="161">
        <v>84827.200000000099</v>
      </c>
    </row>
    <row r="507" spans="1:10" s="197" customFormat="1" ht="10.050000000000001" customHeight="1">
      <c r="A507" s="95" t="s">
        <v>1277</v>
      </c>
      <c r="B507" s="159">
        <v>2020</v>
      </c>
      <c r="C507" s="95" t="s">
        <v>1362</v>
      </c>
      <c r="D507" s="160">
        <v>2</v>
      </c>
      <c r="E507" s="161">
        <v>82801.399999999994</v>
      </c>
      <c r="F507" s="161">
        <v>88.5</v>
      </c>
      <c r="G507" s="161">
        <v>82889.899999999994</v>
      </c>
      <c r="H507" s="161">
        <v>505885.2</v>
      </c>
      <c r="I507" s="161">
        <v>6703.3</v>
      </c>
      <c r="J507" s="161">
        <v>512588.5</v>
      </c>
    </row>
    <row r="508" spans="1:10" s="197" customFormat="1" ht="10.050000000000001" customHeight="1">
      <c r="A508" s="95" t="s">
        <v>1278</v>
      </c>
      <c r="B508" s="159">
        <v>2020</v>
      </c>
      <c r="C508" s="95" t="s">
        <v>1362</v>
      </c>
      <c r="D508" s="160">
        <v>2</v>
      </c>
      <c r="E508" s="161">
        <v>1912346.6</v>
      </c>
      <c r="F508" s="161">
        <v>8641.6</v>
      </c>
      <c r="G508" s="161">
        <v>1920988.2</v>
      </c>
      <c r="H508" s="161">
        <v>8395977.5999999996</v>
      </c>
      <c r="I508" s="161">
        <v>85015.5</v>
      </c>
      <c r="J508" s="161">
        <v>8480993.0999999996</v>
      </c>
    </row>
    <row r="509" spans="1:10" s="197" customFormat="1" ht="10.050000000000001" customHeight="1">
      <c r="A509" s="95" t="s">
        <v>1279</v>
      </c>
      <c r="B509" s="159">
        <v>2020</v>
      </c>
      <c r="C509" s="95" t="s">
        <v>1362</v>
      </c>
      <c r="D509" s="160">
        <v>2</v>
      </c>
      <c r="E509" s="161">
        <v>555.20000000000005</v>
      </c>
      <c r="F509" s="161">
        <v>0</v>
      </c>
      <c r="G509" s="161">
        <v>555.20000000000005</v>
      </c>
      <c r="H509" s="161">
        <v>8068.1</v>
      </c>
      <c r="I509" s="161">
        <v>93.1</v>
      </c>
      <c r="J509" s="161">
        <v>8161.2</v>
      </c>
    </row>
    <row r="510" spans="1:10" s="197" customFormat="1" ht="10.050000000000001" customHeight="1">
      <c r="A510" s="95" t="s">
        <v>1280</v>
      </c>
      <c r="B510" s="159">
        <v>2020</v>
      </c>
      <c r="C510" s="95" t="s">
        <v>1362</v>
      </c>
      <c r="D510" s="160">
        <v>2</v>
      </c>
      <c r="E510" s="161">
        <v>367826.2</v>
      </c>
      <c r="F510" s="161">
        <v>1458.2</v>
      </c>
      <c r="G510" s="161">
        <v>369284.4</v>
      </c>
      <c r="H510" s="161">
        <v>4175807.7</v>
      </c>
      <c r="I510" s="161">
        <v>68886.8</v>
      </c>
      <c r="J510" s="161">
        <v>4244694.5</v>
      </c>
    </row>
    <row r="511" spans="1:10" s="197" customFormat="1" ht="10.050000000000001" customHeight="1">
      <c r="A511" s="95" t="s">
        <v>1288</v>
      </c>
      <c r="B511" s="159">
        <v>2020</v>
      </c>
      <c r="C511" s="95" t="s">
        <v>1362</v>
      </c>
      <c r="D511" s="160">
        <v>2</v>
      </c>
      <c r="E511" s="161">
        <v>86.3</v>
      </c>
      <c r="F511" s="161">
        <v>0</v>
      </c>
      <c r="G511" s="161">
        <v>86.3</v>
      </c>
      <c r="H511" s="161">
        <v>1813.5</v>
      </c>
      <c r="I511" s="161">
        <v>0</v>
      </c>
      <c r="J511" s="161">
        <v>1813.5</v>
      </c>
    </row>
    <row r="512" spans="1:10" s="197" customFormat="1" ht="10.050000000000001" customHeight="1">
      <c r="A512" s="95" t="s">
        <v>1281</v>
      </c>
      <c r="B512" s="159">
        <v>2020</v>
      </c>
      <c r="C512" s="95" t="s">
        <v>1362</v>
      </c>
      <c r="D512" s="160">
        <v>2</v>
      </c>
      <c r="E512" s="161">
        <v>463.7</v>
      </c>
      <c r="F512" s="161">
        <v>0</v>
      </c>
      <c r="G512" s="161">
        <v>463.7</v>
      </c>
      <c r="H512" s="161">
        <v>10598.5</v>
      </c>
      <c r="I512" s="161">
        <v>16.899999999999999</v>
      </c>
      <c r="J512" s="161">
        <v>10615.4</v>
      </c>
    </row>
    <row r="513" spans="1:10" s="197" customFormat="1" ht="10.050000000000001" customHeight="1">
      <c r="A513" s="95" t="s">
        <v>1282</v>
      </c>
      <c r="B513" s="159">
        <v>2020</v>
      </c>
      <c r="C513" s="95" t="s">
        <v>1362</v>
      </c>
      <c r="D513" s="160">
        <v>2</v>
      </c>
      <c r="E513" s="161">
        <v>368073.8</v>
      </c>
      <c r="F513" s="161">
        <v>8689.5</v>
      </c>
      <c r="G513" s="161">
        <v>376763.3</v>
      </c>
      <c r="H513" s="161">
        <v>3985657.5</v>
      </c>
      <c r="I513" s="161">
        <v>33753.300000000003</v>
      </c>
      <c r="J513" s="161">
        <v>4019410.8</v>
      </c>
    </row>
    <row r="514" spans="1:10" s="197" customFormat="1" ht="10.050000000000001" customHeight="1">
      <c r="A514" s="95" t="s">
        <v>1283</v>
      </c>
      <c r="B514" s="159">
        <v>2020</v>
      </c>
      <c r="C514" s="95" t="s">
        <v>1362</v>
      </c>
      <c r="D514" s="160">
        <v>2</v>
      </c>
      <c r="E514" s="161">
        <v>1666.9</v>
      </c>
      <c r="F514" s="161">
        <v>0</v>
      </c>
      <c r="G514" s="161">
        <v>1666.9</v>
      </c>
      <c r="H514" s="161">
        <v>44628.9</v>
      </c>
      <c r="I514" s="161">
        <v>0</v>
      </c>
      <c r="J514" s="161">
        <v>44628.9</v>
      </c>
    </row>
    <row r="515" spans="1:10" s="197" customFormat="1" ht="10.050000000000001" customHeight="1">
      <c r="A515" s="95" t="s">
        <v>1284</v>
      </c>
      <c r="B515" s="159">
        <v>2020</v>
      </c>
      <c r="C515" s="95" t="s">
        <v>1362</v>
      </c>
      <c r="D515" s="160">
        <v>2</v>
      </c>
      <c r="E515" s="161">
        <v>267</v>
      </c>
      <c r="F515" s="161">
        <v>0</v>
      </c>
      <c r="G515" s="161">
        <v>267</v>
      </c>
      <c r="H515" s="161">
        <v>13317.8</v>
      </c>
      <c r="I515" s="161">
        <v>152.1</v>
      </c>
      <c r="J515" s="161">
        <v>13469.9</v>
      </c>
    </row>
    <row r="516" spans="1:10" s="197" customFormat="1" ht="10.050000000000001" customHeight="1">
      <c r="A516" s="95" t="s">
        <v>1285</v>
      </c>
      <c r="B516" s="159">
        <v>2020</v>
      </c>
      <c r="C516" s="95" t="s">
        <v>1362</v>
      </c>
      <c r="D516" s="160">
        <v>2</v>
      </c>
      <c r="E516" s="161">
        <v>1169.0999999999999</v>
      </c>
      <c r="F516" s="161">
        <v>171.5</v>
      </c>
      <c r="G516" s="161">
        <v>1340.6</v>
      </c>
      <c r="H516" s="161">
        <v>28453.200000000001</v>
      </c>
      <c r="I516" s="161">
        <v>383</v>
      </c>
      <c r="J516" s="161">
        <v>28836.2</v>
      </c>
    </row>
    <row r="517" spans="1:10" s="197" customFormat="1" ht="10.050000000000001" customHeight="1">
      <c r="A517" s="95" t="s">
        <v>1286</v>
      </c>
      <c r="B517" s="159">
        <v>2020</v>
      </c>
      <c r="C517" s="95" t="s">
        <v>1362</v>
      </c>
      <c r="D517" s="160">
        <v>2</v>
      </c>
      <c r="E517" s="161">
        <v>4585.8999999999996</v>
      </c>
      <c r="F517" s="161">
        <v>281.89999999999998</v>
      </c>
      <c r="G517" s="161">
        <v>4867.8</v>
      </c>
      <c r="H517" s="161">
        <v>103381.5</v>
      </c>
      <c r="I517" s="161">
        <v>335</v>
      </c>
      <c r="J517" s="161">
        <v>103716.5</v>
      </c>
    </row>
    <row r="518" spans="1:10" s="197" customFormat="1" ht="10.050000000000001" customHeight="1">
      <c r="A518" s="95" t="s">
        <v>1287</v>
      </c>
      <c r="B518" s="159">
        <v>2020</v>
      </c>
      <c r="C518" s="95" t="s">
        <v>1362</v>
      </c>
      <c r="D518" s="160">
        <v>2</v>
      </c>
      <c r="E518" s="161">
        <v>13328.7</v>
      </c>
      <c r="F518" s="161">
        <v>37.799999999999997</v>
      </c>
      <c r="G518" s="161">
        <v>13366.5</v>
      </c>
      <c r="H518" s="161">
        <v>232218.2</v>
      </c>
      <c r="I518" s="161">
        <v>8836</v>
      </c>
      <c r="J518" s="161">
        <v>241054.2</v>
      </c>
    </row>
    <row r="519" spans="1:10" s="197" customFormat="1" ht="10.050000000000001" customHeight="1">
      <c r="A519" s="95" t="s">
        <v>1275</v>
      </c>
      <c r="B519" s="159">
        <v>2020</v>
      </c>
      <c r="C519" s="95" t="s">
        <v>1362</v>
      </c>
      <c r="D519" s="160">
        <v>3</v>
      </c>
      <c r="E519" s="161">
        <v>0</v>
      </c>
      <c r="F519" s="161">
        <v>0</v>
      </c>
      <c r="G519" s="161">
        <v>0</v>
      </c>
      <c r="H519" s="161">
        <v>70.900000000000006</v>
      </c>
      <c r="I519" s="161">
        <v>0</v>
      </c>
      <c r="J519" s="161">
        <v>70.900000000000006</v>
      </c>
    </row>
    <row r="520" spans="1:10" s="197" customFormat="1" ht="10.050000000000001" customHeight="1">
      <c r="A520" s="95" t="s">
        <v>1276</v>
      </c>
      <c r="B520" s="159">
        <v>2020</v>
      </c>
      <c r="C520" s="95" t="s">
        <v>1362</v>
      </c>
      <c r="D520" s="160">
        <v>3</v>
      </c>
      <c r="E520" s="161">
        <v>5305.1</v>
      </c>
      <c r="F520" s="161">
        <v>133.6</v>
      </c>
      <c r="G520" s="161">
        <v>5438.7</v>
      </c>
      <c r="H520" s="161">
        <v>67476.600000000006</v>
      </c>
      <c r="I520" s="161">
        <v>1447.4</v>
      </c>
      <c r="J520" s="161">
        <v>68924</v>
      </c>
    </row>
    <row r="521" spans="1:10" s="197" customFormat="1" ht="10.050000000000001" customHeight="1">
      <c r="A521" s="95" t="s">
        <v>1277</v>
      </c>
      <c r="B521" s="159">
        <v>2020</v>
      </c>
      <c r="C521" s="95" t="s">
        <v>1362</v>
      </c>
      <c r="D521" s="160">
        <v>3</v>
      </c>
      <c r="E521" s="161">
        <v>78171.600000000006</v>
      </c>
      <c r="F521" s="161">
        <v>596.20000000000005</v>
      </c>
      <c r="G521" s="161">
        <v>78767.8</v>
      </c>
      <c r="H521" s="161">
        <v>398426.7</v>
      </c>
      <c r="I521" s="161">
        <v>5806.7</v>
      </c>
      <c r="J521" s="161">
        <v>404233.4</v>
      </c>
    </row>
    <row r="522" spans="1:10" s="197" customFormat="1" ht="10.050000000000001" customHeight="1">
      <c r="A522" s="95" t="s">
        <v>1278</v>
      </c>
      <c r="B522" s="159">
        <v>2020</v>
      </c>
      <c r="C522" s="95" t="s">
        <v>1362</v>
      </c>
      <c r="D522" s="160">
        <v>3</v>
      </c>
      <c r="E522" s="161">
        <v>2614605.7999999998</v>
      </c>
      <c r="F522" s="161">
        <v>5031.3999999999996</v>
      </c>
      <c r="G522" s="161">
        <v>2619637.2000000002</v>
      </c>
      <c r="H522" s="161">
        <v>7738350.4000000004</v>
      </c>
      <c r="I522" s="161">
        <v>82468.7</v>
      </c>
      <c r="J522" s="161">
        <v>7820819.0999999996</v>
      </c>
    </row>
    <row r="523" spans="1:10" s="197" customFormat="1" ht="10.050000000000001" customHeight="1">
      <c r="A523" s="95" t="s">
        <v>1279</v>
      </c>
      <c r="B523" s="159">
        <v>2020</v>
      </c>
      <c r="C523" s="95" t="s">
        <v>1362</v>
      </c>
      <c r="D523" s="160">
        <v>3</v>
      </c>
      <c r="E523" s="161">
        <v>567.5</v>
      </c>
      <c r="F523" s="161">
        <v>0</v>
      </c>
      <c r="G523" s="161">
        <v>567.5</v>
      </c>
      <c r="H523" s="161">
        <v>7505.9</v>
      </c>
      <c r="I523" s="161">
        <v>85.2</v>
      </c>
      <c r="J523" s="161">
        <v>7591.1</v>
      </c>
    </row>
    <row r="524" spans="1:10" s="197" customFormat="1" ht="10.050000000000001" customHeight="1">
      <c r="A524" s="95" t="s">
        <v>1280</v>
      </c>
      <c r="B524" s="159">
        <v>2020</v>
      </c>
      <c r="C524" s="95" t="s">
        <v>1362</v>
      </c>
      <c r="D524" s="160">
        <v>3</v>
      </c>
      <c r="E524" s="161">
        <v>347033.2</v>
      </c>
      <c r="F524" s="161">
        <v>816.6</v>
      </c>
      <c r="G524" s="161">
        <v>347849.8</v>
      </c>
      <c r="H524" s="161">
        <v>3582583.7</v>
      </c>
      <c r="I524" s="161">
        <v>62841.3</v>
      </c>
      <c r="J524" s="161">
        <v>3645425</v>
      </c>
    </row>
    <row r="525" spans="1:10" s="197" customFormat="1" ht="10.050000000000001" customHeight="1">
      <c r="A525" s="95" t="s">
        <v>1288</v>
      </c>
      <c r="B525" s="159">
        <v>2020</v>
      </c>
      <c r="C525" s="95" t="s">
        <v>1362</v>
      </c>
      <c r="D525" s="160">
        <v>3</v>
      </c>
      <c r="E525" s="161">
        <v>76.099999999999994</v>
      </c>
      <c r="F525" s="161">
        <v>0</v>
      </c>
      <c r="G525" s="161">
        <v>76.099999999999994</v>
      </c>
      <c r="H525" s="161">
        <v>1619.3</v>
      </c>
      <c r="I525" s="161">
        <v>0</v>
      </c>
      <c r="J525" s="161">
        <v>1619.3</v>
      </c>
    </row>
    <row r="526" spans="1:10" s="197" customFormat="1" ht="10.050000000000001" customHeight="1">
      <c r="A526" s="95" t="s">
        <v>1281</v>
      </c>
      <c r="B526" s="159">
        <v>2020</v>
      </c>
      <c r="C526" s="95" t="s">
        <v>1362</v>
      </c>
      <c r="D526" s="160">
        <v>3</v>
      </c>
      <c r="E526" s="161">
        <v>784.1</v>
      </c>
      <c r="F526" s="161">
        <v>0</v>
      </c>
      <c r="G526" s="161">
        <v>784.1</v>
      </c>
      <c r="H526" s="161">
        <v>9328.2999999999993</v>
      </c>
      <c r="I526" s="161">
        <v>16.899999999999999</v>
      </c>
      <c r="J526" s="161">
        <v>9345.2000000000007</v>
      </c>
    </row>
    <row r="527" spans="1:10" s="197" customFormat="1" ht="10.050000000000001" customHeight="1">
      <c r="A527" s="95" t="s">
        <v>1282</v>
      </c>
      <c r="B527" s="159">
        <v>2020</v>
      </c>
      <c r="C527" s="95" t="s">
        <v>1362</v>
      </c>
      <c r="D527" s="160">
        <v>3</v>
      </c>
      <c r="E527" s="161">
        <v>360513</v>
      </c>
      <c r="F527" s="161">
        <v>1537.9</v>
      </c>
      <c r="G527" s="161">
        <v>362050.9</v>
      </c>
      <c r="H527" s="161">
        <v>3303158</v>
      </c>
      <c r="I527" s="161">
        <v>30706.7</v>
      </c>
      <c r="J527" s="161">
        <v>3333864.7</v>
      </c>
    </row>
    <row r="528" spans="1:10" s="197" customFormat="1" ht="10.050000000000001" customHeight="1">
      <c r="A528" s="95" t="s">
        <v>1283</v>
      </c>
      <c r="B528" s="159">
        <v>2020</v>
      </c>
      <c r="C528" s="95" t="s">
        <v>1362</v>
      </c>
      <c r="D528" s="160">
        <v>3</v>
      </c>
      <c r="E528" s="161">
        <v>2469.4</v>
      </c>
      <c r="F528" s="161">
        <v>0</v>
      </c>
      <c r="G528" s="161">
        <v>2469.4</v>
      </c>
      <c r="H528" s="161">
        <v>42874</v>
      </c>
      <c r="I528" s="161">
        <v>0</v>
      </c>
      <c r="J528" s="161">
        <v>42874</v>
      </c>
    </row>
    <row r="529" spans="1:10" s="197" customFormat="1" ht="10.050000000000001" customHeight="1">
      <c r="A529" s="95" t="s">
        <v>1284</v>
      </c>
      <c r="B529" s="159">
        <v>2020</v>
      </c>
      <c r="C529" s="95" t="s">
        <v>1362</v>
      </c>
      <c r="D529" s="160">
        <v>3</v>
      </c>
      <c r="E529" s="161">
        <v>321</v>
      </c>
      <c r="F529" s="161">
        <v>0</v>
      </c>
      <c r="G529" s="161">
        <v>321</v>
      </c>
      <c r="H529" s="161">
        <v>11914.5</v>
      </c>
      <c r="I529" s="161">
        <v>130.69999999999999</v>
      </c>
      <c r="J529" s="161">
        <v>12045.2</v>
      </c>
    </row>
    <row r="530" spans="1:10" s="197" customFormat="1" ht="10.050000000000001" customHeight="1">
      <c r="A530" s="95" t="s">
        <v>1285</v>
      </c>
      <c r="B530" s="159">
        <v>2020</v>
      </c>
      <c r="C530" s="95" t="s">
        <v>1362</v>
      </c>
      <c r="D530" s="160">
        <v>3</v>
      </c>
      <c r="E530" s="161">
        <v>1157</v>
      </c>
      <c r="F530" s="161">
        <v>0</v>
      </c>
      <c r="G530" s="161">
        <v>1157</v>
      </c>
      <c r="H530" s="161">
        <v>26367.3</v>
      </c>
      <c r="I530" s="161">
        <v>391.5</v>
      </c>
      <c r="J530" s="161">
        <v>26758.799999999999</v>
      </c>
    </row>
    <row r="531" spans="1:10" s="197" customFormat="1" ht="10.050000000000001" customHeight="1">
      <c r="A531" s="95" t="s">
        <v>1286</v>
      </c>
      <c r="B531" s="159">
        <v>2020</v>
      </c>
      <c r="C531" s="95" t="s">
        <v>1362</v>
      </c>
      <c r="D531" s="160">
        <v>3</v>
      </c>
      <c r="E531" s="161">
        <v>3054.2</v>
      </c>
      <c r="F531" s="161">
        <v>0</v>
      </c>
      <c r="G531" s="161">
        <v>3054.2</v>
      </c>
      <c r="H531" s="161">
        <v>83316.3</v>
      </c>
      <c r="I531" s="161">
        <v>239.4</v>
      </c>
      <c r="J531" s="161">
        <v>83555.7</v>
      </c>
    </row>
    <row r="532" spans="1:10" s="197" customFormat="1" ht="10.050000000000001" customHeight="1">
      <c r="A532" s="95" t="s">
        <v>1287</v>
      </c>
      <c r="B532" s="159">
        <v>2020</v>
      </c>
      <c r="C532" s="95" t="s">
        <v>1362</v>
      </c>
      <c r="D532" s="160">
        <v>3</v>
      </c>
      <c r="E532" s="161">
        <v>11784.7</v>
      </c>
      <c r="F532" s="161">
        <v>0</v>
      </c>
      <c r="G532" s="161">
        <v>11784.7</v>
      </c>
      <c r="H532" s="161">
        <v>197694.6</v>
      </c>
      <c r="I532" s="161">
        <v>8748.2000000000007</v>
      </c>
      <c r="J532" s="161">
        <v>206442.8</v>
      </c>
    </row>
    <row r="533" spans="1:10" s="197" customFormat="1" ht="10.050000000000001" customHeight="1">
      <c r="A533" s="95" t="s">
        <v>1275</v>
      </c>
      <c r="B533" s="159">
        <v>2020</v>
      </c>
      <c r="C533" s="95" t="s">
        <v>1362</v>
      </c>
      <c r="D533" s="160">
        <v>4</v>
      </c>
      <c r="E533" s="161">
        <v>0</v>
      </c>
      <c r="F533" s="161">
        <v>0</v>
      </c>
      <c r="G533" s="161">
        <v>0</v>
      </c>
      <c r="H533" s="161">
        <v>84.6</v>
      </c>
      <c r="I533" s="161">
        <v>0</v>
      </c>
      <c r="J533" s="161">
        <v>84.6</v>
      </c>
    </row>
    <row r="534" spans="1:10" s="197" customFormat="1" ht="10.050000000000001" customHeight="1">
      <c r="A534" s="95" t="s">
        <v>1276</v>
      </c>
      <c r="B534" s="159">
        <v>2020</v>
      </c>
      <c r="C534" s="95" t="s">
        <v>1362</v>
      </c>
      <c r="D534" s="160">
        <v>4</v>
      </c>
      <c r="E534" s="161">
        <v>4946.3999999999996</v>
      </c>
      <c r="F534" s="161">
        <v>59.1</v>
      </c>
      <c r="G534" s="161">
        <v>5005.5</v>
      </c>
      <c r="H534" s="161">
        <v>55498.6</v>
      </c>
      <c r="I534" s="161">
        <v>1331.4</v>
      </c>
      <c r="J534" s="161">
        <v>56830</v>
      </c>
    </row>
    <row r="535" spans="1:10" s="197" customFormat="1" ht="10.050000000000001" customHeight="1">
      <c r="A535" s="95" t="s">
        <v>1277</v>
      </c>
      <c r="B535" s="159">
        <v>2020</v>
      </c>
      <c r="C535" s="95" t="s">
        <v>1362</v>
      </c>
      <c r="D535" s="160">
        <v>4</v>
      </c>
      <c r="E535" s="161">
        <v>76414.2</v>
      </c>
      <c r="F535" s="161">
        <v>40.5</v>
      </c>
      <c r="G535" s="161">
        <v>76454.7</v>
      </c>
      <c r="H535" s="161">
        <v>260412.4</v>
      </c>
      <c r="I535" s="161">
        <v>5074.8</v>
      </c>
      <c r="J535" s="161">
        <v>265487.2</v>
      </c>
    </row>
    <row r="536" spans="1:10" s="197" customFormat="1" ht="10.050000000000001" customHeight="1">
      <c r="A536" s="95" t="s">
        <v>1278</v>
      </c>
      <c r="B536" s="159">
        <v>2020</v>
      </c>
      <c r="C536" s="95" t="s">
        <v>1362</v>
      </c>
      <c r="D536" s="160">
        <v>4</v>
      </c>
      <c r="E536" s="161">
        <v>1712773.3</v>
      </c>
      <c r="F536" s="161">
        <v>2576.4</v>
      </c>
      <c r="G536" s="161">
        <v>1715349.7</v>
      </c>
      <c r="H536" s="161">
        <v>5833602.4000000004</v>
      </c>
      <c r="I536" s="161">
        <v>76507.899999999994</v>
      </c>
      <c r="J536" s="161">
        <v>5910110.2999999998</v>
      </c>
    </row>
    <row r="537" spans="1:10" s="197" customFormat="1" ht="10.050000000000001" customHeight="1">
      <c r="A537" s="95" t="s">
        <v>1279</v>
      </c>
      <c r="B537" s="159">
        <v>2020</v>
      </c>
      <c r="C537" s="95" t="s">
        <v>1362</v>
      </c>
      <c r="D537" s="160">
        <v>4</v>
      </c>
      <c r="E537" s="161">
        <v>616.9</v>
      </c>
      <c r="F537" s="161">
        <v>0</v>
      </c>
      <c r="G537" s="161">
        <v>616.9</v>
      </c>
      <c r="H537" s="161">
        <v>6737.9</v>
      </c>
      <c r="I537" s="161">
        <v>85.2</v>
      </c>
      <c r="J537" s="161">
        <v>6823.1</v>
      </c>
    </row>
    <row r="538" spans="1:10" s="197" customFormat="1" ht="10.050000000000001" customHeight="1">
      <c r="A538" s="95" t="s">
        <v>1280</v>
      </c>
      <c r="B538" s="159">
        <v>2020</v>
      </c>
      <c r="C538" s="95" t="s">
        <v>1362</v>
      </c>
      <c r="D538" s="160">
        <v>4</v>
      </c>
      <c r="E538" s="161">
        <v>222247.5</v>
      </c>
      <c r="F538" s="161">
        <v>6814.1</v>
      </c>
      <c r="G538" s="161">
        <v>229061.6</v>
      </c>
      <c r="H538" s="161">
        <v>2895955.6</v>
      </c>
      <c r="I538" s="161">
        <v>61209.3</v>
      </c>
      <c r="J538" s="161">
        <v>2957164.9</v>
      </c>
    </row>
    <row r="539" spans="1:10" s="197" customFormat="1" ht="10.050000000000001" customHeight="1">
      <c r="A539" s="95" t="s">
        <v>1288</v>
      </c>
      <c r="B539" s="159">
        <v>2020</v>
      </c>
      <c r="C539" s="95" t="s">
        <v>1362</v>
      </c>
      <c r="D539" s="160">
        <v>4</v>
      </c>
      <c r="E539" s="161">
        <v>88.6</v>
      </c>
      <c r="F539" s="161">
        <v>0</v>
      </c>
      <c r="G539" s="161">
        <v>88.6</v>
      </c>
      <c r="H539" s="161">
        <v>1155.5</v>
      </c>
      <c r="I539" s="161">
        <v>0</v>
      </c>
      <c r="J539" s="161">
        <v>1155.5</v>
      </c>
    </row>
    <row r="540" spans="1:10" s="197" customFormat="1" ht="10.050000000000001" customHeight="1">
      <c r="A540" s="95" t="s">
        <v>1281</v>
      </c>
      <c r="B540" s="159">
        <v>2020</v>
      </c>
      <c r="C540" s="95" t="s">
        <v>1362</v>
      </c>
      <c r="D540" s="160">
        <v>4</v>
      </c>
      <c r="E540" s="161">
        <v>485</v>
      </c>
      <c r="F540" s="161">
        <v>0</v>
      </c>
      <c r="G540" s="161">
        <v>485</v>
      </c>
      <c r="H540" s="161">
        <v>7611.9</v>
      </c>
      <c r="I540" s="161">
        <v>16.899999999999999</v>
      </c>
      <c r="J540" s="161">
        <v>7628.8</v>
      </c>
    </row>
    <row r="541" spans="1:10" s="197" customFormat="1" ht="10.050000000000001" customHeight="1">
      <c r="A541" s="95" t="s">
        <v>1282</v>
      </c>
      <c r="B541" s="159">
        <v>2020</v>
      </c>
      <c r="C541" s="95" t="s">
        <v>1362</v>
      </c>
      <c r="D541" s="160">
        <v>4</v>
      </c>
      <c r="E541" s="161">
        <v>329549.40000000002</v>
      </c>
      <c r="F541" s="161">
        <v>3152.7</v>
      </c>
      <c r="G541" s="161">
        <v>332702.09999999998</v>
      </c>
      <c r="H541" s="161">
        <v>2574208.7000000002</v>
      </c>
      <c r="I541" s="161">
        <v>27332.799999999999</v>
      </c>
      <c r="J541" s="161">
        <v>2601541.5</v>
      </c>
    </row>
    <row r="542" spans="1:10" s="197" customFormat="1" ht="10.050000000000001" customHeight="1">
      <c r="A542" s="95" t="s">
        <v>1283</v>
      </c>
      <c r="B542" s="159">
        <v>2020</v>
      </c>
      <c r="C542" s="95" t="s">
        <v>1362</v>
      </c>
      <c r="D542" s="160">
        <v>4</v>
      </c>
      <c r="E542" s="161">
        <v>376.6</v>
      </c>
      <c r="F542" s="161">
        <v>0</v>
      </c>
      <c r="G542" s="161">
        <v>376.6</v>
      </c>
      <c r="H542" s="161">
        <v>34459.300000000003</v>
      </c>
      <c r="I542" s="161">
        <v>0</v>
      </c>
      <c r="J542" s="161">
        <v>34459.300000000003</v>
      </c>
    </row>
    <row r="543" spans="1:10" s="197" customFormat="1" ht="10.050000000000001" customHeight="1">
      <c r="A543" s="95" t="s">
        <v>1284</v>
      </c>
      <c r="B543" s="159">
        <v>2020</v>
      </c>
      <c r="C543" s="95" t="s">
        <v>1362</v>
      </c>
      <c r="D543" s="160">
        <v>4</v>
      </c>
      <c r="E543" s="161">
        <v>187.8</v>
      </c>
      <c r="F543" s="161">
        <v>0</v>
      </c>
      <c r="G543" s="161">
        <v>187.8</v>
      </c>
      <c r="H543" s="161">
        <v>10942.4</v>
      </c>
      <c r="I543" s="161">
        <v>116.4</v>
      </c>
      <c r="J543" s="161">
        <v>11058.8</v>
      </c>
    </row>
    <row r="544" spans="1:10" s="197" customFormat="1" ht="10.050000000000001" customHeight="1">
      <c r="A544" s="95" t="s">
        <v>1285</v>
      </c>
      <c r="B544" s="159">
        <v>2020</v>
      </c>
      <c r="C544" s="95" t="s">
        <v>1362</v>
      </c>
      <c r="D544" s="160">
        <v>4</v>
      </c>
      <c r="E544" s="161">
        <v>960.3</v>
      </c>
      <c r="F544" s="161">
        <v>0</v>
      </c>
      <c r="G544" s="161">
        <v>960.3</v>
      </c>
      <c r="H544" s="161">
        <v>24181.4</v>
      </c>
      <c r="I544" s="161">
        <v>363.7</v>
      </c>
      <c r="J544" s="161">
        <v>24545.1</v>
      </c>
    </row>
    <row r="545" spans="1:10" s="197" customFormat="1" ht="10.050000000000001" customHeight="1">
      <c r="A545" s="95" t="s">
        <v>1286</v>
      </c>
      <c r="B545" s="159">
        <v>2020</v>
      </c>
      <c r="C545" s="95" t="s">
        <v>1362</v>
      </c>
      <c r="D545" s="160">
        <v>4</v>
      </c>
      <c r="E545" s="161">
        <v>2357.8000000000002</v>
      </c>
      <c r="F545" s="161">
        <v>0</v>
      </c>
      <c r="G545" s="161">
        <v>2357.8000000000002</v>
      </c>
      <c r="H545" s="161">
        <v>67215.5</v>
      </c>
      <c r="I545" s="161">
        <v>231.6</v>
      </c>
      <c r="J545" s="161">
        <v>67447.100000000006</v>
      </c>
    </row>
    <row r="546" spans="1:10" s="197" customFormat="1" ht="10.050000000000001" customHeight="1">
      <c r="A546" s="95" t="s">
        <v>1287</v>
      </c>
      <c r="B546" s="159">
        <v>2020</v>
      </c>
      <c r="C546" s="95" t="s">
        <v>1362</v>
      </c>
      <c r="D546" s="160">
        <v>4</v>
      </c>
      <c r="E546" s="161">
        <v>13498.2</v>
      </c>
      <c r="F546" s="161">
        <v>40</v>
      </c>
      <c r="G546" s="161">
        <v>13538.2</v>
      </c>
      <c r="H546" s="161">
        <v>163628.29999999999</v>
      </c>
      <c r="I546" s="161">
        <v>8293.4</v>
      </c>
      <c r="J546" s="161">
        <v>171921.7</v>
      </c>
    </row>
    <row r="547" spans="1:10" s="197" customFormat="1" ht="10.050000000000001" customHeight="1">
      <c r="A547" s="95" t="s">
        <v>1275</v>
      </c>
      <c r="B547" s="159">
        <v>2020</v>
      </c>
      <c r="C547" s="95" t="s">
        <v>1362</v>
      </c>
      <c r="D547" s="160">
        <v>5</v>
      </c>
      <c r="E547" s="161">
        <v>0</v>
      </c>
      <c r="F547" s="161">
        <v>0</v>
      </c>
      <c r="G547" s="161">
        <v>0</v>
      </c>
      <c r="H547" s="161">
        <v>75.599999999999994</v>
      </c>
      <c r="I547" s="161">
        <v>0</v>
      </c>
      <c r="J547" s="161">
        <v>75.599999999999994</v>
      </c>
    </row>
    <row r="548" spans="1:10" s="197" customFormat="1" ht="10.050000000000001" customHeight="1">
      <c r="A548" s="95" t="s">
        <v>1276</v>
      </c>
      <c r="B548" s="159">
        <v>2020</v>
      </c>
      <c r="C548" s="95" t="s">
        <v>1362</v>
      </c>
      <c r="D548" s="160">
        <v>5</v>
      </c>
      <c r="E548" s="161">
        <v>4424.7</v>
      </c>
      <c r="F548" s="161">
        <v>140.5</v>
      </c>
      <c r="G548" s="161">
        <v>4565.2</v>
      </c>
      <c r="H548" s="161">
        <v>46114.6</v>
      </c>
      <c r="I548" s="161">
        <v>1231.7</v>
      </c>
      <c r="J548" s="161">
        <v>47346.3</v>
      </c>
    </row>
    <row r="549" spans="1:10" s="197" customFormat="1" ht="10.050000000000001" customHeight="1">
      <c r="A549" s="95" t="s">
        <v>1277</v>
      </c>
      <c r="B549" s="159">
        <v>2020</v>
      </c>
      <c r="C549" s="95" t="s">
        <v>1362</v>
      </c>
      <c r="D549" s="160">
        <v>5</v>
      </c>
      <c r="E549" s="161">
        <v>51462.8</v>
      </c>
      <c r="F549" s="161">
        <v>12.3</v>
      </c>
      <c r="G549" s="161">
        <v>51475.1</v>
      </c>
      <c r="H549" s="161">
        <v>191896.2</v>
      </c>
      <c r="I549" s="161">
        <v>4791.3999999999996</v>
      </c>
      <c r="J549" s="161">
        <v>196687.6</v>
      </c>
    </row>
    <row r="550" spans="1:10" s="197" customFormat="1" ht="10.050000000000001" customHeight="1">
      <c r="A550" s="95" t="s">
        <v>1278</v>
      </c>
      <c r="B550" s="159">
        <v>2020</v>
      </c>
      <c r="C550" s="95" t="s">
        <v>1362</v>
      </c>
      <c r="D550" s="160">
        <v>5</v>
      </c>
      <c r="E550" s="161">
        <v>1433906.1</v>
      </c>
      <c r="F550" s="161">
        <v>995.2</v>
      </c>
      <c r="G550" s="161">
        <v>1434901.3</v>
      </c>
      <c r="H550" s="161">
        <v>4264404.2</v>
      </c>
      <c r="I550" s="161">
        <v>64128.3</v>
      </c>
      <c r="J550" s="161">
        <v>4328532.5</v>
      </c>
    </row>
    <row r="551" spans="1:10" s="197" customFormat="1" ht="10.050000000000001" customHeight="1">
      <c r="A551" s="95" t="s">
        <v>1279</v>
      </c>
      <c r="B551" s="159">
        <v>2020</v>
      </c>
      <c r="C551" s="95" t="s">
        <v>1362</v>
      </c>
      <c r="D551" s="160">
        <v>5</v>
      </c>
      <c r="E551" s="161">
        <v>520.4</v>
      </c>
      <c r="F551" s="161">
        <v>0</v>
      </c>
      <c r="G551" s="161">
        <v>520.4</v>
      </c>
      <c r="H551" s="161">
        <v>6217</v>
      </c>
      <c r="I551" s="161">
        <v>83.4</v>
      </c>
      <c r="J551" s="161">
        <v>6300.4</v>
      </c>
    </row>
    <row r="552" spans="1:10" s="197" customFormat="1" ht="10.050000000000001" customHeight="1">
      <c r="A552" s="95" t="s">
        <v>1280</v>
      </c>
      <c r="B552" s="159">
        <v>2020</v>
      </c>
      <c r="C552" s="95" t="s">
        <v>1362</v>
      </c>
      <c r="D552" s="160">
        <v>5</v>
      </c>
      <c r="E552" s="161">
        <v>300083.3</v>
      </c>
      <c r="F552" s="161">
        <v>0</v>
      </c>
      <c r="G552" s="161">
        <v>300083.3</v>
      </c>
      <c r="H552" s="161">
        <v>2359349.7999999998</v>
      </c>
      <c r="I552" s="161">
        <v>60510</v>
      </c>
      <c r="J552" s="161">
        <v>2419859.7999999998</v>
      </c>
    </row>
    <row r="553" spans="1:10" s="197" customFormat="1" ht="10.050000000000001" customHeight="1">
      <c r="A553" s="95" t="s">
        <v>1288</v>
      </c>
      <c r="B553" s="159">
        <v>2020</v>
      </c>
      <c r="C553" s="95" t="s">
        <v>1362</v>
      </c>
      <c r="D553" s="160">
        <v>5</v>
      </c>
      <c r="E553" s="161">
        <v>26.4</v>
      </c>
      <c r="F553" s="161">
        <v>0</v>
      </c>
      <c r="G553" s="161">
        <v>26.4</v>
      </c>
      <c r="H553" s="161">
        <v>932.6</v>
      </c>
      <c r="I553" s="161">
        <v>0</v>
      </c>
      <c r="J553" s="161">
        <v>932.6</v>
      </c>
    </row>
    <row r="554" spans="1:10" s="197" customFormat="1" ht="10.050000000000001" customHeight="1">
      <c r="A554" s="95" t="s">
        <v>1281</v>
      </c>
      <c r="B554" s="159">
        <v>2020</v>
      </c>
      <c r="C554" s="95" t="s">
        <v>1362</v>
      </c>
      <c r="D554" s="160">
        <v>5</v>
      </c>
      <c r="E554" s="161">
        <v>507.8</v>
      </c>
      <c r="F554" s="161">
        <v>0</v>
      </c>
      <c r="G554" s="161">
        <v>507.8</v>
      </c>
      <c r="H554" s="161">
        <v>6173.7</v>
      </c>
      <c r="I554" s="161">
        <v>16.899999999999999</v>
      </c>
      <c r="J554" s="161">
        <v>6190.6</v>
      </c>
    </row>
    <row r="555" spans="1:10" s="197" customFormat="1" ht="10.050000000000001" customHeight="1">
      <c r="A555" s="95" t="s">
        <v>1282</v>
      </c>
      <c r="B555" s="159">
        <v>2020</v>
      </c>
      <c r="C555" s="95" t="s">
        <v>1362</v>
      </c>
      <c r="D555" s="160">
        <v>5</v>
      </c>
      <c r="E555" s="161">
        <v>243324.7</v>
      </c>
      <c r="F555" s="161">
        <v>1053.8</v>
      </c>
      <c r="G555" s="161">
        <v>244378.5</v>
      </c>
      <c r="H555" s="161">
        <v>2003776.2</v>
      </c>
      <c r="I555" s="161">
        <v>17652.099999999999</v>
      </c>
      <c r="J555" s="161">
        <v>2021428.3</v>
      </c>
    </row>
    <row r="556" spans="1:10" s="197" customFormat="1" ht="10.050000000000001" customHeight="1">
      <c r="A556" s="95" t="s">
        <v>1283</v>
      </c>
      <c r="B556" s="159">
        <v>2020</v>
      </c>
      <c r="C556" s="95" t="s">
        <v>1362</v>
      </c>
      <c r="D556" s="160">
        <v>5</v>
      </c>
      <c r="E556" s="161">
        <v>2141.9</v>
      </c>
      <c r="F556" s="161">
        <v>0</v>
      </c>
      <c r="G556" s="161">
        <v>2141.9</v>
      </c>
      <c r="H556" s="161">
        <v>30595.8</v>
      </c>
      <c r="I556" s="161">
        <v>0</v>
      </c>
      <c r="J556" s="161">
        <v>30595.8</v>
      </c>
    </row>
    <row r="557" spans="1:10" s="197" customFormat="1" ht="10.050000000000001" customHeight="1">
      <c r="A557" s="95" t="s">
        <v>1284</v>
      </c>
      <c r="B557" s="159">
        <v>2020</v>
      </c>
      <c r="C557" s="95" t="s">
        <v>1362</v>
      </c>
      <c r="D557" s="160">
        <v>5</v>
      </c>
      <c r="E557" s="161">
        <v>167.1</v>
      </c>
      <c r="F557" s="161">
        <v>0</v>
      </c>
      <c r="G557" s="161">
        <v>167.1</v>
      </c>
      <c r="H557" s="161">
        <v>9851</v>
      </c>
      <c r="I557" s="161">
        <v>100.2</v>
      </c>
      <c r="J557" s="161">
        <v>9951.2000000000007</v>
      </c>
    </row>
    <row r="558" spans="1:10" s="197" customFormat="1" ht="10.050000000000001" customHeight="1">
      <c r="A558" s="95" t="s">
        <v>1285</v>
      </c>
      <c r="B558" s="159">
        <v>2020</v>
      </c>
      <c r="C558" s="95" t="s">
        <v>1362</v>
      </c>
      <c r="D558" s="160">
        <v>5</v>
      </c>
      <c r="E558" s="161">
        <v>446.9</v>
      </c>
      <c r="F558" s="161">
        <v>25</v>
      </c>
      <c r="G558" s="161">
        <v>471.9</v>
      </c>
      <c r="H558" s="161">
        <v>21591.7</v>
      </c>
      <c r="I558" s="161">
        <v>340.5</v>
      </c>
      <c r="J558" s="161">
        <v>21932.2</v>
      </c>
    </row>
    <row r="559" spans="1:10" s="197" customFormat="1" ht="10.050000000000001" customHeight="1">
      <c r="A559" s="95" t="s">
        <v>1286</v>
      </c>
      <c r="B559" s="159">
        <v>2020</v>
      </c>
      <c r="C559" s="95" t="s">
        <v>1362</v>
      </c>
      <c r="D559" s="160">
        <v>5</v>
      </c>
      <c r="E559" s="161">
        <v>3043.1</v>
      </c>
      <c r="F559" s="161">
        <v>0</v>
      </c>
      <c r="G559" s="161">
        <v>3043.1</v>
      </c>
      <c r="H559" s="161">
        <v>50457.1</v>
      </c>
      <c r="I559" s="161">
        <v>231.6</v>
      </c>
      <c r="J559" s="161">
        <v>50688.7</v>
      </c>
    </row>
    <row r="560" spans="1:10" s="197" customFormat="1" ht="10.050000000000001" customHeight="1">
      <c r="A560" s="95" t="s">
        <v>1287</v>
      </c>
      <c r="B560" s="159">
        <v>2020</v>
      </c>
      <c r="C560" s="95" t="s">
        <v>1362</v>
      </c>
      <c r="D560" s="160">
        <v>5</v>
      </c>
      <c r="E560" s="161">
        <v>13370.9</v>
      </c>
      <c r="F560" s="161">
        <v>143.19999999999999</v>
      </c>
      <c r="G560" s="161">
        <v>13514.1</v>
      </c>
      <c r="H560" s="161">
        <v>129625</v>
      </c>
      <c r="I560" s="161">
        <v>7517.9</v>
      </c>
      <c r="J560" s="161">
        <v>137142.9</v>
      </c>
    </row>
    <row r="561" spans="1:10" s="197" customFormat="1" ht="10.050000000000001" customHeight="1">
      <c r="A561" s="95" t="s">
        <v>1275</v>
      </c>
      <c r="B561" s="159">
        <v>2020</v>
      </c>
      <c r="C561" s="95" t="s">
        <v>1362</v>
      </c>
      <c r="D561" s="160">
        <v>6</v>
      </c>
      <c r="E561" s="161">
        <v>30.7</v>
      </c>
      <c r="F561" s="161">
        <v>0</v>
      </c>
      <c r="G561" s="161">
        <v>30.7</v>
      </c>
      <c r="H561" s="161">
        <v>0</v>
      </c>
      <c r="I561" s="161">
        <v>0</v>
      </c>
      <c r="J561" s="161">
        <v>0</v>
      </c>
    </row>
    <row r="562" spans="1:10" s="197" customFormat="1" ht="10.050000000000001" customHeight="1">
      <c r="A562" s="95" t="s">
        <v>1276</v>
      </c>
      <c r="B562" s="159">
        <v>2020</v>
      </c>
      <c r="C562" s="95" t="s">
        <v>1362</v>
      </c>
      <c r="D562" s="160">
        <v>6</v>
      </c>
      <c r="E562" s="161">
        <v>3950.3</v>
      </c>
      <c r="F562" s="161">
        <v>63.8</v>
      </c>
      <c r="G562" s="161">
        <v>4014.1</v>
      </c>
      <c r="H562" s="161">
        <v>0</v>
      </c>
      <c r="I562" s="161">
        <v>0</v>
      </c>
      <c r="J562" s="161">
        <v>0</v>
      </c>
    </row>
    <row r="563" spans="1:10" s="197" customFormat="1" ht="10.050000000000001" customHeight="1">
      <c r="A563" s="95" t="s">
        <v>1277</v>
      </c>
      <c r="B563" s="159">
        <v>2020</v>
      </c>
      <c r="C563" s="95" t="s">
        <v>1362</v>
      </c>
      <c r="D563" s="160">
        <v>6</v>
      </c>
      <c r="E563" s="161">
        <v>27432.9</v>
      </c>
      <c r="F563" s="161">
        <v>37.1</v>
      </c>
      <c r="G563" s="161">
        <v>27470</v>
      </c>
      <c r="H563" s="161">
        <v>0</v>
      </c>
      <c r="I563" s="161">
        <v>0</v>
      </c>
      <c r="J563" s="161">
        <v>0</v>
      </c>
    </row>
    <row r="564" spans="1:10" s="197" customFormat="1" ht="10.050000000000001" customHeight="1">
      <c r="A564" s="95" t="s">
        <v>1278</v>
      </c>
      <c r="B564" s="159">
        <v>2020</v>
      </c>
      <c r="C564" s="95" t="s">
        <v>1362</v>
      </c>
      <c r="D564" s="160">
        <v>6</v>
      </c>
      <c r="E564" s="161">
        <v>602396.6</v>
      </c>
      <c r="F564" s="161">
        <v>1244.2</v>
      </c>
      <c r="G564" s="161">
        <v>603640.80000000005</v>
      </c>
      <c r="H564" s="161">
        <v>0</v>
      </c>
      <c r="I564" s="161">
        <v>0</v>
      </c>
      <c r="J564" s="161">
        <v>0</v>
      </c>
    </row>
    <row r="565" spans="1:10" s="197" customFormat="1" ht="10.050000000000001" customHeight="1">
      <c r="A565" s="95" t="s">
        <v>1279</v>
      </c>
      <c r="B565" s="159">
        <v>2020</v>
      </c>
      <c r="C565" s="95" t="s">
        <v>1362</v>
      </c>
      <c r="D565" s="160">
        <v>6</v>
      </c>
      <c r="E565" s="161">
        <v>448.9</v>
      </c>
      <c r="F565" s="161">
        <v>505.4</v>
      </c>
      <c r="G565" s="161">
        <v>954.3</v>
      </c>
      <c r="H565" s="161">
        <v>0</v>
      </c>
      <c r="I565" s="161">
        <v>0</v>
      </c>
      <c r="J565" s="161">
        <v>0</v>
      </c>
    </row>
    <row r="566" spans="1:10" s="197" customFormat="1" ht="10.050000000000001" customHeight="1">
      <c r="A566" s="95" t="s">
        <v>1280</v>
      </c>
      <c r="B566" s="159">
        <v>2020</v>
      </c>
      <c r="C566" s="95" t="s">
        <v>1362</v>
      </c>
      <c r="D566" s="160">
        <v>6</v>
      </c>
      <c r="E566" s="161">
        <v>545252.1</v>
      </c>
      <c r="F566" s="161">
        <v>0</v>
      </c>
      <c r="G566" s="161">
        <v>545252.1</v>
      </c>
      <c r="H566" s="161">
        <v>0</v>
      </c>
      <c r="I566" s="161">
        <v>0</v>
      </c>
      <c r="J566" s="161">
        <v>0</v>
      </c>
    </row>
    <row r="567" spans="1:10" s="197" customFormat="1" ht="10.050000000000001" customHeight="1">
      <c r="A567" s="95" t="s">
        <v>1288</v>
      </c>
      <c r="B567" s="159">
        <v>2020</v>
      </c>
      <c r="C567" s="95" t="s">
        <v>1362</v>
      </c>
      <c r="D567" s="160">
        <v>6</v>
      </c>
      <c r="E567" s="161">
        <v>103.5</v>
      </c>
      <c r="F567" s="161">
        <v>0</v>
      </c>
      <c r="G567" s="161">
        <v>103.5</v>
      </c>
      <c r="H567" s="161">
        <v>0</v>
      </c>
      <c r="I567" s="161">
        <v>0</v>
      </c>
      <c r="J567" s="161">
        <v>0</v>
      </c>
    </row>
    <row r="568" spans="1:10" s="197" customFormat="1" ht="10.050000000000001" customHeight="1">
      <c r="A568" s="95" t="s">
        <v>1281</v>
      </c>
      <c r="B568" s="159">
        <v>2020</v>
      </c>
      <c r="C568" s="95" t="s">
        <v>1362</v>
      </c>
      <c r="D568" s="160">
        <v>6</v>
      </c>
      <c r="E568" s="161">
        <v>306.60000000000002</v>
      </c>
      <c r="F568" s="161">
        <v>0</v>
      </c>
      <c r="G568" s="161">
        <v>306.60000000000002</v>
      </c>
      <c r="H568" s="161">
        <v>0</v>
      </c>
      <c r="I568" s="161">
        <v>0</v>
      </c>
      <c r="J568" s="161">
        <v>0</v>
      </c>
    </row>
    <row r="569" spans="1:10" s="197" customFormat="1" ht="10.050000000000001" customHeight="1">
      <c r="A569" s="95" t="s">
        <v>1282</v>
      </c>
      <c r="B569" s="159">
        <v>2020</v>
      </c>
      <c r="C569" s="95" t="s">
        <v>1362</v>
      </c>
      <c r="D569" s="160">
        <v>6</v>
      </c>
      <c r="E569" s="161">
        <v>158163.6</v>
      </c>
      <c r="F569" s="161">
        <v>1839.7</v>
      </c>
      <c r="G569" s="161">
        <v>160003.29999999999</v>
      </c>
      <c r="H569" s="161">
        <v>0</v>
      </c>
      <c r="I569" s="161">
        <v>0</v>
      </c>
      <c r="J569" s="161">
        <v>0</v>
      </c>
    </row>
    <row r="570" spans="1:10" s="197" customFormat="1" ht="10.050000000000001" customHeight="1">
      <c r="A570" s="95" t="s">
        <v>1283</v>
      </c>
      <c r="B570" s="159">
        <v>2020</v>
      </c>
      <c r="C570" s="95" t="s">
        <v>1362</v>
      </c>
      <c r="D570" s="160">
        <v>6</v>
      </c>
      <c r="E570" s="161">
        <v>1299.5</v>
      </c>
      <c r="F570" s="161">
        <v>1692.3</v>
      </c>
      <c r="G570" s="161">
        <v>2991.8</v>
      </c>
      <c r="H570" s="161">
        <v>0</v>
      </c>
      <c r="I570" s="161">
        <v>0</v>
      </c>
      <c r="J570" s="161">
        <v>0</v>
      </c>
    </row>
    <row r="571" spans="1:10" s="197" customFormat="1" ht="10.050000000000001" customHeight="1">
      <c r="A571" s="95" t="s">
        <v>1284</v>
      </c>
      <c r="B571" s="159">
        <v>2020</v>
      </c>
      <c r="C571" s="95" t="s">
        <v>1362</v>
      </c>
      <c r="D571" s="160">
        <v>6</v>
      </c>
      <c r="E571" s="161">
        <v>213.7</v>
      </c>
      <c r="F571" s="161">
        <v>7.7</v>
      </c>
      <c r="G571" s="161">
        <v>221.4</v>
      </c>
      <c r="H571" s="161">
        <v>0</v>
      </c>
      <c r="I571" s="161">
        <v>0</v>
      </c>
      <c r="J571" s="161">
        <v>0</v>
      </c>
    </row>
    <row r="572" spans="1:10" s="197" customFormat="1" ht="10.050000000000001" customHeight="1">
      <c r="A572" s="95" t="s">
        <v>1285</v>
      </c>
      <c r="B572" s="159">
        <v>2020</v>
      </c>
      <c r="C572" s="95" t="s">
        <v>1362</v>
      </c>
      <c r="D572" s="160">
        <v>6</v>
      </c>
      <c r="E572" s="161">
        <v>1056.2</v>
      </c>
      <c r="F572" s="161">
        <v>0</v>
      </c>
      <c r="G572" s="161">
        <v>1056.2</v>
      </c>
      <c r="H572" s="161">
        <v>0</v>
      </c>
      <c r="I572" s="161">
        <v>0</v>
      </c>
      <c r="J572" s="161">
        <v>0</v>
      </c>
    </row>
    <row r="573" spans="1:10" s="197" customFormat="1" ht="10.050000000000001" customHeight="1">
      <c r="A573" s="95" t="s">
        <v>1286</v>
      </c>
      <c r="B573" s="159">
        <v>2020</v>
      </c>
      <c r="C573" s="95" t="s">
        <v>1362</v>
      </c>
      <c r="D573" s="160">
        <v>6</v>
      </c>
      <c r="E573" s="161">
        <v>2507.3000000000002</v>
      </c>
      <c r="F573" s="161">
        <v>0</v>
      </c>
      <c r="G573" s="161">
        <v>2507.3000000000002</v>
      </c>
      <c r="H573" s="161">
        <v>0</v>
      </c>
      <c r="I573" s="161">
        <v>0</v>
      </c>
      <c r="J573" s="161">
        <v>0</v>
      </c>
    </row>
    <row r="574" spans="1:10" s="197" customFormat="1" ht="10.050000000000001" customHeight="1">
      <c r="A574" s="95" t="s">
        <v>1287</v>
      </c>
      <c r="B574" s="159">
        <v>2020</v>
      </c>
      <c r="C574" s="95" t="s">
        <v>1362</v>
      </c>
      <c r="D574" s="160">
        <v>6</v>
      </c>
      <c r="E574" s="161">
        <v>17321.099999999999</v>
      </c>
      <c r="F574" s="161">
        <v>47.9</v>
      </c>
      <c r="G574" s="161">
        <v>17369</v>
      </c>
      <c r="H574" s="161">
        <v>0</v>
      </c>
      <c r="I574" s="161">
        <v>0</v>
      </c>
      <c r="J574" s="161">
        <v>0</v>
      </c>
    </row>
    <row r="575" spans="1:10" s="197" customFormat="1" ht="10.050000000000001" customHeight="1">
      <c r="A575" s="95" t="s">
        <v>1275</v>
      </c>
      <c r="B575" s="159">
        <v>2020</v>
      </c>
      <c r="C575" s="95" t="s">
        <v>1362</v>
      </c>
      <c r="D575" s="160">
        <v>7</v>
      </c>
      <c r="E575" s="161">
        <v>0</v>
      </c>
      <c r="F575" s="161">
        <v>0</v>
      </c>
      <c r="G575" s="161">
        <v>0</v>
      </c>
      <c r="H575" s="161">
        <v>94.2</v>
      </c>
      <c r="I575" s="161">
        <v>0</v>
      </c>
      <c r="J575" s="161">
        <v>94.2</v>
      </c>
    </row>
    <row r="576" spans="1:10" s="197" customFormat="1" ht="10.050000000000001" customHeight="1">
      <c r="A576" s="95" t="s">
        <v>1276</v>
      </c>
      <c r="B576" s="159">
        <v>2020</v>
      </c>
      <c r="C576" s="95" t="s">
        <v>1362</v>
      </c>
      <c r="D576" s="160">
        <v>7</v>
      </c>
      <c r="E576" s="161">
        <v>0</v>
      </c>
      <c r="F576" s="161">
        <v>0</v>
      </c>
      <c r="G576" s="161">
        <v>0</v>
      </c>
      <c r="H576" s="161">
        <v>29789.3</v>
      </c>
      <c r="I576" s="161">
        <v>1050</v>
      </c>
      <c r="J576" s="161">
        <v>30839.3</v>
      </c>
    </row>
    <row r="577" spans="1:10" s="197" customFormat="1" ht="10.050000000000001" customHeight="1">
      <c r="A577" s="95" t="s">
        <v>1277</v>
      </c>
      <c r="B577" s="159">
        <v>2020</v>
      </c>
      <c r="C577" s="95" t="s">
        <v>1362</v>
      </c>
      <c r="D577" s="160">
        <v>7</v>
      </c>
      <c r="E577" s="161">
        <v>0</v>
      </c>
      <c r="F577" s="161">
        <v>0</v>
      </c>
      <c r="G577" s="161">
        <v>0</v>
      </c>
      <c r="H577" s="161">
        <v>105955.8</v>
      </c>
      <c r="I577" s="161">
        <v>3874.3</v>
      </c>
      <c r="J577" s="161">
        <v>109830.1</v>
      </c>
    </row>
    <row r="578" spans="1:10" s="197" customFormat="1" ht="10.050000000000001" customHeight="1">
      <c r="A578" s="95" t="s">
        <v>1278</v>
      </c>
      <c r="B578" s="159">
        <v>2020</v>
      </c>
      <c r="C578" s="95" t="s">
        <v>1362</v>
      </c>
      <c r="D578" s="160">
        <v>7</v>
      </c>
      <c r="E578" s="161">
        <v>0</v>
      </c>
      <c r="F578" s="161">
        <v>0</v>
      </c>
      <c r="G578" s="161">
        <v>0</v>
      </c>
      <c r="H578" s="161">
        <v>2193788.2000000002</v>
      </c>
      <c r="I578" s="161">
        <v>53424.9</v>
      </c>
      <c r="J578" s="161">
        <v>2247213.1</v>
      </c>
    </row>
    <row r="579" spans="1:10" s="197" customFormat="1" ht="10.050000000000001" customHeight="1">
      <c r="A579" s="95" t="s">
        <v>1279</v>
      </c>
      <c r="B579" s="159">
        <v>2020</v>
      </c>
      <c r="C579" s="95" t="s">
        <v>1362</v>
      </c>
      <c r="D579" s="160">
        <v>7</v>
      </c>
      <c r="E579" s="161">
        <v>0</v>
      </c>
      <c r="F579" s="161">
        <v>0</v>
      </c>
      <c r="G579" s="161">
        <v>0</v>
      </c>
      <c r="H579" s="161">
        <v>3924.9</v>
      </c>
      <c r="I579" s="161">
        <v>58.6</v>
      </c>
      <c r="J579" s="161">
        <v>3983.5</v>
      </c>
    </row>
    <row r="580" spans="1:10" s="197" customFormat="1" ht="10.050000000000001" customHeight="1">
      <c r="A580" s="95" t="s">
        <v>1280</v>
      </c>
      <c r="B580" s="159">
        <v>2020</v>
      </c>
      <c r="C580" s="95" t="s">
        <v>1362</v>
      </c>
      <c r="D580" s="160">
        <v>7</v>
      </c>
      <c r="E580" s="161">
        <v>0</v>
      </c>
      <c r="F580" s="161">
        <v>0</v>
      </c>
      <c r="G580" s="161">
        <v>0</v>
      </c>
      <c r="H580" s="161">
        <v>1793201.3</v>
      </c>
      <c r="I580" s="161">
        <v>57007</v>
      </c>
      <c r="J580" s="161">
        <v>1850208.3</v>
      </c>
    </row>
    <row r="581" spans="1:10" s="197" customFormat="1" ht="10.050000000000001" customHeight="1">
      <c r="A581" s="95" t="s">
        <v>1288</v>
      </c>
      <c r="B581" s="159">
        <v>2020</v>
      </c>
      <c r="C581" s="95" t="s">
        <v>1362</v>
      </c>
      <c r="D581" s="160">
        <v>7</v>
      </c>
      <c r="E581" s="161">
        <v>0</v>
      </c>
      <c r="F581" s="161">
        <v>0</v>
      </c>
      <c r="G581" s="161">
        <v>0</v>
      </c>
      <c r="H581" s="161">
        <v>622.29999999999995</v>
      </c>
      <c r="I581" s="161">
        <v>0</v>
      </c>
      <c r="J581" s="161">
        <v>622.29999999999995</v>
      </c>
    </row>
    <row r="582" spans="1:10" s="197" customFormat="1" ht="10.050000000000001" customHeight="1">
      <c r="A582" s="95" t="s">
        <v>1281</v>
      </c>
      <c r="B582" s="159">
        <v>2020</v>
      </c>
      <c r="C582" s="95" t="s">
        <v>1362</v>
      </c>
      <c r="D582" s="160">
        <v>7</v>
      </c>
      <c r="E582" s="161">
        <v>0</v>
      </c>
      <c r="F582" s="161">
        <v>0</v>
      </c>
      <c r="G582" s="161">
        <v>0</v>
      </c>
      <c r="H582" s="161">
        <v>3687.9</v>
      </c>
      <c r="I582" s="161">
        <v>0</v>
      </c>
      <c r="J582" s="161">
        <v>3687.9</v>
      </c>
    </row>
    <row r="583" spans="1:10" s="197" customFormat="1" ht="10.050000000000001" customHeight="1">
      <c r="A583" s="95" t="s">
        <v>1282</v>
      </c>
      <c r="B583" s="159">
        <v>2020</v>
      </c>
      <c r="C583" s="95" t="s">
        <v>1362</v>
      </c>
      <c r="D583" s="160">
        <v>7</v>
      </c>
      <c r="E583" s="161">
        <v>0</v>
      </c>
      <c r="F583" s="161">
        <v>0</v>
      </c>
      <c r="G583" s="161">
        <v>0</v>
      </c>
      <c r="H583" s="161">
        <v>1092142.5</v>
      </c>
      <c r="I583" s="161">
        <v>15306.6</v>
      </c>
      <c r="J583" s="161">
        <v>1107449.1000000001</v>
      </c>
    </row>
    <row r="584" spans="1:10" s="197" customFormat="1" ht="10.050000000000001" customHeight="1">
      <c r="A584" s="95" t="s">
        <v>1283</v>
      </c>
      <c r="B584" s="159">
        <v>2020</v>
      </c>
      <c r="C584" s="95" t="s">
        <v>1362</v>
      </c>
      <c r="D584" s="160">
        <v>7</v>
      </c>
      <c r="E584" s="161">
        <v>0</v>
      </c>
      <c r="F584" s="161">
        <v>0</v>
      </c>
      <c r="G584" s="161">
        <v>0</v>
      </c>
      <c r="H584" s="161">
        <v>37249.800000000003</v>
      </c>
      <c r="I584" s="161">
        <v>973.2</v>
      </c>
      <c r="J584" s="161">
        <v>38223</v>
      </c>
    </row>
    <row r="585" spans="1:10" s="197" customFormat="1" ht="10.050000000000001" customHeight="1">
      <c r="A585" s="95" t="s">
        <v>1284</v>
      </c>
      <c r="B585" s="159">
        <v>2020</v>
      </c>
      <c r="C585" s="95" t="s">
        <v>1362</v>
      </c>
      <c r="D585" s="160">
        <v>7</v>
      </c>
      <c r="E585" s="161">
        <v>0</v>
      </c>
      <c r="F585" s="161">
        <v>0</v>
      </c>
      <c r="G585" s="161">
        <v>0</v>
      </c>
      <c r="H585" s="161">
        <v>6920.9</v>
      </c>
      <c r="I585" s="161">
        <v>97.4</v>
      </c>
      <c r="J585" s="161">
        <v>7018.3</v>
      </c>
    </row>
    <row r="586" spans="1:10" s="197" customFormat="1" ht="10.050000000000001" customHeight="1">
      <c r="A586" s="95" t="s">
        <v>1285</v>
      </c>
      <c r="B586" s="159">
        <v>2020</v>
      </c>
      <c r="C586" s="95" t="s">
        <v>1362</v>
      </c>
      <c r="D586" s="160">
        <v>7</v>
      </c>
      <c r="E586" s="161">
        <v>0</v>
      </c>
      <c r="F586" s="161">
        <v>0</v>
      </c>
      <c r="G586" s="161">
        <v>0</v>
      </c>
      <c r="H586" s="161">
        <v>16687.099999999999</v>
      </c>
      <c r="I586" s="161">
        <v>300.60000000000002</v>
      </c>
      <c r="J586" s="161">
        <v>16987.7</v>
      </c>
    </row>
    <row r="587" spans="1:10" s="197" customFormat="1" ht="10.050000000000001" customHeight="1">
      <c r="A587" s="95" t="s">
        <v>1286</v>
      </c>
      <c r="B587" s="159">
        <v>2020</v>
      </c>
      <c r="C587" s="95" t="s">
        <v>1362</v>
      </c>
      <c r="D587" s="160">
        <v>7</v>
      </c>
      <c r="E587" s="161">
        <v>0</v>
      </c>
      <c r="F587" s="161">
        <v>0</v>
      </c>
      <c r="G587" s="161">
        <v>0</v>
      </c>
      <c r="H587" s="161">
        <v>32857.199999999997</v>
      </c>
      <c r="I587" s="161">
        <v>231.3</v>
      </c>
      <c r="J587" s="161">
        <v>33088.5</v>
      </c>
    </row>
    <row r="588" spans="1:10" s="197" customFormat="1" ht="10.050000000000001" customHeight="1">
      <c r="A588" s="95" t="s">
        <v>1287</v>
      </c>
      <c r="B588" s="159">
        <v>2020</v>
      </c>
      <c r="C588" s="95" t="s">
        <v>1362</v>
      </c>
      <c r="D588" s="160">
        <v>7</v>
      </c>
      <c r="E588" s="161">
        <v>0</v>
      </c>
      <c r="F588" s="161">
        <v>0</v>
      </c>
      <c r="G588" s="161">
        <v>0</v>
      </c>
      <c r="H588" s="161">
        <v>86693.7</v>
      </c>
      <c r="I588" s="161">
        <v>6812.4</v>
      </c>
      <c r="J588" s="161">
        <v>93506.1</v>
      </c>
    </row>
    <row r="590" spans="1:10" ht="13.05" customHeight="1">
      <c r="A590" s="1999" t="s">
        <v>1366</v>
      </c>
      <c r="B590" s="2000"/>
      <c r="C590" s="2000"/>
      <c r="D590" s="2000"/>
      <c r="E590" s="2000"/>
      <c r="F590" s="2000"/>
      <c r="G590" s="2000"/>
      <c r="H590" s="2000"/>
      <c r="I590" s="2000"/>
      <c r="J590" s="2000"/>
    </row>
    <row r="591" spans="1:10" ht="13.05" customHeight="1">
      <c r="A591" s="1999" t="s">
        <v>1367</v>
      </c>
      <c r="B591" s="2000"/>
      <c r="C591" s="2000"/>
      <c r="D591" s="2000"/>
      <c r="E591" s="2000"/>
      <c r="F591" s="2000"/>
      <c r="G591" s="2000"/>
      <c r="H591" s="2000"/>
      <c r="I591" s="2000"/>
      <c r="J591" s="2000"/>
    </row>
    <row r="592" spans="1:10" ht="13.05" customHeight="1">
      <c r="A592" s="1999" t="s">
        <v>1368</v>
      </c>
      <c r="B592" s="2000"/>
      <c r="C592" s="2000"/>
      <c r="D592" s="2000"/>
      <c r="E592" s="2000"/>
      <c r="F592" s="2000"/>
      <c r="G592" s="2000"/>
      <c r="H592" s="2000"/>
      <c r="I592" s="2000"/>
      <c r="J592" s="2000"/>
    </row>
    <row r="593" spans="1:10" ht="13.05" customHeight="1">
      <c r="A593" s="1999" t="s">
        <v>1369</v>
      </c>
      <c r="B593" s="2000"/>
      <c r="C593" s="2000"/>
      <c r="D593" s="2000"/>
      <c r="E593" s="2000"/>
      <c r="F593" s="2000"/>
      <c r="G593" s="2000"/>
      <c r="H593" s="2000"/>
      <c r="I593" s="2000"/>
      <c r="J593" s="2000"/>
    </row>
    <row r="594" spans="1:10" ht="13.05" customHeight="1">
      <c r="A594" s="1999" t="s">
        <v>1370</v>
      </c>
      <c r="B594" s="2000"/>
      <c r="C594" s="2000"/>
      <c r="D594" s="2000"/>
      <c r="E594" s="2000"/>
      <c r="F594" s="2000"/>
      <c r="G594" s="2000"/>
      <c r="H594" s="2000"/>
      <c r="I594" s="2000"/>
      <c r="J594" s="2000"/>
    </row>
    <row r="595" spans="1:10" ht="13.05" customHeight="1">
      <c r="A595" s="1999" t="s">
        <v>1371</v>
      </c>
      <c r="B595" s="2000"/>
      <c r="C595" s="2000"/>
      <c r="D595" s="2000"/>
      <c r="E595" s="2000"/>
      <c r="F595" s="2000"/>
      <c r="G595" s="2000"/>
      <c r="H595" s="2000"/>
      <c r="I595" s="2000"/>
      <c r="J595" s="2000"/>
    </row>
    <row r="596" spans="1:10" ht="13.05" customHeight="1">
      <c r="A596" s="1999" t="s">
        <v>1372</v>
      </c>
      <c r="B596" s="2000"/>
      <c r="C596" s="2000"/>
      <c r="D596" s="2000"/>
      <c r="E596" s="2000"/>
      <c r="F596" s="2000"/>
      <c r="G596" s="2000"/>
      <c r="H596" s="2000"/>
      <c r="I596" s="2000"/>
      <c r="J596" s="2000"/>
    </row>
    <row r="597" spans="1:10" ht="13.05" customHeight="1">
      <c r="A597" s="1999" t="s">
        <v>1373</v>
      </c>
      <c r="B597" s="2000"/>
      <c r="C597" s="2000"/>
      <c r="D597" s="2000"/>
      <c r="E597" s="2000"/>
      <c r="F597" s="2000"/>
      <c r="G597" s="2000"/>
      <c r="H597" s="2000"/>
      <c r="I597" s="2000"/>
      <c r="J597" s="2000"/>
    </row>
    <row r="598" spans="1:10" ht="13.05" customHeight="1">
      <c r="A598" s="1999" t="s">
        <v>1374</v>
      </c>
      <c r="B598" s="2000"/>
      <c r="C598" s="2000"/>
      <c r="D598" s="2000"/>
      <c r="E598" s="2000"/>
      <c r="F598" s="2000"/>
      <c r="G598" s="2000"/>
      <c r="H598" s="2000"/>
      <c r="I598" s="2000"/>
      <c r="J598" s="2000"/>
    </row>
    <row r="599" spans="1:10" ht="13.05" customHeight="1">
      <c r="A599" s="1999" t="s">
        <v>1375</v>
      </c>
      <c r="B599" s="2000"/>
      <c r="C599" s="2000"/>
      <c r="D599" s="2000"/>
      <c r="E599" s="2000"/>
      <c r="F599" s="2000"/>
      <c r="G599" s="2000"/>
      <c r="H599" s="2000"/>
      <c r="I599" s="2000"/>
      <c r="J599" s="2000"/>
    </row>
    <row r="601" spans="1:10" ht="12" customHeight="1">
      <c r="A601" s="150" t="s">
        <v>315</v>
      </c>
      <c r="B601" s="150" t="s">
        <v>1478</v>
      </c>
      <c r="C601" s="150" t="s">
        <v>524</v>
      </c>
    </row>
    <row r="602" spans="1:10" ht="24.6" customHeight="1">
      <c r="A602" s="150"/>
      <c r="B602" s="150" t="s">
        <v>1479</v>
      </c>
      <c r="C602" s="150" t="s">
        <v>1477</v>
      </c>
    </row>
    <row r="603" spans="1:10" ht="12" customHeight="1">
      <c r="A603" s="150"/>
      <c r="B603" s="150" t="s">
        <v>1480</v>
      </c>
      <c r="C603" s="150" t="s">
        <v>1304</v>
      </c>
    </row>
    <row r="604" spans="1:10" ht="12" customHeight="1">
      <c r="A604" s="150"/>
      <c r="B604" s="150" t="s">
        <v>1481</v>
      </c>
      <c r="C604" s="150" t="s">
        <v>1292</v>
      </c>
    </row>
  </sheetData>
  <autoFilter ref="A5:D490" xr:uid="{00000000-0009-0000-0000-000000000000}"/>
  <mergeCells count="13">
    <mergeCell ref="A592:J592"/>
    <mergeCell ref="A1:J1"/>
    <mergeCell ref="A2:J2"/>
    <mergeCell ref="A3:J3"/>
    <mergeCell ref="A590:J590"/>
    <mergeCell ref="A591:J591"/>
    <mergeCell ref="A599:J599"/>
    <mergeCell ref="A593:J593"/>
    <mergeCell ref="A594:J594"/>
    <mergeCell ref="A595:J595"/>
    <mergeCell ref="A596:J596"/>
    <mergeCell ref="A597:J597"/>
    <mergeCell ref="A598:J598"/>
  </mergeCells>
  <phoneticPr fontId="23" type="noConversion"/>
  <printOptions horizontalCentered="1" verticalCentered="1"/>
  <pageMargins left="0.2" right="0.2" top="0.2" bottom="0.2" header="0" footer="0"/>
  <pageSetup paperSize="9" scale="60"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607B-65C5-4A21-9FFA-8F4B942728A3}">
  <dimension ref="B2:G30"/>
  <sheetViews>
    <sheetView workbookViewId="0">
      <selection activeCell="I37" sqref="I37"/>
    </sheetView>
  </sheetViews>
  <sheetFormatPr baseColWidth="10" defaultRowHeight="14.4"/>
  <cols>
    <col min="3" max="3" width="12.109375" customWidth="1"/>
  </cols>
  <sheetData>
    <row r="2" spans="2:3">
      <c r="B2" s="150" t="s">
        <v>315</v>
      </c>
      <c r="C2" s="150" t="s">
        <v>524</v>
      </c>
    </row>
    <row r="3" spans="2:3">
      <c r="B3" s="150"/>
      <c r="C3" s="150" t="s">
        <v>2421</v>
      </c>
    </row>
    <row r="25" spans="2:7">
      <c r="C25" s="52" t="s">
        <v>2424</v>
      </c>
    </row>
    <row r="26" spans="2:7">
      <c r="C26" s="52" t="s">
        <v>2422</v>
      </c>
      <c r="D26" s="52" t="s">
        <v>2423</v>
      </c>
      <c r="E26" s="52" t="s">
        <v>2425</v>
      </c>
      <c r="F26" s="52" t="s">
        <v>2426</v>
      </c>
      <c r="G26" s="52" t="s">
        <v>2427</v>
      </c>
    </row>
    <row r="27" spans="2:7">
      <c r="B27" s="52" t="s">
        <v>76</v>
      </c>
      <c r="C27">
        <v>7332</v>
      </c>
      <c r="D27">
        <v>9431</v>
      </c>
      <c r="E27" s="105">
        <f>D27-C27</f>
        <v>2099</v>
      </c>
      <c r="F27" s="108">
        <f>IF(E27&lt;0,0,E27)</f>
        <v>2099</v>
      </c>
      <c r="G27" s="108">
        <f>IF(E27&gt;0,0,-E27)</f>
        <v>0</v>
      </c>
    </row>
    <row r="28" spans="2:7">
      <c r="B28" s="52" t="s">
        <v>2428</v>
      </c>
      <c r="C28">
        <v>1967</v>
      </c>
      <c r="D28">
        <v>1933</v>
      </c>
      <c r="E28" s="105">
        <f t="shared" ref="E28:E30" si="0">D28-C28</f>
        <v>-34</v>
      </c>
      <c r="F28" s="108">
        <f t="shared" ref="F28:F30" si="1">IF(E28&lt;0,0,E28)</f>
        <v>0</v>
      </c>
      <c r="G28" s="108">
        <f t="shared" ref="G28:G30" si="2">IF(E28&gt;0,0,-E28)</f>
        <v>34</v>
      </c>
    </row>
    <row r="29" spans="2:7">
      <c r="B29" s="52" t="s">
        <v>86</v>
      </c>
      <c r="C29">
        <v>1438</v>
      </c>
      <c r="D29">
        <v>1581</v>
      </c>
      <c r="E29" s="105">
        <f t="shared" si="0"/>
        <v>143</v>
      </c>
      <c r="F29" s="108">
        <f t="shared" si="1"/>
        <v>143</v>
      </c>
      <c r="G29" s="108">
        <f t="shared" si="2"/>
        <v>0</v>
      </c>
    </row>
    <row r="30" spans="2:7">
      <c r="B30" s="52" t="s">
        <v>73</v>
      </c>
      <c r="C30">
        <v>140</v>
      </c>
      <c r="D30">
        <v>297</v>
      </c>
      <c r="E30" s="105">
        <f t="shared" si="0"/>
        <v>157</v>
      </c>
      <c r="F30" s="108">
        <f t="shared" si="1"/>
        <v>157</v>
      </c>
      <c r="G30" s="108">
        <f t="shared" si="2"/>
        <v>0</v>
      </c>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5A0016-995C-44CF-96FE-D95013DEEDC8}">
  <sheetPr>
    <tabColor rgb="FFFFC000"/>
  </sheetPr>
  <dimension ref="C1:G18"/>
  <sheetViews>
    <sheetView workbookViewId="0">
      <selection activeCell="G11" sqref="G11"/>
    </sheetView>
  </sheetViews>
  <sheetFormatPr baseColWidth="10" defaultRowHeight="14.4"/>
  <sheetData>
    <row r="1" spans="3:7">
      <c r="D1" s="172" t="s">
        <v>1830</v>
      </c>
    </row>
    <row r="2" spans="3:7">
      <c r="D2" s="52" t="s">
        <v>1833</v>
      </c>
      <c r="E2" s="52" t="s">
        <v>1831</v>
      </c>
      <c r="F2" s="52" t="s">
        <v>1832</v>
      </c>
    </row>
    <row r="3" spans="3:7">
      <c r="C3" s="52" t="s">
        <v>73</v>
      </c>
      <c r="E3" s="35">
        <f>'Semences fermières - Agreste'!E8/('Semences fermières - Agreste'!C8+'Semences fermières - Agreste'!D8)</f>
        <v>0.36054421768707484</v>
      </c>
      <c r="F3" s="35">
        <f>('Semences fermières - Agreste'!E8+'Semences fermières - Agreste'!D8)/'Semences fermières - Agreste'!C8</f>
        <v>0.39664804469273746</v>
      </c>
    </row>
    <row r="4" spans="3:7">
      <c r="C4" s="52" t="s">
        <v>76</v>
      </c>
      <c r="E4" s="35">
        <f>'Semences fermières - Agreste'!E7/('Semences fermières - Agreste'!C7+'Semences fermières - Agreste'!D7)</f>
        <v>1.0345528455284554</v>
      </c>
      <c r="F4" s="35">
        <f>('Semences fermières - Agreste'!E7+'Semences fermières - Agreste'!D7)/'Semences fermières - Agreste'!C7</f>
        <v>1.1343283582089552</v>
      </c>
    </row>
    <row r="5" spans="3:7">
      <c r="C5" s="52" t="s">
        <v>1427</v>
      </c>
      <c r="D5" s="35">
        <v>1</v>
      </c>
      <c r="G5" s="52" t="s">
        <v>1834</v>
      </c>
    </row>
    <row r="6" spans="3:7">
      <c r="C6" s="52" t="s">
        <v>562</v>
      </c>
      <c r="E6" s="35">
        <f>'Semences fermières - Agreste'!E15/('Semences fermières - Agreste'!C15+'Semences fermières - Agreste'!D15)</f>
        <v>1.001001001001001E-3</v>
      </c>
      <c r="F6" s="35">
        <f>('Semences fermières - Agreste'!E15+'Semences fermières - Agreste'!D15)/'Semences fermières - Agreste'!C15</f>
        <v>1.001001001001001E-3</v>
      </c>
    </row>
    <row r="7" spans="3:7">
      <c r="C7" s="52" t="s">
        <v>86</v>
      </c>
      <c r="E7" s="35">
        <f>'Semences fermières - Agreste'!E9/('Semences fermières - Agreste'!C9+'Semences fermières - Agreste'!D9)</f>
        <v>0.71526586620926247</v>
      </c>
      <c r="F7" s="35">
        <f>('Semences fermières - Agreste'!E9+'Semences fermières - Agreste'!D9)/'Semences fermières - Agreste'!C9</f>
        <v>0.80180180180180183</v>
      </c>
    </row>
    <row r="8" spans="3:7">
      <c r="C8" s="52" t="s">
        <v>89</v>
      </c>
      <c r="D8" s="35">
        <v>1</v>
      </c>
      <c r="G8" s="52" t="s">
        <v>1834</v>
      </c>
    </row>
    <row r="9" spans="3:7">
      <c r="C9" s="52" t="s">
        <v>70</v>
      </c>
      <c r="D9" s="35">
        <v>1</v>
      </c>
      <c r="G9" s="52" t="s">
        <v>1834</v>
      </c>
    </row>
    <row r="10" spans="3:7">
      <c r="C10" s="52" t="s">
        <v>566</v>
      </c>
      <c r="D10">
        <v>1</v>
      </c>
      <c r="E10" s="35">
        <f>E6</f>
        <v>1.001001001001001E-3</v>
      </c>
      <c r="F10" s="35">
        <f>F6</f>
        <v>1.001001001001001E-3</v>
      </c>
      <c r="G10" s="52" t="s">
        <v>2733</v>
      </c>
    </row>
    <row r="11" spans="3:7">
      <c r="C11" s="52" t="s">
        <v>95</v>
      </c>
      <c r="E11" s="35">
        <f>'Semences fermières - Agreste'!E10/('Semences fermières - Agreste'!C10+'Semences fermières - Agreste'!D10)</f>
        <v>1.028397565922921</v>
      </c>
      <c r="F11" s="35">
        <f>('Semences fermières - Agreste'!E10+'Semences fermières - Agreste'!D10)/'Semences fermières - Agreste'!C10</f>
        <v>1.2271714922048997</v>
      </c>
    </row>
    <row r="12" spans="3:7">
      <c r="C12" s="52" t="s">
        <v>568</v>
      </c>
      <c r="D12" s="35">
        <v>1</v>
      </c>
      <c r="G12" s="52" t="s">
        <v>1834</v>
      </c>
    </row>
    <row r="13" spans="3:7">
      <c r="C13" s="52" t="s">
        <v>945</v>
      </c>
      <c r="D13" s="35">
        <v>1</v>
      </c>
      <c r="G13" s="52" t="s">
        <v>1834</v>
      </c>
    </row>
    <row r="14" spans="3:7">
      <c r="C14" s="52" t="s">
        <v>946</v>
      </c>
      <c r="D14" s="35">
        <v>1</v>
      </c>
      <c r="G14" s="52" t="s">
        <v>1834</v>
      </c>
    </row>
    <row r="15" spans="3:7">
      <c r="C15" s="52" t="s">
        <v>1428</v>
      </c>
      <c r="D15" s="35">
        <v>1</v>
      </c>
      <c r="G15" s="52" t="s">
        <v>1834</v>
      </c>
    </row>
    <row r="16" spans="3:7">
      <c r="C16" s="52" t="s">
        <v>947</v>
      </c>
      <c r="D16" s="35">
        <v>1</v>
      </c>
      <c r="G16" s="52" t="s">
        <v>1834</v>
      </c>
    </row>
    <row r="17" spans="3:7">
      <c r="C17" s="52" t="s">
        <v>581</v>
      </c>
      <c r="D17" s="35">
        <v>1</v>
      </c>
      <c r="G17" s="52" t="s">
        <v>1834</v>
      </c>
    </row>
    <row r="18" spans="3:7">
      <c r="C18" s="52" t="s">
        <v>97</v>
      </c>
      <c r="D18" s="35">
        <v>1</v>
      </c>
      <c r="G18" s="52" t="s">
        <v>1834</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CFA7F-3D51-48B0-9268-D84887E8A7C4}">
  <sheetPr>
    <tabColor rgb="FF00B0F0"/>
  </sheetPr>
  <dimension ref="B3:E20"/>
  <sheetViews>
    <sheetView workbookViewId="0">
      <selection activeCell="D15" sqref="D15"/>
    </sheetView>
  </sheetViews>
  <sheetFormatPr baseColWidth="10" defaultRowHeight="14.4"/>
  <sheetData>
    <row r="3" spans="2:5">
      <c r="B3" s="202" t="s">
        <v>1815</v>
      </c>
      <c r="C3" s="203"/>
      <c r="D3" s="203"/>
      <c r="E3" s="203"/>
    </row>
    <row r="4" spans="2:5">
      <c r="B4" s="204" t="s">
        <v>1816</v>
      </c>
      <c r="C4" s="203"/>
      <c r="D4" s="203"/>
      <c r="E4" s="203"/>
    </row>
    <row r="5" spans="2:5">
      <c r="B5" s="203"/>
      <c r="C5" s="205"/>
      <c r="D5" s="203"/>
      <c r="E5" s="203"/>
    </row>
    <row r="6" spans="2:5" ht="79.2">
      <c r="B6" s="206" t="s">
        <v>1817</v>
      </c>
      <c r="C6" s="206" t="s">
        <v>1818</v>
      </c>
      <c r="D6" s="206" t="s">
        <v>1819</v>
      </c>
      <c r="E6" s="206" t="s">
        <v>1820</v>
      </c>
    </row>
    <row r="7" spans="2:5">
      <c r="B7" s="207" t="s">
        <v>76</v>
      </c>
      <c r="C7" s="209">
        <v>46.9</v>
      </c>
      <c r="D7" s="208">
        <v>2.2999999999999998</v>
      </c>
      <c r="E7" s="209">
        <v>50.9</v>
      </c>
    </row>
    <row r="8" spans="2:5">
      <c r="B8" s="207" t="s">
        <v>73</v>
      </c>
      <c r="C8" s="209">
        <v>71.599999999999994</v>
      </c>
      <c r="D8" s="208">
        <v>1.9</v>
      </c>
      <c r="E8" s="209">
        <v>26.5</v>
      </c>
    </row>
    <row r="9" spans="2:5">
      <c r="B9" s="207" t="s">
        <v>86</v>
      </c>
      <c r="C9" s="209">
        <v>55.5</v>
      </c>
      <c r="D9" s="208">
        <v>2.8</v>
      </c>
      <c r="E9" s="209">
        <v>41.7</v>
      </c>
    </row>
    <row r="10" spans="2:5">
      <c r="B10" s="207" t="s">
        <v>95</v>
      </c>
      <c r="C10" s="209">
        <v>44.9</v>
      </c>
      <c r="D10" s="208">
        <v>4.4000000000000004</v>
      </c>
      <c r="E10" s="209">
        <v>50.7</v>
      </c>
    </row>
    <row r="11" spans="2:5">
      <c r="B11" s="207" t="s">
        <v>1821</v>
      </c>
      <c r="C11" s="208">
        <v>81.2</v>
      </c>
      <c r="D11" s="208">
        <v>3.4</v>
      </c>
      <c r="E11" s="208">
        <v>15.3</v>
      </c>
    </row>
    <row r="12" spans="2:5">
      <c r="B12" s="207" t="s">
        <v>1822</v>
      </c>
      <c r="C12" s="208">
        <v>99.2</v>
      </c>
      <c r="D12" s="208">
        <v>0.2</v>
      </c>
      <c r="E12" s="208">
        <v>0.6</v>
      </c>
    </row>
    <row r="13" spans="2:5">
      <c r="B13" s="207" t="s">
        <v>1823</v>
      </c>
      <c r="C13" s="208">
        <v>44</v>
      </c>
      <c r="D13" s="208">
        <v>4.8</v>
      </c>
      <c r="E13" s="208">
        <v>51.1</v>
      </c>
    </row>
    <row r="14" spans="2:5">
      <c r="B14" s="207" t="s">
        <v>1824</v>
      </c>
      <c r="C14" s="208">
        <v>99.1</v>
      </c>
      <c r="D14" s="208">
        <v>0</v>
      </c>
      <c r="E14" s="208">
        <v>0.9</v>
      </c>
    </row>
    <row r="15" spans="2:5">
      <c r="B15" s="207" t="s">
        <v>78</v>
      </c>
      <c r="C15" s="209">
        <v>99.9</v>
      </c>
      <c r="D15" s="208">
        <v>0</v>
      </c>
      <c r="E15" s="209">
        <v>0.1</v>
      </c>
    </row>
    <row r="16" spans="2:5">
      <c r="B16" s="207" t="s">
        <v>1825</v>
      </c>
      <c r="C16" s="208">
        <v>93.7</v>
      </c>
      <c r="D16" s="208">
        <v>2.7</v>
      </c>
      <c r="E16" s="208">
        <v>3.6</v>
      </c>
    </row>
    <row r="17" spans="2:5">
      <c r="B17" s="207" t="s">
        <v>1826</v>
      </c>
      <c r="C17" s="208">
        <v>34.1</v>
      </c>
      <c r="D17" s="208">
        <v>3.2</v>
      </c>
      <c r="E17" s="208">
        <v>62.7</v>
      </c>
    </row>
    <row r="18" spans="2:5">
      <c r="B18" s="207" t="s">
        <v>1827</v>
      </c>
      <c r="C18" s="208">
        <v>40.1</v>
      </c>
      <c r="D18" s="208">
        <v>2</v>
      </c>
      <c r="E18" s="208">
        <v>57.9</v>
      </c>
    </row>
    <row r="19" spans="2:5">
      <c r="B19" s="207" t="s">
        <v>1828</v>
      </c>
      <c r="C19" s="208">
        <v>94.6</v>
      </c>
      <c r="D19" s="208">
        <v>0.3</v>
      </c>
      <c r="E19" s="208">
        <v>5.0999999999999996</v>
      </c>
    </row>
    <row r="20" spans="2:5">
      <c r="B20" s="204" t="s">
        <v>1829</v>
      </c>
      <c r="C20" s="203"/>
      <c r="D20" s="203"/>
      <c r="E20" s="203"/>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E2B00-D96C-4966-AE59-142711ED4436}">
  <sheetPr>
    <tabColor rgb="FF00B0F0"/>
  </sheetPr>
  <dimension ref="A1:V94"/>
  <sheetViews>
    <sheetView workbookViewId="0">
      <selection activeCell="J24" sqref="J24"/>
    </sheetView>
  </sheetViews>
  <sheetFormatPr baseColWidth="10" defaultRowHeight="14.4"/>
  <sheetData>
    <row r="1" spans="1:22">
      <c r="A1" s="150" t="s">
        <v>315</v>
      </c>
      <c r="B1" s="150" t="s">
        <v>1478</v>
      </c>
      <c r="C1" s="150" t="s">
        <v>524</v>
      </c>
    </row>
    <row r="2" spans="1:22">
      <c r="A2" s="150"/>
      <c r="B2" s="150" t="s">
        <v>1479</v>
      </c>
      <c r="C2" s="150" t="s">
        <v>1477</v>
      </c>
    </row>
    <row r="3" spans="1:22">
      <c r="A3" s="150"/>
      <c r="B3" s="150" t="s">
        <v>1480</v>
      </c>
      <c r="C3" s="150" t="s">
        <v>1483</v>
      </c>
    </row>
    <row r="4" spans="1:22">
      <c r="A4" s="150"/>
      <c r="B4" s="150" t="s">
        <v>1481</v>
      </c>
      <c r="C4" s="150" t="s">
        <v>1482</v>
      </c>
    </row>
    <row r="6" spans="1:22" s="119" customFormat="1" ht="72" customHeight="1">
      <c r="B6" s="2028"/>
      <c r="C6" s="120" t="s">
        <v>1485</v>
      </c>
      <c r="D6" s="121"/>
      <c r="E6" s="120" t="s">
        <v>1486</v>
      </c>
      <c r="F6" s="120" t="s">
        <v>1487</v>
      </c>
      <c r="G6" s="120" t="s">
        <v>1488</v>
      </c>
      <c r="H6" s="120" t="s">
        <v>1489</v>
      </c>
      <c r="I6" s="121"/>
      <c r="J6" s="120" t="s">
        <v>1490</v>
      </c>
      <c r="K6" s="120" t="s">
        <v>1491</v>
      </c>
      <c r="L6" s="120" t="s">
        <v>1488</v>
      </c>
      <c r="M6" s="120" t="s">
        <v>1489</v>
      </c>
      <c r="N6" s="121"/>
      <c r="O6" s="120" t="s">
        <v>1492</v>
      </c>
      <c r="P6" s="120" t="s">
        <v>1493</v>
      </c>
      <c r="Q6" s="120" t="s">
        <v>1488</v>
      </c>
      <c r="R6" s="120" t="s">
        <v>1489</v>
      </c>
    </row>
    <row r="7" spans="1:22" s="122" customFormat="1" ht="18.75" customHeight="1">
      <c r="B7" s="2028"/>
      <c r="C7" s="123" t="s">
        <v>1494</v>
      </c>
      <c r="D7" s="124"/>
      <c r="E7" s="123" t="s">
        <v>1494</v>
      </c>
      <c r="F7" s="125" t="s">
        <v>1495</v>
      </c>
      <c r="G7" s="125" t="s">
        <v>1378</v>
      </c>
      <c r="H7" s="125" t="s">
        <v>1378</v>
      </c>
      <c r="I7" s="124"/>
      <c r="J7" s="123" t="s">
        <v>1494</v>
      </c>
      <c r="K7" s="125" t="s">
        <v>1495</v>
      </c>
      <c r="L7" s="125" t="s">
        <v>1378</v>
      </c>
      <c r="M7" s="125" t="s">
        <v>1378</v>
      </c>
      <c r="N7" s="124"/>
      <c r="O7" s="123" t="s">
        <v>1494</v>
      </c>
      <c r="P7" s="125" t="s">
        <v>1495</v>
      </c>
      <c r="Q7" s="125" t="s">
        <v>1378</v>
      </c>
      <c r="R7" s="125" t="s">
        <v>1378</v>
      </c>
    </row>
    <row r="8" spans="1:22" s="119" customFormat="1" ht="18" customHeight="1">
      <c r="B8" s="130" t="s">
        <v>1496</v>
      </c>
      <c r="C8" s="126">
        <f>E8+J8+O8</f>
        <v>0</v>
      </c>
      <c r="D8" s="127"/>
      <c r="E8" s="126"/>
      <c r="F8" s="128"/>
      <c r="G8" s="225">
        <v>3.5000000000000001E-3</v>
      </c>
      <c r="H8" s="129">
        <v>0.1</v>
      </c>
      <c r="I8" s="127"/>
      <c r="J8" s="126"/>
      <c r="K8" s="128"/>
      <c r="L8" s="225">
        <v>1.0999999999999999E-2</v>
      </c>
      <c r="M8" s="129">
        <v>0.1</v>
      </c>
      <c r="N8" s="127"/>
      <c r="O8" s="126"/>
      <c r="P8" s="128"/>
      <c r="Q8" s="225">
        <v>5.0000000000000001E-3</v>
      </c>
      <c r="R8" s="129">
        <v>0.1</v>
      </c>
    </row>
    <row r="9" spans="1:22" ht="15" thickBot="1"/>
    <row r="10" spans="1:22" ht="15" thickBot="1">
      <c r="B10" s="2029" t="s">
        <v>1497</v>
      </c>
      <c r="C10" s="2030"/>
      <c r="D10" s="2030"/>
      <c r="E10" s="2030"/>
      <c r="F10" s="2030"/>
      <c r="G10" s="2030"/>
      <c r="H10" s="2030"/>
      <c r="I10" s="2029"/>
      <c r="J10" s="2030"/>
      <c r="K10" s="2030"/>
      <c r="L10" s="2030"/>
      <c r="M10" s="2030"/>
      <c r="N10" s="2030"/>
      <c r="O10" s="2030"/>
      <c r="P10" s="2029"/>
      <c r="Q10" s="2030"/>
      <c r="R10" s="2030"/>
    </row>
    <row r="11" spans="1:22" ht="15" customHeight="1" thickBot="1">
      <c r="B11" s="2031" t="s">
        <v>1498</v>
      </c>
      <c r="C11" s="2032"/>
      <c r="D11" s="2032"/>
      <c r="E11" s="2032"/>
      <c r="F11" s="2032"/>
      <c r="G11" s="2032"/>
      <c r="H11" s="2032"/>
      <c r="I11" s="2032"/>
      <c r="J11" s="2032"/>
      <c r="K11" s="2032"/>
      <c r="L11" s="2032"/>
      <c r="M11" s="2032"/>
      <c r="N11" s="2032"/>
      <c r="O11" s="2032"/>
      <c r="P11" s="2032"/>
      <c r="Q11" s="2032"/>
      <c r="R11" s="2033"/>
    </row>
    <row r="12" spans="1:22" ht="15" customHeight="1" thickBot="1">
      <c r="B12" s="2031" t="s">
        <v>1499</v>
      </c>
      <c r="C12" s="2032"/>
      <c r="D12" s="2032"/>
      <c r="E12" s="2032"/>
      <c r="F12" s="2032"/>
      <c r="G12" s="2032"/>
      <c r="H12" s="2032"/>
      <c r="I12" s="2032"/>
      <c r="J12" s="2032"/>
      <c r="K12" s="2032"/>
      <c r="L12" s="2032"/>
      <c r="M12" s="2032"/>
      <c r="N12" s="2032"/>
      <c r="O12" s="2032"/>
      <c r="P12" s="2032"/>
      <c r="Q12" s="2032"/>
      <c r="R12" s="2033"/>
    </row>
    <row r="14" spans="1:22" s="119" customFormat="1" ht="15" customHeight="1">
      <c r="B14" s="133"/>
      <c r="C14" s="2020" t="s">
        <v>1500</v>
      </c>
      <c r="D14" s="2021"/>
      <c r="E14"/>
      <c r="F14" s="2020" t="s">
        <v>1508</v>
      </c>
      <c r="G14" s="2021"/>
      <c r="H14"/>
      <c r="I14" s="2020" t="s">
        <v>1512</v>
      </c>
      <c r="J14" s="2021"/>
      <c r="K14"/>
      <c r="L14" s="2020" t="s">
        <v>1516</v>
      </c>
      <c r="M14" s="2021"/>
      <c r="N14"/>
      <c r="O14" s="134" t="s">
        <v>1518</v>
      </c>
      <c r="P14" s="135"/>
      <c r="Q14"/>
      <c r="R14" s="134" t="s">
        <v>1516</v>
      </c>
      <c r="S14" s="135"/>
    </row>
    <row r="15" spans="1:22" s="119" customFormat="1" ht="65.25" customHeight="1">
      <c r="B15" s="2024"/>
      <c r="C15" s="2020" t="s">
        <v>1502</v>
      </c>
      <c r="D15" s="2021"/>
      <c r="E15" s="2024" t="s">
        <v>1501</v>
      </c>
      <c r="F15" s="2020" t="s">
        <v>1509</v>
      </c>
      <c r="G15" s="2021"/>
      <c r="H15" s="2024" t="s">
        <v>1501</v>
      </c>
      <c r="I15" s="2020" t="s">
        <v>1513</v>
      </c>
      <c r="J15" s="2021"/>
      <c r="K15" s="2024" t="s">
        <v>1501</v>
      </c>
      <c r="L15" s="2020" t="s">
        <v>1517</v>
      </c>
      <c r="M15" s="2021"/>
      <c r="N15" s="2024" t="s">
        <v>1501</v>
      </c>
      <c r="O15" s="2020" t="s">
        <v>1519</v>
      </c>
      <c r="P15" s="2021"/>
      <c r="Q15" s="2024" t="s">
        <v>1501</v>
      </c>
      <c r="R15" s="2020" t="s">
        <v>1523</v>
      </c>
      <c r="S15" s="2021"/>
      <c r="T15" s="2017" t="s">
        <v>1501</v>
      </c>
      <c r="U15" s="2020" t="s">
        <v>1524</v>
      </c>
      <c r="V15" s="2021"/>
    </row>
    <row r="16" spans="1:22" s="119" customFormat="1" ht="17.25" customHeight="1">
      <c r="B16" s="2024"/>
      <c r="C16" s="2022"/>
      <c r="D16" s="2023"/>
      <c r="E16" s="2024"/>
      <c r="F16" s="2022"/>
      <c r="G16" s="2023"/>
      <c r="H16" s="2024"/>
      <c r="I16" s="2022"/>
      <c r="J16" s="2023"/>
      <c r="K16" s="2024"/>
      <c r="L16" s="2022"/>
      <c r="M16" s="2023"/>
      <c r="N16" s="2024"/>
      <c r="O16" s="2022"/>
      <c r="P16" s="2023"/>
      <c r="Q16" s="2024"/>
      <c r="R16" s="2022"/>
      <c r="S16" s="2023"/>
      <c r="T16" s="2018"/>
      <c r="U16" s="2022"/>
      <c r="V16" s="2023"/>
    </row>
    <row r="17" spans="2:22" s="119" customFormat="1" ht="18" customHeight="1" thickBot="1">
      <c r="B17" s="2024"/>
      <c r="C17" s="136" t="s">
        <v>1378</v>
      </c>
      <c r="D17" s="123" t="s">
        <v>1494</v>
      </c>
      <c r="E17" s="2024"/>
      <c r="F17" s="136" t="s">
        <v>1378</v>
      </c>
      <c r="G17" s="123" t="s">
        <v>1494</v>
      </c>
      <c r="H17" s="2024"/>
      <c r="I17" s="136" t="s">
        <v>1378</v>
      </c>
      <c r="J17" s="123" t="s">
        <v>1494</v>
      </c>
      <c r="K17" s="2024"/>
      <c r="L17" s="136" t="s">
        <v>1378</v>
      </c>
      <c r="M17" s="123" t="s">
        <v>1494</v>
      </c>
      <c r="N17" s="2024"/>
      <c r="O17" s="136" t="s">
        <v>1378</v>
      </c>
      <c r="P17" s="123" t="s">
        <v>1494</v>
      </c>
      <c r="Q17" s="2024"/>
      <c r="R17" s="136" t="s">
        <v>1378</v>
      </c>
      <c r="S17" s="123" t="s">
        <v>1494</v>
      </c>
      <c r="T17" s="2019"/>
      <c r="U17" s="136" t="s">
        <v>1378</v>
      </c>
      <c r="V17" s="123" t="s">
        <v>1494</v>
      </c>
    </row>
    <row r="18" spans="2:22" s="119" customFormat="1" ht="18" customHeight="1" thickTop="1">
      <c r="B18" s="138" t="s">
        <v>1496</v>
      </c>
      <c r="C18" s="226">
        <v>0.56399999999999995</v>
      </c>
      <c r="D18" s="137"/>
      <c r="E18" s="138" t="s">
        <v>1496</v>
      </c>
      <c r="F18" s="226">
        <v>5.8999999999999999E-3</v>
      </c>
      <c r="G18" s="137"/>
      <c r="H18" s="138" t="s">
        <v>1496</v>
      </c>
      <c r="I18" s="136">
        <v>0</v>
      </c>
      <c r="J18" s="137"/>
      <c r="K18" s="138" t="s">
        <v>1496</v>
      </c>
      <c r="L18" s="226">
        <v>5.7999999999999996E-3</v>
      </c>
      <c r="M18" s="137"/>
      <c r="N18" s="138" t="s">
        <v>1496</v>
      </c>
      <c r="O18" s="226">
        <v>0.4103</v>
      </c>
      <c r="P18" s="137"/>
      <c r="Q18" s="138" t="s">
        <v>1496</v>
      </c>
      <c r="R18" s="226">
        <v>1.03E-2</v>
      </c>
      <c r="S18" s="137"/>
      <c r="T18" s="138" t="s">
        <v>1496</v>
      </c>
      <c r="U18" s="226">
        <v>3.7000000000000002E-3</v>
      </c>
      <c r="V18" s="137"/>
    </row>
    <row r="19" spans="2:22" s="119" customFormat="1" ht="18" customHeight="1">
      <c r="B19" s="2004" t="s">
        <v>1503</v>
      </c>
      <c r="C19" s="2004"/>
      <c r="D19" s="2004"/>
      <c r="E19" s="143"/>
      <c r="F19" s="143"/>
      <c r="G19" s="143"/>
      <c r="H19" s="143"/>
      <c r="I19" s="143"/>
      <c r="J19" s="143"/>
      <c r="K19" s="143"/>
      <c r="L19" s="143"/>
      <c r="M19" s="143"/>
      <c r="Q19" s="143"/>
      <c r="R19" s="143"/>
      <c r="S19" s="143"/>
      <c r="T19" s="143"/>
      <c r="U19" s="143"/>
      <c r="V19" s="143"/>
    </row>
    <row r="20" spans="2:22" s="119" customFormat="1" ht="13.5" customHeight="1">
      <c r="E20" s="2004" t="s">
        <v>1504</v>
      </c>
      <c r="F20" s="2004"/>
      <c r="G20" s="2004"/>
      <c r="H20" s="2004" t="s">
        <v>1514</v>
      </c>
      <c r="I20" s="2004"/>
      <c r="J20" s="2004"/>
      <c r="K20" s="2004" t="s">
        <v>1504</v>
      </c>
      <c r="L20" s="2004"/>
      <c r="M20" s="2004"/>
      <c r="N20" s="2004" t="s">
        <v>1520</v>
      </c>
      <c r="O20" s="2004"/>
      <c r="P20" s="2004"/>
      <c r="Q20" s="2004" t="s">
        <v>1504</v>
      </c>
      <c r="R20" s="2004"/>
      <c r="S20" s="2004"/>
      <c r="T20" s="2004" t="s">
        <v>1504</v>
      </c>
      <c r="U20" s="2004"/>
      <c r="V20" s="2004"/>
    </row>
    <row r="21" spans="2:22" s="119" customFormat="1" ht="30" customHeight="1">
      <c r="B21" s="2004" t="s">
        <v>1504</v>
      </c>
      <c r="C21" s="2004"/>
      <c r="D21" s="2004"/>
      <c r="E21" s="2004"/>
      <c r="F21" s="2004"/>
      <c r="G21" s="2004"/>
      <c r="H21" s="2004"/>
      <c r="I21" s="2004"/>
      <c r="J21" s="2004"/>
      <c r="K21" s="2004"/>
      <c r="L21" s="2004"/>
      <c r="M21" s="2004"/>
      <c r="N21" s="2004"/>
      <c r="O21" s="2004"/>
      <c r="P21" s="2004"/>
      <c r="Q21" s="2004"/>
      <c r="R21" s="2004"/>
      <c r="S21" s="2004"/>
      <c r="T21" s="2004"/>
      <c r="U21" s="2004"/>
      <c r="V21" s="2004"/>
    </row>
    <row r="22" spans="2:22" s="119" customFormat="1" ht="11.25" customHeight="1">
      <c r="B22" s="2004"/>
      <c r="C22" s="2004"/>
      <c r="D22" s="2004"/>
      <c r="E22" s="2005" t="s">
        <v>1510</v>
      </c>
      <c r="F22" s="2006"/>
      <c r="G22" s="2007"/>
      <c r="H22" s="2025" t="s">
        <v>1515</v>
      </c>
      <c r="I22" s="2026"/>
      <c r="J22" s="2027"/>
      <c r="K22" s="2005" t="s">
        <v>1510</v>
      </c>
      <c r="L22" s="2006"/>
      <c r="M22" s="2007"/>
      <c r="N22" s="2011" t="s">
        <v>1521</v>
      </c>
      <c r="O22" s="2012"/>
      <c r="P22" s="2013"/>
      <c r="Q22" s="2005" t="s">
        <v>1510</v>
      </c>
      <c r="R22" s="2006"/>
      <c r="S22" s="2007"/>
      <c r="T22" s="2005" t="s">
        <v>1525</v>
      </c>
      <c r="U22" s="2006"/>
      <c r="V22" s="2007"/>
    </row>
    <row r="23" spans="2:22" s="119" customFormat="1" ht="45" customHeight="1">
      <c r="B23" s="2011" t="s">
        <v>1505</v>
      </c>
      <c r="C23" s="2012"/>
      <c r="D23" s="2013"/>
      <c r="E23" s="2008" t="s">
        <v>1511</v>
      </c>
      <c r="F23" s="2009"/>
      <c r="G23" s="2010"/>
      <c r="H23"/>
      <c r="I23"/>
      <c r="J23"/>
      <c r="K23" s="2008" t="s">
        <v>1511</v>
      </c>
      <c r="L23" s="2009"/>
      <c r="M23" s="2010"/>
      <c r="N23" s="2014" t="s">
        <v>1522</v>
      </c>
      <c r="O23" s="2015"/>
      <c r="P23" s="2016"/>
      <c r="Q23" s="2008" t="s">
        <v>1511</v>
      </c>
      <c r="R23" s="2009"/>
      <c r="S23" s="2010"/>
      <c r="T23" s="2008" t="s">
        <v>1526</v>
      </c>
      <c r="U23" s="2009"/>
      <c r="V23" s="2010"/>
    </row>
    <row r="24" spans="2:22" s="119" customFormat="1" ht="43.5" customHeight="1">
      <c r="B24" s="2014" t="s">
        <v>1506</v>
      </c>
      <c r="C24" s="2015"/>
      <c r="D24" s="2016"/>
      <c r="E24" s="2004" t="s">
        <v>1507</v>
      </c>
      <c r="F24" s="2004"/>
      <c r="G24" s="2004"/>
      <c r="K24" s="2004" t="s">
        <v>1507</v>
      </c>
      <c r="L24" s="2004"/>
      <c r="M24" s="2004"/>
      <c r="N24" s="2004" t="s">
        <v>1507</v>
      </c>
      <c r="O24" s="2004"/>
      <c r="P24" s="2004"/>
      <c r="Q24" s="2004" t="s">
        <v>1507</v>
      </c>
      <c r="R24" s="2004"/>
      <c r="S24" s="2004"/>
      <c r="T24" s="2004" t="s">
        <v>1507</v>
      </c>
      <c r="U24" s="2004"/>
      <c r="V24" s="2004"/>
    </row>
    <row r="25" spans="2:22" s="119" customFormat="1" ht="15" customHeight="1">
      <c r="B25" s="2004" t="s">
        <v>1507</v>
      </c>
      <c r="C25" s="2004"/>
      <c r="D25" s="2004"/>
      <c r="E25" s="2004"/>
      <c r="F25" s="2004"/>
      <c r="G25" s="142"/>
    </row>
    <row r="26" spans="2:22">
      <c r="S26" s="188"/>
    </row>
    <row r="27" spans="2:22" s="119" customFormat="1"/>
    <row r="28" spans="2:22" s="119" customFormat="1" ht="65.25" customHeight="1"/>
    <row r="29" spans="2:22" s="119" customFormat="1" ht="17.25" customHeight="1"/>
    <row r="30" spans="2:22" s="119" customFormat="1" ht="18" customHeight="1"/>
    <row r="31" spans="2:22" s="119" customFormat="1" ht="18" customHeight="1"/>
    <row r="32" spans="2:22" s="119" customFormat="1" ht="9" customHeight="1"/>
    <row r="33" s="119" customFormat="1" ht="30" customHeight="1"/>
    <row r="34" s="119" customFormat="1" ht="11.25" customHeight="1"/>
    <row r="35" s="119" customFormat="1" ht="58.5" customHeight="1"/>
    <row r="36" s="119" customFormat="1" ht="42" customHeight="1"/>
    <row r="37" s="119" customFormat="1"/>
    <row r="39" s="119" customFormat="1"/>
    <row r="40" s="119" customFormat="1" ht="65.25" customHeight="1"/>
    <row r="41" s="119" customFormat="1" ht="17.25" customHeight="1"/>
    <row r="42" s="119" customFormat="1" ht="18" customHeight="1"/>
    <row r="43" s="119" customFormat="1" ht="18" customHeight="1"/>
    <row r="44" s="119" customFormat="1" ht="9" customHeight="1"/>
    <row r="45" s="119" customFormat="1" ht="30" customHeight="1"/>
    <row r="46" s="119" customFormat="1" ht="11.25" customHeight="1"/>
    <row r="47" s="119" customFormat="1" ht="42" customHeight="1"/>
    <row r="49" s="119" customFormat="1"/>
    <row r="50" s="119" customFormat="1" ht="65.25" customHeight="1"/>
    <row r="51" s="119" customFormat="1" ht="17.25" customHeight="1"/>
    <row r="52" s="119" customFormat="1" ht="18" customHeight="1"/>
    <row r="53" s="119" customFormat="1" ht="18" customHeight="1"/>
    <row r="54" s="119" customFormat="1" ht="9" customHeight="1"/>
    <row r="55" s="119" customFormat="1" ht="30" customHeight="1"/>
    <row r="56" s="119" customFormat="1" ht="11.25" customHeight="1"/>
    <row r="57" s="119" customFormat="1" ht="58.5" customHeight="1"/>
    <row r="58" s="119" customFormat="1" ht="42" customHeight="1"/>
    <row r="59" s="119" customFormat="1"/>
    <row r="61" s="119" customFormat="1"/>
    <row r="62" s="119" customFormat="1" ht="65.25" customHeight="1"/>
    <row r="63" s="119" customFormat="1" ht="17.25" customHeight="1"/>
    <row r="64" s="119" customFormat="1" ht="18" customHeight="1"/>
    <row r="65" s="119" customFormat="1" ht="18" customHeight="1"/>
    <row r="66" s="119" customFormat="1" ht="9" customHeight="1"/>
    <row r="67" s="119" customFormat="1" ht="30" customHeight="1"/>
    <row r="68" s="119" customFormat="1" ht="11.25" customHeight="1"/>
    <row r="69" s="119" customFormat="1" ht="51" customHeight="1"/>
    <row r="70" s="119" customFormat="1" ht="45.75" customHeight="1"/>
    <row r="71" s="119" customFormat="1" ht="20.25" customHeight="1"/>
    <row r="73" s="119" customFormat="1"/>
    <row r="74" s="119" customFormat="1" ht="65.25" customHeight="1"/>
    <row r="75" s="119" customFormat="1" ht="17.25" customHeight="1"/>
    <row r="76" s="119" customFormat="1" ht="18" customHeight="1"/>
    <row r="77" s="119" customFormat="1" ht="18" customHeight="1"/>
    <row r="78" s="119" customFormat="1" ht="9" customHeight="1"/>
    <row r="79" s="119" customFormat="1" ht="30" customHeight="1"/>
    <row r="80" s="119" customFormat="1" ht="11.25" customHeight="1"/>
    <row r="81" spans="5:7" s="119" customFormat="1" ht="58.5" customHeight="1"/>
    <row r="82" spans="5:7" s="119" customFormat="1" ht="42" customHeight="1"/>
    <row r="83" spans="5:7" s="119" customFormat="1" ht="14.4" customHeight="1"/>
    <row r="85" spans="5:7" s="119" customFormat="1" ht="65.25" customHeight="1"/>
    <row r="86" spans="5:7" s="119" customFormat="1" ht="17.25" customHeight="1"/>
    <row r="87" spans="5:7" s="119" customFormat="1" ht="18" customHeight="1"/>
    <row r="88" spans="5:7" s="119" customFormat="1" ht="18" customHeight="1"/>
    <row r="89" spans="5:7" s="119" customFormat="1" ht="9" customHeight="1"/>
    <row r="90" spans="5:7" s="119" customFormat="1" ht="30" customHeight="1">
      <c r="E90" s="140"/>
    </row>
    <row r="91" spans="5:7" s="119" customFormat="1" ht="11.25" customHeight="1">
      <c r="E91" s="2004"/>
      <c r="F91" s="2004"/>
    </row>
    <row r="92" spans="5:7" s="119" customFormat="1" ht="58.5" customHeight="1">
      <c r="E92" s="141"/>
      <c r="F92" s="141"/>
    </row>
    <row r="93" spans="5:7" s="119" customFormat="1" ht="35.25" customHeight="1">
      <c r="E93" s="2004"/>
      <c r="F93" s="2004"/>
      <c r="G93" s="142"/>
    </row>
    <row r="94" spans="5:7" s="119" customFormat="1"/>
  </sheetData>
  <mergeCells count="61">
    <mergeCell ref="B21:D21"/>
    <mergeCell ref="B6:B7"/>
    <mergeCell ref="B10:H10"/>
    <mergeCell ref="I10:O10"/>
    <mergeCell ref="P10:R10"/>
    <mergeCell ref="B11:R11"/>
    <mergeCell ref="B12:R12"/>
    <mergeCell ref="C14:D14"/>
    <mergeCell ref="B15:B17"/>
    <mergeCell ref="C15:D16"/>
    <mergeCell ref="B19:D19"/>
    <mergeCell ref="I14:J14"/>
    <mergeCell ref="H15:H17"/>
    <mergeCell ref="I15:J16"/>
    <mergeCell ref="F14:G14"/>
    <mergeCell ref="E15:E17"/>
    <mergeCell ref="B22:D22"/>
    <mergeCell ref="B23:D23"/>
    <mergeCell ref="B24:D24"/>
    <mergeCell ref="B25:D25"/>
    <mergeCell ref="E25:F25"/>
    <mergeCell ref="E22:G22"/>
    <mergeCell ref="E23:G23"/>
    <mergeCell ref="E24:G24"/>
    <mergeCell ref="F15:G16"/>
    <mergeCell ref="E20:G20"/>
    <mergeCell ref="E21:G21"/>
    <mergeCell ref="H20:J20"/>
    <mergeCell ref="H21:J21"/>
    <mergeCell ref="H22:J22"/>
    <mergeCell ref="L14:M14"/>
    <mergeCell ref="K15:K17"/>
    <mergeCell ref="L15:M16"/>
    <mergeCell ref="N15:N17"/>
    <mergeCell ref="O15:P16"/>
    <mergeCell ref="N20:P20"/>
    <mergeCell ref="N21:P21"/>
    <mergeCell ref="K20:M20"/>
    <mergeCell ref="K21:M21"/>
    <mergeCell ref="T15:T17"/>
    <mergeCell ref="U15:V16"/>
    <mergeCell ref="T20:V20"/>
    <mergeCell ref="Q15:Q17"/>
    <mergeCell ref="R15:S16"/>
    <mergeCell ref="Q20:S20"/>
    <mergeCell ref="T21:V21"/>
    <mergeCell ref="E91:F91"/>
    <mergeCell ref="T22:V22"/>
    <mergeCell ref="T23:V23"/>
    <mergeCell ref="E93:F93"/>
    <mergeCell ref="T24:V24"/>
    <mergeCell ref="Q23:S23"/>
    <mergeCell ref="Q24:S24"/>
    <mergeCell ref="Q21:S21"/>
    <mergeCell ref="Q22:S22"/>
    <mergeCell ref="N22:P22"/>
    <mergeCell ref="N23:P23"/>
    <mergeCell ref="N24:P24"/>
    <mergeCell ref="K24:M24"/>
    <mergeCell ref="K22:M22"/>
    <mergeCell ref="K23:M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4175F-72EF-4759-9705-CBA3643699AA}">
  <sheetPr>
    <tabColor rgb="FF00B0F0"/>
  </sheetPr>
  <dimension ref="A1:V48"/>
  <sheetViews>
    <sheetView workbookViewId="0">
      <selection activeCell="U19" sqref="U19"/>
    </sheetView>
  </sheetViews>
  <sheetFormatPr baseColWidth="10" defaultRowHeight="14.4"/>
  <sheetData>
    <row r="1" spans="1:22">
      <c r="A1" s="150" t="s">
        <v>315</v>
      </c>
      <c r="B1" s="150" t="s">
        <v>1478</v>
      </c>
      <c r="C1" s="150" t="s">
        <v>524</v>
      </c>
      <c r="D1" s="150"/>
    </row>
    <row r="2" spans="1:22">
      <c r="A2" s="150"/>
      <c r="B2" s="150" t="s">
        <v>1479</v>
      </c>
      <c r="C2" s="150" t="s">
        <v>1477</v>
      </c>
      <c r="D2" s="150"/>
    </row>
    <row r="3" spans="1:22">
      <c r="A3" s="150"/>
      <c r="B3" s="150" t="s">
        <v>1480</v>
      </c>
      <c r="C3" s="150" t="s">
        <v>1483</v>
      </c>
      <c r="D3" s="150"/>
    </row>
    <row r="4" spans="1:22">
      <c r="A4" s="150"/>
      <c r="B4" s="150" t="s">
        <v>1481</v>
      </c>
      <c r="C4" s="150" t="s">
        <v>1527</v>
      </c>
      <c r="D4" s="150"/>
    </row>
    <row r="7" spans="1:22" s="119" customFormat="1" ht="25.2">
      <c r="B7" s="2028" t="s">
        <v>1484</v>
      </c>
      <c r="C7" s="120" t="s">
        <v>1528</v>
      </c>
      <c r="D7" s="120" t="s">
        <v>39</v>
      </c>
      <c r="E7" s="120" t="s">
        <v>1488</v>
      </c>
      <c r="F7" s="120" t="s">
        <v>1489</v>
      </c>
    </row>
    <row r="8" spans="1:22" s="119" customFormat="1" ht="65.25" customHeight="1">
      <c r="B8" s="2028"/>
      <c r="C8" s="123" t="s">
        <v>1494</v>
      </c>
      <c r="D8" s="125" t="s">
        <v>1495</v>
      </c>
      <c r="E8" s="125" t="s">
        <v>1378</v>
      </c>
      <c r="F8" s="125" t="s">
        <v>1378</v>
      </c>
    </row>
    <row r="9" spans="1:22" s="119" customFormat="1" ht="17.25" customHeight="1">
      <c r="B9" s="145" t="s">
        <v>1496</v>
      </c>
      <c r="C9" s="126"/>
      <c r="D9" s="128"/>
      <c r="E9" s="225">
        <v>8.0000000000000002E-3</v>
      </c>
      <c r="F9" s="129">
        <v>0.1</v>
      </c>
    </row>
    <row r="10" spans="1:22" s="119" customFormat="1" ht="18" customHeight="1">
      <c r="B10" s="146"/>
      <c r="C10" s="147"/>
      <c r="D10" s="147"/>
    </row>
    <row r="11" spans="1:22" s="119" customFormat="1" ht="9" customHeight="1">
      <c r="B11" s="2004" t="s">
        <v>1529</v>
      </c>
      <c r="C11" s="2004"/>
      <c r="D11" s="2004"/>
      <c r="E11" s="2004"/>
      <c r="F11" s="2004"/>
    </row>
    <row r="12" spans="1:22" s="119" customFormat="1" ht="30" customHeight="1">
      <c r="B12" s="2034" t="s">
        <v>1530</v>
      </c>
      <c r="C12" s="2004"/>
      <c r="D12" s="2004"/>
      <c r="E12" s="2004"/>
      <c r="F12" s="2004"/>
    </row>
    <row r="13" spans="1:22" s="119" customFormat="1" ht="11.25" customHeight="1">
      <c r="B13" s="2004" t="s">
        <v>1531</v>
      </c>
      <c r="C13" s="2004"/>
      <c r="D13" s="2004"/>
      <c r="E13" s="2004"/>
      <c r="F13" s="2004"/>
    </row>
    <row r="14" spans="1:22" s="119" customFormat="1" ht="42" customHeight="1"/>
    <row r="15" spans="1:22">
      <c r="B15" s="133"/>
      <c r="C15" s="2020" t="s">
        <v>1500</v>
      </c>
      <c r="D15" s="2021"/>
      <c r="F15" s="2020" t="s">
        <v>1508</v>
      </c>
      <c r="G15" s="2021"/>
      <c r="I15" s="2020" t="s">
        <v>1512</v>
      </c>
      <c r="J15" s="2021"/>
      <c r="L15" s="2020" t="s">
        <v>1516</v>
      </c>
      <c r="M15" s="2021"/>
      <c r="O15" s="2020" t="s">
        <v>1518</v>
      </c>
      <c r="P15" s="2021"/>
      <c r="R15" s="2020" t="s">
        <v>1516</v>
      </c>
      <c r="S15" s="2021"/>
    </row>
    <row r="16" spans="1:22" s="119" customFormat="1">
      <c r="B16" s="2024" t="s">
        <v>1501</v>
      </c>
      <c r="C16" s="2020" t="s">
        <v>1502</v>
      </c>
      <c r="D16" s="2021"/>
      <c r="E16" s="2024" t="s">
        <v>1501</v>
      </c>
      <c r="F16" s="2020" t="s">
        <v>1509</v>
      </c>
      <c r="G16" s="2021"/>
      <c r="H16" s="2024" t="s">
        <v>1501</v>
      </c>
      <c r="I16" s="2020" t="s">
        <v>1513</v>
      </c>
      <c r="J16" s="2021"/>
      <c r="K16" s="2024" t="s">
        <v>1501</v>
      </c>
      <c r="L16" s="2020" t="s">
        <v>1517</v>
      </c>
      <c r="M16" s="2021"/>
      <c r="N16" s="2024" t="s">
        <v>1501</v>
      </c>
      <c r="O16" s="2020" t="s">
        <v>1519</v>
      </c>
      <c r="P16" s="2021"/>
      <c r="Q16" s="2024" t="s">
        <v>1501</v>
      </c>
      <c r="R16" s="2020" t="s">
        <v>1523</v>
      </c>
      <c r="S16" s="2021"/>
      <c r="T16" s="2024" t="s">
        <v>1501</v>
      </c>
      <c r="U16" s="2020" t="s">
        <v>1524</v>
      </c>
      <c r="V16" s="2021"/>
    </row>
    <row r="17" spans="2:22" s="119" customFormat="1" ht="65.25" customHeight="1">
      <c r="B17" s="2024"/>
      <c r="C17" s="2022"/>
      <c r="D17" s="2023"/>
      <c r="E17" s="2024"/>
      <c r="F17" s="2022"/>
      <c r="G17" s="2023"/>
      <c r="H17" s="2024"/>
      <c r="I17" s="2022"/>
      <c r="J17" s="2023"/>
      <c r="K17" s="2024"/>
      <c r="L17" s="2022"/>
      <c r="M17" s="2023"/>
      <c r="N17" s="2024"/>
      <c r="O17" s="2022"/>
      <c r="P17" s="2023"/>
      <c r="Q17" s="2024"/>
      <c r="R17" s="2022"/>
      <c r="S17" s="2023"/>
      <c r="T17" s="2024"/>
      <c r="U17" s="2022"/>
      <c r="V17" s="2023"/>
    </row>
    <row r="18" spans="2:22" s="119" customFormat="1" ht="17.25" customHeight="1" thickBot="1">
      <c r="B18" s="2024"/>
      <c r="C18" s="136" t="s">
        <v>1378</v>
      </c>
      <c r="D18" s="123" t="s">
        <v>1494</v>
      </c>
      <c r="E18" s="2024"/>
      <c r="F18" s="136" t="s">
        <v>1378</v>
      </c>
      <c r="G18" s="123" t="s">
        <v>1494</v>
      </c>
      <c r="H18" s="2024"/>
      <c r="I18" s="136" t="s">
        <v>1378</v>
      </c>
      <c r="J18" s="123" t="s">
        <v>1494</v>
      </c>
      <c r="K18" s="2024"/>
      <c r="L18" s="136" t="s">
        <v>1378</v>
      </c>
      <c r="M18" s="123" t="s">
        <v>1494</v>
      </c>
      <c r="N18" s="2024"/>
      <c r="O18" s="136" t="s">
        <v>1378</v>
      </c>
      <c r="P18" s="123" t="s">
        <v>1494</v>
      </c>
      <c r="Q18" s="2024"/>
      <c r="R18" s="136" t="s">
        <v>1378</v>
      </c>
      <c r="S18" s="123" t="s">
        <v>1494</v>
      </c>
      <c r="T18" s="2024"/>
      <c r="U18" s="136" t="s">
        <v>1378</v>
      </c>
      <c r="V18" s="123" t="s">
        <v>1494</v>
      </c>
    </row>
    <row r="19" spans="2:22" s="119" customFormat="1" ht="18" customHeight="1" thickTop="1">
      <c r="B19" s="138" t="s">
        <v>1496</v>
      </c>
      <c r="C19" s="226">
        <v>0.495</v>
      </c>
      <c r="D19" s="137"/>
      <c r="E19" s="138" t="s">
        <v>1496</v>
      </c>
      <c r="F19" s="226">
        <v>4.0000000000000001E-3</v>
      </c>
      <c r="G19" s="137"/>
      <c r="H19" s="138" t="s">
        <v>1496</v>
      </c>
      <c r="I19" s="226">
        <v>0.125</v>
      </c>
      <c r="J19" s="137"/>
      <c r="K19" s="138" t="s">
        <v>1496</v>
      </c>
      <c r="L19" s="226">
        <v>4.0000000000000001E-3</v>
      </c>
      <c r="M19" s="137"/>
      <c r="N19" s="138" t="s">
        <v>1496</v>
      </c>
      <c r="O19" s="226">
        <v>0.36</v>
      </c>
      <c r="P19" s="137"/>
      <c r="Q19" s="138" t="s">
        <v>1496</v>
      </c>
      <c r="R19" s="226">
        <v>8.0000000000000002E-3</v>
      </c>
      <c r="S19" s="137"/>
      <c r="T19" s="138" t="s">
        <v>1496</v>
      </c>
      <c r="U19" s="226">
        <v>4.0000000000000001E-3</v>
      </c>
      <c r="V19" s="137"/>
    </row>
    <row r="20" spans="2:22" s="119" customFormat="1" ht="9" customHeight="1">
      <c r="B20" s="2004" t="s">
        <v>1503</v>
      </c>
      <c r="C20" s="2004"/>
      <c r="D20" s="2004"/>
      <c r="E20" s="143"/>
      <c r="F20" s="143"/>
      <c r="G20" s="143"/>
      <c r="H20" s="143"/>
      <c r="I20" s="143"/>
      <c r="J20" s="143"/>
      <c r="K20" s="143"/>
      <c r="L20" s="143"/>
      <c r="M20" s="143"/>
      <c r="Q20" s="143"/>
      <c r="R20" s="143"/>
      <c r="S20" s="143"/>
      <c r="T20" s="143"/>
      <c r="U20" s="143"/>
      <c r="V20" s="143"/>
    </row>
    <row r="21" spans="2:22" s="119" customFormat="1" ht="30" customHeight="1">
      <c r="E21" s="2004" t="s">
        <v>1504</v>
      </c>
      <c r="F21" s="2004"/>
      <c r="G21" s="2004"/>
      <c r="H21" s="2004" t="s">
        <v>1514</v>
      </c>
      <c r="I21" s="2004"/>
      <c r="J21" s="2004"/>
      <c r="K21" s="2004" t="s">
        <v>1504</v>
      </c>
      <c r="L21" s="2004"/>
      <c r="M21" s="2004"/>
      <c r="N21" s="2004" t="s">
        <v>1520</v>
      </c>
      <c r="O21" s="2004"/>
      <c r="P21" s="2004"/>
      <c r="Q21" s="2004" t="s">
        <v>1504</v>
      </c>
      <c r="R21" s="2004"/>
      <c r="S21" s="2004"/>
      <c r="T21" s="2004" t="s">
        <v>1504</v>
      </c>
      <c r="U21" s="2004"/>
      <c r="V21" s="2004"/>
    </row>
    <row r="22" spans="2:22" s="119" customFormat="1" ht="11.25" customHeight="1">
      <c r="B22" s="2004" t="s">
        <v>1504</v>
      </c>
      <c r="C22" s="2004"/>
      <c r="D22" s="2004"/>
      <c r="E22" s="2004"/>
      <c r="F22" s="2004"/>
      <c r="G22" s="2004"/>
      <c r="H22" s="2004"/>
      <c r="I22" s="2004"/>
      <c r="J22" s="2004"/>
      <c r="K22" s="2004"/>
      <c r="L22" s="2004"/>
      <c r="M22" s="2004"/>
      <c r="N22" s="2004"/>
      <c r="O22" s="2004"/>
      <c r="P22" s="2004"/>
      <c r="Q22" s="2004"/>
      <c r="R22" s="2004"/>
      <c r="S22" s="2004"/>
      <c r="T22" s="2004"/>
      <c r="U22" s="2004"/>
      <c r="V22" s="2004"/>
    </row>
    <row r="23" spans="2:22" s="119" customFormat="1" ht="51" customHeight="1">
      <c r="B23" s="2004"/>
      <c r="C23" s="2004"/>
      <c r="D23" s="2004"/>
      <c r="E23" s="2005" t="s">
        <v>1510</v>
      </c>
      <c r="F23" s="2006"/>
      <c r="G23" s="2007"/>
      <c r="H23" s="2004" t="s">
        <v>1535</v>
      </c>
      <c r="I23" s="2004"/>
      <c r="J23" s="2004"/>
      <c r="K23" s="2005" t="s">
        <v>1510</v>
      </c>
      <c r="L23" s="2006"/>
      <c r="M23" s="2007"/>
      <c r="N23" s="2011" t="s">
        <v>1521</v>
      </c>
      <c r="O23" s="2012"/>
      <c r="P23" s="2013"/>
      <c r="Q23" s="2005" t="s">
        <v>1510</v>
      </c>
      <c r="R23" s="2006"/>
      <c r="S23" s="2007"/>
      <c r="T23" s="2005" t="s">
        <v>1525</v>
      </c>
      <c r="U23" s="2006"/>
      <c r="V23" s="2007"/>
    </row>
    <row r="24" spans="2:22" s="119" customFormat="1" ht="45.75" customHeight="1">
      <c r="B24" s="2011" t="s">
        <v>1505</v>
      </c>
      <c r="C24" s="2012"/>
      <c r="D24" s="2013"/>
      <c r="E24" s="2008" t="s">
        <v>1534</v>
      </c>
      <c r="F24" s="2009"/>
      <c r="G24" s="2010"/>
      <c r="H24" s="2004" t="s">
        <v>1536</v>
      </c>
      <c r="I24" s="2004"/>
      <c r="J24" s="2004"/>
      <c r="K24" s="2008" t="s">
        <v>1539</v>
      </c>
      <c r="L24" s="2009"/>
      <c r="M24" s="2010"/>
      <c r="N24" s="2014" t="s">
        <v>1540</v>
      </c>
      <c r="O24" s="2015"/>
      <c r="P24" s="2016"/>
      <c r="Q24" s="2008" t="s">
        <v>1511</v>
      </c>
      <c r="R24" s="2009"/>
      <c r="S24" s="2010"/>
      <c r="T24" s="2008" t="s">
        <v>1541</v>
      </c>
      <c r="U24" s="2009"/>
      <c r="V24" s="2010"/>
    </row>
    <row r="25" spans="2:22" s="119" customFormat="1" ht="20.25" customHeight="1">
      <c r="B25" s="2014" t="s">
        <v>1532</v>
      </c>
      <c r="C25" s="2015"/>
      <c r="D25" s="2016"/>
      <c r="E25" s="2004" t="s">
        <v>1533</v>
      </c>
      <c r="F25" s="2004"/>
      <c r="G25" s="2004"/>
      <c r="H25" s="2004" t="s">
        <v>1537</v>
      </c>
      <c r="I25" s="2004"/>
      <c r="J25" s="2004"/>
      <c r="K25" s="2004" t="s">
        <v>1533</v>
      </c>
      <c r="L25" s="2004"/>
      <c r="M25" s="2004"/>
      <c r="N25" s="2004" t="s">
        <v>1533</v>
      </c>
      <c r="O25" s="2004"/>
      <c r="P25" s="2004"/>
      <c r="Q25" s="2004" t="s">
        <v>1533</v>
      </c>
      <c r="R25" s="2004"/>
      <c r="S25" s="2004"/>
      <c r="T25" s="2004" t="s">
        <v>1533</v>
      </c>
      <c r="U25" s="2004"/>
      <c r="V25" s="2004"/>
    </row>
    <row r="26" spans="2:22">
      <c r="B26" s="2004" t="s">
        <v>1533</v>
      </c>
      <c r="C26" s="2004"/>
      <c r="D26" s="2004"/>
      <c r="H26" s="2004" t="s">
        <v>1538</v>
      </c>
      <c r="I26" s="2004"/>
      <c r="J26" s="2004"/>
    </row>
    <row r="27" spans="2:22" s="119" customFormat="1"/>
    <row r="28" spans="2:22" s="119" customFormat="1" ht="65.25" customHeight="1"/>
    <row r="29" spans="2:22" s="119" customFormat="1" ht="17.25" customHeight="1"/>
    <row r="30" spans="2:22" s="119" customFormat="1" ht="18" customHeight="1"/>
    <row r="31" spans="2:22" s="119" customFormat="1" ht="18" customHeight="1"/>
    <row r="32" spans="2:22" s="119" customFormat="1" ht="9" customHeight="1"/>
    <row r="33" spans="5:7" s="119" customFormat="1" ht="30" customHeight="1"/>
    <row r="34" spans="5:7" s="119" customFormat="1" ht="11.25" customHeight="1"/>
    <row r="35" spans="5:7" s="119" customFormat="1" ht="58.5" customHeight="1"/>
    <row r="36" spans="5:7" s="119" customFormat="1" ht="42" customHeight="1"/>
    <row r="37" spans="5:7" s="119" customFormat="1" ht="14.4" customHeight="1"/>
    <row r="39" spans="5:7" s="119" customFormat="1" ht="65.25" customHeight="1"/>
    <row r="40" spans="5:7" s="119" customFormat="1" ht="17.25" customHeight="1"/>
    <row r="41" spans="5:7" s="119" customFormat="1" ht="18" customHeight="1"/>
    <row r="42" spans="5:7" s="119" customFormat="1" ht="18" customHeight="1"/>
    <row r="43" spans="5:7" s="119" customFormat="1" ht="9" customHeight="1"/>
    <row r="44" spans="5:7" s="119" customFormat="1" ht="30" customHeight="1">
      <c r="E44" s="140"/>
    </row>
    <row r="45" spans="5:7" s="119" customFormat="1" ht="11.25" customHeight="1">
      <c r="E45" s="2004"/>
      <c r="F45" s="2004"/>
    </row>
    <row r="46" spans="5:7" s="119" customFormat="1" ht="58.5" customHeight="1">
      <c r="E46" s="141"/>
      <c r="F46" s="141"/>
    </row>
    <row r="47" spans="5:7" s="119" customFormat="1" ht="35.25" customHeight="1">
      <c r="E47" s="2004"/>
      <c r="F47" s="2004"/>
      <c r="G47" s="142"/>
    </row>
    <row r="48" spans="5:7" s="119" customFormat="1"/>
  </sheetData>
  <mergeCells count="63">
    <mergeCell ref="O15:P15"/>
    <mergeCell ref="N16:N18"/>
    <mergeCell ref="O16:P17"/>
    <mergeCell ref="B26:D26"/>
    <mergeCell ref="E45:F45"/>
    <mergeCell ref="I15:J15"/>
    <mergeCell ref="H16:H18"/>
    <mergeCell ref="I16:J17"/>
    <mergeCell ref="H21:J21"/>
    <mergeCell ref="H22:J22"/>
    <mergeCell ref="H23:J23"/>
    <mergeCell ref="H24:J24"/>
    <mergeCell ref="H25:J25"/>
    <mergeCell ref="E16:E18"/>
    <mergeCell ref="F16:G17"/>
    <mergeCell ref="E21:G21"/>
    <mergeCell ref="E47:F47"/>
    <mergeCell ref="B7:B8"/>
    <mergeCell ref="B11:F11"/>
    <mergeCell ref="B12:F12"/>
    <mergeCell ref="B13:F13"/>
    <mergeCell ref="C15:D15"/>
    <mergeCell ref="B16:B18"/>
    <mergeCell ref="C16:D17"/>
    <mergeCell ref="B20:D20"/>
    <mergeCell ref="B22:D22"/>
    <mergeCell ref="B23:D23"/>
    <mergeCell ref="B24:D24"/>
    <mergeCell ref="B25:D25"/>
    <mergeCell ref="E24:G24"/>
    <mergeCell ref="E25:G25"/>
    <mergeCell ref="F15:G15"/>
    <mergeCell ref="E22:G22"/>
    <mergeCell ref="E23:G23"/>
    <mergeCell ref="H26:J26"/>
    <mergeCell ref="L15:M15"/>
    <mergeCell ref="K16:K18"/>
    <mergeCell ref="L16:M17"/>
    <mergeCell ref="K21:M21"/>
    <mergeCell ref="K22:M22"/>
    <mergeCell ref="K23:M23"/>
    <mergeCell ref="K24:M24"/>
    <mergeCell ref="K25:M25"/>
    <mergeCell ref="R15:S15"/>
    <mergeCell ref="Q16:Q18"/>
    <mergeCell ref="R16:S17"/>
    <mergeCell ref="Q21:S21"/>
    <mergeCell ref="Q22:S22"/>
    <mergeCell ref="Q23:S23"/>
    <mergeCell ref="Q24:S24"/>
    <mergeCell ref="Q25:S25"/>
    <mergeCell ref="N21:P21"/>
    <mergeCell ref="N22:P22"/>
    <mergeCell ref="N23:P23"/>
    <mergeCell ref="N24:P24"/>
    <mergeCell ref="N25:P25"/>
    <mergeCell ref="T25:V25"/>
    <mergeCell ref="T16:T18"/>
    <mergeCell ref="U16:V17"/>
    <mergeCell ref="T21:V21"/>
    <mergeCell ref="T22:V22"/>
    <mergeCell ref="T23:V23"/>
    <mergeCell ref="T24:V24"/>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DAA39-7C7B-4C63-AAE3-20F325F258C8}">
  <sheetPr>
    <tabColor rgb="FF00B0F0"/>
  </sheetPr>
  <dimension ref="A1:V26"/>
  <sheetViews>
    <sheetView workbookViewId="0">
      <selection activeCell="K10" sqref="K10"/>
    </sheetView>
  </sheetViews>
  <sheetFormatPr baseColWidth="10" defaultRowHeight="14.4"/>
  <sheetData>
    <row r="1" spans="1:22">
      <c r="A1" s="150" t="s">
        <v>315</v>
      </c>
      <c r="B1" s="150" t="s">
        <v>1478</v>
      </c>
      <c r="C1" s="150" t="s">
        <v>524</v>
      </c>
      <c r="D1" s="150"/>
    </row>
    <row r="2" spans="1:22">
      <c r="A2" s="150"/>
      <c r="B2" s="150" t="s">
        <v>1479</v>
      </c>
      <c r="C2" s="150" t="s">
        <v>1477</v>
      </c>
      <c r="D2" s="150"/>
    </row>
    <row r="3" spans="1:22">
      <c r="A3" s="150"/>
      <c r="B3" s="150" t="s">
        <v>1480</v>
      </c>
      <c r="C3" s="150" t="s">
        <v>1483</v>
      </c>
      <c r="D3" s="150"/>
    </row>
    <row r="4" spans="1:22">
      <c r="A4" s="150"/>
      <c r="B4" s="150" t="s">
        <v>1481</v>
      </c>
      <c r="C4" s="150" t="s">
        <v>1544</v>
      </c>
      <c r="D4" s="150"/>
    </row>
    <row r="7" spans="1:22" s="119" customFormat="1" ht="65.25" customHeight="1">
      <c r="B7" s="2028" t="s">
        <v>1484</v>
      </c>
      <c r="C7" s="120" t="s">
        <v>1545</v>
      </c>
      <c r="D7" s="120" t="s">
        <v>39</v>
      </c>
      <c r="E7" s="120" t="s">
        <v>1488</v>
      </c>
      <c r="F7" s="120" t="s">
        <v>1489</v>
      </c>
    </row>
    <row r="8" spans="1:22" s="119" customFormat="1" ht="17.25" customHeight="1">
      <c r="B8" s="2028"/>
      <c r="C8" s="123" t="s">
        <v>1494</v>
      </c>
      <c r="D8" s="125" t="s">
        <v>1495</v>
      </c>
      <c r="E8" s="125" t="s">
        <v>1378</v>
      </c>
      <c r="F8" s="125" t="s">
        <v>1378</v>
      </c>
    </row>
    <row r="9" spans="1:22" s="119" customFormat="1" ht="18" customHeight="1">
      <c r="B9" s="145" t="s">
        <v>1496</v>
      </c>
      <c r="C9" s="126">
        <f>D9*E9*(1-F9)</f>
        <v>0</v>
      </c>
      <c r="D9" s="128">
        <v>0</v>
      </c>
      <c r="E9" s="225">
        <v>5.0000000000000001E-3</v>
      </c>
      <c r="F9" s="129">
        <v>0.1</v>
      </c>
    </row>
    <row r="10" spans="1:22" s="119" customFormat="1" ht="30" customHeight="1">
      <c r="B10" s="148"/>
      <c r="C10" s="149"/>
      <c r="D10" s="149"/>
      <c r="E10" s="143"/>
      <c r="F10" s="143"/>
    </row>
    <row r="11" spans="1:22" s="119" customFormat="1" ht="11.25" customHeight="1">
      <c r="B11" s="2004" t="s">
        <v>1529</v>
      </c>
      <c r="C11" s="2004"/>
      <c r="D11" s="2004"/>
      <c r="E11" s="2004"/>
      <c r="F11" s="2004"/>
    </row>
    <row r="12" spans="1:22" s="119" customFormat="1" ht="58.5" customHeight="1">
      <c r="B12" s="2034" t="s">
        <v>1530</v>
      </c>
      <c r="C12" s="2004"/>
      <c r="D12" s="2004"/>
      <c r="E12" s="2004"/>
      <c r="F12" s="2004"/>
    </row>
    <row r="13" spans="1:22" s="119" customFormat="1" ht="35.25" customHeight="1">
      <c r="B13" s="2004" t="s">
        <v>1531</v>
      </c>
      <c r="C13" s="2004"/>
      <c r="D13" s="2004"/>
      <c r="E13" s="2004"/>
      <c r="F13" s="2004"/>
      <c r="G13" s="142"/>
    </row>
    <row r="14" spans="1:22" s="119" customFormat="1"/>
    <row r="15" spans="1:22" ht="14.4" customHeight="1">
      <c r="B15" s="133"/>
      <c r="C15" s="2020" t="s">
        <v>1500</v>
      </c>
      <c r="D15" s="2021"/>
      <c r="F15" s="2020" t="s">
        <v>1508</v>
      </c>
      <c r="G15" s="2021"/>
      <c r="I15" s="2020" t="s">
        <v>1512</v>
      </c>
      <c r="J15" s="2021"/>
      <c r="L15" s="2020" t="s">
        <v>1516</v>
      </c>
      <c r="M15" s="2021"/>
      <c r="O15" s="2020" t="s">
        <v>1518</v>
      </c>
      <c r="P15" s="2021"/>
      <c r="R15" s="2020" t="s">
        <v>1516</v>
      </c>
      <c r="S15" s="2021"/>
    </row>
    <row r="16" spans="1:22">
      <c r="B16" s="2024" t="s">
        <v>1501</v>
      </c>
      <c r="C16" s="2020" t="s">
        <v>1502</v>
      </c>
      <c r="D16" s="2021"/>
      <c r="E16" s="2024" t="s">
        <v>1501</v>
      </c>
      <c r="F16" s="2020" t="s">
        <v>1509</v>
      </c>
      <c r="G16" s="2021"/>
      <c r="H16" s="2024" t="s">
        <v>1501</v>
      </c>
      <c r="I16" s="2020" t="s">
        <v>1513</v>
      </c>
      <c r="J16" s="2021"/>
      <c r="K16" s="2024" t="s">
        <v>1501</v>
      </c>
      <c r="L16" s="2020" t="s">
        <v>1517</v>
      </c>
      <c r="M16" s="2021"/>
      <c r="N16" s="2024" t="s">
        <v>1501</v>
      </c>
      <c r="O16" s="2020" t="s">
        <v>1519</v>
      </c>
      <c r="P16" s="2021"/>
      <c r="Q16" s="2024" t="s">
        <v>1501</v>
      </c>
      <c r="R16" s="2020" t="s">
        <v>1523</v>
      </c>
      <c r="S16" s="2021"/>
      <c r="T16" s="2024" t="s">
        <v>1501</v>
      </c>
      <c r="U16" s="2020" t="s">
        <v>1524</v>
      </c>
      <c r="V16" s="2021"/>
    </row>
    <row r="17" spans="2:22">
      <c r="B17" s="2024"/>
      <c r="C17" s="2022"/>
      <c r="D17" s="2023"/>
      <c r="E17" s="2024"/>
      <c r="F17" s="2022"/>
      <c r="G17" s="2023"/>
      <c r="H17" s="2024"/>
      <c r="I17" s="2022"/>
      <c r="J17" s="2023"/>
      <c r="K17" s="2024"/>
      <c r="L17" s="2022"/>
      <c r="M17" s="2023"/>
      <c r="N17" s="2024"/>
      <c r="O17" s="2022"/>
      <c r="P17" s="2023"/>
      <c r="Q17" s="2024"/>
      <c r="R17" s="2022"/>
      <c r="S17" s="2023"/>
      <c r="T17" s="2024"/>
      <c r="U17" s="2022"/>
      <c r="V17" s="2023"/>
    </row>
    <row r="18" spans="2:22" ht="15" thickBot="1">
      <c r="B18" s="2024"/>
      <c r="C18" s="136" t="s">
        <v>1378</v>
      </c>
      <c r="D18" s="123" t="s">
        <v>1494</v>
      </c>
      <c r="E18" s="2024"/>
      <c r="F18" s="136" t="s">
        <v>1378</v>
      </c>
      <c r="G18" s="123" t="s">
        <v>1494</v>
      </c>
      <c r="H18" s="2024"/>
      <c r="I18" s="136" t="s">
        <v>1378</v>
      </c>
      <c r="J18" s="123" t="s">
        <v>1494</v>
      </c>
      <c r="K18" s="2024"/>
      <c r="L18" s="136" t="s">
        <v>1378</v>
      </c>
      <c r="M18" s="123" t="s">
        <v>1494</v>
      </c>
      <c r="N18" s="2024"/>
      <c r="O18" s="136" t="s">
        <v>1378</v>
      </c>
      <c r="P18" s="123" t="s">
        <v>1494</v>
      </c>
      <c r="Q18" s="2024"/>
      <c r="R18" s="136" t="s">
        <v>1378</v>
      </c>
      <c r="S18" s="123" t="s">
        <v>1494</v>
      </c>
      <c r="T18" s="2024"/>
      <c r="U18" s="136" t="s">
        <v>1378</v>
      </c>
      <c r="V18" s="123" t="s">
        <v>1494</v>
      </c>
    </row>
    <row r="19" spans="2:22" ht="15" thickTop="1">
      <c r="B19" s="138" t="s">
        <v>1496</v>
      </c>
      <c r="C19" s="226">
        <v>0.56399999999999995</v>
      </c>
      <c r="D19" s="137"/>
      <c r="E19" s="138" t="s">
        <v>1496</v>
      </c>
      <c r="F19" s="226">
        <v>5.8999999999999999E-3</v>
      </c>
      <c r="G19" s="137"/>
      <c r="H19" s="138" t="s">
        <v>1496</v>
      </c>
      <c r="I19" s="136">
        <v>0</v>
      </c>
      <c r="J19" s="137"/>
      <c r="K19" s="138" t="s">
        <v>1496</v>
      </c>
      <c r="L19" s="226">
        <v>5.7999999999999996E-3</v>
      </c>
      <c r="M19" s="137"/>
      <c r="N19" s="138" t="s">
        <v>1496</v>
      </c>
      <c r="O19" s="226">
        <v>0.4103</v>
      </c>
      <c r="P19" s="137"/>
      <c r="Q19" s="138" t="s">
        <v>1496</v>
      </c>
      <c r="R19" s="226">
        <v>1.03E-2</v>
      </c>
      <c r="S19" s="137"/>
      <c r="T19" s="138" t="s">
        <v>1496</v>
      </c>
      <c r="U19" s="226">
        <v>3.7000000000000002E-3</v>
      </c>
      <c r="V19" s="137"/>
    </row>
    <row r="20" spans="2:22" ht="14.4" customHeight="1">
      <c r="B20" s="2004" t="s">
        <v>1503</v>
      </c>
      <c r="C20" s="2004"/>
      <c r="D20" s="2004"/>
      <c r="E20" s="143"/>
      <c r="F20" s="143"/>
      <c r="G20" s="143"/>
      <c r="H20" s="143"/>
      <c r="I20" s="143"/>
      <c r="J20" s="143"/>
      <c r="K20" s="143"/>
      <c r="L20" s="143"/>
      <c r="M20" s="143"/>
      <c r="N20" s="119"/>
      <c r="O20" s="119"/>
      <c r="P20" s="119"/>
      <c r="Q20" s="143"/>
      <c r="R20" s="143"/>
      <c r="S20" s="143"/>
      <c r="T20" s="143"/>
      <c r="U20" s="143"/>
      <c r="V20" s="143"/>
    </row>
    <row r="21" spans="2:22">
      <c r="B21" s="119"/>
      <c r="C21" s="119"/>
      <c r="D21" s="119"/>
      <c r="E21" s="2004" t="s">
        <v>1504</v>
      </c>
      <c r="F21" s="2004"/>
      <c r="G21" s="2004"/>
      <c r="H21" s="2004" t="s">
        <v>1514</v>
      </c>
      <c r="I21" s="2004"/>
      <c r="J21" s="2004"/>
      <c r="K21" s="2004" t="s">
        <v>1504</v>
      </c>
      <c r="L21" s="2004"/>
      <c r="M21" s="2004"/>
      <c r="N21" s="2004" t="s">
        <v>1520</v>
      </c>
      <c r="O21" s="2004"/>
      <c r="P21" s="2004"/>
      <c r="Q21" s="2004" t="s">
        <v>1504</v>
      </c>
      <c r="R21" s="2004"/>
      <c r="S21" s="2004"/>
      <c r="T21" s="2004" t="s">
        <v>1504</v>
      </c>
      <c r="U21" s="2004"/>
      <c r="V21" s="2004"/>
    </row>
    <row r="22" spans="2:22" ht="14.4" customHeight="1">
      <c r="B22" s="2004" t="s">
        <v>1504</v>
      </c>
      <c r="C22" s="2004"/>
      <c r="D22" s="2004"/>
      <c r="E22" s="2004"/>
      <c r="F22" s="2004"/>
      <c r="G22" s="2004"/>
      <c r="H22" s="2004"/>
      <c r="I22" s="2004"/>
      <c r="J22" s="2004"/>
      <c r="K22" s="2004"/>
      <c r="L22" s="2004"/>
      <c r="M22" s="2004"/>
      <c r="N22" s="2004"/>
      <c r="O22" s="2004"/>
      <c r="P22" s="2004"/>
      <c r="Q22" s="2004"/>
      <c r="R22" s="2004"/>
      <c r="S22" s="2004"/>
      <c r="T22" s="2004"/>
      <c r="U22" s="2004"/>
      <c r="V22" s="2004"/>
    </row>
    <row r="23" spans="2:22" ht="14.4" customHeight="1">
      <c r="B23" s="2004"/>
      <c r="C23" s="2004"/>
      <c r="D23" s="2004"/>
      <c r="E23" s="2005" t="s">
        <v>1510</v>
      </c>
      <c r="F23" s="2006"/>
      <c r="G23" s="2007"/>
      <c r="H23" s="2025" t="s">
        <v>1515</v>
      </c>
      <c r="I23" s="2026"/>
      <c r="J23" s="2027"/>
      <c r="K23" s="2005" t="s">
        <v>1510</v>
      </c>
      <c r="L23" s="2006"/>
      <c r="M23" s="2007"/>
      <c r="N23" s="2011" t="s">
        <v>1521</v>
      </c>
      <c r="O23" s="2012"/>
      <c r="P23" s="2013"/>
      <c r="Q23" s="2005" t="s">
        <v>1510</v>
      </c>
      <c r="R23" s="2006"/>
      <c r="S23" s="2007"/>
      <c r="T23" s="2005" t="s">
        <v>1525</v>
      </c>
      <c r="U23" s="2006"/>
      <c r="V23" s="2007"/>
    </row>
    <row r="24" spans="2:22" ht="14.4" customHeight="1">
      <c r="B24" s="2011" t="s">
        <v>1505</v>
      </c>
      <c r="C24" s="2012"/>
      <c r="D24" s="2013"/>
      <c r="E24" s="2008" t="s">
        <v>1547</v>
      </c>
      <c r="F24" s="2009"/>
      <c r="G24" s="2010"/>
      <c r="K24" s="2008" t="s">
        <v>1548</v>
      </c>
      <c r="L24" s="2009"/>
      <c r="M24" s="2010"/>
      <c r="N24" s="2014" t="s">
        <v>1549</v>
      </c>
      <c r="O24" s="2015"/>
      <c r="P24" s="2016"/>
      <c r="Q24" s="2008" t="s">
        <v>1550</v>
      </c>
      <c r="R24" s="2009"/>
      <c r="S24" s="2010"/>
      <c r="T24" s="2008" t="s">
        <v>1551</v>
      </c>
      <c r="U24" s="2009"/>
      <c r="V24" s="2010"/>
    </row>
    <row r="25" spans="2:22">
      <c r="B25" s="2014" t="s">
        <v>1546</v>
      </c>
      <c r="C25" s="2015"/>
      <c r="D25" s="2016"/>
      <c r="E25" s="2004" t="s">
        <v>1533</v>
      </c>
      <c r="F25" s="2004"/>
      <c r="G25" s="2004"/>
      <c r="K25" s="2004" t="s">
        <v>1533</v>
      </c>
      <c r="L25" s="2004"/>
      <c r="M25" s="2004"/>
      <c r="N25" s="2004" t="s">
        <v>1533</v>
      </c>
      <c r="O25" s="2004"/>
      <c r="P25" s="2004"/>
      <c r="Q25" s="2004" t="s">
        <v>1533</v>
      </c>
      <c r="R25" s="2004"/>
      <c r="S25" s="2004"/>
      <c r="T25" s="2004" t="s">
        <v>1533</v>
      </c>
      <c r="U25" s="2004"/>
      <c r="V25" s="2004"/>
    </row>
    <row r="26" spans="2:22">
      <c r="B26" s="2004" t="s">
        <v>1533</v>
      </c>
      <c r="C26" s="2004"/>
      <c r="D26" s="2004"/>
    </row>
  </sheetData>
  <mergeCells count="58">
    <mergeCell ref="B7:B8"/>
    <mergeCell ref="I15:J15"/>
    <mergeCell ref="L15:M15"/>
    <mergeCell ref="O15:P15"/>
    <mergeCell ref="R15:S15"/>
    <mergeCell ref="B11:F11"/>
    <mergeCell ref="B12:F12"/>
    <mergeCell ref="B13:F13"/>
    <mergeCell ref="C15:D15"/>
    <mergeCell ref="F15:G15"/>
    <mergeCell ref="B16:B18"/>
    <mergeCell ref="C16:D17"/>
    <mergeCell ref="E16:E18"/>
    <mergeCell ref="F16:G17"/>
    <mergeCell ref="H16:H18"/>
    <mergeCell ref="I16:J17"/>
    <mergeCell ref="T16:T18"/>
    <mergeCell ref="U16:V17"/>
    <mergeCell ref="K16:K18"/>
    <mergeCell ref="L16:M17"/>
    <mergeCell ref="N16:N18"/>
    <mergeCell ref="O16:P17"/>
    <mergeCell ref="Q16:Q18"/>
    <mergeCell ref="R16:S17"/>
    <mergeCell ref="B20:D20"/>
    <mergeCell ref="B23:D23"/>
    <mergeCell ref="B24:D24"/>
    <mergeCell ref="B25:D25"/>
    <mergeCell ref="B26:D26"/>
    <mergeCell ref="B22:D22"/>
    <mergeCell ref="E21:G21"/>
    <mergeCell ref="E22:G22"/>
    <mergeCell ref="E23:G23"/>
    <mergeCell ref="E24:G24"/>
    <mergeCell ref="E25:G25"/>
    <mergeCell ref="H21:J21"/>
    <mergeCell ref="H22:J22"/>
    <mergeCell ref="H23:J23"/>
    <mergeCell ref="K21:M21"/>
    <mergeCell ref="K22:M22"/>
    <mergeCell ref="K23:M23"/>
    <mergeCell ref="K24:M24"/>
    <mergeCell ref="K25:M25"/>
    <mergeCell ref="N21:P21"/>
    <mergeCell ref="N22:P22"/>
    <mergeCell ref="N23:P23"/>
    <mergeCell ref="N24:P24"/>
    <mergeCell ref="N25:P25"/>
    <mergeCell ref="T24:V24"/>
    <mergeCell ref="T25:V25"/>
    <mergeCell ref="Q21:S21"/>
    <mergeCell ref="Q22:S22"/>
    <mergeCell ref="Q23:S23"/>
    <mergeCell ref="Q24:S24"/>
    <mergeCell ref="Q25:S25"/>
    <mergeCell ref="T21:V21"/>
    <mergeCell ref="T22:V22"/>
    <mergeCell ref="T23:V23"/>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0737A-19D4-4A72-B66A-3960C49AC3D4}">
  <sheetPr>
    <tabColor rgb="FF00B0F0"/>
  </sheetPr>
  <dimension ref="A1:M25"/>
  <sheetViews>
    <sheetView workbookViewId="0">
      <selection activeCell="G45" sqref="G45"/>
    </sheetView>
  </sheetViews>
  <sheetFormatPr baseColWidth="10" defaultRowHeight="14.4"/>
  <sheetData>
    <row r="1" spans="1:13">
      <c r="A1" s="150" t="s">
        <v>315</v>
      </c>
      <c r="B1" s="150" t="s">
        <v>1478</v>
      </c>
      <c r="C1" s="150" t="s">
        <v>524</v>
      </c>
    </row>
    <row r="2" spans="1:13">
      <c r="A2" s="150"/>
      <c r="B2" s="150" t="s">
        <v>1479</v>
      </c>
      <c r="C2" s="150" t="s">
        <v>1477</v>
      </c>
    </row>
    <row r="3" spans="1:13">
      <c r="A3" s="150"/>
      <c r="B3" s="150" t="s">
        <v>1480</v>
      </c>
      <c r="C3" s="162" t="s">
        <v>1566</v>
      </c>
    </row>
    <row r="4" spans="1:13">
      <c r="A4" s="150"/>
      <c r="B4" s="150" t="s">
        <v>1481</v>
      </c>
      <c r="C4" s="150" t="s">
        <v>1567</v>
      </c>
    </row>
    <row r="6" spans="1:13" ht="50.4">
      <c r="B6" s="2028" t="s">
        <v>1484</v>
      </c>
      <c r="C6" s="120" t="s">
        <v>1568</v>
      </c>
      <c r="D6" s="120" t="s">
        <v>1569</v>
      </c>
      <c r="E6" s="120" t="s">
        <v>1570</v>
      </c>
    </row>
    <row r="7" spans="1:13">
      <c r="B7" s="2028"/>
      <c r="C7" s="123" t="s">
        <v>1495</v>
      </c>
      <c r="D7" s="123" t="s">
        <v>1378</v>
      </c>
      <c r="E7" s="144" t="s">
        <v>1495</v>
      </c>
    </row>
    <row r="8" spans="1:13">
      <c r="B8" s="130" t="s">
        <v>1496</v>
      </c>
      <c r="C8" s="126"/>
      <c r="D8" s="225">
        <v>0.66</v>
      </c>
      <c r="E8" s="125"/>
    </row>
    <row r="9" spans="1:13">
      <c r="B9" s="163" t="s">
        <v>1571</v>
      </c>
      <c r="C9" s="164"/>
      <c r="D9" s="165"/>
      <c r="E9" s="166"/>
    </row>
    <row r="10" spans="1:13">
      <c r="B10" s="164"/>
      <c r="C10" s="164"/>
      <c r="D10" s="165"/>
      <c r="E10" s="165"/>
    </row>
    <row r="11" spans="1:13">
      <c r="B11" s="2037" t="s">
        <v>1572</v>
      </c>
      <c r="C11" s="2038"/>
      <c r="D11" s="2038"/>
      <c r="E11" s="2039"/>
    </row>
    <row r="13" spans="1:13">
      <c r="B13" s="2028" t="s">
        <v>1501</v>
      </c>
      <c r="C13" s="2035" t="s">
        <v>1573</v>
      </c>
      <c r="D13" s="2036"/>
      <c r="E13" s="2028" t="s">
        <v>1501</v>
      </c>
      <c r="F13" s="2035" t="s">
        <v>1577</v>
      </c>
      <c r="G13" s="2036"/>
      <c r="H13" s="2028" t="s">
        <v>1501</v>
      </c>
      <c r="I13" s="2035" t="s">
        <v>1578</v>
      </c>
      <c r="J13" s="2036"/>
      <c r="K13" s="2028" t="s">
        <v>1501</v>
      </c>
      <c r="L13" s="2035" t="s">
        <v>1579</v>
      </c>
      <c r="M13" s="2036"/>
    </row>
    <row r="14" spans="1:13">
      <c r="B14" s="2028"/>
      <c r="C14" s="123" t="s">
        <v>1495</v>
      </c>
      <c r="D14" s="123" t="s">
        <v>1378</v>
      </c>
      <c r="E14" s="2028"/>
      <c r="F14" s="123" t="s">
        <v>1495</v>
      </c>
      <c r="G14" s="123" t="s">
        <v>1378</v>
      </c>
      <c r="H14" s="2028"/>
      <c r="I14" s="123" t="s">
        <v>1495</v>
      </c>
      <c r="J14" s="123" t="s">
        <v>1378</v>
      </c>
      <c r="K14" s="2028"/>
      <c r="L14" s="123" t="s">
        <v>1495</v>
      </c>
      <c r="M14" s="123" t="s">
        <v>1378</v>
      </c>
    </row>
    <row r="15" spans="1:13">
      <c r="B15" s="130" t="s">
        <v>1496</v>
      </c>
      <c r="C15" s="167"/>
      <c r="D15" s="168">
        <v>0.25</v>
      </c>
      <c r="E15" s="130" t="s">
        <v>1496</v>
      </c>
      <c r="F15" s="167"/>
      <c r="G15" s="168">
        <v>0.25</v>
      </c>
      <c r="H15" s="130" t="s">
        <v>1496</v>
      </c>
      <c r="I15" s="167"/>
      <c r="J15" s="168">
        <v>0.25</v>
      </c>
      <c r="K15" s="130" t="s">
        <v>1496</v>
      </c>
      <c r="L15" s="167"/>
      <c r="M15" s="168">
        <v>0.25</v>
      </c>
    </row>
    <row r="16" spans="1:13">
      <c r="B16" s="163" t="s">
        <v>1571</v>
      </c>
      <c r="C16" s="165"/>
      <c r="D16" s="165"/>
      <c r="E16" s="163" t="s">
        <v>1571</v>
      </c>
      <c r="F16" s="165"/>
      <c r="G16" s="165"/>
      <c r="H16" s="163" t="s">
        <v>1571</v>
      </c>
      <c r="I16" s="165"/>
      <c r="J16" s="165"/>
      <c r="K16" s="163" t="s">
        <v>1571</v>
      </c>
      <c r="L16" s="165"/>
      <c r="M16" s="165"/>
    </row>
    <row r="17" spans="2:13">
      <c r="B17" s="165"/>
      <c r="C17" s="165"/>
      <c r="D17" s="165"/>
      <c r="E17" s="165"/>
      <c r="F17" s="165"/>
      <c r="G17" s="165"/>
      <c r="H17" s="165"/>
      <c r="I17" s="165"/>
      <c r="J17" s="165"/>
      <c r="K17" s="165"/>
      <c r="L17" s="165"/>
      <c r="M17" s="165"/>
    </row>
    <row r="18" spans="2:13">
      <c r="B18" s="169" t="s">
        <v>1574</v>
      </c>
      <c r="C18" s="165"/>
      <c r="D18" s="165"/>
      <c r="E18" s="169" t="s">
        <v>1574</v>
      </c>
      <c r="F18" s="165"/>
      <c r="G18" s="165"/>
      <c r="H18" s="169" t="s">
        <v>1574</v>
      </c>
      <c r="I18" s="165"/>
      <c r="J18" s="165"/>
      <c r="K18" s="169" t="s">
        <v>1574</v>
      </c>
      <c r="L18" s="165"/>
      <c r="M18" s="165"/>
    </row>
    <row r="19" spans="2:13">
      <c r="B19" s="165"/>
      <c r="C19" s="165"/>
      <c r="D19" s="165"/>
      <c r="E19" s="165"/>
      <c r="F19" s="165"/>
      <c r="G19" s="165"/>
      <c r="H19" s="165"/>
      <c r="I19" s="165"/>
      <c r="J19" s="165"/>
      <c r="K19" s="165"/>
      <c r="L19" s="165"/>
      <c r="M19" s="165"/>
    </row>
    <row r="20" spans="2:13">
      <c r="B20" s="169" t="s">
        <v>1575</v>
      </c>
      <c r="C20" s="165"/>
      <c r="D20" s="165"/>
      <c r="E20" s="169" t="s">
        <v>1575</v>
      </c>
      <c r="F20" s="165"/>
      <c r="G20" s="165"/>
      <c r="H20" s="169" t="s">
        <v>1575</v>
      </c>
      <c r="I20" s="165"/>
      <c r="J20" s="165"/>
      <c r="K20" s="169" t="s">
        <v>1575</v>
      </c>
      <c r="L20" s="165"/>
      <c r="M20" s="165"/>
    </row>
    <row r="21" spans="2:13">
      <c r="B21" s="169" t="s">
        <v>1576</v>
      </c>
      <c r="C21" s="165"/>
      <c r="D21" s="165"/>
      <c r="E21" s="169" t="s">
        <v>1576</v>
      </c>
      <c r="F21" s="165"/>
      <c r="G21" s="165"/>
      <c r="H21" s="169" t="s">
        <v>1576</v>
      </c>
      <c r="I21" s="165"/>
      <c r="J21" s="165"/>
      <c r="K21" s="169" t="s">
        <v>1576</v>
      </c>
      <c r="L21" s="165"/>
      <c r="M21" s="165"/>
    </row>
    <row r="24" spans="2:13">
      <c r="B24" s="52" t="s">
        <v>315</v>
      </c>
      <c r="C24" s="52" t="s">
        <v>2391</v>
      </c>
    </row>
    <row r="25" spans="2:13">
      <c r="B25" s="52" t="s">
        <v>2351</v>
      </c>
      <c r="C25" s="1748" t="s">
        <v>2392</v>
      </c>
    </row>
  </sheetData>
  <mergeCells count="10">
    <mergeCell ref="H13:H14"/>
    <mergeCell ref="I13:J13"/>
    <mergeCell ref="K13:K14"/>
    <mergeCell ref="L13:M13"/>
    <mergeCell ref="B6:B7"/>
    <mergeCell ref="B11:E11"/>
    <mergeCell ref="B13:B14"/>
    <mergeCell ref="C13:D13"/>
    <mergeCell ref="E13:E14"/>
    <mergeCell ref="F13:G13"/>
  </mergeCells>
  <hyperlinks>
    <hyperlink ref="C25" r:id="rId1" xr:uid="{F562BD64-4B89-4B4C-888F-4CA021798B2B}"/>
  </hyperlinks>
  <pageMargins left="0.7" right="0.7" top="0.75" bottom="0.75" header="0.3" footer="0.3"/>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07FCE8-F7C7-4D5F-9CDA-3C201116B5CC}">
  <sheetPr>
    <tabColor rgb="FF00B0F0"/>
  </sheetPr>
  <dimension ref="A1:G37"/>
  <sheetViews>
    <sheetView workbookViewId="0">
      <selection activeCell="F19" sqref="F19"/>
    </sheetView>
  </sheetViews>
  <sheetFormatPr baseColWidth="10" defaultRowHeight="13.2"/>
  <cols>
    <col min="1" max="1" width="38.77734375" style="109" customWidth="1"/>
    <col min="2" max="3" width="15.77734375" style="109" customWidth="1"/>
    <col min="4" max="16384" width="11.5546875" style="109"/>
  </cols>
  <sheetData>
    <row r="1" spans="1:7" ht="15" customHeight="1">
      <c r="A1" s="2042" t="s">
        <v>1448</v>
      </c>
      <c r="B1" s="2041"/>
      <c r="C1" s="2041"/>
      <c r="E1" s="2043" t="str">
        <f>HYPERLINK("#'sommaire'!A1", "Retour sommaire")</f>
        <v>Retour sommaire</v>
      </c>
      <c r="F1" s="2041"/>
      <c r="G1" s="2041"/>
    </row>
    <row r="2" spans="1:7">
      <c r="E2" s="2041"/>
      <c r="F2" s="2041"/>
      <c r="G2" s="2041"/>
    </row>
    <row r="3" spans="1:7" ht="15.75" customHeight="1">
      <c r="A3" s="2044" t="s">
        <v>1449</v>
      </c>
      <c r="B3" s="2044"/>
      <c r="C3" s="2044"/>
    </row>
    <row r="4" spans="1:7" ht="13.8">
      <c r="A4" s="110"/>
      <c r="B4" s="110">
        <v>2020</v>
      </c>
      <c r="C4" s="110">
        <v>2015</v>
      </c>
    </row>
    <row r="5" spans="1:7" ht="13.8">
      <c r="A5" s="110" t="s">
        <v>68</v>
      </c>
      <c r="B5" s="110" t="s">
        <v>1450</v>
      </c>
      <c r="C5" s="110" t="s">
        <v>1450</v>
      </c>
    </row>
    <row r="6" spans="1:7" ht="27.6">
      <c r="A6" s="111"/>
      <c r="B6" s="111" t="s">
        <v>1451</v>
      </c>
      <c r="C6" s="111" t="s">
        <v>1451</v>
      </c>
    </row>
    <row r="7" spans="1:7" ht="13.8">
      <c r="A7" s="112" t="s">
        <v>1452</v>
      </c>
      <c r="B7" s="113">
        <v>10362.9</v>
      </c>
      <c r="C7" s="113">
        <v>10257.4</v>
      </c>
    </row>
    <row r="8" spans="1:7">
      <c r="A8" s="114" t="s">
        <v>76</v>
      </c>
      <c r="B8" s="1750">
        <v>4638.2</v>
      </c>
      <c r="C8" s="1750">
        <v>4618.6000000000004</v>
      </c>
    </row>
    <row r="9" spans="1:7">
      <c r="A9" s="114" t="s">
        <v>86</v>
      </c>
      <c r="B9" s="1750">
        <v>1614.6</v>
      </c>
      <c r="C9" s="1750">
        <v>987.4</v>
      </c>
    </row>
    <row r="10" spans="1:7">
      <c r="A10" s="114" t="s">
        <v>79</v>
      </c>
      <c r="B10" s="1750">
        <v>3366.2</v>
      </c>
      <c r="C10" s="1750">
        <v>3706.2</v>
      </c>
    </row>
    <row r="11" spans="1:7">
      <c r="A11" s="114" t="s">
        <v>70</v>
      </c>
      <c r="B11" s="1750">
        <v>81.400000000000006</v>
      </c>
      <c r="C11" s="1750">
        <v>87.4</v>
      </c>
    </row>
    <row r="12" spans="1:7">
      <c r="A12" s="114" t="s">
        <v>92</v>
      </c>
      <c r="B12" s="1750">
        <v>48.2</v>
      </c>
      <c r="C12" s="1750">
        <v>61.6</v>
      </c>
    </row>
    <row r="13" spans="1:7">
      <c r="A13" s="114" t="s">
        <v>95</v>
      </c>
      <c r="B13" s="1750">
        <v>451.5</v>
      </c>
      <c r="C13" s="1750">
        <v>670.6</v>
      </c>
    </row>
    <row r="14" spans="1:7">
      <c r="A14" s="114" t="s">
        <v>527</v>
      </c>
      <c r="B14" s="115">
        <v>162.80000000000001</v>
      </c>
      <c r="C14" s="115">
        <v>125.6</v>
      </c>
    </row>
    <row r="15" spans="1:7" ht="13.8">
      <c r="A15" s="112" t="s">
        <v>1453</v>
      </c>
      <c r="B15" s="113"/>
      <c r="C15" s="113"/>
    </row>
    <row r="16" spans="1:7">
      <c r="A16" s="114" t="s">
        <v>1454</v>
      </c>
      <c r="B16" s="1750">
        <v>723.7</v>
      </c>
      <c r="C16" s="1750">
        <v>798.8</v>
      </c>
    </row>
    <row r="17" spans="1:7">
      <c r="A17" s="114" t="s">
        <v>1455</v>
      </c>
      <c r="B17" s="1750">
        <v>167.2</v>
      </c>
      <c r="C17" s="1750">
        <v>207</v>
      </c>
    </row>
    <row r="18" spans="1:7">
      <c r="A18" s="114" t="s">
        <v>1456</v>
      </c>
      <c r="B18" s="115">
        <v>207.6</v>
      </c>
      <c r="C18" s="115">
        <v>157.1</v>
      </c>
    </row>
    <row r="19" spans="1:7">
      <c r="A19" s="114" t="s">
        <v>1457</v>
      </c>
      <c r="B19" s="1750">
        <v>78.5</v>
      </c>
      <c r="C19" s="1750">
        <v>86.6</v>
      </c>
    </row>
    <row r="20" spans="1:7">
      <c r="A20" s="114" t="s">
        <v>1458</v>
      </c>
      <c r="B20" s="1750">
        <v>370.8</v>
      </c>
      <c r="C20" s="1750">
        <v>354.3</v>
      </c>
    </row>
    <row r="21" spans="1:7" ht="26.4">
      <c r="A21" s="116" t="s">
        <v>1459</v>
      </c>
      <c r="B21" s="115">
        <v>176.4</v>
      </c>
      <c r="C21" s="115" t="s">
        <v>1460</v>
      </c>
    </row>
    <row r="22" spans="1:7">
      <c r="A22" s="114" t="s">
        <v>1461</v>
      </c>
      <c r="B22" s="1750">
        <v>53.1</v>
      </c>
      <c r="C22" s="1750">
        <v>38.6</v>
      </c>
    </row>
    <row r="23" spans="1:7">
      <c r="A23" s="114" t="s">
        <v>1462</v>
      </c>
      <c r="B23" s="1750">
        <v>328.5</v>
      </c>
      <c r="C23" s="1750">
        <v>323.39999999999998</v>
      </c>
    </row>
    <row r="24" spans="1:7">
      <c r="A24" s="114" t="s">
        <v>1463</v>
      </c>
      <c r="B24" s="115">
        <v>130.19999999999999</v>
      </c>
      <c r="C24" s="115">
        <v>169.5</v>
      </c>
    </row>
    <row r="25" spans="1:7">
      <c r="A25" s="114" t="s">
        <v>1464</v>
      </c>
      <c r="B25" s="115">
        <v>46.2</v>
      </c>
      <c r="C25" s="115">
        <v>45.9</v>
      </c>
    </row>
    <row r="26" spans="1:7">
      <c r="A26" s="114" t="s">
        <v>527</v>
      </c>
      <c r="B26" s="115">
        <v>111.1</v>
      </c>
      <c r="C26" s="115">
        <v>245</v>
      </c>
    </row>
    <row r="27" spans="1:7" ht="27.6">
      <c r="A27" s="112" t="s">
        <v>1465</v>
      </c>
      <c r="B27" s="113"/>
      <c r="C27" s="113"/>
    </row>
    <row r="28" spans="1:7">
      <c r="A28" s="114" t="s">
        <v>148</v>
      </c>
      <c r="B28" s="1750">
        <v>29.9</v>
      </c>
      <c r="C28" s="1750">
        <v>46.1</v>
      </c>
    </row>
    <row r="29" spans="1:7" ht="13.8">
      <c r="A29" s="152" t="s">
        <v>1466</v>
      </c>
      <c r="B29" s="153"/>
      <c r="C29" s="153"/>
      <c r="D29" s="154"/>
      <c r="E29" s="153"/>
      <c r="F29" s="153"/>
      <c r="G29" s="154"/>
    </row>
    <row r="30" spans="1:7" ht="28.8">
      <c r="A30" s="155" t="s">
        <v>1467</v>
      </c>
      <c r="B30" s="156">
        <v>3.5</v>
      </c>
      <c r="C30" s="156">
        <v>2.9</v>
      </c>
      <c r="D30" s="157"/>
      <c r="F30" s="156"/>
      <c r="G30" s="157"/>
    </row>
    <row r="31" spans="1:7" ht="60" customHeight="1">
      <c r="A31" s="2045" t="s">
        <v>1468</v>
      </c>
      <c r="B31" s="2045"/>
      <c r="C31" s="2045"/>
    </row>
    <row r="32" spans="1:7">
      <c r="A32" s="2040" t="s">
        <v>1469</v>
      </c>
      <c r="B32" s="2041"/>
      <c r="C32" s="2041"/>
    </row>
    <row r="34" spans="1:4" ht="14.4">
      <c r="A34" s="150" t="s">
        <v>315</v>
      </c>
      <c r="B34" s="150" t="s">
        <v>1478</v>
      </c>
      <c r="C34" s="150" t="s">
        <v>525</v>
      </c>
      <c r="D34"/>
    </row>
    <row r="35" spans="1:4" ht="14.4">
      <c r="A35" s="150"/>
      <c r="B35" s="150" t="s">
        <v>1479</v>
      </c>
      <c r="C35" s="150" t="s">
        <v>1552</v>
      </c>
      <c r="D35"/>
    </row>
    <row r="36" spans="1:4" ht="14.4">
      <c r="A36" s="150"/>
      <c r="B36" s="150" t="s">
        <v>1480</v>
      </c>
      <c r="C36" s="150" t="s">
        <v>1553</v>
      </c>
      <c r="D36"/>
    </row>
    <row r="37" spans="1:4" ht="14.4">
      <c r="A37" s="150"/>
      <c r="B37" s="150" t="s">
        <v>1481</v>
      </c>
      <c r="C37" s="151" t="s">
        <v>1554</v>
      </c>
      <c r="D37"/>
    </row>
  </sheetData>
  <mergeCells count="5">
    <mergeCell ref="A32:C32"/>
    <mergeCell ref="A1:C1"/>
    <mergeCell ref="E1:G2"/>
    <mergeCell ref="A3:C3"/>
    <mergeCell ref="A31:C31"/>
  </mergeCells>
  <pageMargins left="0.6" right="0.79" top="0.79" bottom="1.06" header="0.3" footer="0.3"/>
  <pageSetup paperSize="9" fitToWidth="0" fitToHeight="0"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1D42B-11B1-4E07-81A2-3D6153C77167}">
  <sheetPr>
    <tabColor theme="4" tint="0.39997558519241921"/>
  </sheetPr>
  <dimension ref="A1:G2784"/>
  <sheetViews>
    <sheetView topLeftCell="A2767" workbookViewId="0">
      <selection activeCell="E2826" sqref="E2826"/>
    </sheetView>
  </sheetViews>
  <sheetFormatPr baseColWidth="10" defaultRowHeight="12" customHeight="1"/>
  <cols>
    <col min="1" max="7" width="15.6640625" style="96" bestFit="1" customWidth="1"/>
    <col min="8" max="16384" width="11.5546875" style="96"/>
  </cols>
  <sheetData>
    <row r="1" spans="1:7" ht="58.95" customHeight="1">
      <c r="A1" s="2001" t="s">
        <v>1555</v>
      </c>
      <c r="B1" s="2000"/>
      <c r="C1" s="2000"/>
      <c r="D1" s="2000"/>
      <c r="E1" s="2000"/>
      <c r="F1" s="2000"/>
      <c r="G1" s="2000"/>
    </row>
    <row r="2" spans="1:7" ht="16.95" customHeight="1">
      <c r="A2" s="2046" t="s">
        <v>1331</v>
      </c>
      <c r="B2" s="2000"/>
      <c r="C2" s="2000"/>
      <c r="D2" s="2000"/>
      <c r="E2" s="2000"/>
      <c r="F2" s="2000"/>
      <c r="G2" s="2000"/>
    </row>
    <row r="3" spans="1:7" ht="12" customHeight="1">
      <c r="A3" s="2047" t="s">
        <v>1556</v>
      </c>
      <c r="B3" s="2000"/>
      <c r="C3" s="2000"/>
      <c r="D3" s="2000"/>
      <c r="E3" s="2000"/>
      <c r="F3" s="2000"/>
      <c r="G3" s="2000"/>
    </row>
    <row r="5" spans="1:7" ht="30" customHeight="1">
      <c r="A5" s="158" t="s">
        <v>1557</v>
      </c>
      <c r="B5" s="158" t="s">
        <v>1558</v>
      </c>
      <c r="C5" s="158" t="s">
        <v>1334</v>
      </c>
      <c r="D5" s="158" t="s">
        <v>1335</v>
      </c>
      <c r="E5" s="158" t="s">
        <v>1336</v>
      </c>
      <c r="F5" s="158" t="s">
        <v>1559</v>
      </c>
      <c r="G5" s="158" t="s">
        <v>1560</v>
      </c>
    </row>
    <row r="6" spans="1:7" ht="10.050000000000001" customHeight="1">
      <c r="A6" s="95" t="s">
        <v>1379</v>
      </c>
      <c r="B6" s="95" t="s">
        <v>1275</v>
      </c>
      <c r="C6" s="159">
        <v>2000</v>
      </c>
      <c r="D6" s="95" t="s">
        <v>1343</v>
      </c>
      <c r="E6" s="160">
        <v>7</v>
      </c>
      <c r="F6" s="161">
        <v>0</v>
      </c>
      <c r="G6" s="161">
        <v>15</v>
      </c>
    </row>
    <row r="7" spans="1:7" ht="10.050000000000001" customHeight="1">
      <c r="A7" s="95" t="s">
        <v>1379</v>
      </c>
      <c r="B7" s="95" t="s">
        <v>1275</v>
      </c>
      <c r="C7" s="159">
        <v>2000</v>
      </c>
      <c r="D7" s="95" t="s">
        <v>1343</v>
      </c>
      <c r="E7" s="160">
        <v>8</v>
      </c>
      <c r="F7" s="161">
        <v>0</v>
      </c>
      <c r="G7" s="161">
        <v>15</v>
      </c>
    </row>
    <row r="8" spans="1:7" ht="10.050000000000001" customHeight="1">
      <c r="A8" s="95" t="s">
        <v>1379</v>
      </c>
      <c r="B8" s="95" t="s">
        <v>1275</v>
      </c>
      <c r="C8" s="159">
        <v>2000</v>
      </c>
      <c r="D8" s="95" t="s">
        <v>1343</v>
      </c>
      <c r="E8" s="160">
        <v>9</v>
      </c>
      <c r="F8" s="161">
        <v>51</v>
      </c>
      <c r="G8" s="161">
        <v>8</v>
      </c>
    </row>
    <row r="9" spans="1:7" ht="10.050000000000001" customHeight="1">
      <c r="A9" s="95" t="s">
        <v>1379</v>
      </c>
      <c r="B9" s="95" t="s">
        <v>1275</v>
      </c>
      <c r="C9" s="159">
        <v>2000</v>
      </c>
      <c r="D9" s="95" t="s">
        <v>1343</v>
      </c>
      <c r="E9" s="160">
        <v>10</v>
      </c>
      <c r="F9" s="161">
        <v>0</v>
      </c>
      <c r="G9" s="161">
        <v>30</v>
      </c>
    </row>
    <row r="10" spans="1:7" ht="10.050000000000001" customHeight="1">
      <c r="A10" s="95" t="s">
        <v>1379</v>
      </c>
      <c r="B10" s="95" t="s">
        <v>1275</v>
      </c>
      <c r="C10" s="159">
        <v>2000</v>
      </c>
      <c r="D10" s="95" t="s">
        <v>1343</v>
      </c>
      <c r="E10" s="160">
        <v>11</v>
      </c>
      <c r="F10" s="161">
        <v>0</v>
      </c>
      <c r="G10" s="161">
        <v>30</v>
      </c>
    </row>
    <row r="11" spans="1:7" ht="10.050000000000001" customHeight="1">
      <c r="A11" s="95" t="s">
        <v>1379</v>
      </c>
      <c r="B11" s="95" t="s">
        <v>1275</v>
      </c>
      <c r="C11" s="159">
        <v>2000</v>
      </c>
      <c r="D11" s="95" t="s">
        <v>1343</v>
      </c>
      <c r="E11" s="160">
        <v>12</v>
      </c>
      <c r="F11" s="161">
        <v>0</v>
      </c>
      <c r="G11" s="161">
        <v>30</v>
      </c>
    </row>
    <row r="12" spans="1:7" ht="10.050000000000001" customHeight="1">
      <c r="A12" s="95" t="s">
        <v>1379</v>
      </c>
      <c r="B12" s="95" t="s">
        <v>1275</v>
      </c>
      <c r="C12" s="159">
        <v>2001</v>
      </c>
      <c r="D12" s="95" t="s">
        <v>1343</v>
      </c>
      <c r="E12" s="160">
        <v>1</v>
      </c>
      <c r="F12" s="161">
        <v>0</v>
      </c>
      <c r="G12" s="161">
        <v>30</v>
      </c>
    </row>
    <row r="13" spans="1:7" ht="10.050000000000001" customHeight="1">
      <c r="A13" s="95" t="s">
        <v>1379</v>
      </c>
      <c r="B13" s="95" t="s">
        <v>1275</v>
      </c>
      <c r="C13" s="159">
        <v>2001</v>
      </c>
      <c r="D13" s="95" t="s">
        <v>1343</v>
      </c>
      <c r="E13" s="160">
        <v>2</v>
      </c>
      <c r="F13" s="161">
        <v>0</v>
      </c>
      <c r="G13" s="161">
        <v>30</v>
      </c>
    </row>
    <row r="14" spans="1:7" ht="10.050000000000001" customHeight="1">
      <c r="A14" s="95" t="s">
        <v>1379</v>
      </c>
      <c r="B14" s="95" t="s">
        <v>1275</v>
      </c>
      <c r="C14" s="159">
        <v>2001</v>
      </c>
      <c r="D14" s="95" t="s">
        <v>1343</v>
      </c>
      <c r="E14" s="160">
        <v>3</v>
      </c>
      <c r="F14" s="161">
        <v>0</v>
      </c>
      <c r="G14" s="161">
        <v>30</v>
      </c>
    </row>
    <row r="15" spans="1:7" ht="10.050000000000001" customHeight="1">
      <c r="A15" s="95" t="s">
        <v>1379</v>
      </c>
      <c r="B15" s="95" t="s">
        <v>1275</v>
      </c>
      <c r="C15" s="159">
        <v>2001</v>
      </c>
      <c r="D15" s="95" t="s">
        <v>1343</v>
      </c>
      <c r="E15" s="160">
        <v>4</v>
      </c>
      <c r="F15" s="161">
        <v>0</v>
      </c>
      <c r="G15" s="161">
        <v>30</v>
      </c>
    </row>
    <row r="16" spans="1:7" ht="10.050000000000001" customHeight="1">
      <c r="A16" s="95" t="s">
        <v>1379</v>
      </c>
      <c r="B16" s="95" t="s">
        <v>1275</v>
      </c>
      <c r="C16" s="159">
        <v>2001</v>
      </c>
      <c r="D16" s="95" t="s">
        <v>1343</v>
      </c>
      <c r="E16" s="160">
        <v>5</v>
      </c>
      <c r="F16" s="161">
        <v>0</v>
      </c>
      <c r="G16" s="161">
        <v>30</v>
      </c>
    </row>
    <row r="17" spans="1:7" ht="10.050000000000001" customHeight="1">
      <c r="A17" s="95" t="s">
        <v>1379</v>
      </c>
      <c r="B17" s="95" t="s">
        <v>1275</v>
      </c>
      <c r="C17" s="159">
        <v>2001</v>
      </c>
      <c r="D17" s="95" t="s">
        <v>1343</v>
      </c>
      <c r="E17" s="160">
        <v>6</v>
      </c>
      <c r="F17" s="161">
        <v>0</v>
      </c>
      <c r="G17" s="161">
        <v>30</v>
      </c>
    </row>
    <row r="18" spans="1:7" ht="10.050000000000001" customHeight="1">
      <c r="A18" s="95" t="s">
        <v>1379</v>
      </c>
      <c r="B18" s="95" t="s">
        <v>1275</v>
      </c>
      <c r="C18" s="159">
        <v>2001</v>
      </c>
      <c r="D18" s="95" t="s">
        <v>1344</v>
      </c>
      <c r="E18" s="160">
        <v>7</v>
      </c>
      <c r="F18" s="161">
        <v>0</v>
      </c>
      <c r="G18" s="161">
        <v>30</v>
      </c>
    </row>
    <row r="19" spans="1:7" ht="10.050000000000001" customHeight="1">
      <c r="A19" s="95" t="s">
        <v>1379</v>
      </c>
      <c r="B19" s="95" t="s">
        <v>1275</v>
      </c>
      <c r="C19" s="159">
        <v>2001</v>
      </c>
      <c r="D19" s="95" t="s">
        <v>1344</v>
      </c>
      <c r="E19" s="160">
        <v>8</v>
      </c>
      <c r="F19" s="161">
        <v>0</v>
      </c>
      <c r="G19" s="161">
        <v>30</v>
      </c>
    </row>
    <row r="20" spans="1:7" ht="10.050000000000001" customHeight="1">
      <c r="A20" s="95" t="s">
        <v>1379</v>
      </c>
      <c r="B20" s="95" t="s">
        <v>1275</v>
      </c>
      <c r="C20" s="159">
        <v>2001</v>
      </c>
      <c r="D20" s="95" t="s">
        <v>1344</v>
      </c>
      <c r="E20" s="160">
        <v>9</v>
      </c>
      <c r="F20" s="161">
        <v>0</v>
      </c>
      <c r="G20" s="161">
        <v>30</v>
      </c>
    </row>
    <row r="21" spans="1:7" ht="10.050000000000001" customHeight="1">
      <c r="A21" s="95" t="s">
        <v>1379</v>
      </c>
      <c r="B21" s="95" t="s">
        <v>1275</v>
      </c>
      <c r="C21" s="159">
        <v>2001</v>
      </c>
      <c r="D21" s="95" t="s">
        <v>1344</v>
      </c>
      <c r="E21" s="160">
        <v>10</v>
      </c>
      <c r="F21" s="161">
        <v>0</v>
      </c>
      <c r="G21" s="161">
        <v>30</v>
      </c>
    </row>
    <row r="22" spans="1:7" ht="10.050000000000001" customHeight="1">
      <c r="A22" s="95" t="s">
        <v>1379</v>
      </c>
      <c r="B22" s="95" t="s">
        <v>1275</v>
      </c>
      <c r="C22" s="159">
        <v>2001</v>
      </c>
      <c r="D22" s="95" t="s">
        <v>1344</v>
      </c>
      <c r="E22" s="160">
        <v>11</v>
      </c>
      <c r="F22" s="161">
        <v>0</v>
      </c>
      <c r="G22" s="161">
        <v>30</v>
      </c>
    </row>
    <row r="23" spans="1:7" ht="10.050000000000001" customHeight="1">
      <c r="A23" s="95" t="s">
        <v>1379</v>
      </c>
      <c r="B23" s="95" t="s">
        <v>1275</v>
      </c>
      <c r="C23" s="159">
        <v>2001</v>
      </c>
      <c r="D23" s="95" t="s">
        <v>1344</v>
      </c>
      <c r="E23" s="160">
        <v>12</v>
      </c>
      <c r="F23" s="161">
        <v>0</v>
      </c>
      <c r="G23" s="161">
        <v>30</v>
      </c>
    </row>
    <row r="24" spans="1:7" ht="10.050000000000001" customHeight="1">
      <c r="A24" s="95" t="s">
        <v>1379</v>
      </c>
      <c r="B24" s="95" t="s">
        <v>1275</v>
      </c>
      <c r="C24" s="159">
        <v>2002</v>
      </c>
      <c r="D24" s="95" t="s">
        <v>1344</v>
      </c>
      <c r="E24" s="160">
        <v>1</v>
      </c>
      <c r="F24" s="161">
        <v>0</v>
      </c>
      <c r="G24" s="161">
        <v>30</v>
      </c>
    </row>
    <row r="25" spans="1:7" ht="10.050000000000001" customHeight="1">
      <c r="A25" s="95" t="s">
        <v>1379</v>
      </c>
      <c r="B25" s="95" t="s">
        <v>1275</v>
      </c>
      <c r="C25" s="159">
        <v>2002</v>
      </c>
      <c r="D25" s="95" t="s">
        <v>1344</v>
      </c>
      <c r="E25" s="160">
        <v>2</v>
      </c>
      <c r="F25" s="161">
        <v>0</v>
      </c>
      <c r="G25" s="161">
        <v>30</v>
      </c>
    </row>
    <row r="26" spans="1:7" ht="10.050000000000001" customHeight="1">
      <c r="A26" s="95" t="s">
        <v>1379</v>
      </c>
      <c r="B26" s="95" t="s">
        <v>1275</v>
      </c>
      <c r="C26" s="159">
        <v>2002</v>
      </c>
      <c r="D26" s="95" t="s">
        <v>1344</v>
      </c>
      <c r="E26" s="160">
        <v>3</v>
      </c>
      <c r="F26" s="161">
        <v>0</v>
      </c>
      <c r="G26" s="161">
        <v>30</v>
      </c>
    </row>
    <row r="27" spans="1:7" ht="10.050000000000001" customHeight="1">
      <c r="A27" s="95" t="s">
        <v>1379</v>
      </c>
      <c r="B27" s="95" t="s">
        <v>1275</v>
      </c>
      <c r="C27" s="159">
        <v>2002</v>
      </c>
      <c r="D27" s="95" t="s">
        <v>1344</v>
      </c>
      <c r="E27" s="160">
        <v>4</v>
      </c>
      <c r="F27" s="161">
        <v>0</v>
      </c>
      <c r="G27" s="161">
        <v>30</v>
      </c>
    </row>
    <row r="28" spans="1:7" ht="10.050000000000001" customHeight="1">
      <c r="A28" s="95" t="s">
        <v>1379</v>
      </c>
      <c r="B28" s="95" t="s">
        <v>1275</v>
      </c>
      <c r="C28" s="159">
        <v>2002</v>
      </c>
      <c r="D28" s="95" t="s">
        <v>1344</v>
      </c>
      <c r="E28" s="160">
        <v>5</v>
      </c>
      <c r="F28" s="161">
        <v>0</v>
      </c>
      <c r="G28" s="161">
        <v>30</v>
      </c>
    </row>
    <row r="29" spans="1:7" ht="10.050000000000001" customHeight="1">
      <c r="A29" s="95" t="s">
        <v>1379</v>
      </c>
      <c r="B29" s="95" t="s">
        <v>1275</v>
      </c>
      <c r="C29" s="159">
        <v>2002</v>
      </c>
      <c r="D29" s="95" t="s">
        <v>1344</v>
      </c>
      <c r="E29" s="160">
        <v>6</v>
      </c>
      <c r="F29" s="161">
        <v>0</v>
      </c>
      <c r="G29" s="161">
        <v>30</v>
      </c>
    </row>
    <row r="30" spans="1:7" ht="10.050000000000001" customHeight="1">
      <c r="A30" s="95" t="s">
        <v>1379</v>
      </c>
      <c r="B30" s="95" t="s">
        <v>1275</v>
      </c>
      <c r="C30" s="159">
        <v>2002</v>
      </c>
      <c r="D30" s="95" t="s">
        <v>1345</v>
      </c>
      <c r="E30" s="160">
        <v>7</v>
      </c>
      <c r="F30" s="161">
        <v>0</v>
      </c>
      <c r="G30" s="161">
        <v>30</v>
      </c>
    </row>
    <row r="31" spans="1:7" ht="10.050000000000001" customHeight="1">
      <c r="A31" s="95" t="s">
        <v>1379</v>
      </c>
      <c r="B31" s="95" t="s">
        <v>1275</v>
      </c>
      <c r="C31" s="159">
        <v>2002</v>
      </c>
      <c r="D31" s="95" t="s">
        <v>1345</v>
      </c>
      <c r="E31" s="160">
        <v>8</v>
      </c>
      <c r="F31" s="161">
        <v>0</v>
      </c>
      <c r="G31" s="161">
        <v>30</v>
      </c>
    </row>
    <row r="32" spans="1:7" ht="10.050000000000001" customHeight="1">
      <c r="A32" s="95" t="s">
        <v>1379</v>
      </c>
      <c r="B32" s="95" t="s">
        <v>1275</v>
      </c>
      <c r="C32" s="159">
        <v>2002</v>
      </c>
      <c r="D32" s="95" t="s">
        <v>1345</v>
      </c>
      <c r="E32" s="160">
        <v>9</v>
      </c>
      <c r="F32" s="161">
        <v>0</v>
      </c>
      <c r="G32" s="161">
        <v>30</v>
      </c>
    </row>
    <row r="33" spans="1:7" ht="10.050000000000001" customHeight="1">
      <c r="A33" s="95" t="s">
        <v>1379</v>
      </c>
      <c r="B33" s="95" t="s">
        <v>1275</v>
      </c>
      <c r="C33" s="159">
        <v>2002</v>
      </c>
      <c r="D33" s="95" t="s">
        <v>1345</v>
      </c>
      <c r="E33" s="160">
        <v>10</v>
      </c>
      <c r="F33" s="161">
        <v>0</v>
      </c>
      <c r="G33" s="161">
        <v>30</v>
      </c>
    </row>
    <row r="34" spans="1:7" ht="10.050000000000001" customHeight="1">
      <c r="A34" s="95" t="s">
        <v>1379</v>
      </c>
      <c r="B34" s="95" t="s">
        <v>1275</v>
      </c>
      <c r="C34" s="159">
        <v>2002</v>
      </c>
      <c r="D34" s="95" t="s">
        <v>1345</v>
      </c>
      <c r="E34" s="160">
        <v>11</v>
      </c>
      <c r="F34" s="161">
        <v>0</v>
      </c>
      <c r="G34" s="161">
        <v>30</v>
      </c>
    </row>
    <row r="35" spans="1:7" ht="10.050000000000001" customHeight="1">
      <c r="A35" s="95" t="s">
        <v>1379</v>
      </c>
      <c r="B35" s="95" t="s">
        <v>1275</v>
      </c>
      <c r="C35" s="159">
        <v>2002</v>
      </c>
      <c r="D35" s="95" t="s">
        <v>1345</v>
      </c>
      <c r="E35" s="160">
        <v>12</v>
      </c>
      <c r="F35" s="161">
        <v>0</v>
      </c>
      <c r="G35" s="161">
        <v>30</v>
      </c>
    </row>
    <row r="36" spans="1:7" ht="10.050000000000001" customHeight="1">
      <c r="A36" s="95" t="s">
        <v>1379</v>
      </c>
      <c r="B36" s="95" t="s">
        <v>1275</v>
      </c>
      <c r="C36" s="159">
        <v>2003</v>
      </c>
      <c r="D36" s="95" t="s">
        <v>1345</v>
      </c>
      <c r="E36" s="160">
        <v>1</v>
      </c>
      <c r="F36" s="161">
        <v>0</v>
      </c>
      <c r="G36" s="161">
        <v>30</v>
      </c>
    </row>
    <row r="37" spans="1:7" ht="10.050000000000001" customHeight="1">
      <c r="A37" s="95" t="s">
        <v>1379</v>
      </c>
      <c r="B37" s="95" t="s">
        <v>1275</v>
      </c>
      <c r="C37" s="159">
        <v>2003</v>
      </c>
      <c r="D37" s="95" t="s">
        <v>1345</v>
      </c>
      <c r="E37" s="160">
        <v>2</v>
      </c>
      <c r="F37" s="161">
        <v>0</v>
      </c>
      <c r="G37" s="161">
        <v>30</v>
      </c>
    </row>
    <row r="38" spans="1:7" ht="10.050000000000001" customHeight="1">
      <c r="A38" s="95" t="s">
        <v>1379</v>
      </c>
      <c r="B38" s="95" t="s">
        <v>1275</v>
      </c>
      <c r="C38" s="159">
        <v>2003</v>
      </c>
      <c r="D38" s="95" t="s">
        <v>1345</v>
      </c>
      <c r="E38" s="160">
        <v>3</v>
      </c>
      <c r="F38" s="161">
        <v>0</v>
      </c>
      <c r="G38" s="161">
        <v>30</v>
      </c>
    </row>
    <row r="39" spans="1:7" ht="10.050000000000001" customHeight="1">
      <c r="A39" s="95" t="s">
        <v>1379</v>
      </c>
      <c r="B39" s="95" t="s">
        <v>1275</v>
      </c>
      <c r="C39" s="159">
        <v>2003</v>
      </c>
      <c r="D39" s="95" t="s">
        <v>1345</v>
      </c>
      <c r="E39" s="160">
        <v>4</v>
      </c>
      <c r="F39" s="161">
        <v>0</v>
      </c>
      <c r="G39" s="161">
        <v>30</v>
      </c>
    </row>
    <row r="40" spans="1:7" ht="10.050000000000001" customHeight="1">
      <c r="A40" s="95" t="s">
        <v>1379</v>
      </c>
      <c r="B40" s="95" t="s">
        <v>1275</v>
      </c>
      <c r="C40" s="159">
        <v>2003</v>
      </c>
      <c r="D40" s="95" t="s">
        <v>1345</v>
      </c>
      <c r="E40" s="160">
        <v>5</v>
      </c>
      <c r="F40" s="161">
        <v>0</v>
      </c>
      <c r="G40" s="161">
        <v>30</v>
      </c>
    </row>
    <row r="41" spans="1:7" ht="10.050000000000001" customHeight="1">
      <c r="A41" s="95" t="s">
        <v>1379</v>
      </c>
      <c r="B41" s="95" t="s">
        <v>1275</v>
      </c>
      <c r="C41" s="159">
        <v>2003</v>
      </c>
      <c r="D41" s="95" t="s">
        <v>1345</v>
      </c>
      <c r="E41" s="160">
        <v>6</v>
      </c>
      <c r="F41" s="161">
        <v>0</v>
      </c>
      <c r="G41" s="161">
        <v>30</v>
      </c>
    </row>
    <row r="42" spans="1:7" ht="10.050000000000001" customHeight="1">
      <c r="A42" s="95" t="s">
        <v>1379</v>
      </c>
      <c r="B42" s="95" t="s">
        <v>1275</v>
      </c>
      <c r="C42" s="159">
        <v>2003</v>
      </c>
      <c r="D42" s="95" t="s">
        <v>1346</v>
      </c>
      <c r="E42" s="160">
        <v>7</v>
      </c>
      <c r="F42" s="161">
        <v>0</v>
      </c>
      <c r="G42" s="161">
        <v>30</v>
      </c>
    </row>
    <row r="43" spans="1:7" ht="10.050000000000001" customHeight="1">
      <c r="A43" s="95" t="s">
        <v>1379</v>
      </c>
      <c r="B43" s="95" t="s">
        <v>1275</v>
      </c>
      <c r="C43" s="159">
        <v>2003</v>
      </c>
      <c r="D43" s="95" t="s">
        <v>1346</v>
      </c>
      <c r="E43" s="160">
        <v>8</v>
      </c>
      <c r="F43" s="161">
        <v>0</v>
      </c>
      <c r="G43" s="161">
        <v>30</v>
      </c>
    </row>
    <row r="44" spans="1:7" ht="10.050000000000001" customHeight="1">
      <c r="A44" s="95" t="s">
        <v>1379</v>
      </c>
      <c r="B44" s="95" t="s">
        <v>1275</v>
      </c>
      <c r="C44" s="159">
        <v>2007</v>
      </c>
      <c r="D44" s="95" t="s">
        <v>1349</v>
      </c>
      <c r="E44" s="160">
        <v>10</v>
      </c>
      <c r="F44" s="161">
        <v>19</v>
      </c>
      <c r="G44" s="161">
        <v>0</v>
      </c>
    </row>
    <row r="45" spans="1:7" ht="10.050000000000001" customHeight="1">
      <c r="A45" s="95" t="s">
        <v>1379</v>
      </c>
      <c r="B45" s="95" t="s">
        <v>1275</v>
      </c>
      <c r="C45" s="159">
        <v>2008</v>
      </c>
      <c r="D45" s="95" t="s">
        <v>1349</v>
      </c>
      <c r="E45" s="160">
        <v>2</v>
      </c>
      <c r="F45" s="161">
        <v>39</v>
      </c>
      <c r="G45" s="161">
        <v>0</v>
      </c>
    </row>
    <row r="46" spans="1:7" ht="10.050000000000001" customHeight="1">
      <c r="A46" s="95" t="s">
        <v>1379</v>
      </c>
      <c r="B46" s="95" t="s">
        <v>1275</v>
      </c>
      <c r="C46" s="159">
        <v>2008</v>
      </c>
      <c r="D46" s="95" t="s">
        <v>1349</v>
      </c>
      <c r="E46" s="160">
        <v>5</v>
      </c>
      <c r="F46" s="161">
        <v>18.7</v>
      </c>
      <c r="G46" s="161">
        <v>0</v>
      </c>
    </row>
    <row r="47" spans="1:7" ht="10.050000000000001" customHeight="1">
      <c r="A47" s="95" t="s">
        <v>1379</v>
      </c>
      <c r="B47" s="95" t="s">
        <v>1275</v>
      </c>
      <c r="C47" s="159">
        <v>2008</v>
      </c>
      <c r="D47" s="95" t="s">
        <v>1349</v>
      </c>
      <c r="E47" s="160">
        <v>6</v>
      </c>
      <c r="F47" s="161">
        <v>33.200000000000003</v>
      </c>
      <c r="G47" s="161">
        <v>0</v>
      </c>
    </row>
    <row r="48" spans="1:7" ht="10.050000000000001" customHeight="1">
      <c r="A48" s="95" t="s">
        <v>1379</v>
      </c>
      <c r="B48" s="95" t="s">
        <v>1275</v>
      </c>
      <c r="C48" s="159">
        <v>2010</v>
      </c>
      <c r="D48" s="95" t="s">
        <v>1353</v>
      </c>
      <c r="E48" s="160">
        <v>11</v>
      </c>
      <c r="F48" s="161">
        <v>6.2</v>
      </c>
      <c r="G48" s="161">
        <v>0</v>
      </c>
    </row>
    <row r="49" spans="1:7" ht="10.050000000000001" customHeight="1">
      <c r="A49" s="95" t="s">
        <v>1379</v>
      </c>
      <c r="B49" s="95" t="s">
        <v>1275</v>
      </c>
      <c r="C49" s="159">
        <v>2011</v>
      </c>
      <c r="D49" s="95" t="s">
        <v>1354</v>
      </c>
      <c r="E49" s="160">
        <v>10</v>
      </c>
      <c r="F49" s="161">
        <v>0.2</v>
      </c>
      <c r="G49" s="161">
        <v>0</v>
      </c>
    </row>
    <row r="50" spans="1:7" ht="10.050000000000001" customHeight="1">
      <c r="A50" s="95" t="s">
        <v>1379</v>
      </c>
      <c r="B50" s="95" t="s">
        <v>1275</v>
      </c>
      <c r="C50" s="159">
        <v>2012</v>
      </c>
      <c r="D50" s="95" t="s">
        <v>1355</v>
      </c>
      <c r="E50" s="160">
        <v>8</v>
      </c>
      <c r="F50" s="161">
        <v>23.9</v>
      </c>
      <c r="G50" s="161">
        <v>0</v>
      </c>
    </row>
    <row r="51" spans="1:7" ht="10.050000000000001" customHeight="1">
      <c r="A51" s="95" t="s">
        <v>1379</v>
      </c>
      <c r="B51" s="95" t="s">
        <v>1275</v>
      </c>
      <c r="C51" s="159">
        <v>2013</v>
      </c>
      <c r="D51" s="95" t="s">
        <v>1356</v>
      </c>
      <c r="E51" s="160">
        <v>8</v>
      </c>
      <c r="F51" s="161">
        <v>31.64</v>
      </c>
      <c r="G51" s="161">
        <v>0</v>
      </c>
    </row>
    <row r="52" spans="1:7" ht="10.050000000000001" customHeight="1">
      <c r="A52" s="95" t="s">
        <v>1379</v>
      </c>
      <c r="B52" s="95" t="s">
        <v>1275</v>
      </c>
      <c r="C52" s="159">
        <v>2014</v>
      </c>
      <c r="D52" s="95" t="s">
        <v>1357</v>
      </c>
      <c r="E52" s="160">
        <v>7</v>
      </c>
      <c r="F52" s="161">
        <v>24.98</v>
      </c>
      <c r="G52" s="161">
        <v>0</v>
      </c>
    </row>
    <row r="53" spans="1:7" ht="10.050000000000001" customHeight="1">
      <c r="A53" s="95" t="s">
        <v>1379</v>
      </c>
      <c r="B53" s="95" t="s">
        <v>1275</v>
      </c>
      <c r="C53" s="159">
        <v>2015</v>
      </c>
      <c r="D53" s="95" t="s">
        <v>1358</v>
      </c>
      <c r="E53" s="160">
        <v>7</v>
      </c>
      <c r="F53" s="161">
        <v>38.42</v>
      </c>
      <c r="G53" s="161">
        <v>0</v>
      </c>
    </row>
    <row r="54" spans="1:7" ht="10.050000000000001" customHeight="1">
      <c r="A54" s="95" t="s">
        <v>1379</v>
      </c>
      <c r="B54" s="95" t="s">
        <v>1275</v>
      </c>
      <c r="C54" s="159">
        <v>2016</v>
      </c>
      <c r="D54" s="95" t="s">
        <v>1359</v>
      </c>
      <c r="E54" s="160">
        <v>8</v>
      </c>
      <c r="F54" s="161">
        <v>28</v>
      </c>
      <c r="G54" s="161">
        <v>0</v>
      </c>
    </row>
    <row r="55" spans="1:7" ht="10.050000000000001" customHeight="1">
      <c r="A55" s="95" t="s">
        <v>1379</v>
      </c>
      <c r="B55" s="95" t="s">
        <v>1276</v>
      </c>
      <c r="C55" s="159">
        <v>2000</v>
      </c>
      <c r="D55" s="95" t="s">
        <v>1343</v>
      </c>
      <c r="E55" s="160">
        <v>7</v>
      </c>
      <c r="F55" s="161">
        <v>4297.3</v>
      </c>
      <c r="G55" s="161">
        <v>5720.8</v>
      </c>
    </row>
    <row r="56" spans="1:7" ht="10.050000000000001" customHeight="1">
      <c r="A56" s="95" t="s">
        <v>1379</v>
      </c>
      <c r="B56" s="95" t="s">
        <v>1276</v>
      </c>
      <c r="C56" s="159">
        <v>2000</v>
      </c>
      <c r="D56" s="95" t="s">
        <v>1343</v>
      </c>
      <c r="E56" s="160">
        <v>8</v>
      </c>
      <c r="F56" s="161">
        <v>3969.1</v>
      </c>
      <c r="G56" s="161">
        <v>6399.2</v>
      </c>
    </row>
    <row r="57" spans="1:7" ht="10.050000000000001" customHeight="1">
      <c r="A57" s="95" t="s">
        <v>1379</v>
      </c>
      <c r="B57" s="95" t="s">
        <v>1276</v>
      </c>
      <c r="C57" s="159">
        <v>2000</v>
      </c>
      <c r="D57" s="95" t="s">
        <v>1343</v>
      </c>
      <c r="E57" s="160">
        <v>9</v>
      </c>
      <c r="F57" s="161">
        <v>3648.9</v>
      </c>
      <c r="G57" s="161">
        <v>11893.1</v>
      </c>
    </row>
    <row r="58" spans="1:7" ht="10.050000000000001" customHeight="1">
      <c r="A58" s="95" t="s">
        <v>1379</v>
      </c>
      <c r="B58" s="95" t="s">
        <v>1276</v>
      </c>
      <c r="C58" s="159">
        <v>2000</v>
      </c>
      <c r="D58" s="95" t="s">
        <v>1343</v>
      </c>
      <c r="E58" s="160">
        <v>10</v>
      </c>
      <c r="F58" s="161">
        <v>4216.5</v>
      </c>
      <c r="G58" s="161">
        <v>11183.2</v>
      </c>
    </row>
    <row r="59" spans="1:7" ht="10.050000000000001" customHeight="1">
      <c r="A59" s="95" t="s">
        <v>1379</v>
      </c>
      <c r="B59" s="95" t="s">
        <v>1276</v>
      </c>
      <c r="C59" s="159">
        <v>2000</v>
      </c>
      <c r="D59" s="95" t="s">
        <v>1343</v>
      </c>
      <c r="E59" s="160">
        <v>11</v>
      </c>
      <c r="F59" s="161">
        <v>3966</v>
      </c>
      <c r="G59" s="161">
        <v>9846.1</v>
      </c>
    </row>
    <row r="60" spans="1:7" ht="10.050000000000001" customHeight="1">
      <c r="A60" s="95" t="s">
        <v>1379</v>
      </c>
      <c r="B60" s="95" t="s">
        <v>1276</v>
      </c>
      <c r="C60" s="159">
        <v>2000</v>
      </c>
      <c r="D60" s="95" t="s">
        <v>1343</v>
      </c>
      <c r="E60" s="160">
        <v>12</v>
      </c>
      <c r="F60" s="161">
        <v>3461</v>
      </c>
      <c r="G60" s="161">
        <v>10374.299999999999</v>
      </c>
    </row>
    <row r="61" spans="1:7" ht="10.050000000000001" customHeight="1">
      <c r="A61" s="95" t="s">
        <v>1379</v>
      </c>
      <c r="B61" s="95" t="s">
        <v>1276</v>
      </c>
      <c r="C61" s="159">
        <v>2001</v>
      </c>
      <c r="D61" s="95" t="s">
        <v>1343</v>
      </c>
      <c r="E61" s="160">
        <v>1</v>
      </c>
      <c r="F61" s="161">
        <v>3789.6</v>
      </c>
      <c r="G61" s="161">
        <v>9818.0000000000091</v>
      </c>
    </row>
    <row r="62" spans="1:7" ht="10.050000000000001" customHeight="1">
      <c r="A62" s="95" t="s">
        <v>1379</v>
      </c>
      <c r="B62" s="95" t="s">
        <v>1276</v>
      </c>
      <c r="C62" s="159">
        <v>2001</v>
      </c>
      <c r="D62" s="95" t="s">
        <v>1343</v>
      </c>
      <c r="E62" s="160">
        <v>2</v>
      </c>
      <c r="F62" s="161">
        <v>3238.1</v>
      </c>
      <c r="G62" s="161">
        <v>8694</v>
      </c>
    </row>
    <row r="63" spans="1:7" ht="10.050000000000001" customHeight="1">
      <c r="A63" s="95" t="s">
        <v>1379</v>
      </c>
      <c r="B63" s="95" t="s">
        <v>1276</v>
      </c>
      <c r="C63" s="159">
        <v>2001</v>
      </c>
      <c r="D63" s="95" t="s">
        <v>1343</v>
      </c>
      <c r="E63" s="160">
        <v>3</v>
      </c>
      <c r="F63" s="161">
        <v>3528.2</v>
      </c>
      <c r="G63" s="161">
        <v>7648.4</v>
      </c>
    </row>
    <row r="64" spans="1:7" ht="10.050000000000001" customHeight="1">
      <c r="A64" s="95" t="s">
        <v>1379</v>
      </c>
      <c r="B64" s="95" t="s">
        <v>1276</v>
      </c>
      <c r="C64" s="159">
        <v>2001</v>
      </c>
      <c r="D64" s="95" t="s">
        <v>1343</v>
      </c>
      <c r="E64" s="160">
        <v>4</v>
      </c>
      <c r="F64" s="161">
        <v>3840.1</v>
      </c>
      <c r="G64" s="161">
        <v>7092.9</v>
      </c>
    </row>
    <row r="65" spans="1:7" ht="10.050000000000001" customHeight="1">
      <c r="A65" s="95" t="s">
        <v>1379</v>
      </c>
      <c r="B65" s="95" t="s">
        <v>1276</v>
      </c>
      <c r="C65" s="159">
        <v>2001</v>
      </c>
      <c r="D65" s="95" t="s">
        <v>1343</v>
      </c>
      <c r="E65" s="160">
        <v>5</v>
      </c>
      <c r="F65" s="161">
        <v>3536.8</v>
      </c>
      <c r="G65" s="161">
        <v>7833.1</v>
      </c>
    </row>
    <row r="66" spans="1:7" ht="10.050000000000001" customHeight="1">
      <c r="A66" s="95" t="s">
        <v>1379</v>
      </c>
      <c r="B66" s="95" t="s">
        <v>1276</v>
      </c>
      <c r="C66" s="159">
        <v>2001</v>
      </c>
      <c r="D66" s="95" t="s">
        <v>1343</v>
      </c>
      <c r="E66" s="160">
        <v>6</v>
      </c>
      <c r="F66" s="161">
        <v>3381.6</v>
      </c>
      <c r="G66" s="161">
        <v>7087</v>
      </c>
    </row>
    <row r="67" spans="1:7" ht="10.050000000000001" customHeight="1">
      <c r="A67" s="95" t="s">
        <v>1379</v>
      </c>
      <c r="B67" s="95" t="s">
        <v>1276</v>
      </c>
      <c r="C67" s="159">
        <v>2001</v>
      </c>
      <c r="D67" s="95" t="s">
        <v>1344</v>
      </c>
      <c r="E67" s="160">
        <v>7</v>
      </c>
      <c r="F67" s="161">
        <v>3205.2</v>
      </c>
      <c r="G67" s="161">
        <v>8716.7000000000007</v>
      </c>
    </row>
    <row r="68" spans="1:7" ht="10.050000000000001" customHeight="1">
      <c r="A68" s="95" t="s">
        <v>1379</v>
      </c>
      <c r="B68" s="95" t="s">
        <v>1276</v>
      </c>
      <c r="C68" s="159">
        <v>2001</v>
      </c>
      <c r="D68" s="95" t="s">
        <v>1344</v>
      </c>
      <c r="E68" s="160">
        <v>8</v>
      </c>
      <c r="F68" s="161">
        <v>2714.1</v>
      </c>
      <c r="G68" s="161">
        <v>9511.6</v>
      </c>
    </row>
    <row r="69" spans="1:7" ht="10.050000000000001" customHeight="1">
      <c r="A69" s="95" t="s">
        <v>1379</v>
      </c>
      <c r="B69" s="95" t="s">
        <v>1276</v>
      </c>
      <c r="C69" s="159">
        <v>2001</v>
      </c>
      <c r="D69" s="95" t="s">
        <v>1344</v>
      </c>
      <c r="E69" s="160">
        <v>9</v>
      </c>
      <c r="F69" s="161">
        <v>3056.4</v>
      </c>
      <c r="G69" s="161">
        <v>11505.9</v>
      </c>
    </row>
    <row r="70" spans="1:7" ht="10.050000000000001" customHeight="1">
      <c r="A70" s="95" t="s">
        <v>1379</v>
      </c>
      <c r="B70" s="95" t="s">
        <v>1276</v>
      </c>
      <c r="C70" s="159">
        <v>2001</v>
      </c>
      <c r="D70" s="95" t="s">
        <v>1344</v>
      </c>
      <c r="E70" s="160">
        <v>10</v>
      </c>
      <c r="F70" s="161">
        <v>3381.5</v>
      </c>
      <c r="G70" s="161">
        <v>10792.1</v>
      </c>
    </row>
    <row r="71" spans="1:7" ht="10.050000000000001" customHeight="1">
      <c r="A71" s="95" t="s">
        <v>1379</v>
      </c>
      <c r="B71" s="95" t="s">
        <v>1276</v>
      </c>
      <c r="C71" s="159">
        <v>2001</v>
      </c>
      <c r="D71" s="95" t="s">
        <v>1344</v>
      </c>
      <c r="E71" s="160">
        <v>11</v>
      </c>
      <c r="F71" s="161">
        <v>3006.9</v>
      </c>
      <c r="G71" s="161">
        <v>10074.1</v>
      </c>
    </row>
    <row r="72" spans="1:7" ht="10.050000000000001" customHeight="1">
      <c r="A72" s="95" t="s">
        <v>1379</v>
      </c>
      <c r="B72" s="95" t="s">
        <v>1276</v>
      </c>
      <c r="C72" s="159">
        <v>2001</v>
      </c>
      <c r="D72" s="95" t="s">
        <v>1344</v>
      </c>
      <c r="E72" s="160">
        <v>12</v>
      </c>
      <c r="F72" s="161">
        <v>2996</v>
      </c>
      <c r="G72" s="161">
        <v>9328.5</v>
      </c>
    </row>
    <row r="73" spans="1:7" ht="10.050000000000001" customHeight="1">
      <c r="A73" s="95" t="s">
        <v>1379</v>
      </c>
      <c r="B73" s="95" t="s">
        <v>1276</v>
      </c>
      <c r="C73" s="159">
        <v>2002</v>
      </c>
      <c r="D73" s="95" t="s">
        <v>1344</v>
      </c>
      <c r="E73" s="160">
        <v>1</v>
      </c>
      <c r="F73" s="161">
        <v>3684.7</v>
      </c>
      <c r="G73" s="161">
        <v>8327.9</v>
      </c>
    </row>
    <row r="74" spans="1:7" ht="10.050000000000001" customHeight="1">
      <c r="A74" s="95" t="s">
        <v>1379</v>
      </c>
      <c r="B74" s="95" t="s">
        <v>1276</v>
      </c>
      <c r="C74" s="159">
        <v>2002</v>
      </c>
      <c r="D74" s="95" t="s">
        <v>1344</v>
      </c>
      <c r="E74" s="160">
        <v>2</v>
      </c>
      <c r="F74" s="161">
        <v>3093.4</v>
      </c>
      <c r="G74" s="161">
        <v>8242.4</v>
      </c>
    </row>
    <row r="75" spans="1:7" ht="10.050000000000001" customHeight="1">
      <c r="A75" s="95" t="s">
        <v>1379</v>
      </c>
      <c r="B75" s="95" t="s">
        <v>1276</v>
      </c>
      <c r="C75" s="159">
        <v>2002</v>
      </c>
      <c r="D75" s="95" t="s">
        <v>1344</v>
      </c>
      <c r="E75" s="160">
        <v>3</v>
      </c>
      <c r="F75" s="161">
        <v>3630.1</v>
      </c>
      <c r="G75" s="161">
        <v>7851.5</v>
      </c>
    </row>
    <row r="76" spans="1:7" ht="10.050000000000001" customHeight="1">
      <c r="A76" s="95" t="s">
        <v>1379</v>
      </c>
      <c r="B76" s="95" t="s">
        <v>1276</v>
      </c>
      <c r="C76" s="159">
        <v>2002</v>
      </c>
      <c r="D76" s="95" t="s">
        <v>1344</v>
      </c>
      <c r="E76" s="160">
        <v>4</v>
      </c>
      <c r="F76" s="161">
        <v>3349</v>
      </c>
      <c r="G76" s="161">
        <v>8204.7000000000007</v>
      </c>
    </row>
    <row r="77" spans="1:7" ht="10.050000000000001" customHeight="1">
      <c r="A77" s="95" t="s">
        <v>1379</v>
      </c>
      <c r="B77" s="95" t="s">
        <v>1276</v>
      </c>
      <c r="C77" s="159">
        <v>2002</v>
      </c>
      <c r="D77" s="95" t="s">
        <v>1344</v>
      </c>
      <c r="E77" s="160">
        <v>5</v>
      </c>
      <c r="F77" s="161">
        <v>3292.6</v>
      </c>
      <c r="G77" s="161">
        <v>7576.1</v>
      </c>
    </row>
    <row r="78" spans="1:7" ht="10.050000000000001" customHeight="1">
      <c r="A78" s="95" t="s">
        <v>1379</v>
      </c>
      <c r="B78" s="95" t="s">
        <v>1276</v>
      </c>
      <c r="C78" s="159">
        <v>2002</v>
      </c>
      <c r="D78" s="95" t="s">
        <v>1344</v>
      </c>
      <c r="E78" s="160">
        <v>6</v>
      </c>
      <c r="F78" s="161">
        <v>3364.3</v>
      </c>
      <c r="G78" s="161">
        <v>6517.1</v>
      </c>
    </row>
    <row r="79" spans="1:7" ht="10.050000000000001" customHeight="1">
      <c r="A79" s="95" t="s">
        <v>1379</v>
      </c>
      <c r="B79" s="95" t="s">
        <v>1276</v>
      </c>
      <c r="C79" s="159">
        <v>2002</v>
      </c>
      <c r="D79" s="95" t="s">
        <v>1345</v>
      </c>
      <c r="E79" s="160">
        <v>7</v>
      </c>
      <c r="F79" s="161">
        <v>3724.2</v>
      </c>
      <c r="G79" s="161">
        <v>6615</v>
      </c>
    </row>
    <row r="80" spans="1:7" ht="10.050000000000001" customHeight="1">
      <c r="A80" s="95" t="s">
        <v>1379</v>
      </c>
      <c r="B80" s="95" t="s">
        <v>1276</v>
      </c>
      <c r="C80" s="159">
        <v>2002</v>
      </c>
      <c r="D80" s="95" t="s">
        <v>1345</v>
      </c>
      <c r="E80" s="160">
        <v>8</v>
      </c>
      <c r="F80" s="161">
        <v>3095.4</v>
      </c>
      <c r="G80" s="161">
        <v>9971.6</v>
      </c>
    </row>
    <row r="81" spans="1:7" ht="10.050000000000001" customHeight="1">
      <c r="A81" s="95" t="s">
        <v>1379</v>
      </c>
      <c r="B81" s="95" t="s">
        <v>1276</v>
      </c>
      <c r="C81" s="159">
        <v>2002</v>
      </c>
      <c r="D81" s="95" t="s">
        <v>1345</v>
      </c>
      <c r="E81" s="160">
        <v>9</v>
      </c>
      <c r="F81" s="161">
        <v>3926.5</v>
      </c>
      <c r="G81" s="161">
        <v>9464.2000000000007</v>
      </c>
    </row>
    <row r="82" spans="1:7" ht="10.050000000000001" customHeight="1">
      <c r="A82" s="95" t="s">
        <v>1379</v>
      </c>
      <c r="B82" s="95" t="s">
        <v>1276</v>
      </c>
      <c r="C82" s="159">
        <v>2002</v>
      </c>
      <c r="D82" s="95" t="s">
        <v>1345</v>
      </c>
      <c r="E82" s="160">
        <v>10</v>
      </c>
      <c r="F82" s="161">
        <v>4986.8999999999996</v>
      </c>
      <c r="G82" s="161">
        <v>8011.1</v>
      </c>
    </row>
    <row r="83" spans="1:7" ht="10.050000000000001" customHeight="1">
      <c r="A83" s="95" t="s">
        <v>1379</v>
      </c>
      <c r="B83" s="95" t="s">
        <v>1276</v>
      </c>
      <c r="C83" s="159">
        <v>2002</v>
      </c>
      <c r="D83" s="95" t="s">
        <v>1345</v>
      </c>
      <c r="E83" s="160">
        <v>11</v>
      </c>
      <c r="F83" s="161">
        <v>4335.5</v>
      </c>
      <c r="G83" s="161">
        <v>7357.9</v>
      </c>
    </row>
    <row r="84" spans="1:7" ht="10.050000000000001" customHeight="1">
      <c r="A84" s="95" t="s">
        <v>1379</v>
      </c>
      <c r="B84" s="95" t="s">
        <v>1276</v>
      </c>
      <c r="C84" s="159">
        <v>2002</v>
      </c>
      <c r="D84" s="95" t="s">
        <v>1345</v>
      </c>
      <c r="E84" s="160">
        <v>12</v>
      </c>
      <c r="F84" s="161">
        <v>5273.1</v>
      </c>
      <c r="G84" s="161">
        <v>7247.6</v>
      </c>
    </row>
    <row r="85" spans="1:7" ht="10.050000000000001" customHeight="1">
      <c r="A85" s="95" t="s">
        <v>1379</v>
      </c>
      <c r="B85" s="95" t="s">
        <v>1276</v>
      </c>
      <c r="C85" s="159">
        <v>2003</v>
      </c>
      <c r="D85" s="95" t="s">
        <v>1345</v>
      </c>
      <c r="E85" s="160">
        <v>1</v>
      </c>
      <c r="F85" s="161">
        <v>6601.8</v>
      </c>
      <c r="G85" s="161">
        <v>7181.8</v>
      </c>
    </row>
    <row r="86" spans="1:7" ht="10.050000000000001" customHeight="1">
      <c r="A86" s="95" t="s">
        <v>1379</v>
      </c>
      <c r="B86" s="95" t="s">
        <v>1276</v>
      </c>
      <c r="C86" s="159">
        <v>2003</v>
      </c>
      <c r="D86" s="95" t="s">
        <v>1345</v>
      </c>
      <c r="E86" s="160">
        <v>2</v>
      </c>
      <c r="F86" s="161">
        <v>7232.7</v>
      </c>
      <c r="G86" s="161">
        <v>7137.7</v>
      </c>
    </row>
    <row r="87" spans="1:7" ht="10.050000000000001" customHeight="1">
      <c r="A87" s="95" t="s">
        <v>1379</v>
      </c>
      <c r="B87" s="95" t="s">
        <v>1276</v>
      </c>
      <c r="C87" s="159">
        <v>2003</v>
      </c>
      <c r="D87" s="95" t="s">
        <v>1345</v>
      </c>
      <c r="E87" s="160">
        <v>3</v>
      </c>
      <c r="F87" s="161">
        <v>7308.5</v>
      </c>
      <c r="G87" s="161">
        <v>6647.3</v>
      </c>
    </row>
    <row r="88" spans="1:7" ht="10.050000000000001" customHeight="1">
      <c r="A88" s="95" t="s">
        <v>1379</v>
      </c>
      <c r="B88" s="95" t="s">
        <v>1276</v>
      </c>
      <c r="C88" s="159">
        <v>2003</v>
      </c>
      <c r="D88" s="95" t="s">
        <v>1345</v>
      </c>
      <c r="E88" s="160">
        <v>4</v>
      </c>
      <c r="F88" s="161">
        <v>7222.3</v>
      </c>
      <c r="G88" s="161">
        <v>6552.3</v>
      </c>
    </row>
    <row r="89" spans="1:7" ht="10.050000000000001" customHeight="1">
      <c r="A89" s="95" t="s">
        <v>1379</v>
      </c>
      <c r="B89" s="95" t="s">
        <v>1276</v>
      </c>
      <c r="C89" s="159">
        <v>2003</v>
      </c>
      <c r="D89" s="95" t="s">
        <v>1345</v>
      </c>
      <c r="E89" s="160">
        <v>5</v>
      </c>
      <c r="F89" s="161">
        <v>7091.8</v>
      </c>
      <c r="G89" s="161">
        <v>5909.4</v>
      </c>
    </row>
    <row r="90" spans="1:7" ht="10.050000000000001" customHeight="1">
      <c r="A90" s="95" t="s">
        <v>1379</v>
      </c>
      <c r="B90" s="95" t="s">
        <v>1276</v>
      </c>
      <c r="C90" s="159">
        <v>2003</v>
      </c>
      <c r="D90" s="95" t="s">
        <v>1345</v>
      </c>
      <c r="E90" s="160">
        <v>6</v>
      </c>
      <c r="F90" s="161">
        <v>6907</v>
      </c>
      <c r="G90" s="161">
        <v>6084.5</v>
      </c>
    </row>
    <row r="91" spans="1:7" ht="10.050000000000001" customHeight="1">
      <c r="A91" s="95" t="s">
        <v>1379</v>
      </c>
      <c r="B91" s="95" t="s">
        <v>1276</v>
      </c>
      <c r="C91" s="159">
        <v>2003</v>
      </c>
      <c r="D91" s="95" t="s">
        <v>1346</v>
      </c>
      <c r="E91" s="160">
        <v>7</v>
      </c>
      <c r="F91" s="161">
        <v>5969.2</v>
      </c>
      <c r="G91" s="161">
        <v>7651</v>
      </c>
    </row>
    <row r="92" spans="1:7" ht="10.050000000000001" customHeight="1">
      <c r="A92" s="95" t="s">
        <v>1379</v>
      </c>
      <c r="B92" s="95" t="s">
        <v>1276</v>
      </c>
      <c r="C92" s="159">
        <v>2003</v>
      </c>
      <c r="D92" s="95" t="s">
        <v>1346</v>
      </c>
      <c r="E92" s="160">
        <v>8</v>
      </c>
      <c r="F92" s="161">
        <v>5168.1000000000004</v>
      </c>
      <c r="G92" s="161">
        <v>9623.1</v>
      </c>
    </row>
    <row r="93" spans="1:7" ht="10.050000000000001" customHeight="1">
      <c r="A93" s="95" t="s">
        <v>1379</v>
      </c>
      <c r="B93" s="95" t="s">
        <v>1276</v>
      </c>
      <c r="C93" s="159">
        <v>2003</v>
      </c>
      <c r="D93" s="95" t="s">
        <v>1346</v>
      </c>
      <c r="E93" s="160">
        <v>9</v>
      </c>
      <c r="F93" s="161">
        <v>6371</v>
      </c>
      <c r="G93" s="161">
        <v>9347.1</v>
      </c>
    </row>
    <row r="94" spans="1:7" ht="10.050000000000001" customHeight="1">
      <c r="A94" s="95" t="s">
        <v>1379</v>
      </c>
      <c r="B94" s="95" t="s">
        <v>1276</v>
      </c>
      <c r="C94" s="159">
        <v>2003</v>
      </c>
      <c r="D94" s="95" t="s">
        <v>1346</v>
      </c>
      <c r="E94" s="160">
        <v>10</v>
      </c>
      <c r="F94" s="161">
        <v>7971.6000000000104</v>
      </c>
      <c r="G94" s="161">
        <v>7760.5</v>
      </c>
    </row>
    <row r="95" spans="1:7" ht="10.050000000000001" customHeight="1">
      <c r="A95" s="95" t="s">
        <v>1379</v>
      </c>
      <c r="B95" s="95" t="s">
        <v>1276</v>
      </c>
      <c r="C95" s="159">
        <v>2003</v>
      </c>
      <c r="D95" s="95" t="s">
        <v>1346</v>
      </c>
      <c r="E95" s="160">
        <v>11</v>
      </c>
      <c r="F95" s="161">
        <v>9154.2999999999993</v>
      </c>
      <c r="G95" s="161">
        <v>8611.2000000000007</v>
      </c>
    </row>
    <row r="96" spans="1:7" ht="10.050000000000001" customHeight="1">
      <c r="A96" s="95" t="s">
        <v>1379</v>
      </c>
      <c r="B96" s="95" t="s">
        <v>1276</v>
      </c>
      <c r="C96" s="159">
        <v>2003</v>
      </c>
      <c r="D96" s="95" t="s">
        <v>1346</v>
      </c>
      <c r="E96" s="160">
        <v>12</v>
      </c>
      <c r="F96" s="161">
        <v>13385.7</v>
      </c>
      <c r="G96" s="161">
        <v>8160.3</v>
      </c>
    </row>
    <row r="97" spans="1:7" ht="10.050000000000001" customHeight="1">
      <c r="A97" s="95" t="s">
        <v>1379</v>
      </c>
      <c r="B97" s="95" t="s">
        <v>1276</v>
      </c>
      <c r="C97" s="159">
        <v>2004</v>
      </c>
      <c r="D97" s="95" t="s">
        <v>1346</v>
      </c>
      <c r="E97" s="160">
        <v>1</v>
      </c>
      <c r="F97" s="161">
        <v>14725.7</v>
      </c>
      <c r="G97" s="161">
        <v>10611.8</v>
      </c>
    </row>
    <row r="98" spans="1:7" ht="10.050000000000001" customHeight="1">
      <c r="A98" s="95" t="s">
        <v>1379</v>
      </c>
      <c r="B98" s="95" t="s">
        <v>1276</v>
      </c>
      <c r="C98" s="159">
        <v>2004</v>
      </c>
      <c r="D98" s="95" t="s">
        <v>1346</v>
      </c>
      <c r="E98" s="160">
        <v>2</v>
      </c>
      <c r="F98" s="161">
        <v>14037.4</v>
      </c>
      <c r="G98" s="161">
        <v>10047</v>
      </c>
    </row>
    <row r="99" spans="1:7" ht="10.050000000000001" customHeight="1">
      <c r="A99" s="95" t="s">
        <v>1379</v>
      </c>
      <c r="B99" s="95" t="s">
        <v>1276</v>
      </c>
      <c r="C99" s="159">
        <v>2004</v>
      </c>
      <c r="D99" s="95" t="s">
        <v>1346</v>
      </c>
      <c r="E99" s="160">
        <v>3</v>
      </c>
      <c r="F99" s="161">
        <v>15103.8</v>
      </c>
      <c r="G99" s="161">
        <v>11043.7</v>
      </c>
    </row>
    <row r="100" spans="1:7" ht="10.050000000000001" customHeight="1">
      <c r="A100" s="95" t="s">
        <v>1379</v>
      </c>
      <c r="B100" s="95" t="s">
        <v>1276</v>
      </c>
      <c r="C100" s="159">
        <v>2004</v>
      </c>
      <c r="D100" s="95" t="s">
        <v>1346</v>
      </c>
      <c r="E100" s="160">
        <v>4</v>
      </c>
      <c r="F100" s="161">
        <v>13621.2</v>
      </c>
      <c r="G100" s="161">
        <v>9351.9</v>
      </c>
    </row>
    <row r="101" spans="1:7" ht="10.050000000000001" customHeight="1">
      <c r="A101" s="95" t="s">
        <v>1379</v>
      </c>
      <c r="B101" s="95" t="s">
        <v>1276</v>
      </c>
      <c r="C101" s="159">
        <v>2004</v>
      </c>
      <c r="D101" s="95" t="s">
        <v>1346</v>
      </c>
      <c r="E101" s="160">
        <v>5</v>
      </c>
      <c r="F101" s="161">
        <v>12882.8</v>
      </c>
      <c r="G101" s="161">
        <v>9918</v>
      </c>
    </row>
    <row r="102" spans="1:7" ht="10.050000000000001" customHeight="1">
      <c r="A102" s="95" t="s">
        <v>1379</v>
      </c>
      <c r="B102" s="95" t="s">
        <v>1276</v>
      </c>
      <c r="C102" s="159">
        <v>2004</v>
      </c>
      <c r="D102" s="95" t="s">
        <v>1346</v>
      </c>
      <c r="E102" s="160">
        <v>6</v>
      </c>
      <c r="F102" s="161">
        <v>13875.3</v>
      </c>
      <c r="G102" s="161">
        <v>8495.5</v>
      </c>
    </row>
    <row r="103" spans="1:7" ht="10.050000000000001" customHeight="1">
      <c r="A103" s="95" t="s">
        <v>1379</v>
      </c>
      <c r="B103" s="95" t="s">
        <v>1276</v>
      </c>
      <c r="C103" s="159">
        <v>2004</v>
      </c>
      <c r="D103" s="95" t="s">
        <v>1347</v>
      </c>
      <c r="E103" s="160">
        <v>7</v>
      </c>
      <c r="F103" s="161">
        <v>11721.6</v>
      </c>
      <c r="G103" s="161">
        <v>8802</v>
      </c>
    </row>
    <row r="104" spans="1:7" ht="10.050000000000001" customHeight="1">
      <c r="A104" s="95" t="s">
        <v>1379</v>
      </c>
      <c r="B104" s="95" t="s">
        <v>1276</v>
      </c>
      <c r="C104" s="159">
        <v>2004</v>
      </c>
      <c r="D104" s="95" t="s">
        <v>1347</v>
      </c>
      <c r="E104" s="160">
        <v>8</v>
      </c>
      <c r="F104" s="161">
        <v>7567.6</v>
      </c>
      <c r="G104" s="161">
        <v>7533</v>
      </c>
    </row>
    <row r="105" spans="1:7" ht="10.050000000000001" customHeight="1">
      <c r="A105" s="95" t="s">
        <v>1379</v>
      </c>
      <c r="B105" s="95" t="s">
        <v>1276</v>
      </c>
      <c r="C105" s="159">
        <v>2004</v>
      </c>
      <c r="D105" s="95" t="s">
        <v>1347</v>
      </c>
      <c r="E105" s="160">
        <v>9</v>
      </c>
      <c r="F105" s="161">
        <v>7433.9</v>
      </c>
      <c r="G105" s="161">
        <v>7259.7</v>
      </c>
    </row>
    <row r="106" spans="1:7" ht="10.050000000000001" customHeight="1">
      <c r="A106" s="95" t="s">
        <v>1379</v>
      </c>
      <c r="B106" s="95" t="s">
        <v>1276</v>
      </c>
      <c r="C106" s="159">
        <v>2004</v>
      </c>
      <c r="D106" s="95" t="s">
        <v>1347</v>
      </c>
      <c r="E106" s="160">
        <v>10</v>
      </c>
      <c r="F106" s="161">
        <v>7750.6</v>
      </c>
      <c r="G106" s="161">
        <v>6395</v>
      </c>
    </row>
    <row r="107" spans="1:7" ht="10.050000000000001" customHeight="1">
      <c r="A107" s="95" t="s">
        <v>1379</v>
      </c>
      <c r="B107" s="95" t="s">
        <v>1276</v>
      </c>
      <c r="C107" s="159">
        <v>2004</v>
      </c>
      <c r="D107" s="95" t="s">
        <v>1347</v>
      </c>
      <c r="E107" s="160">
        <v>11</v>
      </c>
      <c r="F107" s="161">
        <v>7741.6</v>
      </c>
      <c r="G107" s="161">
        <v>5906.5</v>
      </c>
    </row>
    <row r="108" spans="1:7" ht="10.050000000000001" customHeight="1">
      <c r="A108" s="95" t="s">
        <v>1379</v>
      </c>
      <c r="B108" s="95" t="s">
        <v>1276</v>
      </c>
      <c r="C108" s="159">
        <v>2004</v>
      </c>
      <c r="D108" s="95" t="s">
        <v>1347</v>
      </c>
      <c r="E108" s="160">
        <v>12</v>
      </c>
      <c r="F108" s="161">
        <v>10033.5</v>
      </c>
      <c r="G108" s="161">
        <v>5299.7</v>
      </c>
    </row>
    <row r="109" spans="1:7" ht="10.050000000000001" customHeight="1">
      <c r="A109" s="95" t="s">
        <v>1379</v>
      </c>
      <c r="B109" s="95" t="s">
        <v>1276</v>
      </c>
      <c r="C109" s="159">
        <v>2005</v>
      </c>
      <c r="D109" s="95" t="s">
        <v>1347</v>
      </c>
      <c r="E109" s="160">
        <v>1</v>
      </c>
      <c r="F109" s="161">
        <v>9271.5</v>
      </c>
      <c r="G109" s="161">
        <v>5235.5</v>
      </c>
    </row>
    <row r="110" spans="1:7" ht="10.050000000000001" customHeight="1">
      <c r="A110" s="95" t="s">
        <v>1379</v>
      </c>
      <c r="B110" s="95" t="s">
        <v>1276</v>
      </c>
      <c r="C110" s="159">
        <v>2005</v>
      </c>
      <c r="D110" s="95" t="s">
        <v>1347</v>
      </c>
      <c r="E110" s="160">
        <v>2</v>
      </c>
      <c r="F110" s="161">
        <v>8985.6</v>
      </c>
      <c r="G110" s="161">
        <v>5876.3</v>
      </c>
    </row>
    <row r="111" spans="1:7" ht="10.050000000000001" customHeight="1">
      <c r="A111" s="95" t="s">
        <v>1379</v>
      </c>
      <c r="B111" s="95" t="s">
        <v>1276</v>
      </c>
      <c r="C111" s="159">
        <v>2005</v>
      </c>
      <c r="D111" s="95" t="s">
        <v>1347</v>
      </c>
      <c r="E111" s="160">
        <v>3</v>
      </c>
      <c r="F111" s="161">
        <v>9087.7000000000007</v>
      </c>
      <c r="G111" s="161">
        <v>5351.1</v>
      </c>
    </row>
    <row r="112" spans="1:7" ht="10.050000000000001" customHeight="1">
      <c r="A112" s="95" t="s">
        <v>1379</v>
      </c>
      <c r="B112" s="95" t="s">
        <v>1276</v>
      </c>
      <c r="C112" s="159">
        <v>2005</v>
      </c>
      <c r="D112" s="95" t="s">
        <v>1347</v>
      </c>
      <c r="E112" s="160">
        <v>4</v>
      </c>
      <c r="F112" s="161">
        <v>6805.3</v>
      </c>
      <c r="G112" s="161">
        <v>6775.4</v>
      </c>
    </row>
    <row r="113" spans="1:7" ht="10.050000000000001" customHeight="1">
      <c r="A113" s="95" t="s">
        <v>1379</v>
      </c>
      <c r="B113" s="95" t="s">
        <v>1276</v>
      </c>
      <c r="C113" s="159">
        <v>2005</v>
      </c>
      <c r="D113" s="95" t="s">
        <v>1347</v>
      </c>
      <c r="E113" s="160">
        <v>5</v>
      </c>
      <c r="F113" s="161">
        <v>6444.8</v>
      </c>
      <c r="G113" s="161">
        <v>6815.6</v>
      </c>
    </row>
    <row r="114" spans="1:7" ht="10.050000000000001" customHeight="1">
      <c r="A114" s="95" t="s">
        <v>1379</v>
      </c>
      <c r="B114" s="95" t="s">
        <v>1276</v>
      </c>
      <c r="C114" s="159">
        <v>2005</v>
      </c>
      <c r="D114" s="95" t="s">
        <v>1347</v>
      </c>
      <c r="E114" s="160">
        <v>6</v>
      </c>
      <c r="F114" s="161">
        <v>6640</v>
      </c>
      <c r="G114" s="161">
        <v>6406.3</v>
      </c>
    </row>
    <row r="115" spans="1:7" ht="10.050000000000001" customHeight="1">
      <c r="A115" s="95" t="s">
        <v>1379</v>
      </c>
      <c r="B115" s="95" t="s">
        <v>1276</v>
      </c>
      <c r="C115" s="159">
        <v>2005</v>
      </c>
      <c r="D115" s="95" t="s">
        <v>1352</v>
      </c>
      <c r="E115" s="160">
        <v>7</v>
      </c>
      <c r="F115" s="161">
        <v>5934.8</v>
      </c>
      <c r="G115" s="161">
        <v>7615.2</v>
      </c>
    </row>
    <row r="116" spans="1:7" ht="10.050000000000001" customHeight="1">
      <c r="A116" s="95" t="s">
        <v>1379</v>
      </c>
      <c r="B116" s="95" t="s">
        <v>1276</v>
      </c>
      <c r="C116" s="159">
        <v>2005</v>
      </c>
      <c r="D116" s="95" t="s">
        <v>1352</v>
      </c>
      <c r="E116" s="160">
        <v>8</v>
      </c>
      <c r="F116" s="161">
        <v>6000.1</v>
      </c>
      <c r="G116" s="161">
        <v>7628.5</v>
      </c>
    </row>
    <row r="117" spans="1:7" ht="10.050000000000001" customHeight="1">
      <c r="A117" s="95" t="s">
        <v>1379</v>
      </c>
      <c r="B117" s="95" t="s">
        <v>1276</v>
      </c>
      <c r="C117" s="159">
        <v>2005</v>
      </c>
      <c r="D117" s="95" t="s">
        <v>1352</v>
      </c>
      <c r="E117" s="160">
        <v>9</v>
      </c>
      <c r="F117" s="161">
        <v>6219</v>
      </c>
      <c r="G117" s="161">
        <v>7781.7</v>
      </c>
    </row>
    <row r="118" spans="1:7" ht="10.050000000000001" customHeight="1">
      <c r="A118" s="95" t="s">
        <v>1379</v>
      </c>
      <c r="B118" s="95" t="s">
        <v>1276</v>
      </c>
      <c r="C118" s="159">
        <v>2005</v>
      </c>
      <c r="D118" s="95" t="s">
        <v>1352</v>
      </c>
      <c r="E118" s="160">
        <v>10</v>
      </c>
      <c r="F118" s="161">
        <v>5557.9</v>
      </c>
      <c r="G118" s="161">
        <v>6844</v>
      </c>
    </row>
    <row r="119" spans="1:7" ht="10.050000000000001" customHeight="1">
      <c r="A119" s="95" t="s">
        <v>1379</v>
      </c>
      <c r="B119" s="95" t="s">
        <v>1276</v>
      </c>
      <c r="C119" s="159">
        <v>2005</v>
      </c>
      <c r="D119" s="95" t="s">
        <v>1352</v>
      </c>
      <c r="E119" s="160">
        <v>11</v>
      </c>
      <c r="F119" s="161">
        <v>5174.3999999999996</v>
      </c>
      <c r="G119" s="161">
        <v>6716.9</v>
      </c>
    </row>
    <row r="120" spans="1:7" ht="10.050000000000001" customHeight="1">
      <c r="A120" s="95" t="s">
        <v>1379</v>
      </c>
      <c r="B120" s="95" t="s">
        <v>1276</v>
      </c>
      <c r="C120" s="159">
        <v>2005</v>
      </c>
      <c r="D120" s="95" t="s">
        <v>1352</v>
      </c>
      <c r="E120" s="160">
        <v>12</v>
      </c>
      <c r="F120" s="161">
        <v>5267.5</v>
      </c>
      <c r="G120" s="161">
        <v>6570.4</v>
      </c>
    </row>
    <row r="121" spans="1:7" ht="10.050000000000001" customHeight="1">
      <c r="A121" s="95" t="s">
        <v>1379</v>
      </c>
      <c r="B121" s="95" t="s">
        <v>1276</v>
      </c>
      <c r="C121" s="159">
        <v>2006</v>
      </c>
      <c r="D121" s="95" t="s">
        <v>1352</v>
      </c>
      <c r="E121" s="160">
        <v>1</v>
      </c>
      <c r="F121" s="161">
        <v>5107.8999999999996</v>
      </c>
      <c r="G121" s="161">
        <v>5823.8</v>
      </c>
    </row>
    <row r="122" spans="1:7" ht="10.050000000000001" customHeight="1">
      <c r="A122" s="95" t="s">
        <v>1379</v>
      </c>
      <c r="B122" s="95" t="s">
        <v>1276</v>
      </c>
      <c r="C122" s="159">
        <v>2006</v>
      </c>
      <c r="D122" s="95" t="s">
        <v>1352</v>
      </c>
      <c r="E122" s="160">
        <v>2</v>
      </c>
      <c r="F122" s="161">
        <v>4528.2</v>
      </c>
      <c r="G122" s="161">
        <v>5654.6</v>
      </c>
    </row>
    <row r="123" spans="1:7" ht="10.050000000000001" customHeight="1">
      <c r="A123" s="95" t="s">
        <v>1379</v>
      </c>
      <c r="B123" s="95" t="s">
        <v>1276</v>
      </c>
      <c r="C123" s="159">
        <v>2006</v>
      </c>
      <c r="D123" s="95" t="s">
        <v>1352</v>
      </c>
      <c r="E123" s="160">
        <v>3</v>
      </c>
      <c r="F123" s="161">
        <v>5104.8</v>
      </c>
      <c r="G123" s="161">
        <v>4754.3999999999996</v>
      </c>
    </row>
    <row r="124" spans="1:7" ht="10.050000000000001" customHeight="1">
      <c r="A124" s="95" t="s">
        <v>1379</v>
      </c>
      <c r="B124" s="95" t="s">
        <v>1276</v>
      </c>
      <c r="C124" s="159">
        <v>2006</v>
      </c>
      <c r="D124" s="95" t="s">
        <v>1352</v>
      </c>
      <c r="E124" s="160">
        <v>4</v>
      </c>
      <c r="F124" s="161">
        <v>3825.6</v>
      </c>
      <c r="G124" s="161">
        <v>4265.6000000000004</v>
      </c>
    </row>
    <row r="125" spans="1:7" ht="10.050000000000001" customHeight="1">
      <c r="A125" s="95" t="s">
        <v>1379</v>
      </c>
      <c r="B125" s="95" t="s">
        <v>1276</v>
      </c>
      <c r="C125" s="159">
        <v>2006</v>
      </c>
      <c r="D125" s="95" t="s">
        <v>1352</v>
      </c>
      <c r="E125" s="160">
        <v>5</v>
      </c>
      <c r="F125" s="161">
        <v>3700.3</v>
      </c>
      <c r="G125" s="161">
        <v>4294.3999999999996</v>
      </c>
    </row>
    <row r="126" spans="1:7" ht="10.050000000000001" customHeight="1">
      <c r="A126" s="95" t="s">
        <v>1379</v>
      </c>
      <c r="B126" s="95" t="s">
        <v>1276</v>
      </c>
      <c r="C126" s="159">
        <v>2006</v>
      </c>
      <c r="D126" s="95" t="s">
        <v>1352</v>
      </c>
      <c r="E126" s="160">
        <v>6</v>
      </c>
      <c r="F126" s="161">
        <v>3537.7</v>
      </c>
      <c r="G126" s="161">
        <v>4302.6000000000004</v>
      </c>
    </row>
    <row r="127" spans="1:7" ht="10.050000000000001" customHeight="1">
      <c r="A127" s="95" t="s">
        <v>1379</v>
      </c>
      <c r="B127" s="95" t="s">
        <v>1276</v>
      </c>
      <c r="C127" s="159">
        <v>2006</v>
      </c>
      <c r="D127" s="95" t="s">
        <v>1348</v>
      </c>
      <c r="E127" s="160">
        <v>7</v>
      </c>
      <c r="F127" s="161">
        <v>3645</v>
      </c>
      <c r="G127" s="161">
        <v>6980.2</v>
      </c>
    </row>
    <row r="128" spans="1:7" ht="10.050000000000001" customHeight="1">
      <c r="A128" s="95" t="s">
        <v>1379</v>
      </c>
      <c r="B128" s="95" t="s">
        <v>1276</v>
      </c>
      <c r="C128" s="159">
        <v>2006</v>
      </c>
      <c r="D128" s="95" t="s">
        <v>1348</v>
      </c>
      <c r="E128" s="160">
        <v>8</v>
      </c>
      <c r="F128" s="161">
        <v>3381.4</v>
      </c>
      <c r="G128" s="161">
        <v>7238.1</v>
      </c>
    </row>
    <row r="129" spans="1:7" ht="10.050000000000001" customHeight="1">
      <c r="A129" s="95" t="s">
        <v>1379</v>
      </c>
      <c r="B129" s="95" t="s">
        <v>1276</v>
      </c>
      <c r="C129" s="159">
        <v>2006</v>
      </c>
      <c r="D129" s="95" t="s">
        <v>1348</v>
      </c>
      <c r="E129" s="160">
        <v>9</v>
      </c>
      <c r="F129" s="161">
        <v>3621.5</v>
      </c>
      <c r="G129" s="161">
        <v>7061</v>
      </c>
    </row>
    <row r="130" spans="1:7" ht="10.050000000000001" customHeight="1">
      <c r="A130" s="95" t="s">
        <v>1379</v>
      </c>
      <c r="B130" s="95" t="s">
        <v>1276</v>
      </c>
      <c r="C130" s="159">
        <v>2006</v>
      </c>
      <c r="D130" s="95" t="s">
        <v>1348</v>
      </c>
      <c r="E130" s="160">
        <v>10</v>
      </c>
      <c r="F130" s="161">
        <v>4200.8999999999996</v>
      </c>
      <c r="G130" s="161">
        <v>5889.7</v>
      </c>
    </row>
    <row r="131" spans="1:7" ht="10.050000000000001" customHeight="1">
      <c r="A131" s="95" t="s">
        <v>1379</v>
      </c>
      <c r="B131" s="95" t="s">
        <v>1276</v>
      </c>
      <c r="C131" s="159">
        <v>2006</v>
      </c>
      <c r="D131" s="95" t="s">
        <v>1348</v>
      </c>
      <c r="E131" s="160">
        <v>11</v>
      </c>
      <c r="F131" s="161">
        <v>4166.8</v>
      </c>
      <c r="G131" s="161">
        <v>5506</v>
      </c>
    </row>
    <row r="132" spans="1:7" ht="10.050000000000001" customHeight="1">
      <c r="A132" s="95" t="s">
        <v>1379</v>
      </c>
      <c r="B132" s="95" t="s">
        <v>1276</v>
      </c>
      <c r="C132" s="159">
        <v>2006</v>
      </c>
      <c r="D132" s="95" t="s">
        <v>1348</v>
      </c>
      <c r="E132" s="160">
        <v>12</v>
      </c>
      <c r="F132" s="161">
        <v>3767.3</v>
      </c>
      <c r="G132" s="161">
        <v>5331.5</v>
      </c>
    </row>
    <row r="133" spans="1:7" ht="10.050000000000001" customHeight="1">
      <c r="A133" s="95" t="s">
        <v>1379</v>
      </c>
      <c r="B133" s="95" t="s">
        <v>1276</v>
      </c>
      <c r="C133" s="159">
        <v>2007</v>
      </c>
      <c r="D133" s="95" t="s">
        <v>1348</v>
      </c>
      <c r="E133" s="160">
        <v>1</v>
      </c>
      <c r="F133" s="161">
        <v>4165.3</v>
      </c>
      <c r="G133" s="161">
        <v>5190.8</v>
      </c>
    </row>
    <row r="134" spans="1:7" ht="10.050000000000001" customHeight="1">
      <c r="A134" s="95" t="s">
        <v>1379</v>
      </c>
      <c r="B134" s="95" t="s">
        <v>1276</v>
      </c>
      <c r="C134" s="159">
        <v>2007</v>
      </c>
      <c r="D134" s="95" t="s">
        <v>1348</v>
      </c>
      <c r="E134" s="160">
        <v>2</v>
      </c>
      <c r="F134" s="161">
        <v>3996.4</v>
      </c>
      <c r="G134" s="161">
        <v>4866.6000000000004</v>
      </c>
    </row>
    <row r="135" spans="1:7" ht="10.050000000000001" customHeight="1">
      <c r="A135" s="95" t="s">
        <v>1379</v>
      </c>
      <c r="B135" s="95" t="s">
        <v>1276</v>
      </c>
      <c r="C135" s="159">
        <v>2007</v>
      </c>
      <c r="D135" s="95" t="s">
        <v>1348</v>
      </c>
      <c r="E135" s="160">
        <v>3</v>
      </c>
      <c r="F135" s="161">
        <v>3916.3</v>
      </c>
      <c r="G135" s="161">
        <v>4916.1000000000004</v>
      </c>
    </row>
    <row r="136" spans="1:7" ht="10.050000000000001" customHeight="1">
      <c r="A136" s="95" t="s">
        <v>1379</v>
      </c>
      <c r="B136" s="95" t="s">
        <v>1276</v>
      </c>
      <c r="C136" s="159">
        <v>2007</v>
      </c>
      <c r="D136" s="95" t="s">
        <v>1348</v>
      </c>
      <c r="E136" s="160">
        <v>4</v>
      </c>
      <c r="F136" s="161">
        <v>3406.5</v>
      </c>
      <c r="G136" s="161">
        <v>4278</v>
      </c>
    </row>
    <row r="137" spans="1:7" ht="10.050000000000001" customHeight="1">
      <c r="A137" s="95" t="s">
        <v>1379</v>
      </c>
      <c r="B137" s="95" t="s">
        <v>1276</v>
      </c>
      <c r="C137" s="159">
        <v>2007</v>
      </c>
      <c r="D137" s="95" t="s">
        <v>1348</v>
      </c>
      <c r="E137" s="160">
        <v>5</v>
      </c>
      <c r="F137" s="161">
        <v>3726.6</v>
      </c>
      <c r="G137" s="161">
        <v>4835.3999999999996</v>
      </c>
    </row>
    <row r="138" spans="1:7" ht="10.050000000000001" customHeight="1">
      <c r="A138" s="95" t="s">
        <v>1379</v>
      </c>
      <c r="B138" s="95" t="s">
        <v>1276</v>
      </c>
      <c r="C138" s="159">
        <v>2007</v>
      </c>
      <c r="D138" s="95" t="s">
        <v>1348</v>
      </c>
      <c r="E138" s="160">
        <v>6</v>
      </c>
      <c r="F138" s="161">
        <v>3737.1</v>
      </c>
      <c r="G138" s="161">
        <v>4115.5</v>
      </c>
    </row>
    <row r="139" spans="1:7" ht="10.050000000000001" customHeight="1">
      <c r="A139" s="95" t="s">
        <v>1379</v>
      </c>
      <c r="B139" s="95" t="s">
        <v>1276</v>
      </c>
      <c r="C139" s="159">
        <v>2007</v>
      </c>
      <c r="D139" s="95" t="s">
        <v>1349</v>
      </c>
      <c r="E139" s="160">
        <v>7</v>
      </c>
      <c r="F139" s="161">
        <v>4115.7</v>
      </c>
      <c r="G139" s="161">
        <v>4808.7</v>
      </c>
    </row>
    <row r="140" spans="1:7" ht="10.050000000000001" customHeight="1">
      <c r="A140" s="95" t="s">
        <v>1379</v>
      </c>
      <c r="B140" s="95" t="s">
        <v>1276</v>
      </c>
      <c r="C140" s="159">
        <v>2007</v>
      </c>
      <c r="D140" s="95" t="s">
        <v>1349</v>
      </c>
      <c r="E140" s="160">
        <v>8</v>
      </c>
      <c r="F140" s="161">
        <v>3809.5</v>
      </c>
      <c r="G140" s="161">
        <v>7707.4</v>
      </c>
    </row>
    <row r="141" spans="1:7" ht="10.050000000000001" customHeight="1">
      <c r="A141" s="95" t="s">
        <v>1379</v>
      </c>
      <c r="B141" s="95" t="s">
        <v>1276</v>
      </c>
      <c r="C141" s="159">
        <v>2007</v>
      </c>
      <c r="D141" s="95" t="s">
        <v>1349</v>
      </c>
      <c r="E141" s="160">
        <v>9</v>
      </c>
      <c r="F141" s="161">
        <v>4183.7</v>
      </c>
      <c r="G141" s="161">
        <v>11047.2</v>
      </c>
    </row>
    <row r="142" spans="1:7" ht="10.050000000000001" customHeight="1">
      <c r="A142" s="95" t="s">
        <v>1379</v>
      </c>
      <c r="B142" s="95" t="s">
        <v>1276</v>
      </c>
      <c r="C142" s="159">
        <v>2007</v>
      </c>
      <c r="D142" s="95" t="s">
        <v>1349</v>
      </c>
      <c r="E142" s="160">
        <v>10</v>
      </c>
      <c r="F142" s="161">
        <v>4365.5</v>
      </c>
      <c r="G142" s="161">
        <v>9879.4</v>
      </c>
    </row>
    <row r="143" spans="1:7" ht="10.050000000000001" customHeight="1">
      <c r="A143" s="95" t="s">
        <v>1379</v>
      </c>
      <c r="B143" s="95" t="s">
        <v>1276</v>
      </c>
      <c r="C143" s="159">
        <v>2007</v>
      </c>
      <c r="D143" s="95" t="s">
        <v>1349</v>
      </c>
      <c r="E143" s="160">
        <v>11</v>
      </c>
      <c r="F143" s="161">
        <v>4218.8999999999996</v>
      </c>
      <c r="G143" s="161">
        <v>11238.5</v>
      </c>
    </row>
    <row r="144" spans="1:7" ht="10.050000000000001" customHeight="1">
      <c r="A144" s="95" t="s">
        <v>1379</v>
      </c>
      <c r="B144" s="95" t="s">
        <v>1276</v>
      </c>
      <c r="C144" s="159">
        <v>2007</v>
      </c>
      <c r="D144" s="95" t="s">
        <v>1349</v>
      </c>
      <c r="E144" s="160">
        <v>12</v>
      </c>
      <c r="F144" s="161">
        <v>3843.1</v>
      </c>
      <c r="G144" s="161">
        <v>9900.6</v>
      </c>
    </row>
    <row r="145" spans="1:7" ht="10.050000000000001" customHeight="1">
      <c r="A145" s="95" t="s">
        <v>1379</v>
      </c>
      <c r="B145" s="95" t="s">
        <v>1276</v>
      </c>
      <c r="C145" s="159">
        <v>2008</v>
      </c>
      <c r="D145" s="95" t="s">
        <v>1349</v>
      </c>
      <c r="E145" s="160">
        <v>1</v>
      </c>
      <c r="F145" s="161">
        <v>4173.7</v>
      </c>
      <c r="G145" s="161">
        <v>8830.4</v>
      </c>
    </row>
    <row r="146" spans="1:7" ht="10.050000000000001" customHeight="1">
      <c r="A146" s="95" t="s">
        <v>1379</v>
      </c>
      <c r="B146" s="95" t="s">
        <v>1276</v>
      </c>
      <c r="C146" s="159">
        <v>2008</v>
      </c>
      <c r="D146" s="95" t="s">
        <v>1349</v>
      </c>
      <c r="E146" s="160">
        <v>2</v>
      </c>
      <c r="F146" s="161">
        <v>3916.4</v>
      </c>
      <c r="G146" s="161">
        <v>7752.3</v>
      </c>
    </row>
    <row r="147" spans="1:7" ht="10.050000000000001" customHeight="1">
      <c r="A147" s="95" t="s">
        <v>1379</v>
      </c>
      <c r="B147" s="95" t="s">
        <v>1276</v>
      </c>
      <c r="C147" s="159">
        <v>2008</v>
      </c>
      <c r="D147" s="95" t="s">
        <v>1349</v>
      </c>
      <c r="E147" s="160">
        <v>3</v>
      </c>
      <c r="F147" s="161">
        <v>3840.8</v>
      </c>
      <c r="G147" s="161">
        <v>6619.9</v>
      </c>
    </row>
    <row r="148" spans="1:7" ht="10.050000000000001" customHeight="1">
      <c r="A148" s="95" t="s">
        <v>1379</v>
      </c>
      <c r="B148" s="95" t="s">
        <v>1276</v>
      </c>
      <c r="C148" s="159">
        <v>2008</v>
      </c>
      <c r="D148" s="95" t="s">
        <v>1349</v>
      </c>
      <c r="E148" s="160">
        <v>4</v>
      </c>
      <c r="F148" s="161">
        <v>4176</v>
      </c>
      <c r="G148" s="161">
        <v>7051.9</v>
      </c>
    </row>
    <row r="149" spans="1:7" ht="10.050000000000001" customHeight="1">
      <c r="A149" s="95" t="s">
        <v>1379</v>
      </c>
      <c r="B149" s="95" t="s">
        <v>1276</v>
      </c>
      <c r="C149" s="159">
        <v>2008</v>
      </c>
      <c r="D149" s="95" t="s">
        <v>1349</v>
      </c>
      <c r="E149" s="160">
        <v>5</v>
      </c>
      <c r="F149" s="161">
        <v>3461.3</v>
      </c>
      <c r="G149" s="161">
        <v>6383.7</v>
      </c>
    </row>
    <row r="150" spans="1:7" ht="10.050000000000001" customHeight="1">
      <c r="A150" s="95" t="s">
        <v>1379</v>
      </c>
      <c r="B150" s="95" t="s">
        <v>1276</v>
      </c>
      <c r="C150" s="159">
        <v>2008</v>
      </c>
      <c r="D150" s="95" t="s">
        <v>1349</v>
      </c>
      <c r="E150" s="160">
        <v>6</v>
      </c>
      <c r="F150" s="161">
        <v>3307.4</v>
      </c>
      <c r="G150" s="161">
        <v>6098.5</v>
      </c>
    </row>
    <row r="151" spans="1:7" ht="10.050000000000001" customHeight="1">
      <c r="A151" s="95" t="s">
        <v>1379</v>
      </c>
      <c r="B151" s="95" t="s">
        <v>1276</v>
      </c>
      <c r="C151" s="159">
        <v>2008</v>
      </c>
      <c r="D151" s="95" t="s">
        <v>1350</v>
      </c>
      <c r="E151" s="160">
        <v>7</v>
      </c>
      <c r="F151" s="161">
        <v>3668.6</v>
      </c>
      <c r="G151" s="161">
        <v>6999.3</v>
      </c>
    </row>
    <row r="152" spans="1:7" ht="10.050000000000001" customHeight="1">
      <c r="A152" s="95" t="s">
        <v>1379</v>
      </c>
      <c r="B152" s="95" t="s">
        <v>1276</v>
      </c>
      <c r="C152" s="159">
        <v>2008</v>
      </c>
      <c r="D152" s="95" t="s">
        <v>1350</v>
      </c>
      <c r="E152" s="160">
        <v>8</v>
      </c>
      <c r="F152" s="161">
        <v>3215.7</v>
      </c>
      <c r="G152" s="161">
        <v>7050.2</v>
      </c>
    </row>
    <row r="153" spans="1:7" ht="10.050000000000001" customHeight="1">
      <c r="A153" s="95" t="s">
        <v>1379</v>
      </c>
      <c r="B153" s="95" t="s">
        <v>1276</v>
      </c>
      <c r="C153" s="159">
        <v>2008</v>
      </c>
      <c r="D153" s="95" t="s">
        <v>1350</v>
      </c>
      <c r="E153" s="160">
        <v>9</v>
      </c>
      <c r="F153" s="161">
        <v>3682.4</v>
      </c>
      <c r="G153" s="161">
        <v>7429.3</v>
      </c>
    </row>
    <row r="154" spans="1:7" ht="10.050000000000001" customHeight="1">
      <c r="A154" s="95" t="s">
        <v>1379</v>
      </c>
      <c r="B154" s="95" t="s">
        <v>1276</v>
      </c>
      <c r="C154" s="159">
        <v>2008</v>
      </c>
      <c r="D154" s="95" t="s">
        <v>1350</v>
      </c>
      <c r="E154" s="160">
        <v>10</v>
      </c>
      <c r="F154" s="161">
        <v>3830.1</v>
      </c>
      <c r="G154" s="161">
        <v>9103.7999999999993</v>
      </c>
    </row>
    <row r="155" spans="1:7" ht="10.050000000000001" customHeight="1">
      <c r="A155" s="95" t="s">
        <v>1379</v>
      </c>
      <c r="B155" s="95" t="s">
        <v>1276</v>
      </c>
      <c r="C155" s="159">
        <v>2008</v>
      </c>
      <c r="D155" s="95" t="s">
        <v>1350</v>
      </c>
      <c r="E155" s="160">
        <v>11</v>
      </c>
      <c r="F155" s="161">
        <v>3584.9</v>
      </c>
      <c r="G155" s="161">
        <v>7796.9</v>
      </c>
    </row>
    <row r="156" spans="1:7" ht="10.050000000000001" customHeight="1">
      <c r="A156" s="95" t="s">
        <v>1379</v>
      </c>
      <c r="B156" s="95" t="s">
        <v>1276</v>
      </c>
      <c r="C156" s="159">
        <v>2008</v>
      </c>
      <c r="D156" s="95" t="s">
        <v>1350</v>
      </c>
      <c r="E156" s="160">
        <v>12</v>
      </c>
      <c r="F156" s="161">
        <v>4065</v>
      </c>
      <c r="G156" s="161">
        <v>7198.4</v>
      </c>
    </row>
    <row r="157" spans="1:7" ht="10.050000000000001" customHeight="1">
      <c r="A157" s="95" t="s">
        <v>1379</v>
      </c>
      <c r="B157" s="95" t="s">
        <v>1276</v>
      </c>
      <c r="C157" s="159">
        <v>2009</v>
      </c>
      <c r="D157" s="95" t="s">
        <v>1350</v>
      </c>
      <c r="E157" s="160">
        <v>1</v>
      </c>
      <c r="F157" s="161">
        <v>4654</v>
      </c>
      <c r="G157" s="161">
        <v>6248.2</v>
      </c>
    </row>
    <row r="158" spans="1:7" ht="10.050000000000001" customHeight="1">
      <c r="A158" s="95" t="s">
        <v>1379</v>
      </c>
      <c r="B158" s="95" t="s">
        <v>1276</v>
      </c>
      <c r="C158" s="159">
        <v>2009</v>
      </c>
      <c r="D158" s="95" t="s">
        <v>1350</v>
      </c>
      <c r="E158" s="160">
        <v>2</v>
      </c>
      <c r="F158" s="161">
        <v>4187.7</v>
      </c>
      <c r="G158" s="161">
        <v>5481</v>
      </c>
    </row>
    <row r="159" spans="1:7" ht="10.050000000000001" customHeight="1">
      <c r="A159" s="95" t="s">
        <v>1379</v>
      </c>
      <c r="B159" s="95" t="s">
        <v>1276</v>
      </c>
      <c r="C159" s="159">
        <v>2009</v>
      </c>
      <c r="D159" s="95" t="s">
        <v>1350</v>
      </c>
      <c r="E159" s="160">
        <v>3</v>
      </c>
      <c r="F159" s="161">
        <v>5106.1000000000004</v>
      </c>
      <c r="G159" s="161">
        <v>5609.7</v>
      </c>
    </row>
    <row r="160" spans="1:7" ht="10.050000000000001" customHeight="1">
      <c r="A160" s="95" t="s">
        <v>1379</v>
      </c>
      <c r="B160" s="95" t="s">
        <v>1276</v>
      </c>
      <c r="C160" s="159">
        <v>2009</v>
      </c>
      <c r="D160" s="95" t="s">
        <v>1350</v>
      </c>
      <c r="E160" s="160">
        <v>4</v>
      </c>
      <c r="F160" s="161">
        <v>4900.3</v>
      </c>
      <c r="G160" s="161">
        <v>4877.8999999999996</v>
      </c>
    </row>
    <row r="161" spans="1:7" ht="10.050000000000001" customHeight="1">
      <c r="A161" s="95" t="s">
        <v>1379</v>
      </c>
      <c r="B161" s="95" t="s">
        <v>1276</v>
      </c>
      <c r="C161" s="159">
        <v>2009</v>
      </c>
      <c r="D161" s="95" t="s">
        <v>1350</v>
      </c>
      <c r="E161" s="160">
        <v>5</v>
      </c>
      <c r="F161" s="161">
        <v>4507.2</v>
      </c>
      <c r="G161" s="161">
        <v>4040</v>
      </c>
    </row>
    <row r="162" spans="1:7" ht="10.050000000000001" customHeight="1">
      <c r="A162" s="95" t="s">
        <v>1379</v>
      </c>
      <c r="B162" s="95" t="s">
        <v>1276</v>
      </c>
      <c r="C162" s="159">
        <v>2009</v>
      </c>
      <c r="D162" s="95" t="s">
        <v>1350</v>
      </c>
      <c r="E162" s="160">
        <v>6</v>
      </c>
      <c r="F162" s="161">
        <v>5080.6000000000004</v>
      </c>
      <c r="G162" s="161">
        <v>3689.2</v>
      </c>
    </row>
    <row r="163" spans="1:7" ht="10.050000000000001" customHeight="1">
      <c r="A163" s="95" t="s">
        <v>1379</v>
      </c>
      <c r="B163" s="95" t="s">
        <v>1276</v>
      </c>
      <c r="C163" s="159">
        <v>2009</v>
      </c>
      <c r="D163" s="95" t="s">
        <v>1351</v>
      </c>
      <c r="E163" s="160">
        <v>7</v>
      </c>
      <c r="F163" s="161">
        <v>5252.8</v>
      </c>
      <c r="G163" s="161">
        <v>4645.7</v>
      </c>
    </row>
    <row r="164" spans="1:7" ht="10.050000000000001" customHeight="1">
      <c r="A164" s="95" t="s">
        <v>1379</v>
      </c>
      <c r="B164" s="95" t="s">
        <v>1276</v>
      </c>
      <c r="C164" s="159">
        <v>2009</v>
      </c>
      <c r="D164" s="95" t="s">
        <v>1351</v>
      </c>
      <c r="E164" s="160">
        <v>8</v>
      </c>
      <c r="F164" s="161">
        <v>5061.5</v>
      </c>
      <c r="G164" s="161">
        <v>6746.3</v>
      </c>
    </row>
    <row r="165" spans="1:7" ht="10.050000000000001" customHeight="1">
      <c r="A165" s="95" t="s">
        <v>1379</v>
      </c>
      <c r="B165" s="95" t="s">
        <v>1276</v>
      </c>
      <c r="C165" s="159">
        <v>2009</v>
      </c>
      <c r="D165" s="95" t="s">
        <v>1351</v>
      </c>
      <c r="E165" s="160">
        <v>9</v>
      </c>
      <c r="F165" s="161">
        <v>6259</v>
      </c>
      <c r="G165" s="161">
        <v>6925.8</v>
      </c>
    </row>
    <row r="166" spans="1:7" ht="10.050000000000001" customHeight="1">
      <c r="A166" s="95" t="s">
        <v>1379</v>
      </c>
      <c r="B166" s="95" t="s">
        <v>1276</v>
      </c>
      <c r="C166" s="159">
        <v>2009</v>
      </c>
      <c r="D166" s="95" t="s">
        <v>1351</v>
      </c>
      <c r="E166" s="160">
        <v>10</v>
      </c>
      <c r="F166" s="161">
        <v>6106.2</v>
      </c>
      <c r="G166" s="161">
        <v>5776.8</v>
      </c>
    </row>
    <row r="167" spans="1:7" ht="10.050000000000001" customHeight="1">
      <c r="A167" s="95" t="s">
        <v>1379</v>
      </c>
      <c r="B167" s="95" t="s">
        <v>1276</v>
      </c>
      <c r="C167" s="159">
        <v>2009</v>
      </c>
      <c r="D167" s="95" t="s">
        <v>1351</v>
      </c>
      <c r="E167" s="160">
        <v>11</v>
      </c>
      <c r="F167" s="161">
        <v>6065.9</v>
      </c>
      <c r="G167" s="161">
        <v>5560</v>
      </c>
    </row>
    <row r="168" spans="1:7" ht="10.050000000000001" customHeight="1">
      <c r="A168" s="95" t="s">
        <v>1379</v>
      </c>
      <c r="B168" s="95" t="s">
        <v>1276</v>
      </c>
      <c r="C168" s="159">
        <v>2009</v>
      </c>
      <c r="D168" s="95" t="s">
        <v>1351</v>
      </c>
      <c r="E168" s="160">
        <v>12</v>
      </c>
      <c r="F168" s="161">
        <v>7130</v>
      </c>
      <c r="G168" s="161">
        <v>4897.5</v>
      </c>
    </row>
    <row r="169" spans="1:7" ht="10.050000000000001" customHeight="1">
      <c r="A169" s="95" t="s">
        <v>1379</v>
      </c>
      <c r="B169" s="95" t="s">
        <v>1276</v>
      </c>
      <c r="C169" s="159">
        <v>2010</v>
      </c>
      <c r="D169" s="95" t="s">
        <v>1351</v>
      </c>
      <c r="E169" s="160">
        <v>1</v>
      </c>
      <c r="F169" s="161">
        <v>7711.5</v>
      </c>
      <c r="G169" s="161">
        <v>5503.3</v>
      </c>
    </row>
    <row r="170" spans="1:7" ht="10.050000000000001" customHeight="1">
      <c r="A170" s="95" t="s">
        <v>1379</v>
      </c>
      <c r="B170" s="95" t="s">
        <v>1276</v>
      </c>
      <c r="C170" s="159">
        <v>2010</v>
      </c>
      <c r="D170" s="95" t="s">
        <v>1351</v>
      </c>
      <c r="E170" s="160">
        <v>2</v>
      </c>
      <c r="F170" s="161">
        <v>7802.5</v>
      </c>
      <c r="G170" s="161">
        <v>5903.3</v>
      </c>
    </row>
    <row r="171" spans="1:7" ht="10.050000000000001" customHeight="1">
      <c r="A171" s="95" t="s">
        <v>1379</v>
      </c>
      <c r="B171" s="95" t="s">
        <v>1276</v>
      </c>
      <c r="C171" s="159">
        <v>2010</v>
      </c>
      <c r="D171" s="95" t="s">
        <v>1351</v>
      </c>
      <c r="E171" s="160">
        <v>3</v>
      </c>
      <c r="F171" s="161">
        <v>9623.0000000000091</v>
      </c>
      <c r="G171" s="161">
        <v>5127.8</v>
      </c>
    </row>
    <row r="172" spans="1:7" ht="10.050000000000001" customHeight="1">
      <c r="A172" s="95" t="s">
        <v>1379</v>
      </c>
      <c r="B172" s="95" t="s">
        <v>1276</v>
      </c>
      <c r="C172" s="159">
        <v>2010</v>
      </c>
      <c r="D172" s="95" t="s">
        <v>1351</v>
      </c>
      <c r="E172" s="160">
        <v>4</v>
      </c>
      <c r="F172" s="161">
        <v>8944.9</v>
      </c>
      <c r="G172" s="161">
        <v>6016.1</v>
      </c>
    </row>
    <row r="173" spans="1:7" ht="10.050000000000001" customHeight="1">
      <c r="A173" s="95" t="s">
        <v>1379</v>
      </c>
      <c r="B173" s="95" t="s">
        <v>1276</v>
      </c>
      <c r="C173" s="159">
        <v>2010</v>
      </c>
      <c r="D173" s="95" t="s">
        <v>1351</v>
      </c>
      <c r="E173" s="160">
        <v>5</v>
      </c>
      <c r="F173" s="161">
        <v>9540.9</v>
      </c>
      <c r="G173" s="161">
        <v>5344.7</v>
      </c>
    </row>
    <row r="174" spans="1:7" ht="10.050000000000001" customHeight="1">
      <c r="A174" s="95" t="s">
        <v>1379</v>
      </c>
      <c r="B174" s="95" t="s">
        <v>1276</v>
      </c>
      <c r="C174" s="159">
        <v>2010</v>
      </c>
      <c r="D174" s="95" t="s">
        <v>1351</v>
      </c>
      <c r="E174" s="160">
        <v>6</v>
      </c>
      <c r="F174" s="161">
        <v>10416.6</v>
      </c>
      <c r="G174" s="161">
        <v>6038.9</v>
      </c>
    </row>
    <row r="175" spans="1:7" ht="10.050000000000001" customHeight="1">
      <c r="A175" s="95" t="s">
        <v>1379</v>
      </c>
      <c r="B175" s="95" t="s">
        <v>1276</v>
      </c>
      <c r="C175" s="159">
        <v>2010</v>
      </c>
      <c r="D175" s="95" t="s">
        <v>1353</v>
      </c>
      <c r="E175" s="160">
        <v>7</v>
      </c>
      <c r="F175" s="161">
        <v>9127.9699999999993</v>
      </c>
      <c r="G175" s="161">
        <v>7693.19</v>
      </c>
    </row>
    <row r="176" spans="1:7" ht="10.050000000000001" customHeight="1">
      <c r="A176" s="95" t="s">
        <v>1379</v>
      </c>
      <c r="B176" s="95" t="s">
        <v>1276</v>
      </c>
      <c r="C176" s="159">
        <v>2010</v>
      </c>
      <c r="D176" s="95" t="s">
        <v>1353</v>
      </c>
      <c r="E176" s="160">
        <v>8</v>
      </c>
      <c r="F176" s="161">
        <v>11044.539000000001</v>
      </c>
      <c r="G176" s="161">
        <v>7087.82</v>
      </c>
    </row>
    <row r="177" spans="1:7" ht="10.050000000000001" customHeight="1">
      <c r="A177" s="95" t="s">
        <v>1379</v>
      </c>
      <c r="B177" s="95" t="s">
        <v>1276</v>
      </c>
      <c r="C177" s="159">
        <v>2010</v>
      </c>
      <c r="D177" s="95" t="s">
        <v>1353</v>
      </c>
      <c r="E177" s="160">
        <v>9</v>
      </c>
      <c r="F177" s="161">
        <v>12371.188</v>
      </c>
      <c r="G177" s="161">
        <v>6545.6989999999996</v>
      </c>
    </row>
    <row r="178" spans="1:7" ht="10.050000000000001" customHeight="1">
      <c r="A178" s="95" t="s">
        <v>1379</v>
      </c>
      <c r="B178" s="95" t="s">
        <v>1276</v>
      </c>
      <c r="C178" s="159">
        <v>2010</v>
      </c>
      <c r="D178" s="95" t="s">
        <v>1353</v>
      </c>
      <c r="E178" s="160">
        <v>10</v>
      </c>
      <c r="F178" s="161">
        <v>12288.849</v>
      </c>
      <c r="G178" s="161">
        <v>5823.3090000000002</v>
      </c>
    </row>
    <row r="179" spans="1:7" ht="10.050000000000001" customHeight="1">
      <c r="A179" s="95" t="s">
        <v>1379</v>
      </c>
      <c r="B179" s="95" t="s">
        <v>1276</v>
      </c>
      <c r="C179" s="159">
        <v>2010</v>
      </c>
      <c r="D179" s="95" t="s">
        <v>1353</v>
      </c>
      <c r="E179" s="160">
        <v>11</v>
      </c>
      <c r="F179" s="161">
        <v>12778.136</v>
      </c>
      <c r="G179" s="161">
        <v>5705.9430000000002</v>
      </c>
    </row>
    <row r="180" spans="1:7" ht="10.050000000000001" customHeight="1">
      <c r="A180" s="95" t="s">
        <v>1379</v>
      </c>
      <c r="B180" s="95" t="s">
        <v>1276</v>
      </c>
      <c r="C180" s="159">
        <v>2010</v>
      </c>
      <c r="D180" s="95" t="s">
        <v>1353</v>
      </c>
      <c r="E180" s="160">
        <v>12</v>
      </c>
      <c r="F180" s="161">
        <v>14635.519</v>
      </c>
      <c r="G180" s="161">
        <v>5344.9949999999999</v>
      </c>
    </row>
    <row r="181" spans="1:7" ht="10.050000000000001" customHeight="1">
      <c r="A181" s="95" t="s">
        <v>1379</v>
      </c>
      <c r="B181" s="95" t="s">
        <v>1276</v>
      </c>
      <c r="C181" s="159">
        <v>2011</v>
      </c>
      <c r="D181" s="95" t="s">
        <v>1353</v>
      </c>
      <c r="E181" s="160">
        <v>1</v>
      </c>
      <c r="F181" s="161">
        <v>12894.815000000001</v>
      </c>
      <c r="G181" s="161">
        <v>5985.11</v>
      </c>
    </row>
    <row r="182" spans="1:7" ht="10.050000000000001" customHeight="1">
      <c r="A182" s="95" t="s">
        <v>1379</v>
      </c>
      <c r="B182" s="95" t="s">
        <v>1276</v>
      </c>
      <c r="C182" s="159">
        <v>2011</v>
      </c>
      <c r="D182" s="95" t="s">
        <v>1353</v>
      </c>
      <c r="E182" s="160">
        <v>2</v>
      </c>
      <c r="F182" s="161">
        <v>11007.245999999999</v>
      </c>
      <c r="G182" s="161">
        <v>7417.95</v>
      </c>
    </row>
    <row r="183" spans="1:7" ht="10.050000000000001" customHeight="1">
      <c r="A183" s="95" t="s">
        <v>1379</v>
      </c>
      <c r="B183" s="95" t="s">
        <v>1276</v>
      </c>
      <c r="C183" s="159">
        <v>2011</v>
      </c>
      <c r="D183" s="95" t="s">
        <v>1353</v>
      </c>
      <c r="E183" s="160">
        <v>3</v>
      </c>
      <c r="F183" s="161">
        <v>9653.1810000000005</v>
      </c>
      <c r="G183" s="161">
        <v>6346.84</v>
      </c>
    </row>
    <row r="184" spans="1:7" ht="10.050000000000001" customHeight="1">
      <c r="A184" s="95" t="s">
        <v>1379</v>
      </c>
      <c r="B184" s="95" t="s">
        <v>1276</v>
      </c>
      <c r="C184" s="159">
        <v>2011</v>
      </c>
      <c r="D184" s="95" t="s">
        <v>1353</v>
      </c>
      <c r="E184" s="160">
        <v>4</v>
      </c>
      <c r="F184" s="161">
        <v>7594.7849999999999</v>
      </c>
      <c r="G184" s="161">
        <v>6144.43</v>
      </c>
    </row>
    <row r="185" spans="1:7" ht="10.050000000000001" customHeight="1">
      <c r="A185" s="95" t="s">
        <v>1379</v>
      </c>
      <c r="B185" s="95" t="s">
        <v>1276</v>
      </c>
      <c r="C185" s="159">
        <v>2011</v>
      </c>
      <c r="D185" s="95" t="s">
        <v>1353</v>
      </c>
      <c r="E185" s="160">
        <v>5</v>
      </c>
      <c r="F185" s="161">
        <v>7552.4110000000001</v>
      </c>
      <c r="G185" s="161">
        <v>5706.64</v>
      </c>
    </row>
    <row r="186" spans="1:7" ht="10.050000000000001" customHeight="1">
      <c r="A186" s="95" t="s">
        <v>1379</v>
      </c>
      <c r="B186" s="95" t="s">
        <v>1276</v>
      </c>
      <c r="C186" s="159">
        <v>2011</v>
      </c>
      <c r="D186" s="95" t="s">
        <v>1353</v>
      </c>
      <c r="E186" s="160">
        <v>6</v>
      </c>
      <c r="F186" s="161">
        <v>7211.241</v>
      </c>
      <c r="G186" s="161">
        <v>5784.116</v>
      </c>
    </row>
    <row r="187" spans="1:7" ht="10.050000000000001" customHeight="1">
      <c r="A187" s="95" t="s">
        <v>1379</v>
      </c>
      <c r="B187" s="95" t="s">
        <v>1276</v>
      </c>
      <c r="C187" s="159">
        <v>2011</v>
      </c>
      <c r="D187" s="95" t="s">
        <v>1354</v>
      </c>
      <c r="E187" s="160">
        <v>7</v>
      </c>
      <c r="F187" s="161">
        <v>6036.9309999999996</v>
      </c>
      <c r="G187" s="161">
        <v>6656.65</v>
      </c>
    </row>
    <row r="188" spans="1:7" ht="10.050000000000001" customHeight="1">
      <c r="A188" s="95" t="s">
        <v>1379</v>
      </c>
      <c r="B188" s="95" t="s">
        <v>1276</v>
      </c>
      <c r="C188" s="159">
        <v>2011</v>
      </c>
      <c r="D188" s="95" t="s">
        <v>1354</v>
      </c>
      <c r="E188" s="160">
        <v>8</v>
      </c>
      <c r="F188" s="161">
        <v>6596.1480000000001</v>
      </c>
      <c r="G188" s="161">
        <v>6952.7030000000004</v>
      </c>
    </row>
    <row r="189" spans="1:7" ht="10.050000000000001" customHeight="1">
      <c r="A189" s="95" t="s">
        <v>1379</v>
      </c>
      <c r="B189" s="95" t="s">
        <v>1276</v>
      </c>
      <c r="C189" s="159">
        <v>2011</v>
      </c>
      <c r="D189" s="95" t="s">
        <v>1354</v>
      </c>
      <c r="E189" s="160">
        <v>9</v>
      </c>
      <c r="F189" s="161">
        <v>6430.3360000000002</v>
      </c>
      <c r="G189" s="161">
        <v>6117.3450000000003</v>
      </c>
    </row>
    <row r="190" spans="1:7" ht="10.050000000000001" customHeight="1">
      <c r="A190" s="95" t="s">
        <v>1379</v>
      </c>
      <c r="B190" s="95" t="s">
        <v>1276</v>
      </c>
      <c r="C190" s="159">
        <v>2011</v>
      </c>
      <c r="D190" s="95" t="s">
        <v>1354</v>
      </c>
      <c r="E190" s="160">
        <v>10</v>
      </c>
      <c r="F190" s="161">
        <v>5062.2209999999995</v>
      </c>
      <c r="G190" s="161">
        <v>5053.6099999999997</v>
      </c>
    </row>
    <row r="191" spans="1:7" ht="10.050000000000001" customHeight="1">
      <c r="A191" s="95" t="s">
        <v>1379</v>
      </c>
      <c r="B191" s="95" t="s">
        <v>1276</v>
      </c>
      <c r="C191" s="159">
        <v>2011</v>
      </c>
      <c r="D191" s="95" t="s">
        <v>1354</v>
      </c>
      <c r="E191" s="160">
        <v>11</v>
      </c>
      <c r="F191" s="161">
        <v>4864.0730000000003</v>
      </c>
      <c r="G191" s="161">
        <v>5168.1530000000002</v>
      </c>
    </row>
    <row r="192" spans="1:7" ht="10.050000000000001" customHeight="1">
      <c r="A192" s="95" t="s">
        <v>1379</v>
      </c>
      <c r="B192" s="95" t="s">
        <v>1276</v>
      </c>
      <c r="C192" s="159">
        <v>2011</v>
      </c>
      <c r="D192" s="95" t="s">
        <v>1354</v>
      </c>
      <c r="E192" s="160">
        <v>12</v>
      </c>
      <c r="F192" s="161">
        <v>4992.4440000000004</v>
      </c>
      <c r="G192" s="161">
        <v>5482.5050000000001</v>
      </c>
    </row>
    <row r="193" spans="1:7" ht="10.050000000000001" customHeight="1">
      <c r="A193" s="95" t="s">
        <v>1379</v>
      </c>
      <c r="B193" s="95" t="s">
        <v>1276</v>
      </c>
      <c r="C193" s="159">
        <v>2012</v>
      </c>
      <c r="D193" s="95" t="s">
        <v>1354</v>
      </c>
      <c r="E193" s="160">
        <v>1</v>
      </c>
      <c r="F193" s="161">
        <v>5017.0950000000003</v>
      </c>
      <c r="G193" s="161">
        <v>4904.2219999999998</v>
      </c>
    </row>
    <row r="194" spans="1:7" ht="10.050000000000001" customHeight="1">
      <c r="A194" s="95" t="s">
        <v>1379</v>
      </c>
      <c r="B194" s="95" t="s">
        <v>1276</v>
      </c>
      <c r="C194" s="159">
        <v>2012</v>
      </c>
      <c r="D194" s="95" t="s">
        <v>1354</v>
      </c>
      <c r="E194" s="160">
        <v>2</v>
      </c>
      <c r="F194" s="161">
        <v>4923.9160000000002</v>
      </c>
      <c r="G194" s="161">
        <v>4420.1549999999997</v>
      </c>
    </row>
    <row r="195" spans="1:7" ht="10.050000000000001" customHeight="1">
      <c r="A195" s="95" t="s">
        <v>1379</v>
      </c>
      <c r="B195" s="95" t="s">
        <v>1276</v>
      </c>
      <c r="C195" s="159">
        <v>2012</v>
      </c>
      <c r="D195" s="95" t="s">
        <v>1354</v>
      </c>
      <c r="E195" s="160">
        <v>3</v>
      </c>
      <c r="F195" s="161">
        <v>4698.2299999999996</v>
      </c>
      <c r="G195" s="161">
        <v>4618.8469999999998</v>
      </c>
    </row>
    <row r="196" spans="1:7" ht="10.050000000000001" customHeight="1">
      <c r="A196" s="95" t="s">
        <v>1379</v>
      </c>
      <c r="B196" s="95" t="s">
        <v>1276</v>
      </c>
      <c r="C196" s="159">
        <v>2012</v>
      </c>
      <c r="D196" s="95" t="s">
        <v>1354</v>
      </c>
      <c r="E196" s="160">
        <v>4</v>
      </c>
      <c r="F196" s="161">
        <v>4022.9830000000002</v>
      </c>
      <c r="G196" s="161">
        <v>4540.3059999999996</v>
      </c>
    </row>
    <row r="197" spans="1:7" ht="10.050000000000001" customHeight="1">
      <c r="A197" s="95" t="s">
        <v>1379</v>
      </c>
      <c r="B197" s="95" t="s">
        <v>1276</v>
      </c>
      <c r="C197" s="159">
        <v>2012</v>
      </c>
      <c r="D197" s="95" t="s">
        <v>1354</v>
      </c>
      <c r="E197" s="160">
        <v>5</v>
      </c>
      <c r="F197" s="161">
        <v>4218.3739999999998</v>
      </c>
      <c r="G197" s="161">
        <v>4094.7080000000001</v>
      </c>
    </row>
    <row r="198" spans="1:7" ht="10.050000000000001" customHeight="1">
      <c r="A198" s="95" t="s">
        <v>1379</v>
      </c>
      <c r="B198" s="95" t="s">
        <v>1276</v>
      </c>
      <c r="C198" s="159">
        <v>2012</v>
      </c>
      <c r="D198" s="95" t="s">
        <v>1354</v>
      </c>
      <c r="E198" s="160">
        <v>6</v>
      </c>
      <c r="F198" s="161">
        <v>4457.1769999999997</v>
      </c>
      <c r="G198" s="161">
        <v>3232.5920000000001</v>
      </c>
    </row>
    <row r="199" spans="1:7" ht="10.050000000000001" customHeight="1">
      <c r="A199" s="95" t="s">
        <v>1379</v>
      </c>
      <c r="B199" s="95" t="s">
        <v>1276</v>
      </c>
      <c r="C199" s="159">
        <v>2012</v>
      </c>
      <c r="D199" s="95" t="s">
        <v>1355</v>
      </c>
      <c r="E199" s="160">
        <v>7</v>
      </c>
      <c r="F199" s="161">
        <v>3823.712</v>
      </c>
      <c r="G199" s="161">
        <v>4790.3599999999997</v>
      </c>
    </row>
    <row r="200" spans="1:7" ht="10.050000000000001" customHeight="1">
      <c r="A200" s="95" t="s">
        <v>1379</v>
      </c>
      <c r="B200" s="95" t="s">
        <v>1276</v>
      </c>
      <c r="C200" s="159">
        <v>2012</v>
      </c>
      <c r="D200" s="95" t="s">
        <v>1355</v>
      </c>
      <c r="E200" s="160">
        <v>8</v>
      </c>
      <c r="F200" s="161">
        <v>4264.3419999999996</v>
      </c>
      <c r="G200" s="161">
        <v>7195.8190000000004</v>
      </c>
    </row>
    <row r="201" spans="1:7" ht="10.050000000000001" customHeight="1">
      <c r="A201" s="95" t="s">
        <v>1379</v>
      </c>
      <c r="B201" s="95" t="s">
        <v>1276</v>
      </c>
      <c r="C201" s="159">
        <v>2012</v>
      </c>
      <c r="D201" s="95" t="s">
        <v>1355</v>
      </c>
      <c r="E201" s="160">
        <v>9</v>
      </c>
      <c r="F201" s="161">
        <v>4405.3490000000002</v>
      </c>
      <c r="G201" s="161">
        <v>7026.5379999999996</v>
      </c>
    </row>
    <row r="202" spans="1:7" ht="10.050000000000001" customHeight="1">
      <c r="A202" s="95" t="s">
        <v>1379</v>
      </c>
      <c r="B202" s="95" t="s">
        <v>1276</v>
      </c>
      <c r="C202" s="159">
        <v>2012</v>
      </c>
      <c r="D202" s="95" t="s">
        <v>1355</v>
      </c>
      <c r="E202" s="160">
        <v>10</v>
      </c>
      <c r="F202" s="161">
        <v>5326.8</v>
      </c>
      <c r="G202" s="161">
        <v>5424.2879999999996</v>
      </c>
    </row>
    <row r="203" spans="1:7" ht="10.050000000000001" customHeight="1">
      <c r="A203" s="95" t="s">
        <v>1379</v>
      </c>
      <c r="B203" s="95" t="s">
        <v>1276</v>
      </c>
      <c r="C203" s="159">
        <v>2012</v>
      </c>
      <c r="D203" s="95" t="s">
        <v>1355</v>
      </c>
      <c r="E203" s="160">
        <v>11</v>
      </c>
      <c r="F203" s="161">
        <v>4876.0249999999996</v>
      </c>
      <c r="G203" s="161">
        <v>4757.9170000000004</v>
      </c>
    </row>
    <row r="204" spans="1:7" ht="10.050000000000001" customHeight="1">
      <c r="A204" s="95" t="s">
        <v>1379</v>
      </c>
      <c r="B204" s="95" t="s">
        <v>1276</v>
      </c>
      <c r="C204" s="159">
        <v>2012</v>
      </c>
      <c r="D204" s="95" t="s">
        <v>1355</v>
      </c>
      <c r="E204" s="160">
        <v>12</v>
      </c>
      <c r="F204" s="161">
        <v>4825.192</v>
      </c>
      <c r="G204" s="161">
        <v>4300.7489999999998</v>
      </c>
    </row>
    <row r="205" spans="1:7" ht="10.050000000000001" customHeight="1">
      <c r="A205" s="95" t="s">
        <v>1379</v>
      </c>
      <c r="B205" s="95" t="s">
        <v>1276</v>
      </c>
      <c r="C205" s="159">
        <v>2013</v>
      </c>
      <c r="D205" s="95" t="s">
        <v>1355</v>
      </c>
      <c r="E205" s="160">
        <v>1</v>
      </c>
      <c r="F205" s="161">
        <v>5633.433</v>
      </c>
      <c r="G205" s="161">
        <v>4207.3969999999999</v>
      </c>
    </row>
    <row r="206" spans="1:7" ht="10.050000000000001" customHeight="1">
      <c r="A206" s="95" t="s">
        <v>1379</v>
      </c>
      <c r="B206" s="95" t="s">
        <v>1276</v>
      </c>
      <c r="C206" s="159">
        <v>2013</v>
      </c>
      <c r="D206" s="95" t="s">
        <v>1355</v>
      </c>
      <c r="E206" s="160">
        <v>2</v>
      </c>
      <c r="F206" s="161">
        <v>4933.5039999999999</v>
      </c>
      <c r="G206" s="161">
        <v>3896.6039999999998</v>
      </c>
    </row>
    <row r="207" spans="1:7" ht="10.050000000000001" customHeight="1">
      <c r="A207" s="95" t="s">
        <v>1379</v>
      </c>
      <c r="B207" s="95" t="s">
        <v>1276</v>
      </c>
      <c r="C207" s="159">
        <v>2013</v>
      </c>
      <c r="D207" s="95" t="s">
        <v>1355</v>
      </c>
      <c r="E207" s="160">
        <v>3</v>
      </c>
      <c r="F207" s="161">
        <v>5565.0680000000002</v>
      </c>
      <c r="G207" s="161">
        <v>3689.3649999999998</v>
      </c>
    </row>
    <row r="208" spans="1:7" ht="10.050000000000001" customHeight="1">
      <c r="A208" s="95" t="s">
        <v>1379</v>
      </c>
      <c r="B208" s="95" t="s">
        <v>1276</v>
      </c>
      <c r="C208" s="159">
        <v>2013</v>
      </c>
      <c r="D208" s="95" t="s">
        <v>1355</v>
      </c>
      <c r="E208" s="160">
        <v>4</v>
      </c>
      <c r="F208" s="161">
        <v>5817.3149999999996</v>
      </c>
      <c r="G208" s="161">
        <v>4592.0360000000001</v>
      </c>
    </row>
    <row r="209" spans="1:7" ht="10.050000000000001" customHeight="1">
      <c r="A209" s="95" t="s">
        <v>1379</v>
      </c>
      <c r="B209" s="95" t="s">
        <v>1276</v>
      </c>
      <c r="C209" s="159">
        <v>2013</v>
      </c>
      <c r="D209" s="95" t="s">
        <v>1355</v>
      </c>
      <c r="E209" s="160">
        <v>5</v>
      </c>
      <c r="F209" s="161">
        <v>6237.2439999999997</v>
      </c>
      <c r="G209" s="161">
        <v>5291.3770000000004</v>
      </c>
    </row>
    <row r="210" spans="1:7" ht="10.050000000000001" customHeight="1">
      <c r="A210" s="95" t="s">
        <v>1379</v>
      </c>
      <c r="B210" s="95" t="s">
        <v>1276</v>
      </c>
      <c r="C210" s="159">
        <v>2013</v>
      </c>
      <c r="D210" s="95" t="s">
        <v>1355</v>
      </c>
      <c r="E210" s="160">
        <v>6</v>
      </c>
      <c r="F210" s="161">
        <v>6463.1109999999999</v>
      </c>
      <c r="G210" s="161">
        <v>5092.8289999999997</v>
      </c>
    </row>
    <row r="211" spans="1:7" ht="10.050000000000001" customHeight="1">
      <c r="A211" s="95" t="s">
        <v>1379</v>
      </c>
      <c r="B211" s="95" t="s">
        <v>1276</v>
      </c>
      <c r="C211" s="159">
        <v>2013</v>
      </c>
      <c r="D211" s="95" t="s">
        <v>1356</v>
      </c>
      <c r="E211" s="160">
        <v>7</v>
      </c>
      <c r="F211" s="161">
        <v>6850.9250000000002</v>
      </c>
      <c r="G211" s="161">
        <v>5191.1229999999996</v>
      </c>
    </row>
    <row r="212" spans="1:7" ht="10.050000000000001" customHeight="1">
      <c r="A212" s="95" t="s">
        <v>1379</v>
      </c>
      <c r="B212" s="95" t="s">
        <v>1276</v>
      </c>
      <c r="C212" s="159">
        <v>2013</v>
      </c>
      <c r="D212" s="95" t="s">
        <v>1356</v>
      </c>
      <c r="E212" s="160">
        <v>8</v>
      </c>
      <c r="F212" s="161">
        <v>6412.0619999999999</v>
      </c>
      <c r="G212" s="161">
        <v>6468.9759999999997</v>
      </c>
    </row>
    <row r="213" spans="1:7" ht="10.050000000000001" customHeight="1">
      <c r="A213" s="95" t="s">
        <v>1379</v>
      </c>
      <c r="B213" s="95" t="s">
        <v>1276</v>
      </c>
      <c r="C213" s="159">
        <v>2013</v>
      </c>
      <c r="D213" s="95" t="s">
        <v>1356</v>
      </c>
      <c r="E213" s="160">
        <v>9</v>
      </c>
      <c r="F213" s="161">
        <v>6740.5</v>
      </c>
      <c r="G213" s="161">
        <v>5634.7169999999996</v>
      </c>
    </row>
    <row r="214" spans="1:7" ht="10.050000000000001" customHeight="1">
      <c r="A214" s="95" t="s">
        <v>1379</v>
      </c>
      <c r="B214" s="95" t="s">
        <v>1276</v>
      </c>
      <c r="C214" s="159">
        <v>2013</v>
      </c>
      <c r="D214" s="95" t="s">
        <v>1356</v>
      </c>
      <c r="E214" s="160">
        <v>10</v>
      </c>
      <c r="F214" s="161">
        <v>7903.8739999999998</v>
      </c>
      <c r="G214" s="161">
        <v>4787.7079999999996</v>
      </c>
    </row>
    <row r="215" spans="1:7" ht="10.050000000000001" customHeight="1">
      <c r="A215" s="95" t="s">
        <v>1379</v>
      </c>
      <c r="B215" s="95" t="s">
        <v>1276</v>
      </c>
      <c r="C215" s="159">
        <v>2013</v>
      </c>
      <c r="D215" s="95" t="s">
        <v>1356</v>
      </c>
      <c r="E215" s="160">
        <v>11</v>
      </c>
      <c r="F215" s="161">
        <v>7663.13</v>
      </c>
      <c r="G215" s="161">
        <v>4598.0209999999997</v>
      </c>
    </row>
    <row r="216" spans="1:7" ht="10.050000000000001" customHeight="1">
      <c r="A216" s="95" t="s">
        <v>1379</v>
      </c>
      <c r="B216" s="95" t="s">
        <v>1276</v>
      </c>
      <c r="C216" s="159">
        <v>2013</v>
      </c>
      <c r="D216" s="95" t="s">
        <v>1356</v>
      </c>
      <c r="E216" s="160">
        <v>12</v>
      </c>
      <c r="F216" s="161">
        <v>8304.4069999999992</v>
      </c>
      <c r="G216" s="161">
        <v>4000.09</v>
      </c>
    </row>
    <row r="217" spans="1:7" ht="10.050000000000001" customHeight="1">
      <c r="A217" s="95" t="s">
        <v>1379</v>
      </c>
      <c r="B217" s="95" t="s">
        <v>1276</v>
      </c>
      <c r="C217" s="159">
        <v>2014</v>
      </c>
      <c r="D217" s="95" t="s">
        <v>1356</v>
      </c>
      <c r="E217" s="160">
        <v>1</v>
      </c>
      <c r="F217" s="161">
        <v>8971.3250000000007</v>
      </c>
      <c r="G217" s="161">
        <v>4317.8130000000001</v>
      </c>
    </row>
    <row r="218" spans="1:7" ht="10.050000000000001" customHeight="1">
      <c r="A218" s="95" t="s">
        <v>1379</v>
      </c>
      <c r="B218" s="95" t="s">
        <v>1276</v>
      </c>
      <c r="C218" s="159">
        <v>2014</v>
      </c>
      <c r="D218" s="95" t="s">
        <v>1356</v>
      </c>
      <c r="E218" s="160">
        <v>2</v>
      </c>
      <c r="F218" s="161">
        <v>7964.7969999999996</v>
      </c>
      <c r="G218" s="161">
        <v>4331.192</v>
      </c>
    </row>
    <row r="219" spans="1:7" ht="10.050000000000001" customHeight="1">
      <c r="A219" s="95" t="s">
        <v>1379</v>
      </c>
      <c r="B219" s="95" t="s">
        <v>1276</v>
      </c>
      <c r="C219" s="159">
        <v>2014</v>
      </c>
      <c r="D219" s="95" t="s">
        <v>1356</v>
      </c>
      <c r="E219" s="160">
        <v>3</v>
      </c>
      <c r="F219" s="161">
        <v>8512.8310000000001</v>
      </c>
      <c r="G219" s="161">
        <v>4025.4659999999999</v>
      </c>
    </row>
    <row r="220" spans="1:7" ht="10.050000000000001" customHeight="1">
      <c r="A220" s="95" t="s">
        <v>1379</v>
      </c>
      <c r="B220" s="95" t="s">
        <v>1276</v>
      </c>
      <c r="C220" s="159">
        <v>2014</v>
      </c>
      <c r="D220" s="95" t="s">
        <v>1356</v>
      </c>
      <c r="E220" s="160">
        <v>4</v>
      </c>
      <c r="F220" s="161">
        <v>9441.9040000000005</v>
      </c>
      <c r="G220" s="161">
        <v>3869.9</v>
      </c>
    </row>
    <row r="221" spans="1:7" ht="10.050000000000001" customHeight="1">
      <c r="A221" s="95" t="s">
        <v>1379</v>
      </c>
      <c r="B221" s="95" t="s">
        <v>1276</v>
      </c>
      <c r="C221" s="159">
        <v>2014</v>
      </c>
      <c r="D221" s="95" t="s">
        <v>1356</v>
      </c>
      <c r="E221" s="160">
        <v>5</v>
      </c>
      <c r="F221" s="161">
        <v>9448.4089999999997</v>
      </c>
      <c r="G221" s="161">
        <v>3813.3789999999999</v>
      </c>
    </row>
    <row r="222" spans="1:7" ht="10.050000000000001" customHeight="1">
      <c r="A222" s="95" t="s">
        <v>1379</v>
      </c>
      <c r="B222" s="95" t="s">
        <v>1276</v>
      </c>
      <c r="C222" s="159">
        <v>2014</v>
      </c>
      <c r="D222" s="95" t="s">
        <v>1356</v>
      </c>
      <c r="E222" s="160">
        <v>6</v>
      </c>
      <c r="F222" s="161">
        <v>8941.348</v>
      </c>
      <c r="G222" s="161">
        <v>4050.6320000000001</v>
      </c>
    </row>
    <row r="223" spans="1:7" ht="10.050000000000001" customHeight="1">
      <c r="A223" s="95" t="s">
        <v>1379</v>
      </c>
      <c r="B223" s="95" t="s">
        <v>1276</v>
      </c>
      <c r="C223" s="159">
        <v>2014</v>
      </c>
      <c r="D223" s="95" t="s">
        <v>1357</v>
      </c>
      <c r="E223" s="160">
        <v>7</v>
      </c>
      <c r="F223" s="161">
        <v>9636.9950000000099</v>
      </c>
      <c r="G223" s="161">
        <v>5691.9560000000001</v>
      </c>
    </row>
    <row r="224" spans="1:7" ht="10.050000000000001" customHeight="1">
      <c r="A224" s="95" t="s">
        <v>1379</v>
      </c>
      <c r="B224" s="95" t="s">
        <v>1276</v>
      </c>
      <c r="C224" s="159">
        <v>2014</v>
      </c>
      <c r="D224" s="95" t="s">
        <v>1357</v>
      </c>
      <c r="E224" s="160">
        <v>8</v>
      </c>
      <c r="F224" s="161">
        <v>8449.6530000000002</v>
      </c>
      <c r="G224" s="161">
        <v>6764.4970000000003</v>
      </c>
    </row>
    <row r="225" spans="1:7" ht="10.050000000000001" customHeight="1">
      <c r="A225" s="95" t="s">
        <v>1379</v>
      </c>
      <c r="B225" s="95" t="s">
        <v>1276</v>
      </c>
      <c r="C225" s="159">
        <v>2014</v>
      </c>
      <c r="D225" s="95" t="s">
        <v>1357</v>
      </c>
      <c r="E225" s="160">
        <v>9</v>
      </c>
      <c r="F225" s="161">
        <v>8917.5169999999998</v>
      </c>
      <c r="G225" s="161">
        <v>5861.1859999999997</v>
      </c>
    </row>
    <row r="226" spans="1:7" ht="10.050000000000001" customHeight="1">
      <c r="A226" s="95" t="s">
        <v>1379</v>
      </c>
      <c r="B226" s="95" t="s">
        <v>1276</v>
      </c>
      <c r="C226" s="159">
        <v>2014</v>
      </c>
      <c r="D226" s="95" t="s">
        <v>1357</v>
      </c>
      <c r="E226" s="160">
        <v>10</v>
      </c>
      <c r="F226" s="161">
        <v>8967.3070000000007</v>
      </c>
      <c r="G226" s="161">
        <v>5082.4579999999996</v>
      </c>
    </row>
    <row r="227" spans="1:7" ht="10.050000000000001" customHeight="1">
      <c r="A227" s="95" t="s">
        <v>1379</v>
      </c>
      <c r="B227" s="95" t="s">
        <v>1276</v>
      </c>
      <c r="C227" s="159">
        <v>2014</v>
      </c>
      <c r="D227" s="95" t="s">
        <v>1357</v>
      </c>
      <c r="E227" s="160">
        <v>11</v>
      </c>
      <c r="F227" s="161">
        <v>7814.7879999999996</v>
      </c>
      <c r="G227" s="161">
        <v>4700.6679999999997</v>
      </c>
    </row>
    <row r="228" spans="1:7" ht="10.050000000000001" customHeight="1">
      <c r="A228" s="95" t="s">
        <v>1379</v>
      </c>
      <c r="B228" s="95" t="s">
        <v>1276</v>
      </c>
      <c r="C228" s="159">
        <v>2014</v>
      </c>
      <c r="D228" s="95" t="s">
        <v>1357</v>
      </c>
      <c r="E228" s="160">
        <v>12</v>
      </c>
      <c r="F228" s="161">
        <v>8958.7000000000007</v>
      </c>
      <c r="G228" s="161">
        <v>4503.6760000000004</v>
      </c>
    </row>
    <row r="229" spans="1:7" ht="10.050000000000001" customHeight="1">
      <c r="A229" s="95" t="s">
        <v>1379</v>
      </c>
      <c r="B229" s="95" t="s">
        <v>1276</v>
      </c>
      <c r="C229" s="159">
        <v>2015</v>
      </c>
      <c r="D229" s="95" t="s">
        <v>1357</v>
      </c>
      <c r="E229" s="160">
        <v>1</v>
      </c>
      <c r="F229" s="161">
        <v>9009.7150000000001</v>
      </c>
      <c r="G229" s="161">
        <v>4469.402</v>
      </c>
    </row>
    <row r="230" spans="1:7" ht="10.050000000000001" customHeight="1">
      <c r="A230" s="95" t="s">
        <v>1379</v>
      </c>
      <c r="B230" s="95" t="s">
        <v>1276</v>
      </c>
      <c r="C230" s="159">
        <v>2015</v>
      </c>
      <c r="D230" s="95" t="s">
        <v>1357</v>
      </c>
      <c r="E230" s="160">
        <v>2</v>
      </c>
      <c r="F230" s="161">
        <v>7360.5429999999997</v>
      </c>
      <c r="G230" s="161">
        <v>3842.91</v>
      </c>
    </row>
    <row r="231" spans="1:7" ht="10.050000000000001" customHeight="1">
      <c r="A231" s="95" t="s">
        <v>1379</v>
      </c>
      <c r="B231" s="95" t="s">
        <v>1276</v>
      </c>
      <c r="C231" s="159">
        <v>2015</v>
      </c>
      <c r="D231" s="95" t="s">
        <v>1357</v>
      </c>
      <c r="E231" s="160">
        <v>3</v>
      </c>
      <c r="F231" s="161">
        <v>7907.5569999999998</v>
      </c>
      <c r="G231" s="161">
        <v>3720.9140000000002</v>
      </c>
    </row>
    <row r="232" spans="1:7" ht="10.050000000000001" customHeight="1">
      <c r="A232" s="95" t="s">
        <v>1379</v>
      </c>
      <c r="B232" s="95" t="s">
        <v>1276</v>
      </c>
      <c r="C232" s="159">
        <v>2015</v>
      </c>
      <c r="D232" s="95" t="s">
        <v>1357</v>
      </c>
      <c r="E232" s="160">
        <v>4</v>
      </c>
      <c r="F232" s="161">
        <v>8172.924</v>
      </c>
      <c r="G232" s="161">
        <v>3992.498</v>
      </c>
    </row>
    <row r="233" spans="1:7" ht="10.050000000000001" customHeight="1">
      <c r="A233" s="95" t="s">
        <v>1379</v>
      </c>
      <c r="B233" s="95" t="s">
        <v>1276</v>
      </c>
      <c r="C233" s="159">
        <v>2015</v>
      </c>
      <c r="D233" s="95" t="s">
        <v>1357</v>
      </c>
      <c r="E233" s="160">
        <v>5</v>
      </c>
      <c r="F233" s="161">
        <v>6947.0649999999996</v>
      </c>
      <c r="G233" s="161">
        <v>3424.9319999999998</v>
      </c>
    </row>
    <row r="234" spans="1:7" ht="10.050000000000001" customHeight="1">
      <c r="A234" s="95" t="s">
        <v>1379</v>
      </c>
      <c r="B234" s="95" t="s">
        <v>1276</v>
      </c>
      <c r="C234" s="159">
        <v>2015</v>
      </c>
      <c r="D234" s="95" t="s">
        <v>1357</v>
      </c>
      <c r="E234" s="160">
        <v>6</v>
      </c>
      <c r="F234" s="161">
        <v>7707.4040000000005</v>
      </c>
      <c r="G234" s="161">
        <v>4612.3940000000002</v>
      </c>
    </row>
    <row r="235" spans="1:7" ht="10.050000000000001" customHeight="1">
      <c r="A235" s="95" t="s">
        <v>1379</v>
      </c>
      <c r="B235" s="95" t="s">
        <v>1276</v>
      </c>
      <c r="C235" s="159">
        <v>2015</v>
      </c>
      <c r="D235" s="95" t="s">
        <v>1358</v>
      </c>
      <c r="E235" s="160">
        <v>7</v>
      </c>
      <c r="F235" s="161">
        <v>7473.0940000000001</v>
      </c>
      <c r="G235" s="161">
        <v>5498.7730000000001</v>
      </c>
    </row>
    <row r="236" spans="1:7" ht="10.050000000000001" customHeight="1">
      <c r="A236" s="95" t="s">
        <v>1379</v>
      </c>
      <c r="B236" s="95" t="s">
        <v>1276</v>
      </c>
      <c r="C236" s="159">
        <v>2015</v>
      </c>
      <c r="D236" s="95" t="s">
        <v>1358</v>
      </c>
      <c r="E236" s="160">
        <v>8</v>
      </c>
      <c r="F236" s="161">
        <v>7309.5959999999995</v>
      </c>
      <c r="G236" s="161">
        <v>6167.8360000000002</v>
      </c>
    </row>
    <row r="237" spans="1:7" ht="10.050000000000001" customHeight="1">
      <c r="A237" s="95" t="s">
        <v>1379</v>
      </c>
      <c r="B237" s="95" t="s">
        <v>1276</v>
      </c>
      <c r="C237" s="159">
        <v>2015</v>
      </c>
      <c r="D237" s="95" t="s">
        <v>1358</v>
      </c>
      <c r="E237" s="160">
        <v>9</v>
      </c>
      <c r="F237" s="161">
        <v>12343.757</v>
      </c>
      <c r="G237" s="161">
        <v>5639.0450000000001</v>
      </c>
    </row>
    <row r="238" spans="1:7" ht="10.050000000000001" customHeight="1">
      <c r="A238" s="95" t="s">
        <v>1379</v>
      </c>
      <c r="B238" s="95" t="s">
        <v>1276</v>
      </c>
      <c r="C238" s="159">
        <v>2015</v>
      </c>
      <c r="D238" s="95" t="s">
        <v>1358</v>
      </c>
      <c r="E238" s="160">
        <v>10</v>
      </c>
      <c r="F238" s="161">
        <v>8034.0190000000002</v>
      </c>
      <c r="G238" s="161">
        <v>5214.1120000000001</v>
      </c>
    </row>
    <row r="239" spans="1:7" ht="10.050000000000001" customHeight="1">
      <c r="A239" s="95" t="s">
        <v>1379</v>
      </c>
      <c r="B239" s="95" t="s">
        <v>1276</v>
      </c>
      <c r="C239" s="159">
        <v>2015</v>
      </c>
      <c r="D239" s="95" t="s">
        <v>1358</v>
      </c>
      <c r="E239" s="160">
        <v>11</v>
      </c>
      <c r="F239" s="161">
        <v>6930.7120000000004</v>
      </c>
      <c r="G239" s="161">
        <v>4706.5739999999996</v>
      </c>
    </row>
    <row r="240" spans="1:7" ht="10.050000000000001" customHeight="1">
      <c r="A240" s="95" t="s">
        <v>1379</v>
      </c>
      <c r="B240" s="95" t="s">
        <v>1276</v>
      </c>
      <c r="C240" s="159">
        <v>2015</v>
      </c>
      <c r="D240" s="95" t="s">
        <v>1358</v>
      </c>
      <c r="E240" s="160">
        <v>12</v>
      </c>
      <c r="F240" s="161">
        <v>6952.8590000000004</v>
      </c>
      <c r="G240" s="161">
        <v>4905.2870000000003</v>
      </c>
    </row>
    <row r="241" spans="1:7" ht="10.050000000000001" customHeight="1">
      <c r="A241" s="95" t="s">
        <v>1379</v>
      </c>
      <c r="B241" s="95" t="s">
        <v>1276</v>
      </c>
      <c r="C241" s="159">
        <v>2016</v>
      </c>
      <c r="D241" s="95" t="s">
        <v>1358</v>
      </c>
      <c r="E241" s="160">
        <v>1</v>
      </c>
      <c r="F241" s="161">
        <v>5801.3739999999998</v>
      </c>
      <c r="G241" s="161">
        <v>4590.0169999999998</v>
      </c>
    </row>
    <row r="242" spans="1:7" ht="10.050000000000001" customHeight="1">
      <c r="A242" s="95" t="s">
        <v>1379</v>
      </c>
      <c r="B242" s="95" t="s">
        <v>1276</v>
      </c>
      <c r="C242" s="159">
        <v>2016</v>
      </c>
      <c r="D242" s="95" t="s">
        <v>1358</v>
      </c>
      <c r="E242" s="160">
        <v>2</v>
      </c>
      <c r="F242" s="161">
        <v>7551.4489999999996</v>
      </c>
      <c r="G242" s="161">
        <v>3919.1849999999999</v>
      </c>
    </row>
    <row r="243" spans="1:7" ht="10.050000000000001" customHeight="1">
      <c r="A243" s="95" t="s">
        <v>1379</v>
      </c>
      <c r="B243" s="95" t="s">
        <v>1276</v>
      </c>
      <c r="C243" s="159">
        <v>2016</v>
      </c>
      <c r="D243" s="95" t="s">
        <v>1358</v>
      </c>
      <c r="E243" s="160">
        <v>3</v>
      </c>
      <c r="F243" s="161">
        <v>6330.7349999999997</v>
      </c>
      <c r="G243" s="161">
        <v>3694.404</v>
      </c>
    </row>
    <row r="244" spans="1:7" ht="10.050000000000001" customHeight="1">
      <c r="A244" s="95" t="s">
        <v>1379</v>
      </c>
      <c r="B244" s="95" t="s">
        <v>1276</v>
      </c>
      <c r="C244" s="159">
        <v>2016</v>
      </c>
      <c r="D244" s="95" t="s">
        <v>1358</v>
      </c>
      <c r="E244" s="160">
        <v>4</v>
      </c>
      <c r="F244" s="161">
        <v>5882</v>
      </c>
      <c r="G244" s="161">
        <v>3657.34</v>
      </c>
    </row>
    <row r="245" spans="1:7" ht="10.050000000000001" customHeight="1">
      <c r="A245" s="95" t="s">
        <v>1379</v>
      </c>
      <c r="B245" s="95" t="s">
        <v>1276</v>
      </c>
      <c r="C245" s="159">
        <v>2016</v>
      </c>
      <c r="D245" s="95" t="s">
        <v>1358</v>
      </c>
      <c r="E245" s="160">
        <v>5</v>
      </c>
      <c r="F245" s="161">
        <v>5486.8280000000004</v>
      </c>
      <c r="G245" s="161">
        <v>3919.0529999999999</v>
      </c>
    </row>
    <row r="246" spans="1:7" ht="10.050000000000001" customHeight="1">
      <c r="A246" s="95" t="s">
        <v>1379</v>
      </c>
      <c r="B246" s="95" t="s">
        <v>1276</v>
      </c>
      <c r="C246" s="159">
        <v>2016</v>
      </c>
      <c r="D246" s="95" t="s">
        <v>1358</v>
      </c>
      <c r="E246" s="160">
        <v>6</v>
      </c>
      <c r="F246" s="161">
        <v>5680.0959999999995</v>
      </c>
      <c r="G246" s="161">
        <v>3679.835</v>
      </c>
    </row>
    <row r="247" spans="1:7" ht="10.050000000000001" customHeight="1">
      <c r="A247" s="95" t="s">
        <v>1379</v>
      </c>
      <c r="B247" s="95" t="s">
        <v>1276</v>
      </c>
      <c r="C247" s="159">
        <v>2016</v>
      </c>
      <c r="D247" s="95" t="s">
        <v>1359</v>
      </c>
      <c r="E247" s="160">
        <v>7</v>
      </c>
      <c r="F247" s="161">
        <v>4947.2719999999999</v>
      </c>
      <c r="G247" s="161">
        <v>4280.058</v>
      </c>
    </row>
    <row r="248" spans="1:7" ht="10.050000000000001" customHeight="1">
      <c r="A248" s="95" t="s">
        <v>1379</v>
      </c>
      <c r="B248" s="95" t="s">
        <v>1276</v>
      </c>
      <c r="C248" s="159">
        <v>2016</v>
      </c>
      <c r="D248" s="95" t="s">
        <v>1359</v>
      </c>
      <c r="E248" s="160">
        <v>8</v>
      </c>
      <c r="F248" s="161">
        <v>5419.1660000000002</v>
      </c>
      <c r="G248" s="161">
        <v>5928.0140000000001</v>
      </c>
    </row>
    <row r="249" spans="1:7" ht="10.050000000000001" customHeight="1">
      <c r="A249" s="95" t="s">
        <v>1379</v>
      </c>
      <c r="B249" s="95" t="s">
        <v>1276</v>
      </c>
      <c r="C249" s="159">
        <v>2016</v>
      </c>
      <c r="D249" s="95" t="s">
        <v>1359</v>
      </c>
      <c r="E249" s="160">
        <v>9</v>
      </c>
      <c r="F249" s="161">
        <v>5105.3119999999999</v>
      </c>
      <c r="G249" s="161">
        <v>5868.8630000000003</v>
      </c>
    </row>
    <row r="250" spans="1:7" ht="10.050000000000001" customHeight="1">
      <c r="A250" s="95" t="s">
        <v>1379</v>
      </c>
      <c r="B250" s="95" t="s">
        <v>1276</v>
      </c>
      <c r="C250" s="159">
        <v>2016</v>
      </c>
      <c r="D250" s="95" t="s">
        <v>1359</v>
      </c>
      <c r="E250" s="160">
        <v>10</v>
      </c>
      <c r="F250" s="161">
        <v>5544.7120000000004</v>
      </c>
      <c r="G250" s="161">
        <v>6652.2079999999996</v>
      </c>
    </row>
    <row r="251" spans="1:7" ht="10.050000000000001" customHeight="1">
      <c r="A251" s="95" t="s">
        <v>1379</v>
      </c>
      <c r="B251" s="95" t="s">
        <v>1276</v>
      </c>
      <c r="C251" s="159">
        <v>2016</v>
      </c>
      <c r="D251" s="95" t="s">
        <v>1359</v>
      </c>
      <c r="E251" s="160">
        <v>11</v>
      </c>
      <c r="F251" s="161">
        <v>5125.0039999999999</v>
      </c>
      <c r="G251" s="161">
        <v>6656.6279999999997</v>
      </c>
    </row>
    <row r="252" spans="1:7" ht="10.050000000000001" customHeight="1">
      <c r="A252" s="95" t="s">
        <v>1379</v>
      </c>
      <c r="B252" s="95" t="s">
        <v>1276</v>
      </c>
      <c r="C252" s="159">
        <v>2016</v>
      </c>
      <c r="D252" s="95" t="s">
        <v>1359</v>
      </c>
      <c r="E252" s="160">
        <v>12</v>
      </c>
      <c r="F252" s="161">
        <v>5073.1149999999998</v>
      </c>
      <c r="G252" s="161">
        <v>7360.5590000000002</v>
      </c>
    </row>
    <row r="253" spans="1:7" ht="10.050000000000001" customHeight="1">
      <c r="A253" s="95" t="s">
        <v>1379</v>
      </c>
      <c r="B253" s="95" t="s">
        <v>1276</v>
      </c>
      <c r="C253" s="159">
        <v>2017</v>
      </c>
      <c r="D253" s="95" t="s">
        <v>1359</v>
      </c>
      <c r="E253" s="160">
        <v>1</v>
      </c>
      <c r="F253" s="161">
        <v>5309.3270000000002</v>
      </c>
      <c r="G253" s="161">
        <v>6712.6170000000002</v>
      </c>
    </row>
    <row r="254" spans="1:7" ht="10.050000000000001" customHeight="1">
      <c r="A254" s="95" t="s">
        <v>1379</v>
      </c>
      <c r="B254" s="95" t="s">
        <v>1276</v>
      </c>
      <c r="C254" s="159">
        <v>2017</v>
      </c>
      <c r="D254" s="95" t="s">
        <v>1359</v>
      </c>
      <c r="E254" s="160">
        <v>2</v>
      </c>
      <c r="F254" s="161">
        <v>4290.0039999999999</v>
      </c>
      <c r="G254" s="161">
        <v>5982.61</v>
      </c>
    </row>
    <row r="255" spans="1:7" ht="10.050000000000001" customHeight="1">
      <c r="A255" s="95" t="s">
        <v>1379</v>
      </c>
      <c r="B255" s="95" t="s">
        <v>1276</v>
      </c>
      <c r="C255" s="159">
        <v>2017</v>
      </c>
      <c r="D255" s="95" t="s">
        <v>1359</v>
      </c>
      <c r="E255" s="160">
        <v>3</v>
      </c>
      <c r="F255" s="161">
        <v>4781.0619999999999</v>
      </c>
      <c r="G255" s="161">
        <v>5552.6570000000002</v>
      </c>
    </row>
    <row r="256" spans="1:7" ht="10.050000000000001" customHeight="1">
      <c r="A256" s="95" t="s">
        <v>1379</v>
      </c>
      <c r="B256" s="95" t="s">
        <v>1276</v>
      </c>
      <c r="C256" s="159">
        <v>2017</v>
      </c>
      <c r="D256" s="95" t="s">
        <v>1359</v>
      </c>
      <c r="E256" s="160">
        <v>4</v>
      </c>
      <c r="F256" s="161">
        <v>4361.1379999999999</v>
      </c>
      <c r="G256" s="161">
        <v>5028.3069999999998</v>
      </c>
    </row>
    <row r="257" spans="1:7" ht="10.050000000000001" customHeight="1">
      <c r="A257" s="95" t="s">
        <v>1379</v>
      </c>
      <c r="B257" s="95" t="s">
        <v>1276</v>
      </c>
      <c r="C257" s="159">
        <v>2017</v>
      </c>
      <c r="D257" s="95" t="s">
        <v>1359</v>
      </c>
      <c r="E257" s="160">
        <v>5</v>
      </c>
      <c r="F257" s="161">
        <v>4627.8190000000004</v>
      </c>
      <c r="G257" s="161">
        <v>3812.3449999999998</v>
      </c>
    </row>
    <row r="258" spans="1:7" ht="10.050000000000001" customHeight="1">
      <c r="A258" s="95" t="s">
        <v>1379</v>
      </c>
      <c r="B258" s="95" t="s">
        <v>1276</v>
      </c>
      <c r="C258" s="159">
        <v>2017</v>
      </c>
      <c r="D258" s="95" t="s">
        <v>1359</v>
      </c>
      <c r="E258" s="160">
        <v>6</v>
      </c>
      <c r="F258" s="161">
        <v>5488.6019999999999</v>
      </c>
      <c r="G258" s="161">
        <v>3522.165</v>
      </c>
    </row>
    <row r="259" spans="1:7" ht="10.050000000000001" customHeight="1">
      <c r="A259" s="95" t="s">
        <v>1379</v>
      </c>
      <c r="B259" s="95" t="s">
        <v>1276</v>
      </c>
      <c r="C259" s="159">
        <v>2017</v>
      </c>
      <c r="D259" s="95" t="s">
        <v>1360</v>
      </c>
      <c r="E259" s="160">
        <v>7</v>
      </c>
      <c r="F259" s="161">
        <v>4823.0680000000002</v>
      </c>
      <c r="G259" s="161">
        <v>7043.85</v>
      </c>
    </row>
    <row r="260" spans="1:7" ht="10.050000000000001" customHeight="1">
      <c r="A260" s="95" t="s">
        <v>1379</v>
      </c>
      <c r="B260" s="95" t="s">
        <v>1276</v>
      </c>
      <c r="C260" s="159">
        <v>2017</v>
      </c>
      <c r="D260" s="95" t="s">
        <v>1360</v>
      </c>
      <c r="E260" s="160">
        <v>8</v>
      </c>
      <c r="F260" s="161">
        <v>5070.741</v>
      </c>
      <c r="G260" s="161">
        <v>9144.9869999999992</v>
      </c>
    </row>
    <row r="261" spans="1:7" ht="10.050000000000001" customHeight="1">
      <c r="A261" s="95" t="s">
        <v>1379</v>
      </c>
      <c r="B261" s="95" t="s">
        <v>1276</v>
      </c>
      <c r="C261" s="159">
        <v>2017</v>
      </c>
      <c r="D261" s="95" t="s">
        <v>1360</v>
      </c>
      <c r="E261" s="160">
        <v>9</v>
      </c>
      <c r="F261" s="161">
        <v>5999.7910000000002</v>
      </c>
      <c r="G261" s="161">
        <v>8766.6119999999992</v>
      </c>
    </row>
    <row r="262" spans="1:7" ht="10.050000000000001" customHeight="1">
      <c r="A262" s="95" t="s">
        <v>1379</v>
      </c>
      <c r="B262" s="95" t="s">
        <v>1276</v>
      </c>
      <c r="C262" s="159">
        <v>2017</v>
      </c>
      <c r="D262" s="95" t="s">
        <v>1360</v>
      </c>
      <c r="E262" s="160">
        <v>10</v>
      </c>
      <c r="F262" s="161">
        <v>8333.1309999999994</v>
      </c>
      <c r="G262" s="161">
        <v>7983.232</v>
      </c>
    </row>
    <row r="263" spans="1:7" ht="10.050000000000001" customHeight="1">
      <c r="A263" s="95" t="s">
        <v>1379</v>
      </c>
      <c r="B263" s="95" t="s">
        <v>1276</v>
      </c>
      <c r="C263" s="159">
        <v>2017</v>
      </c>
      <c r="D263" s="95" t="s">
        <v>1360</v>
      </c>
      <c r="E263" s="160">
        <v>11</v>
      </c>
      <c r="F263" s="161">
        <v>8784.5900000000092</v>
      </c>
      <c r="G263" s="161">
        <v>7352.2240000000002</v>
      </c>
    </row>
    <row r="264" spans="1:7" ht="10.050000000000001" customHeight="1">
      <c r="A264" s="95" t="s">
        <v>1379</v>
      </c>
      <c r="B264" s="95" t="s">
        <v>1276</v>
      </c>
      <c r="C264" s="159">
        <v>2017</v>
      </c>
      <c r="D264" s="95" t="s">
        <v>1360</v>
      </c>
      <c r="E264" s="160">
        <v>12</v>
      </c>
      <c r="F264" s="161">
        <v>8333.8040000000001</v>
      </c>
      <c r="G264" s="161">
        <v>7196.4070000000002</v>
      </c>
    </row>
    <row r="265" spans="1:7" ht="10.050000000000001" customHeight="1">
      <c r="A265" s="95" t="s">
        <v>1379</v>
      </c>
      <c r="B265" s="95" t="s">
        <v>1276</v>
      </c>
      <c r="C265" s="159">
        <v>2018</v>
      </c>
      <c r="D265" s="95" t="s">
        <v>1360</v>
      </c>
      <c r="E265" s="160">
        <v>1</v>
      </c>
      <c r="F265" s="161">
        <v>9005.0509999999995</v>
      </c>
      <c r="G265" s="161">
        <v>6508.4319999999998</v>
      </c>
    </row>
    <row r="266" spans="1:7" ht="10.050000000000001" customHeight="1">
      <c r="A266" s="95" t="s">
        <v>1379</v>
      </c>
      <c r="B266" s="95" t="s">
        <v>1276</v>
      </c>
      <c r="C266" s="159">
        <v>2018</v>
      </c>
      <c r="D266" s="95" t="s">
        <v>1360</v>
      </c>
      <c r="E266" s="160">
        <v>2</v>
      </c>
      <c r="F266" s="161">
        <v>8286.1029999999992</v>
      </c>
      <c r="G266" s="161">
        <v>6202.4440000000004</v>
      </c>
    </row>
    <row r="267" spans="1:7" ht="10.050000000000001" customHeight="1">
      <c r="A267" s="95" t="s">
        <v>1379</v>
      </c>
      <c r="B267" s="95" t="s">
        <v>1276</v>
      </c>
      <c r="C267" s="159">
        <v>2018</v>
      </c>
      <c r="D267" s="95" t="s">
        <v>1360</v>
      </c>
      <c r="E267" s="160">
        <v>3</v>
      </c>
      <c r="F267" s="161">
        <v>10229.796</v>
      </c>
      <c r="G267" s="161">
        <v>5275.5</v>
      </c>
    </row>
    <row r="268" spans="1:7" ht="10.050000000000001" customHeight="1">
      <c r="A268" s="95" t="s">
        <v>1379</v>
      </c>
      <c r="B268" s="95" t="s">
        <v>1276</v>
      </c>
      <c r="C268" s="159">
        <v>2018</v>
      </c>
      <c r="D268" s="95" t="s">
        <v>1360</v>
      </c>
      <c r="E268" s="160">
        <v>4</v>
      </c>
      <c r="F268" s="161">
        <v>10256.846</v>
      </c>
      <c r="G268" s="161">
        <v>5689.9750000000004</v>
      </c>
    </row>
    <row r="269" spans="1:7" ht="10.050000000000001" customHeight="1">
      <c r="A269" s="95" t="s">
        <v>1379</v>
      </c>
      <c r="B269" s="95" t="s">
        <v>1276</v>
      </c>
      <c r="C269" s="159">
        <v>2018</v>
      </c>
      <c r="D269" s="95" t="s">
        <v>1360</v>
      </c>
      <c r="E269" s="160">
        <v>5</v>
      </c>
      <c r="F269" s="161">
        <v>11654.245999999999</v>
      </c>
      <c r="G269" s="161">
        <v>4963.99</v>
      </c>
    </row>
    <row r="270" spans="1:7" ht="10.050000000000001" customHeight="1">
      <c r="A270" s="95" t="s">
        <v>1379</v>
      </c>
      <c r="B270" s="95" t="s">
        <v>1276</v>
      </c>
      <c r="C270" s="159">
        <v>2018</v>
      </c>
      <c r="D270" s="95" t="s">
        <v>1360</v>
      </c>
      <c r="E270" s="160">
        <v>6</v>
      </c>
      <c r="F270" s="161">
        <v>11129.847</v>
      </c>
      <c r="G270" s="161">
        <v>5494.5389999999998</v>
      </c>
    </row>
    <row r="271" spans="1:7" ht="10.050000000000001" customHeight="1">
      <c r="A271" s="95" t="s">
        <v>1379</v>
      </c>
      <c r="B271" s="95" t="s">
        <v>1276</v>
      </c>
      <c r="C271" s="159">
        <v>2018</v>
      </c>
      <c r="D271" s="95" t="s">
        <v>1361</v>
      </c>
      <c r="E271" s="160">
        <v>7</v>
      </c>
      <c r="F271" s="161">
        <v>9926.5490000000009</v>
      </c>
      <c r="G271" s="161">
        <v>8569.0840000000007</v>
      </c>
    </row>
    <row r="272" spans="1:7" ht="10.050000000000001" customHeight="1">
      <c r="A272" s="95" t="s">
        <v>1379</v>
      </c>
      <c r="B272" s="95" t="s">
        <v>1276</v>
      </c>
      <c r="C272" s="159">
        <v>2018</v>
      </c>
      <c r="D272" s="95" t="s">
        <v>1361</v>
      </c>
      <c r="E272" s="160">
        <v>8</v>
      </c>
      <c r="F272" s="161">
        <v>9474.3709999999992</v>
      </c>
      <c r="G272" s="161">
        <v>8190.7349999999997</v>
      </c>
    </row>
    <row r="273" spans="1:7" ht="10.050000000000001" customHeight="1">
      <c r="A273" s="95" t="s">
        <v>1379</v>
      </c>
      <c r="B273" s="95" t="s">
        <v>1276</v>
      </c>
      <c r="C273" s="159">
        <v>2018</v>
      </c>
      <c r="D273" s="95" t="s">
        <v>1361</v>
      </c>
      <c r="E273" s="160">
        <v>9</v>
      </c>
      <c r="F273" s="161">
        <v>8943.5660000000007</v>
      </c>
      <c r="G273" s="161">
        <v>7631.4089999999997</v>
      </c>
    </row>
    <row r="274" spans="1:7" ht="10.050000000000001" customHeight="1">
      <c r="A274" s="95" t="s">
        <v>1379</v>
      </c>
      <c r="B274" s="95" t="s">
        <v>1276</v>
      </c>
      <c r="C274" s="159">
        <v>2018</v>
      </c>
      <c r="D274" s="95" t="s">
        <v>1361</v>
      </c>
      <c r="E274" s="160">
        <v>10</v>
      </c>
      <c r="F274" s="161">
        <v>10438.334000000001</v>
      </c>
      <c r="G274" s="161">
        <v>6972.2060000000001</v>
      </c>
    </row>
    <row r="275" spans="1:7" ht="10.050000000000001" customHeight="1">
      <c r="A275" s="95" t="s">
        <v>1379</v>
      </c>
      <c r="B275" s="95" t="s">
        <v>1276</v>
      </c>
      <c r="C275" s="159">
        <v>2018</v>
      </c>
      <c r="D275" s="95" t="s">
        <v>1361</v>
      </c>
      <c r="E275" s="160">
        <v>11</v>
      </c>
      <c r="F275" s="161">
        <v>9680.4060000000009</v>
      </c>
      <c r="G275" s="161">
        <v>6250.6409999999996</v>
      </c>
    </row>
    <row r="276" spans="1:7" ht="10.050000000000001" customHeight="1">
      <c r="A276" s="95" t="s">
        <v>1379</v>
      </c>
      <c r="B276" s="95" t="s">
        <v>1276</v>
      </c>
      <c r="C276" s="159">
        <v>2018</v>
      </c>
      <c r="D276" s="95" t="s">
        <v>1361</v>
      </c>
      <c r="E276" s="160">
        <v>12</v>
      </c>
      <c r="F276" s="161">
        <v>9235.5310000000009</v>
      </c>
      <c r="G276" s="161">
        <v>6275.8410000000003</v>
      </c>
    </row>
    <row r="277" spans="1:7" ht="10.050000000000001" customHeight="1">
      <c r="A277" s="95" t="s">
        <v>1379</v>
      </c>
      <c r="B277" s="95" t="s">
        <v>1276</v>
      </c>
      <c r="C277" s="159">
        <v>2019</v>
      </c>
      <c r="D277" s="95" t="s">
        <v>1361</v>
      </c>
      <c r="E277" s="160">
        <v>1</v>
      </c>
      <c r="F277" s="161">
        <v>10218.093000000001</v>
      </c>
      <c r="G277" s="161">
        <v>5657.19</v>
      </c>
    </row>
    <row r="278" spans="1:7" ht="10.050000000000001" customHeight="1">
      <c r="A278" s="95" t="s">
        <v>1379</v>
      </c>
      <c r="B278" s="95" t="s">
        <v>1276</v>
      </c>
      <c r="C278" s="159">
        <v>2019</v>
      </c>
      <c r="D278" s="95" t="s">
        <v>1361</v>
      </c>
      <c r="E278" s="160">
        <v>2</v>
      </c>
      <c r="F278" s="161">
        <v>9165.0329999999994</v>
      </c>
      <c r="G278" s="161">
        <v>5218.875</v>
      </c>
    </row>
    <row r="279" spans="1:7" ht="10.050000000000001" customHeight="1">
      <c r="A279" s="95" t="s">
        <v>1379</v>
      </c>
      <c r="B279" s="95" t="s">
        <v>1276</v>
      </c>
      <c r="C279" s="159">
        <v>2019</v>
      </c>
      <c r="D279" s="95" t="s">
        <v>1361</v>
      </c>
      <c r="E279" s="160">
        <v>3</v>
      </c>
      <c r="F279" s="161">
        <v>9188.7669999999998</v>
      </c>
      <c r="G279" s="161">
        <v>4731.3860000000004</v>
      </c>
    </row>
    <row r="280" spans="1:7" ht="10.050000000000001" customHeight="1">
      <c r="A280" s="95" t="s">
        <v>1379</v>
      </c>
      <c r="B280" s="95" t="s">
        <v>1276</v>
      </c>
      <c r="C280" s="159">
        <v>2019</v>
      </c>
      <c r="D280" s="95" t="s">
        <v>1361</v>
      </c>
      <c r="E280" s="160">
        <v>4</v>
      </c>
      <c r="F280" s="161">
        <v>9025.6170000000002</v>
      </c>
      <c r="G280" s="161">
        <v>4983.34</v>
      </c>
    </row>
    <row r="281" spans="1:7" ht="10.050000000000001" customHeight="1">
      <c r="A281" s="95" t="s">
        <v>1379</v>
      </c>
      <c r="B281" s="95" t="s">
        <v>1276</v>
      </c>
      <c r="C281" s="159">
        <v>2019</v>
      </c>
      <c r="D281" s="95" t="s">
        <v>1361</v>
      </c>
      <c r="E281" s="160">
        <v>5</v>
      </c>
      <c r="F281" s="161">
        <v>8975.7909999999993</v>
      </c>
      <c r="G281" s="161">
        <v>4730.1769999999997</v>
      </c>
    </row>
    <row r="282" spans="1:7" ht="10.050000000000001" customHeight="1">
      <c r="A282" s="95" t="s">
        <v>1379</v>
      </c>
      <c r="B282" s="95" t="s">
        <v>1276</v>
      </c>
      <c r="C282" s="159">
        <v>2019</v>
      </c>
      <c r="D282" s="95" t="s">
        <v>1361</v>
      </c>
      <c r="E282" s="160">
        <v>6</v>
      </c>
      <c r="F282" s="161">
        <v>9024.5720000000001</v>
      </c>
      <c r="G282" s="161">
        <v>4436.3329999999996</v>
      </c>
    </row>
    <row r="283" spans="1:7" ht="10.050000000000001" customHeight="1">
      <c r="A283" s="95" t="s">
        <v>1379</v>
      </c>
      <c r="B283" s="95" t="s">
        <v>1276</v>
      </c>
      <c r="C283" s="159">
        <v>2019</v>
      </c>
      <c r="D283" s="95" t="s">
        <v>1362</v>
      </c>
      <c r="E283" s="160">
        <v>7</v>
      </c>
      <c r="F283" s="161">
        <v>9675.8310000000001</v>
      </c>
      <c r="G283" s="161">
        <v>6186.6350000000002</v>
      </c>
    </row>
    <row r="284" spans="1:7" ht="10.050000000000001" customHeight="1">
      <c r="A284" s="95" t="s">
        <v>1379</v>
      </c>
      <c r="B284" s="95" t="s">
        <v>1276</v>
      </c>
      <c r="C284" s="159">
        <v>2019</v>
      </c>
      <c r="D284" s="95" t="s">
        <v>1362</v>
      </c>
      <c r="E284" s="160">
        <v>8</v>
      </c>
      <c r="F284" s="161">
        <v>9928.2119999999995</v>
      </c>
      <c r="G284" s="161">
        <v>7022.3850000000002</v>
      </c>
    </row>
    <row r="285" spans="1:7" ht="10.050000000000001" customHeight="1">
      <c r="A285" s="95" t="s">
        <v>1379</v>
      </c>
      <c r="B285" s="95" t="s">
        <v>1276</v>
      </c>
      <c r="C285" s="159">
        <v>2019</v>
      </c>
      <c r="D285" s="95" t="s">
        <v>1362</v>
      </c>
      <c r="E285" s="160">
        <v>9</v>
      </c>
      <c r="F285" s="161">
        <v>8493.43</v>
      </c>
      <c r="G285" s="161">
        <v>7248.5140000000001</v>
      </c>
    </row>
    <row r="286" spans="1:7" ht="10.050000000000001" customHeight="1">
      <c r="A286" s="95" t="s">
        <v>1379</v>
      </c>
      <c r="B286" s="95" t="s">
        <v>1276</v>
      </c>
      <c r="C286" s="159">
        <v>2019</v>
      </c>
      <c r="D286" s="95" t="s">
        <v>1362</v>
      </c>
      <c r="E286" s="160">
        <v>10</v>
      </c>
      <c r="F286" s="161">
        <v>9073.2530000000006</v>
      </c>
      <c r="G286" s="161">
        <v>6767.6120000000001</v>
      </c>
    </row>
    <row r="287" spans="1:7" ht="10.050000000000001" customHeight="1">
      <c r="A287" s="95" t="s">
        <v>1379</v>
      </c>
      <c r="B287" s="95" t="s">
        <v>1276</v>
      </c>
      <c r="C287" s="159">
        <v>2019</v>
      </c>
      <c r="D287" s="95" t="s">
        <v>1362</v>
      </c>
      <c r="E287" s="160">
        <v>11</v>
      </c>
      <c r="F287" s="161">
        <v>7656.8940000000002</v>
      </c>
      <c r="G287" s="161">
        <v>6406.0309999999999</v>
      </c>
    </row>
    <row r="288" spans="1:7" ht="10.050000000000001" customHeight="1">
      <c r="A288" s="95" t="s">
        <v>1379</v>
      </c>
      <c r="B288" s="95" t="s">
        <v>1276</v>
      </c>
      <c r="C288" s="159">
        <v>2019</v>
      </c>
      <c r="D288" s="95" t="s">
        <v>1362</v>
      </c>
      <c r="E288" s="160">
        <v>12</v>
      </c>
      <c r="F288" s="161">
        <v>7386.0730000000003</v>
      </c>
      <c r="G288" s="161">
        <v>6376.6270000000004</v>
      </c>
    </row>
    <row r="289" spans="1:7" ht="10.050000000000001" customHeight="1">
      <c r="A289" s="95" t="s">
        <v>1379</v>
      </c>
      <c r="B289" s="95" t="s">
        <v>1276</v>
      </c>
      <c r="C289" s="159">
        <v>2020</v>
      </c>
      <c r="D289" s="95" t="s">
        <v>1362</v>
      </c>
      <c r="E289" s="160">
        <v>1</v>
      </c>
      <c r="F289" s="161">
        <v>7496.826</v>
      </c>
      <c r="G289" s="161">
        <v>6203.9759999999997</v>
      </c>
    </row>
    <row r="290" spans="1:7" ht="10.050000000000001" customHeight="1">
      <c r="A290" s="95" t="s">
        <v>1379</v>
      </c>
      <c r="B290" s="95" t="s">
        <v>1276</v>
      </c>
      <c r="C290" s="159">
        <v>2020</v>
      </c>
      <c r="D290" s="95" t="s">
        <v>1362</v>
      </c>
      <c r="E290" s="160">
        <v>2</v>
      </c>
      <c r="F290" s="161">
        <v>6738.174</v>
      </c>
      <c r="G290" s="161">
        <v>5548.5140000000001</v>
      </c>
    </row>
    <row r="291" spans="1:7" ht="10.050000000000001" customHeight="1">
      <c r="A291" s="95" t="s">
        <v>1379</v>
      </c>
      <c r="B291" s="95" t="s">
        <v>1276</v>
      </c>
      <c r="C291" s="159">
        <v>2020</v>
      </c>
      <c r="D291" s="95" t="s">
        <v>1362</v>
      </c>
      <c r="E291" s="160">
        <v>3</v>
      </c>
      <c r="F291" s="161">
        <v>7564.23</v>
      </c>
      <c r="G291" s="161">
        <v>5253.1750000000002</v>
      </c>
    </row>
    <row r="292" spans="1:7" ht="10.050000000000001" customHeight="1">
      <c r="A292" s="95" t="s">
        <v>1379</v>
      </c>
      <c r="B292" s="95" t="s">
        <v>1276</v>
      </c>
      <c r="C292" s="159">
        <v>2020</v>
      </c>
      <c r="D292" s="95" t="s">
        <v>1362</v>
      </c>
      <c r="E292" s="160">
        <v>4</v>
      </c>
      <c r="F292" s="161">
        <v>7041.9250000000002</v>
      </c>
      <c r="G292" s="161">
        <v>4947.9070000000002</v>
      </c>
    </row>
    <row r="293" spans="1:7" ht="10.050000000000001" customHeight="1">
      <c r="A293" s="95" t="s">
        <v>1379</v>
      </c>
      <c r="B293" s="95" t="s">
        <v>1276</v>
      </c>
      <c r="C293" s="159">
        <v>2020</v>
      </c>
      <c r="D293" s="95" t="s">
        <v>1362</v>
      </c>
      <c r="E293" s="160">
        <v>5</v>
      </c>
      <c r="F293" s="161">
        <v>6040.5770000000002</v>
      </c>
      <c r="G293" s="161">
        <v>4577.0959999999995</v>
      </c>
    </row>
    <row r="294" spans="1:7" ht="10.050000000000001" customHeight="1">
      <c r="A294" s="95" t="s">
        <v>1379</v>
      </c>
      <c r="B294" s="95" t="s">
        <v>1276</v>
      </c>
      <c r="C294" s="159">
        <v>2020</v>
      </c>
      <c r="D294" s="95" t="s">
        <v>1362</v>
      </c>
      <c r="E294" s="160">
        <v>6</v>
      </c>
      <c r="F294" s="161">
        <v>6468.0559999999996</v>
      </c>
      <c r="G294" s="161">
        <v>4484.0590000000002</v>
      </c>
    </row>
    <row r="295" spans="1:7" ht="10.050000000000001" customHeight="1">
      <c r="A295" s="95" t="s">
        <v>1379</v>
      </c>
      <c r="B295" s="95" t="s">
        <v>1276</v>
      </c>
      <c r="C295" s="159">
        <v>2020</v>
      </c>
      <c r="D295" s="95" t="s">
        <v>1363</v>
      </c>
      <c r="E295" s="160">
        <v>7</v>
      </c>
      <c r="F295" s="161">
        <v>6242.6610000000001</v>
      </c>
      <c r="G295" s="161">
        <v>5233.7290000000003</v>
      </c>
    </row>
    <row r="296" spans="1:7" ht="10.050000000000001" customHeight="1">
      <c r="A296" s="95" t="s">
        <v>1379</v>
      </c>
      <c r="B296" s="95" t="s">
        <v>1276</v>
      </c>
      <c r="C296" s="159">
        <v>2020</v>
      </c>
      <c r="D296" s="95" t="s">
        <v>1363</v>
      </c>
      <c r="E296" s="160">
        <v>8</v>
      </c>
      <c r="F296" s="161">
        <v>5455.8239999999996</v>
      </c>
      <c r="G296" s="161">
        <v>6580.1540000000005</v>
      </c>
    </row>
    <row r="297" spans="1:7" ht="10.050000000000001" customHeight="1">
      <c r="A297" s="95" t="s">
        <v>1379</v>
      </c>
      <c r="B297" s="95" t="s">
        <v>1276</v>
      </c>
      <c r="C297" s="159">
        <v>2020</v>
      </c>
      <c r="D297" s="95" t="s">
        <v>1363</v>
      </c>
      <c r="E297" s="160">
        <v>9</v>
      </c>
      <c r="F297" s="161">
        <v>5984.0069999999996</v>
      </c>
      <c r="G297" s="161">
        <v>6827.3310000000001</v>
      </c>
    </row>
    <row r="298" spans="1:7" ht="10.050000000000001" customHeight="1">
      <c r="A298" s="95" t="s">
        <v>1379</v>
      </c>
      <c r="B298" s="95" t="s">
        <v>1276</v>
      </c>
      <c r="C298" s="159">
        <v>2020</v>
      </c>
      <c r="D298" s="95" t="s">
        <v>1363</v>
      </c>
      <c r="E298" s="160">
        <v>10</v>
      </c>
      <c r="F298" s="161">
        <v>6513.2640000000001</v>
      </c>
      <c r="G298" s="161">
        <v>7902.893</v>
      </c>
    </row>
    <row r="299" spans="1:7" ht="10.050000000000001" customHeight="1">
      <c r="A299" s="95" t="s">
        <v>1379</v>
      </c>
      <c r="B299" s="95" t="s">
        <v>1276</v>
      </c>
      <c r="C299" s="159">
        <v>2020</v>
      </c>
      <c r="D299" s="95" t="s">
        <v>1363</v>
      </c>
      <c r="E299" s="160">
        <v>11</v>
      </c>
      <c r="F299" s="161">
        <v>6200.4650000000001</v>
      </c>
      <c r="G299" s="161">
        <v>6507.567</v>
      </c>
    </row>
    <row r="300" spans="1:7" ht="10.050000000000001" customHeight="1">
      <c r="A300" s="95" t="s">
        <v>1379</v>
      </c>
      <c r="B300" s="95" t="s">
        <v>1276</v>
      </c>
      <c r="C300" s="159">
        <v>2020</v>
      </c>
      <c r="D300" s="95" t="s">
        <v>1363</v>
      </c>
      <c r="E300" s="160">
        <v>12</v>
      </c>
      <c r="F300" s="161">
        <v>5356.268</v>
      </c>
      <c r="G300" s="161">
        <v>6029.27</v>
      </c>
    </row>
    <row r="301" spans="1:7" ht="10.050000000000001" customHeight="1">
      <c r="A301" s="95" t="s">
        <v>1379</v>
      </c>
      <c r="B301" s="95" t="s">
        <v>1276</v>
      </c>
      <c r="C301" s="159">
        <v>2021</v>
      </c>
      <c r="D301" s="95" t="s">
        <v>1363</v>
      </c>
      <c r="E301" s="160">
        <v>1</v>
      </c>
      <c r="F301" s="161">
        <v>5388.8580000000002</v>
      </c>
      <c r="G301" s="161">
        <v>5987.2879999999996</v>
      </c>
    </row>
    <row r="302" spans="1:7" ht="10.050000000000001" customHeight="1">
      <c r="A302" s="95" t="s">
        <v>1379</v>
      </c>
      <c r="B302" s="95" t="s">
        <v>1276</v>
      </c>
      <c r="C302" s="159">
        <v>2021</v>
      </c>
      <c r="D302" s="95" t="s">
        <v>1363</v>
      </c>
      <c r="E302" s="160">
        <v>2</v>
      </c>
      <c r="F302" s="161">
        <v>5431.8519999999999</v>
      </c>
      <c r="G302" s="161">
        <v>6299.2669999999998</v>
      </c>
    </row>
    <row r="303" spans="1:7" ht="10.050000000000001" customHeight="1">
      <c r="A303" s="95" t="s">
        <v>1379</v>
      </c>
      <c r="B303" s="95" t="s">
        <v>1276</v>
      </c>
      <c r="C303" s="159">
        <v>2021</v>
      </c>
      <c r="D303" s="95" t="s">
        <v>1363</v>
      </c>
      <c r="E303" s="160">
        <v>3</v>
      </c>
      <c r="F303" s="161">
        <v>6808.9179999999997</v>
      </c>
      <c r="G303" s="161">
        <v>5829.482</v>
      </c>
    </row>
    <row r="304" spans="1:7" ht="10.050000000000001" customHeight="1">
      <c r="A304" s="95" t="s">
        <v>1379</v>
      </c>
      <c r="B304" s="95" t="s">
        <v>1276</v>
      </c>
      <c r="C304" s="159">
        <v>2021</v>
      </c>
      <c r="D304" s="95" t="s">
        <v>1363</v>
      </c>
      <c r="E304" s="160">
        <v>4</v>
      </c>
      <c r="F304" s="161">
        <v>7056.7179999999998</v>
      </c>
      <c r="G304" s="161">
        <v>5949.7420000000002</v>
      </c>
    </row>
    <row r="305" spans="1:7" ht="10.050000000000001" customHeight="1">
      <c r="A305" s="95" t="s">
        <v>1379</v>
      </c>
      <c r="B305" s="95" t="s">
        <v>1276</v>
      </c>
      <c r="C305" s="159">
        <v>2021</v>
      </c>
      <c r="D305" s="95" t="s">
        <v>1363</v>
      </c>
      <c r="E305" s="160">
        <v>5</v>
      </c>
      <c r="F305" s="161">
        <v>7201.5550000000003</v>
      </c>
      <c r="G305" s="161">
        <v>5018.5330000000004</v>
      </c>
    </row>
    <row r="306" spans="1:7" ht="10.050000000000001" customHeight="1">
      <c r="A306" s="95" t="s">
        <v>1379</v>
      </c>
      <c r="B306" s="95" t="s">
        <v>1276</v>
      </c>
      <c r="C306" s="159">
        <v>2021</v>
      </c>
      <c r="D306" s="95" t="s">
        <v>1363</v>
      </c>
      <c r="E306" s="160">
        <v>6</v>
      </c>
      <c r="F306" s="161">
        <v>8468.9130000000005</v>
      </c>
      <c r="G306" s="161">
        <v>4414.9369999999999</v>
      </c>
    </row>
    <row r="307" spans="1:7" ht="10.050000000000001" customHeight="1">
      <c r="A307" s="95" t="s">
        <v>1379</v>
      </c>
      <c r="B307" s="95" t="s">
        <v>1276</v>
      </c>
      <c r="C307" s="159">
        <v>2021</v>
      </c>
      <c r="D307" s="95" t="s">
        <v>1364</v>
      </c>
      <c r="E307" s="160">
        <v>7</v>
      </c>
      <c r="F307" s="161">
        <v>8003.3609999999999</v>
      </c>
      <c r="G307" s="161">
        <v>4212.3609999999999</v>
      </c>
    </row>
    <row r="308" spans="1:7" ht="10.050000000000001" customHeight="1">
      <c r="A308" s="95" t="s">
        <v>1379</v>
      </c>
      <c r="B308" s="95" t="s">
        <v>1276</v>
      </c>
      <c r="C308" s="159">
        <v>2021</v>
      </c>
      <c r="D308" s="95" t="s">
        <v>1364</v>
      </c>
      <c r="E308" s="160">
        <v>8</v>
      </c>
      <c r="F308" s="161">
        <v>7147.8909999999996</v>
      </c>
      <c r="G308" s="161">
        <v>5584.4440000000004</v>
      </c>
    </row>
    <row r="309" spans="1:7" ht="10.050000000000001" customHeight="1">
      <c r="A309" s="95" t="s">
        <v>1379</v>
      </c>
      <c r="B309" s="95" t="s">
        <v>1276</v>
      </c>
      <c r="C309" s="159">
        <v>2021</v>
      </c>
      <c r="D309" s="95" t="s">
        <v>1364</v>
      </c>
      <c r="E309" s="160">
        <v>9</v>
      </c>
      <c r="F309" s="161">
        <v>7840.2380000000003</v>
      </c>
      <c r="G309" s="161">
        <v>5820.0050000000001</v>
      </c>
    </row>
    <row r="310" spans="1:7" ht="10.050000000000001" customHeight="1">
      <c r="A310" s="95" t="s">
        <v>1379</v>
      </c>
      <c r="B310" s="95" t="s">
        <v>1276</v>
      </c>
      <c r="C310" s="159">
        <v>2021</v>
      </c>
      <c r="D310" s="95" t="s">
        <v>1364</v>
      </c>
      <c r="E310" s="160">
        <v>10</v>
      </c>
      <c r="F310" s="161">
        <v>7140.2759999999998</v>
      </c>
      <c r="G310" s="161">
        <v>5950.65</v>
      </c>
    </row>
    <row r="311" spans="1:7" ht="10.050000000000001" customHeight="1">
      <c r="A311" s="95" t="s">
        <v>1379</v>
      </c>
      <c r="B311" s="95" t="s">
        <v>1276</v>
      </c>
      <c r="C311" s="159">
        <v>2021</v>
      </c>
      <c r="D311" s="95" t="s">
        <v>1364</v>
      </c>
      <c r="E311" s="160">
        <v>11</v>
      </c>
      <c r="F311" s="161">
        <v>7908.59</v>
      </c>
      <c r="G311" s="161">
        <v>6094.2430000000004</v>
      </c>
    </row>
    <row r="312" spans="1:7" ht="10.050000000000001" customHeight="1">
      <c r="A312" s="95" t="s">
        <v>1379</v>
      </c>
      <c r="B312" s="95" t="s">
        <v>1276</v>
      </c>
      <c r="C312" s="159">
        <v>2021</v>
      </c>
      <c r="D312" s="95" t="s">
        <v>1364</v>
      </c>
      <c r="E312" s="160">
        <v>12</v>
      </c>
      <c r="F312" s="161">
        <v>9424.4320000000007</v>
      </c>
      <c r="G312" s="161">
        <v>5282.0619999999999</v>
      </c>
    </row>
    <row r="313" spans="1:7" ht="10.050000000000001" customHeight="1">
      <c r="A313" s="95" t="s">
        <v>1379</v>
      </c>
      <c r="B313" s="95" t="s">
        <v>1276</v>
      </c>
      <c r="C313" s="159">
        <v>2022</v>
      </c>
      <c r="D313" s="95" t="s">
        <v>1364</v>
      </c>
      <c r="E313" s="160">
        <v>1</v>
      </c>
      <c r="F313" s="161">
        <v>8448.0640000000003</v>
      </c>
      <c r="G313" s="161">
        <v>5195.3159999999998</v>
      </c>
    </row>
    <row r="314" spans="1:7" ht="10.050000000000001" customHeight="1">
      <c r="A314" s="95" t="s">
        <v>1379</v>
      </c>
      <c r="B314" s="95" t="s">
        <v>1276</v>
      </c>
      <c r="C314" s="159">
        <v>2022</v>
      </c>
      <c r="D314" s="95" t="s">
        <v>1364</v>
      </c>
      <c r="E314" s="160">
        <v>2</v>
      </c>
      <c r="F314" s="161">
        <v>7483.6</v>
      </c>
      <c r="G314" s="161">
        <v>5360.5219999999999</v>
      </c>
    </row>
    <row r="315" spans="1:7" ht="10.050000000000001" customHeight="1">
      <c r="A315" s="95" t="s">
        <v>1379</v>
      </c>
      <c r="B315" s="95" t="s">
        <v>1276</v>
      </c>
      <c r="C315" s="159">
        <v>2022</v>
      </c>
      <c r="D315" s="95" t="s">
        <v>1364</v>
      </c>
      <c r="E315" s="160">
        <v>3</v>
      </c>
      <c r="F315" s="161">
        <v>8863.1149999999998</v>
      </c>
      <c r="G315" s="161">
        <v>4869.2049999999999</v>
      </c>
    </row>
    <row r="316" spans="1:7" ht="10.050000000000001" customHeight="1">
      <c r="A316" s="95" t="s">
        <v>1379</v>
      </c>
      <c r="B316" s="95" t="s">
        <v>1276</v>
      </c>
      <c r="C316" s="159">
        <v>2022</v>
      </c>
      <c r="D316" s="95" t="s">
        <v>1364</v>
      </c>
      <c r="E316" s="160">
        <v>4</v>
      </c>
      <c r="F316" s="161">
        <v>9164.5300000000007</v>
      </c>
      <c r="G316" s="161">
        <v>5100.9679999999998</v>
      </c>
    </row>
    <row r="317" spans="1:7" ht="10.050000000000001" customHeight="1">
      <c r="A317" s="95" t="s">
        <v>1379</v>
      </c>
      <c r="B317" s="95" t="s">
        <v>1276</v>
      </c>
      <c r="C317" s="159">
        <v>2022</v>
      </c>
      <c r="D317" s="95" t="s">
        <v>1364</v>
      </c>
      <c r="E317" s="160">
        <v>5</v>
      </c>
      <c r="F317" s="161">
        <v>10348.834000000001</v>
      </c>
      <c r="G317" s="161">
        <v>4988.3670000000002</v>
      </c>
    </row>
    <row r="318" spans="1:7" ht="10.050000000000001" customHeight="1">
      <c r="A318" s="95" t="s">
        <v>1379</v>
      </c>
      <c r="B318" s="95" t="s">
        <v>1276</v>
      </c>
      <c r="C318" s="159">
        <v>2022</v>
      </c>
      <c r="D318" s="95" t="s">
        <v>1364</v>
      </c>
      <c r="E318" s="160">
        <v>6</v>
      </c>
      <c r="F318" s="161">
        <v>10897.739</v>
      </c>
      <c r="G318" s="161">
        <v>5018.3059999999996</v>
      </c>
    </row>
    <row r="319" spans="1:7" ht="10.050000000000001" customHeight="1">
      <c r="A319" s="95" t="s">
        <v>1379</v>
      </c>
      <c r="B319" s="95" t="s">
        <v>1276</v>
      </c>
      <c r="C319" s="159">
        <v>2022</v>
      </c>
      <c r="D319" s="95" t="s">
        <v>1365</v>
      </c>
      <c r="E319" s="160">
        <v>7</v>
      </c>
      <c r="F319" s="161">
        <v>9226.7390000000105</v>
      </c>
      <c r="G319" s="161">
        <v>6094.2039999999997</v>
      </c>
    </row>
    <row r="320" spans="1:7" ht="10.050000000000001" customHeight="1">
      <c r="A320" s="95" t="s">
        <v>1379</v>
      </c>
      <c r="B320" s="95" t="s">
        <v>1276</v>
      </c>
      <c r="C320" s="159">
        <v>2022</v>
      </c>
      <c r="D320" s="95" t="s">
        <v>1365</v>
      </c>
      <c r="E320" s="160">
        <v>8</v>
      </c>
      <c r="F320" s="161">
        <v>8616.6720000000005</v>
      </c>
      <c r="G320" s="161">
        <v>6565.107</v>
      </c>
    </row>
    <row r="321" spans="1:7" ht="10.050000000000001" customHeight="1">
      <c r="A321" s="95" t="s">
        <v>1379</v>
      </c>
      <c r="B321" s="95" t="s">
        <v>1276</v>
      </c>
      <c r="C321" s="159">
        <v>2022</v>
      </c>
      <c r="D321" s="95" t="s">
        <v>1365</v>
      </c>
      <c r="E321" s="160">
        <v>9</v>
      </c>
      <c r="F321" s="161">
        <v>8423.89</v>
      </c>
      <c r="G321" s="161">
        <v>6291.4369999999999</v>
      </c>
    </row>
    <row r="322" spans="1:7" ht="10.050000000000001" customHeight="1">
      <c r="A322" s="95" t="s">
        <v>1379</v>
      </c>
      <c r="B322" s="95" t="s">
        <v>1276</v>
      </c>
      <c r="C322" s="159">
        <v>2022</v>
      </c>
      <c r="D322" s="95" t="s">
        <v>1365</v>
      </c>
      <c r="E322" s="160">
        <v>10</v>
      </c>
      <c r="F322" s="161">
        <v>7978.3789999999999</v>
      </c>
      <c r="G322" s="161">
        <v>5518.0959999999995</v>
      </c>
    </row>
    <row r="323" spans="1:7" ht="10.050000000000001" customHeight="1">
      <c r="A323" s="95" t="s">
        <v>1379</v>
      </c>
      <c r="B323" s="95" t="s">
        <v>1277</v>
      </c>
      <c r="C323" s="159">
        <v>2000</v>
      </c>
      <c r="D323" s="95" t="s">
        <v>1343</v>
      </c>
      <c r="E323" s="160">
        <v>7</v>
      </c>
      <c r="F323" s="161">
        <v>645.20000000000005</v>
      </c>
      <c r="G323" s="161">
        <v>19.100000000000001</v>
      </c>
    </row>
    <row r="324" spans="1:7" ht="10.050000000000001" customHeight="1">
      <c r="A324" s="95" t="s">
        <v>1379</v>
      </c>
      <c r="B324" s="95" t="s">
        <v>1277</v>
      </c>
      <c r="C324" s="159">
        <v>2000</v>
      </c>
      <c r="D324" s="95" t="s">
        <v>1343</v>
      </c>
      <c r="E324" s="160">
        <v>8</v>
      </c>
      <c r="F324" s="161">
        <v>1548.7</v>
      </c>
      <c r="G324" s="161">
        <v>31.6</v>
      </c>
    </row>
    <row r="325" spans="1:7" ht="10.050000000000001" customHeight="1">
      <c r="A325" s="95" t="s">
        <v>1379</v>
      </c>
      <c r="B325" s="95" t="s">
        <v>1277</v>
      </c>
      <c r="C325" s="159">
        <v>2000</v>
      </c>
      <c r="D325" s="95" t="s">
        <v>1343</v>
      </c>
      <c r="E325" s="160">
        <v>9</v>
      </c>
      <c r="F325" s="161">
        <v>2112.5</v>
      </c>
      <c r="G325" s="161">
        <v>203.4</v>
      </c>
    </row>
    <row r="326" spans="1:7" ht="10.050000000000001" customHeight="1">
      <c r="A326" s="95" t="s">
        <v>1379</v>
      </c>
      <c r="B326" s="95" t="s">
        <v>1277</v>
      </c>
      <c r="C326" s="159">
        <v>2000</v>
      </c>
      <c r="D326" s="95" t="s">
        <v>1343</v>
      </c>
      <c r="E326" s="160">
        <v>10</v>
      </c>
      <c r="F326" s="161">
        <v>2218.6999999999998</v>
      </c>
      <c r="G326" s="161">
        <v>300.8</v>
      </c>
    </row>
    <row r="327" spans="1:7" ht="10.050000000000001" customHeight="1">
      <c r="A327" s="95" t="s">
        <v>1379</v>
      </c>
      <c r="B327" s="95" t="s">
        <v>1277</v>
      </c>
      <c r="C327" s="159">
        <v>2000</v>
      </c>
      <c r="D327" s="95" t="s">
        <v>1343</v>
      </c>
      <c r="E327" s="160">
        <v>11</v>
      </c>
      <c r="F327" s="161">
        <v>2381.6</v>
      </c>
      <c r="G327" s="161">
        <v>408.1</v>
      </c>
    </row>
    <row r="328" spans="1:7" ht="10.050000000000001" customHeight="1">
      <c r="A328" s="95" t="s">
        <v>1379</v>
      </c>
      <c r="B328" s="95" t="s">
        <v>1277</v>
      </c>
      <c r="C328" s="159">
        <v>2000</v>
      </c>
      <c r="D328" s="95" t="s">
        <v>1343</v>
      </c>
      <c r="E328" s="160">
        <v>12</v>
      </c>
      <c r="F328" s="161">
        <v>1745.9</v>
      </c>
      <c r="G328" s="161">
        <v>191.7</v>
      </c>
    </row>
    <row r="329" spans="1:7" ht="10.050000000000001" customHeight="1">
      <c r="A329" s="95" t="s">
        <v>1379</v>
      </c>
      <c r="B329" s="95" t="s">
        <v>1277</v>
      </c>
      <c r="C329" s="159">
        <v>2001</v>
      </c>
      <c r="D329" s="95" t="s">
        <v>1343</v>
      </c>
      <c r="E329" s="160">
        <v>1</v>
      </c>
      <c r="F329" s="161">
        <v>1841.2</v>
      </c>
      <c r="G329" s="161">
        <v>239.4</v>
      </c>
    </row>
    <row r="330" spans="1:7" ht="10.050000000000001" customHeight="1">
      <c r="A330" s="95" t="s">
        <v>1379</v>
      </c>
      <c r="B330" s="95" t="s">
        <v>1277</v>
      </c>
      <c r="C330" s="159">
        <v>2001</v>
      </c>
      <c r="D330" s="95" t="s">
        <v>1343</v>
      </c>
      <c r="E330" s="160">
        <v>2</v>
      </c>
      <c r="F330" s="161">
        <v>905.1</v>
      </c>
      <c r="G330" s="161">
        <v>88</v>
      </c>
    </row>
    <row r="331" spans="1:7" ht="10.050000000000001" customHeight="1">
      <c r="A331" s="95" t="s">
        <v>1379</v>
      </c>
      <c r="B331" s="95" t="s">
        <v>1277</v>
      </c>
      <c r="C331" s="159">
        <v>2001</v>
      </c>
      <c r="D331" s="95" t="s">
        <v>1343</v>
      </c>
      <c r="E331" s="160">
        <v>3</v>
      </c>
      <c r="F331" s="161">
        <v>1075</v>
      </c>
      <c r="G331" s="161">
        <v>278</v>
      </c>
    </row>
    <row r="332" spans="1:7" ht="10.050000000000001" customHeight="1">
      <c r="A332" s="95" t="s">
        <v>1379</v>
      </c>
      <c r="B332" s="95" t="s">
        <v>1277</v>
      </c>
      <c r="C332" s="159">
        <v>2001</v>
      </c>
      <c r="D332" s="95" t="s">
        <v>1343</v>
      </c>
      <c r="E332" s="160">
        <v>4</v>
      </c>
      <c r="F332" s="161">
        <v>1121.5999999999999</v>
      </c>
      <c r="G332" s="161">
        <v>205</v>
      </c>
    </row>
    <row r="333" spans="1:7" ht="10.050000000000001" customHeight="1">
      <c r="A333" s="95" t="s">
        <v>1379</v>
      </c>
      <c r="B333" s="95" t="s">
        <v>1277</v>
      </c>
      <c r="C333" s="159">
        <v>2001</v>
      </c>
      <c r="D333" s="95" t="s">
        <v>1343</v>
      </c>
      <c r="E333" s="160">
        <v>5</v>
      </c>
      <c r="F333" s="161">
        <v>1210.2</v>
      </c>
      <c r="G333" s="161">
        <v>196</v>
      </c>
    </row>
    <row r="334" spans="1:7" ht="10.050000000000001" customHeight="1">
      <c r="A334" s="95" t="s">
        <v>1379</v>
      </c>
      <c r="B334" s="95" t="s">
        <v>1277</v>
      </c>
      <c r="C334" s="159">
        <v>2001</v>
      </c>
      <c r="D334" s="95" t="s">
        <v>1343</v>
      </c>
      <c r="E334" s="160">
        <v>6</v>
      </c>
      <c r="F334" s="161">
        <v>339.8</v>
      </c>
      <c r="G334" s="161">
        <v>7</v>
      </c>
    </row>
    <row r="335" spans="1:7" ht="10.050000000000001" customHeight="1">
      <c r="A335" s="95" t="s">
        <v>1379</v>
      </c>
      <c r="B335" s="95" t="s">
        <v>1277</v>
      </c>
      <c r="C335" s="159">
        <v>2001</v>
      </c>
      <c r="D335" s="95" t="s">
        <v>1344</v>
      </c>
      <c r="E335" s="160">
        <v>7</v>
      </c>
      <c r="F335" s="161">
        <v>767.1</v>
      </c>
      <c r="G335" s="161">
        <v>502.1</v>
      </c>
    </row>
    <row r="336" spans="1:7" ht="10.050000000000001" customHeight="1">
      <c r="A336" s="95" t="s">
        <v>1379</v>
      </c>
      <c r="B336" s="95" t="s">
        <v>1277</v>
      </c>
      <c r="C336" s="159">
        <v>2001</v>
      </c>
      <c r="D336" s="95" t="s">
        <v>1344</v>
      </c>
      <c r="E336" s="160">
        <v>8</v>
      </c>
      <c r="F336" s="161">
        <v>526.5</v>
      </c>
      <c r="G336" s="161">
        <v>136.80000000000001</v>
      </c>
    </row>
    <row r="337" spans="1:7" ht="10.050000000000001" customHeight="1">
      <c r="A337" s="95" t="s">
        <v>1379</v>
      </c>
      <c r="B337" s="95" t="s">
        <v>1277</v>
      </c>
      <c r="C337" s="159">
        <v>2001</v>
      </c>
      <c r="D337" s="95" t="s">
        <v>1344</v>
      </c>
      <c r="E337" s="160">
        <v>9</v>
      </c>
      <c r="F337" s="161">
        <v>563.6</v>
      </c>
      <c r="G337" s="161">
        <v>3152.1</v>
      </c>
    </row>
    <row r="338" spans="1:7" ht="10.050000000000001" customHeight="1">
      <c r="A338" s="95" t="s">
        <v>1379</v>
      </c>
      <c r="B338" s="95" t="s">
        <v>1277</v>
      </c>
      <c r="C338" s="159">
        <v>2001</v>
      </c>
      <c r="D338" s="95" t="s">
        <v>1344</v>
      </c>
      <c r="E338" s="160">
        <v>10</v>
      </c>
      <c r="F338" s="161">
        <v>855.5</v>
      </c>
      <c r="G338" s="161">
        <v>2328.8000000000002</v>
      </c>
    </row>
    <row r="339" spans="1:7" ht="10.050000000000001" customHeight="1">
      <c r="A339" s="95" t="s">
        <v>1379</v>
      </c>
      <c r="B339" s="95" t="s">
        <v>1277</v>
      </c>
      <c r="C339" s="159">
        <v>2001</v>
      </c>
      <c r="D339" s="95" t="s">
        <v>1344</v>
      </c>
      <c r="E339" s="160">
        <v>11</v>
      </c>
      <c r="F339" s="161">
        <v>999.6</v>
      </c>
      <c r="G339" s="161">
        <v>1355.4</v>
      </c>
    </row>
    <row r="340" spans="1:7" ht="10.050000000000001" customHeight="1">
      <c r="A340" s="95" t="s">
        <v>1379</v>
      </c>
      <c r="B340" s="95" t="s">
        <v>1277</v>
      </c>
      <c r="C340" s="159">
        <v>2001</v>
      </c>
      <c r="D340" s="95" t="s">
        <v>1344</v>
      </c>
      <c r="E340" s="160">
        <v>12</v>
      </c>
      <c r="F340" s="161">
        <v>421.3</v>
      </c>
      <c r="G340" s="161">
        <v>959.9</v>
      </c>
    </row>
    <row r="341" spans="1:7" ht="10.050000000000001" customHeight="1">
      <c r="A341" s="95" t="s">
        <v>1379</v>
      </c>
      <c r="B341" s="95" t="s">
        <v>1277</v>
      </c>
      <c r="C341" s="159">
        <v>2002</v>
      </c>
      <c r="D341" s="95" t="s">
        <v>1344</v>
      </c>
      <c r="E341" s="160">
        <v>1</v>
      </c>
      <c r="F341" s="161">
        <v>513.29999999999995</v>
      </c>
      <c r="G341" s="161">
        <v>1827.8</v>
      </c>
    </row>
    <row r="342" spans="1:7" ht="10.050000000000001" customHeight="1">
      <c r="A342" s="95" t="s">
        <v>1379</v>
      </c>
      <c r="B342" s="95" t="s">
        <v>1277</v>
      </c>
      <c r="C342" s="159">
        <v>2002</v>
      </c>
      <c r="D342" s="95" t="s">
        <v>1344</v>
      </c>
      <c r="E342" s="160">
        <v>2</v>
      </c>
      <c r="F342" s="161">
        <v>341.1</v>
      </c>
      <c r="G342" s="161">
        <v>2186.6999999999998</v>
      </c>
    </row>
    <row r="343" spans="1:7" ht="10.050000000000001" customHeight="1">
      <c r="A343" s="95" t="s">
        <v>1379</v>
      </c>
      <c r="B343" s="95" t="s">
        <v>1277</v>
      </c>
      <c r="C343" s="159">
        <v>2002</v>
      </c>
      <c r="D343" s="95" t="s">
        <v>1344</v>
      </c>
      <c r="E343" s="160">
        <v>3</v>
      </c>
      <c r="F343" s="161">
        <v>360.8</v>
      </c>
      <c r="G343" s="161">
        <v>1975.8</v>
      </c>
    </row>
    <row r="344" spans="1:7" ht="10.050000000000001" customHeight="1">
      <c r="A344" s="95" t="s">
        <v>1379</v>
      </c>
      <c r="B344" s="95" t="s">
        <v>1277</v>
      </c>
      <c r="C344" s="159">
        <v>2002</v>
      </c>
      <c r="D344" s="95" t="s">
        <v>1344</v>
      </c>
      <c r="E344" s="160">
        <v>4</v>
      </c>
      <c r="F344" s="161">
        <v>0</v>
      </c>
      <c r="G344" s="161">
        <v>1975.8</v>
      </c>
    </row>
    <row r="345" spans="1:7" ht="10.050000000000001" customHeight="1">
      <c r="A345" s="95" t="s">
        <v>1379</v>
      </c>
      <c r="B345" s="95" t="s">
        <v>1277</v>
      </c>
      <c r="C345" s="159">
        <v>2002</v>
      </c>
      <c r="D345" s="95" t="s">
        <v>1344</v>
      </c>
      <c r="E345" s="160">
        <v>5</v>
      </c>
      <c r="F345" s="161">
        <v>145.19999999999999</v>
      </c>
      <c r="G345" s="161">
        <v>1835.6</v>
      </c>
    </row>
    <row r="346" spans="1:7" ht="10.050000000000001" customHeight="1">
      <c r="A346" s="95" t="s">
        <v>1379</v>
      </c>
      <c r="B346" s="95" t="s">
        <v>1277</v>
      </c>
      <c r="C346" s="159">
        <v>2002</v>
      </c>
      <c r="D346" s="95" t="s">
        <v>1344</v>
      </c>
      <c r="E346" s="160">
        <v>6</v>
      </c>
      <c r="F346" s="161">
        <v>265.89999999999998</v>
      </c>
      <c r="G346" s="161">
        <v>1570.4</v>
      </c>
    </row>
    <row r="347" spans="1:7" ht="10.050000000000001" customHeight="1">
      <c r="A347" s="95" t="s">
        <v>1379</v>
      </c>
      <c r="B347" s="95" t="s">
        <v>1277</v>
      </c>
      <c r="C347" s="159">
        <v>2002</v>
      </c>
      <c r="D347" s="95" t="s">
        <v>1345</v>
      </c>
      <c r="E347" s="160">
        <v>7</v>
      </c>
      <c r="F347" s="161">
        <v>141</v>
      </c>
      <c r="G347" s="161">
        <v>1462.3</v>
      </c>
    </row>
    <row r="348" spans="1:7" ht="10.050000000000001" customHeight="1">
      <c r="A348" s="95" t="s">
        <v>1379</v>
      </c>
      <c r="B348" s="95" t="s">
        <v>1277</v>
      </c>
      <c r="C348" s="159">
        <v>2002</v>
      </c>
      <c r="D348" s="95" t="s">
        <v>1345</v>
      </c>
      <c r="E348" s="160">
        <v>8</v>
      </c>
      <c r="F348" s="161">
        <v>331.2</v>
      </c>
      <c r="G348" s="161">
        <v>1134.7</v>
      </c>
    </row>
    <row r="349" spans="1:7" ht="10.050000000000001" customHeight="1">
      <c r="A349" s="95" t="s">
        <v>1379</v>
      </c>
      <c r="B349" s="95" t="s">
        <v>1277</v>
      </c>
      <c r="C349" s="159">
        <v>2002</v>
      </c>
      <c r="D349" s="95" t="s">
        <v>1345</v>
      </c>
      <c r="E349" s="160">
        <v>9</v>
      </c>
      <c r="F349" s="161">
        <v>564.6</v>
      </c>
      <c r="G349" s="161">
        <v>760.6</v>
      </c>
    </row>
    <row r="350" spans="1:7" ht="10.050000000000001" customHeight="1">
      <c r="A350" s="95" t="s">
        <v>1379</v>
      </c>
      <c r="B350" s="95" t="s">
        <v>1277</v>
      </c>
      <c r="C350" s="159">
        <v>2002</v>
      </c>
      <c r="D350" s="95" t="s">
        <v>1345</v>
      </c>
      <c r="E350" s="160">
        <v>10</v>
      </c>
      <c r="F350" s="161">
        <v>478.8</v>
      </c>
      <c r="G350" s="161">
        <v>381.9</v>
      </c>
    </row>
    <row r="351" spans="1:7" ht="10.050000000000001" customHeight="1">
      <c r="A351" s="95" t="s">
        <v>1379</v>
      </c>
      <c r="B351" s="95" t="s">
        <v>1277</v>
      </c>
      <c r="C351" s="159">
        <v>2002</v>
      </c>
      <c r="D351" s="95" t="s">
        <v>1345</v>
      </c>
      <c r="E351" s="160">
        <v>11</v>
      </c>
      <c r="F351" s="161">
        <v>259.10000000000002</v>
      </c>
      <c r="G351" s="161">
        <v>124.9</v>
      </c>
    </row>
    <row r="352" spans="1:7" ht="10.050000000000001" customHeight="1">
      <c r="A352" s="95" t="s">
        <v>1379</v>
      </c>
      <c r="B352" s="95" t="s">
        <v>1277</v>
      </c>
      <c r="C352" s="159">
        <v>2002</v>
      </c>
      <c r="D352" s="95" t="s">
        <v>1345</v>
      </c>
      <c r="E352" s="160">
        <v>12</v>
      </c>
      <c r="F352" s="161">
        <v>112.5</v>
      </c>
      <c r="G352" s="161">
        <v>22.8</v>
      </c>
    </row>
    <row r="353" spans="1:7" ht="10.050000000000001" customHeight="1">
      <c r="A353" s="95" t="s">
        <v>1379</v>
      </c>
      <c r="B353" s="95" t="s">
        <v>1277</v>
      </c>
      <c r="C353" s="159">
        <v>2003</v>
      </c>
      <c r="D353" s="95" t="s">
        <v>1345</v>
      </c>
      <c r="E353" s="160">
        <v>1</v>
      </c>
      <c r="F353" s="161">
        <v>19.399999999999999</v>
      </c>
      <c r="G353" s="161">
        <v>3.4</v>
      </c>
    </row>
    <row r="354" spans="1:7" ht="10.050000000000001" customHeight="1">
      <c r="A354" s="95" t="s">
        <v>1379</v>
      </c>
      <c r="B354" s="95" t="s">
        <v>1277</v>
      </c>
      <c r="C354" s="159">
        <v>2003</v>
      </c>
      <c r="D354" s="95" t="s">
        <v>1345</v>
      </c>
      <c r="E354" s="160">
        <v>2</v>
      </c>
      <c r="F354" s="161">
        <v>5</v>
      </c>
      <c r="G354" s="161">
        <v>2.2000000000000002</v>
      </c>
    </row>
    <row r="355" spans="1:7" ht="10.050000000000001" customHeight="1">
      <c r="A355" s="95" t="s">
        <v>1379</v>
      </c>
      <c r="B355" s="95" t="s">
        <v>1277</v>
      </c>
      <c r="C355" s="159">
        <v>2003</v>
      </c>
      <c r="D355" s="95" t="s">
        <v>1345</v>
      </c>
      <c r="E355" s="160">
        <v>3</v>
      </c>
      <c r="F355" s="161">
        <v>7</v>
      </c>
      <c r="G355" s="161">
        <v>18.600000000000001</v>
      </c>
    </row>
    <row r="356" spans="1:7" ht="10.050000000000001" customHeight="1">
      <c r="A356" s="95" t="s">
        <v>1379</v>
      </c>
      <c r="B356" s="95" t="s">
        <v>1277</v>
      </c>
      <c r="C356" s="159">
        <v>2003</v>
      </c>
      <c r="D356" s="95" t="s">
        <v>1345</v>
      </c>
      <c r="E356" s="160">
        <v>4</v>
      </c>
      <c r="F356" s="161">
        <v>0</v>
      </c>
      <c r="G356" s="161">
        <v>18.600000000000001</v>
      </c>
    </row>
    <row r="357" spans="1:7" ht="10.050000000000001" customHeight="1">
      <c r="A357" s="95" t="s">
        <v>1379</v>
      </c>
      <c r="B357" s="95" t="s">
        <v>1277</v>
      </c>
      <c r="C357" s="159">
        <v>2003</v>
      </c>
      <c r="D357" s="95" t="s">
        <v>1345</v>
      </c>
      <c r="E357" s="160">
        <v>5</v>
      </c>
      <c r="F357" s="161">
        <v>0</v>
      </c>
      <c r="G357" s="161">
        <v>18.600000000000001</v>
      </c>
    </row>
    <row r="358" spans="1:7" ht="10.050000000000001" customHeight="1">
      <c r="A358" s="95" t="s">
        <v>1379</v>
      </c>
      <c r="B358" s="95" t="s">
        <v>1277</v>
      </c>
      <c r="C358" s="159">
        <v>2003</v>
      </c>
      <c r="D358" s="95" t="s">
        <v>1345</v>
      </c>
      <c r="E358" s="160">
        <v>6</v>
      </c>
      <c r="F358" s="161">
        <v>0</v>
      </c>
      <c r="G358" s="161">
        <v>18.600000000000001</v>
      </c>
    </row>
    <row r="359" spans="1:7" ht="10.050000000000001" customHeight="1">
      <c r="A359" s="95" t="s">
        <v>1379</v>
      </c>
      <c r="B359" s="95" t="s">
        <v>1277</v>
      </c>
      <c r="C359" s="159">
        <v>2003</v>
      </c>
      <c r="D359" s="95" t="s">
        <v>1346</v>
      </c>
      <c r="E359" s="160">
        <v>7</v>
      </c>
      <c r="F359" s="161">
        <v>5</v>
      </c>
      <c r="G359" s="161">
        <v>13.6</v>
      </c>
    </row>
    <row r="360" spans="1:7" ht="10.050000000000001" customHeight="1">
      <c r="A360" s="95" t="s">
        <v>1379</v>
      </c>
      <c r="B360" s="95" t="s">
        <v>1277</v>
      </c>
      <c r="C360" s="159">
        <v>2003</v>
      </c>
      <c r="D360" s="95" t="s">
        <v>1346</v>
      </c>
      <c r="E360" s="160">
        <v>8</v>
      </c>
      <c r="F360" s="161">
        <v>5</v>
      </c>
      <c r="G360" s="161">
        <v>8.6</v>
      </c>
    </row>
    <row r="361" spans="1:7" ht="10.050000000000001" customHeight="1">
      <c r="A361" s="95" t="s">
        <v>1379</v>
      </c>
      <c r="B361" s="95" t="s">
        <v>1277</v>
      </c>
      <c r="C361" s="159">
        <v>2003</v>
      </c>
      <c r="D361" s="95" t="s">
        <v>1346</v>
      </c>
      <c r="E361" s="160">
        <v>9</v>
      </c>
      <c r="F361" s="161">
        <v>0</v>
      </c>
      <c r="G361" s="161">
        <v>8.6</v>
      </c>
    </row>
    <row r="362" spans="1:7" ht="10.050000000000001" customHeight="1">
      <c r="A362" s="95" t="s">
        <v>1379</v>
      </c>
      <c r="B362" s="95" t="s">
        <v>1277</v>
      </c>
      <c r="C362" s="159">
        <v>2003</v>
      </c>
      <c r="D362" s="95" t="s">
        <v>1346</v>
      </c>
      <c r="E362" s="160">
        <v>10</v>
      </c>
      <c r="F362" s="161">
        <v>5</v>
      </c>
      <c r="G362" s="161">
        <v>3.6</v>
      </c>
    </row>
    <row r="363" spans="1:7" ht="10.050000000000001" customHeight="1">
      <c r="A363" s="95" t="s">
        <v>1379</v>
      </c>
      <c r="B363" s="95" t="s">
        <v>1277</v>
      </c>
      <c r="C363" s="159">
        <v>2003</v>
      </c>
      <c r="D363" s="95" t="s">
        <v>1346</v>
      </c>
      <c r="E363" s="160">
        <v>11</v>
      </c>
      <c r="F363" s="161">
        <v>0</v>
      </c>
      <c r="G363" s="161">
        <v>3.6</v>
      </c>
    </row>
    <row r="364" spans="1:7" ht="10.050000000000001" customHeight="1">
      <c r="A364" s="95" t="s">
        <v>1379</v>
      </c>
      <c r="B364" s="95" t="s">
        <v>1277</v>
      </c>
      <c r="C364" s="159">
        <v>2003</v>
      </c>
      <c r="D364" s="95" t="s">
        <v>1346</v>
      </c>
      <c r="E364" s="160">
        <v>12</v>
      </c>
      <c r="F364" s="161">
        <v>5</v>
      </c>
      <c r="G364" s="161">
        <v>8.6</v>
      </c>
    </row>
    <row r="365" spans="1:7" ht="10.050000000000001" customHeight="1">
      <c r="A365" s="95" t="s">
        <v>1379</v>
      </c>
      <c r="B365" s="95" t="s">
        <v>1277</v>
      </c>
      <c r="C365" s="159">
        <v>2004</v>
      </c>
      <c r="D365" s="95" t="s">
        <v>1346</v>
      </c>
      <c r="E365" s="160">
        <v>1</v>
      </c>
      <c r="F365" s="161">
        <v>0</v>
      </c>
      <c r="G365" s="161">
        <v>8.6</v>
      </c>
    </row>
    <row r="366" spans="1:7" ht="10.050000000000001" customHeight="1">
      <c r="A366" s="95" t="s">
        <v>1379</v>
      </c>
      <c r="B366" s="95" t="s">
        <v>1277</v>
      </c>
      <c r="C366" s="159">
        <v>2004</v>
      </c>
      <c r="D366" s="95" t="s">
        <v>1346</v>
      </c>
      <c r="E366" s="160">
        <v>2</v>
      </c>
      <c r="F366" s="161">
        <v>5</v>
      </c>
      <c r="G366" s="161">
        <v>3.6</v>
      </c>
    </row>
    <row r="367" spans="1:7" ht="10.050000000000001" customHeight="1">
      <c r="A367" s="95" t="s">
        <v>1379</v>
      </c>
      <c r="B367" s="95" t="s">
        <v>1277</v>
      </c>
      <c r="C367" s="159">
        <v>2004</v>
      </c>
      <c r="D367" s="95" t="s">
        <v>1346</v>
      </c>
      <c r="E367" s="160">
        <v>3</v>
      </c>
      <c r="F367" s="161">
        <v>12</v>
      </c>
      <c r="G367" s="161">
        <v>38.299999999999997</v>
      </c>
    </row>
    <row r="368" spans="1:7" ht="10.050000000000001" customHeight="1">
      <c r="A368" s="95" t="s">
        <v>1379</v>
      </c>
      <c r="B368" s="95" t="s">
        <v>1277</v>
      </c>
      <c r="C368" s="159">
        <v>2004</v>
      </c>
      <c r="D368" s="95" t="s">
        <v>1346</v>
      </c>
      <c r="E368" s="160">
        <v>4</v>
      </c>
      <c r="F368" s="161">
        <v>400.5</v>
      </c>
      <c r="G368" s="161">
        <v>292.39999999999998</v>
      </c>
    </row>
    <row r="369" spans="1:7" ht="10.050000000000001" customHeight="1">
      <c r="A369" s="95" t="s">
        <v>1379</v>
      </c>
      <c r="B369" s="95" t="s">
        <v>1277</v>
      </c>
      <c r="C369" s="159">
        <v>2004</v>
      </c>
      <c r="D369" s="95" t="s">
        <v>1346</v>
      </c>
      <c r="E369" s="160">
        <v>5</v>
      </c>
      <c r="F369" s="161">
        <v>366.8</v>
      </c>
      <c r="G369" s="161">
        <v>228.5</v>
      </c>
    </row>
    <row r="370" spans="1:7" ht="10.050000000000001" customHeight="1">
      <c r="A370" s="95" t="s">
        <v>1379</v>
      </c>
      <c r="B370" s="95" t="s">
        <v>1277</v>
      </c>
      <c r="C370" s="159">
        <v>2004</v>
      </c>
      <c r="D370" s="95" t="s">
        <v>1346</v>
      </c>
      <c r="E370" s="160">
        <v>6</v>
      </c>
      <c r="F370" s="161">
        <v>450.7</v>
      </c>
      <c r="G370" s="161">
        <v>215.1</v>
      </c>
    </row>
    <row r="371" spans="1:7" ht="10.050000000000001" customHeight="1">
      <c r="A371" s="95" t="s">
        <v>1379</v>
      </c>
      <c r="B371" s="95" t="s">
        <v>1277</v>
      </c>
      <c r="C371" s="159">
        <v>2004</v>
      </c>
      <c r="D371" s="95" t="s">
        <v>1347</v>
      </c>
      <c r="E371" s="160">
        <v>7</v>
      </c>
      <c r="F371" s="161">
        <v>535.6</v>
      </c>
      <c r="G371" s="161">
        <v>45.3</v>
      </c>
    </row>
    <row r="372" spans="1:7" ht="10.050000000000001" customHeight="1">
      <c r="A372" s="95" t="s">
        <v>1379</v>
      </c>
      <c r="B372" s="95" t="s">
        <v>1277</v>
      </c>
      <c r="C372" s="159">
        <v>2004</v>
      </c>
      <c r="D372" s="95" t="s">
        <v>1347</v>
      </c>
      <c r="E372" s="160">
        <v>8</v>
      </c>
      <c r="F372" s="161">
        <v>34</v>
      </c>
      <c r="G372" s="161">
        <v>11.3</v>
      </c>
    </row>
    <row r="373" spans="1:7" ht="10.050000000000001" customHeight="1">
      <c r="A373" s="95" t="s">
        <v>1379</v>
      </c>
      <c r="B373" s="95" t="s">
        <v>1277</v>
      </c>
      <c r="C373" s="159">
        <v>2004</v>
      </c>
      <c r="D373" s="95" t="s">
        <v>1347</v>
      </c>
      <c r="E373" s="160">
        <v>9</v>
      </c>
      <c r="F373" s="161">
        <v>5</v>
      </c>
      <c r="G373" s="161">
        <v>6.3</v>
      </c>
    </row>
    <row r="374" spans="1:7" ht="10.050000000000001" customHeight="1">
      <c r="A374" s="95" t="s">
        <v>1379</v>
      </c>
      <c r="B374" s="95" t="s">
        <v>1277</v>
      </c>
      <c r="C374" s="159">
        <v>2004</v>
      </c>
      <c r="D374" s="95" t="s">
        <v>1347</v>
      </c>
      <c r="E374" s="160">
        <v>10</v>
      </c>
      <c r="F374" s="161">
        <v>6.3</v>
      </c>
      <c r="G374" s="161">
        <v>0</v>
      </c>
    </row>
    <row r="375" spans="1:7" ht="10.050000000000001" customHeight="1">
      <c r="A375" s="95" t="s">
        <v>1379</v>
      </c>
      <c r="B375" s="95" t="s">
        <v>1277</v>
      </c>
      <c r="C375" s="159">
        <v>2004</v>
      </c>
      <c r="D375" s="95" t="s">
        <v>1347</v>
      </c>
      <c r="E375" s="160">
        <v>11</v>
      </c>
      <c r="F375" s="161">
        <v>5</v>
      </c>
      <c r="G375" s="161">
        <v>5</v>
      </c>
    </row>
    <row r="376" spans="1:7" ht="10.050000000000001" customHeight="1">
      <c r="A376" s="95" t="s">
        <v>1379</v>
      </c>
      <c r="B376" s="95" t="s">
        <v>1277</v>
      </c>
      <c r="C376" s="159">
        <v>2004</v>
      </c>
      <c r="D376" s="95" t="s">
        <v>1347</v>
      </c>
      <c r="E376" s="160">
        <v>12</v>
      </c>
      <c r="F376" s="161">
        <v>0</v>
      </c>
      <c r="G376" s="161">
        <v>5</v>
      </c>
    </row>
    <row r="377" spans="1:7" ht="10.050000000000001" customHeight="1">
      <c r="A377" s="95" t="s">
        <v>1379</v>
      </c>
      <c r="B377" s="95" t="s">
        <v>1277</v>
      </c>
      <c r="C377" s="159">
        <v>2005</v>
      </c>
      <c r="D377" s="95" t="s">
        <v>1347</v>
      </c>
      <c r="E377" s="160">
        <v>1</v>
      </c>
      <c r="F377" s="161">
        <v>0</v>
      </c>
      <c r="G377" s="161">
        <v>5</v>
      </c>
    </row>
    <row r="378" spans="1:7" ht="10.050000000000001" customHeight="1">
      <c r="A378" s="95" t="s">
        <v>1379</v>
      </c>
      <c r="B378" s="95" t="s">
        <v>1277</v>
      </c>
      <c r="C378" s="159">
        <v>2005</v>
      </c>
      <c r="D378" s="95" t="s">
        <v>1347</v>
      </c>
      <c r="E378" s="160">
        <v>2</v>
      </c>
      <c r="F378" s="161">
        <v>0</v>
      </c>
      <c r="G378" s="161">
        <v>5</v>
      </c>
    </row>
    <row r="379" spans="1:7" ht="10.050000000000001" customHeight="1">
      <c r="A379" s="95" t="s">
        <v>1379</v>
      </c>
      <c r="B379" s="95" t="s">
        <v>1277</v>
      </c>
      <c r="C379" s="159">
        <v>2005</v>
      </c>
      <c r="D379" s="95" t="s">
        <v>1347</v>
      </c>
      <c r="E379" s="160">
        <v>3</v>
      </c>
      <c r="F379" s="161">
        <v>15</v>
      </c>
      <c r="G379" s="161">
        <v>0</v>
      </c>
    </row>
    <row r="380" spans="1:7" ht="10.050000000000001" customHeight="1">
      <c r="A380" s="95" t="s">
        <v>1379</v>
      </c>
      <c r="B380" s="95" t="s">
        <v>1277</v>
      </c>
      <c r="C380" s="159">
        <v>2005</v>
      </c>
      <c r="D380" s="95" t="s">
        <v>1347</v>
      </c>
      <c r="E380" s="160">
        <v>4</v>
      </c>
      <c r="F380" s="161">
        <v>15</v>
      </c>
      <c r="G380" s="161">
        <v>7</v>
      </c>
    </row>
    <row r="381" spans="1:7" ht="10.050000000000001" customHeight="1">
      <c r="A381" s="95" t="s">
        <v>1379</v>
      </c>
      <c r="B381" s="95" t="s">
        <v>1277</v>
      </c>
      <c r="C381" s="159">
        <v>2005</v>
      </c>
      <c r="D381" s="95" t="s">
        <v>1347</v>
      </c>
      <c r="E381" s="160">
        <v>5</v>
      </c>
      <c r="F381" s="161">
        <v>0</v>
      </c>
      <c r="G381" s="161">
        <v>7</v>
      </c>
    </row>
    <row r="382" spans="1:7" ht="10.050000000000001" customHeight="1">
      <c r="A382" s="95" t="s">
        <v>1379</v>
      </c>
      <c r="B382" s="95" t="s">
        <v>1277</v>
      </c>
      <c r="C382" s="159">
        <v>2005</v>
      </c>
      <c r="D382" s="95" t="s">
        <v>1347</v>
      </c>
      <c r="E382" s="160">
        <v>6</v>
      </c>
      <c r="F382" s="161">
        <v>6</v>
      </c>
      <c r="G382" s="161">
        <v>21.6</v>
      </c>
    </row>
    <row r="383" spans="1:7" ht="10.050000000000001" customHeight="1">
      <c r="A383" s="95" t="s">
        <v>1379</v>
      </c>
      <c r="B383" s="95" t="s">
        <v>1277</v>
      </c>
      <c r="C383" s="159">
        <v>2005</v>
      </c>
      <c r="D383" s="95" t="s">
        <v>1352</v>
      </c>
      <c r="E383" s="160">
        <v>7</v>
      </c>
      <c r="F383" s="161">
        <v>0</v>
      </c>
      <c r="G383" s="161">
        <v>15.6</v>
      </c>
    </row>
    <row r="384" spans="1:7" ht="10.050000000000001" customHeight="1">
      <c r="A384" s="95" t="s">
        <v>1379</v>
      </c>
      <c r="B384" s="95" t="s">
        <v>1277</v>
      </c>
      <c r="C384" s="159">
        <v>2005</v>
      </c>
      <c r="D384" s="95" t="s">
        <v>1352</v>
      </c>
      <c r="E384" s="160">
        <v>8</v>
      </c>
      <c r="F384" s="161">
        <v>5</v>
      </c>
      <c r="G384" s="161">
        <v>10.6</v>
      </c>
    </row>
    <row r="385" spans="1:7" ht="10.050000000000001" customHeight="1">
      <c r="A385" s="95" t="s">
        <v>1379</v>
      </c>
      <c r="B385" s="95" t="s">
        <v>1277</v>
      </c>
      <c r="C385" s="159">
        <v>2005</v>
      </c>
      <c r="D385" s="95" t="s">
        <v>1352</v>
      </c>
      <c r="E385" s="160">
        <v>9</v>
      </c>
      <c r="F385" s="161">
        <v>6</v>
      </c>
      <c r="G385" s="161">
        <v>4.5999999999999996</v>
      </c>
    </row>
    <row r="386" spans="1:7" ht="10.050000000000001" customHeight="1">
      <c r="A386" s="95" t="s">
        <v>1379</v>
      </c>
      <c r="B386" s="95" t="s">
        <v>1277</v>
      </c>
      <c r="C386" s="159">
        <v>2005</v>
      </c>
      <c r="D386" s="95" t="s">
        <v>1352</v>
      </c>
      <c r="E386" s="160">
        <v>10</v>
      </c>
      <c r="F386" s="161">
        <v>8</v>
      </c>
      <c r="G386" s="161">
        <v>29.6</v>
      </c>
    </row>
    <row r="387" spans="1:7" ht="10.050000000000001" customHeight="1">
      <c r="A387" s="95" t="s">
        <v>1379</v>
      </c>
      <c r="B387" s="95" t="s">
        <v>1277</v>
      </c>
      <c r="C387" s="159">
        <v>2005</v>
      </c>
      <c r="D387" s="95" t="s">
        <v>1352</v>
      </c>
      <c r="E387" s="160">
        <v>11</v>
      </c>
      <c r="F387" s="161">
        <v>0</v>
      </c>
      <c r="G387" s="161">
        <v>29.6</v>
      </c>
    </row>
    <row r="388" spans="1:7" ht="10.050000000000001" customHeight="1">
      <c r="A388" s="95" t="s">
        <v>1379</v>
      </c>
      <c r="B388" s="95" t="s">
        <v>1277</v>
      </c>
      <c r="C388" s="159">
        <v>2005</v>
      </c>
      <c r="D388" s="95" t="s">
        <v>1352</v>
      </c>
      <c r="E388" s="160">
        <v>12</v>
      </c>
      <c r="F388" s="161">
        <v>0</v>
      </c>
      <c r="G388" s="161">
        <v>29.6</v>
      </c>
    </row>
    <row r="389" spans="1:7" ht="10.050000000000001" customHeight="1">
      <c r="A389" s="95" t="s">
        <v>1379</v>
      </c>
      <c r="B389" s="95" t="s">
        <v>1277</v>
      </c>
      <c r="C389" s="159">
        <v>2006</v>
      </c>
      <c r="D389" s="95" t="s">
        <v>1352</v>
      </c>
      <c r="E389" s="160">
        <v>1</v>
      </c>
      <c r="F389" s="161">
        <v>0</v>
      </c>
      <c r="G389" s="161">
        <v>29.6</v>
      </c>
    </row>
    <row r="390" spans="1:7" ht="10.050000000000001" customHeight="1">
      <c r="A390" s="95" t="s">
        <v>1379</v>
      </c>
      <c r="B390" s="95" t="s">
        <v>1277</v>
      </c>
      <c r="C390" s="159">
        <v>2006</v>
      </c>
      <c r="D390" s="95" t="s">
        <v>1352</v>
      </c>
      <c r="E390" s="160">
        <v>2</v>
      </c>
      <c r="F390" s="161">
        <v>38.4</v>
      </c>
      <c r="G390" s="161">
        <v>44.5</v>
      </c>
    </row>
    <row r="391" spans="1:7" ht="10.050000000000001" customHeight="1">
      <c r="A391" s="95" t="s">
        <v>1379</v>
      </c>
      <c r="B391" s="95" t="s">
        <v>1277</v>
      </c>
      <c r="C391" s="159">
        <v>2006</v>
      </c>
      <c r="D391" s="95" t="s">
        <v>1352</v>
      </c>
      <c r="E391" s="160">
        <v>3</v>
      </c>
      <c r="F391" s="161">
        <v>219.2</v>
      </c>
      <c r="G391" s="161">
        <v>76.8</v>
      </c>
    </row>
    <row r="392" spans="1:7" ht="10.050000000000001" customHeight="1">
      <c r="A392" s="95" t="s">
        <v>1379</v>
      </c>
      <c r="B392" s="95" t="s">
        <v>1277</v>
      </c>
      <c r="C392" s="159">
        <v>2006</v>
      </c>
      <c r="D392" s="95" t="s">
        <v>1352</v>
      </c>
      <c r="E392" s="160">
        <v>4</v>
      </c>
      <c r="F392" s="161">
        <v>241.9</v>
      </c>
      <c r="G392" s="161">
        <v>49.7</v>
      </c>
    </row>
    <row r="393" spans="1:7" ht="10.050000000000001" customHeight="1">
      <c r="A393" s="95" t="s">
        <v>1379</v>
      </c>
      <c r="B393" s="95" t="s">
        <v>1277</v>
      </c>
      <c r="C393" s="159">
        <v>2006</v>
      </c>
      <c r="D393" s="95" t="s">
        <v>1352</v>
      </c>
      <c r="E393" s="160">
        <v>5</v>
      </c>
      <c r="F393" s="161">
        <v>304</v>
      </c>
      <c r="G393" s="161">
        <v>10.8</v>
      </c>
    </row>
    <row r="394" spans="1:7" ht="10.050000000000001" customHeight="1">
      <c r="A394" s="95" t="s">
        <v>1379</v>
      </c>
      <c r="B394" s="95" t="s">
        <v>1277</v>
      </c>
      <c r="C394" s="159">
        <v>2006</v>
      </c>
      <c r="D394" s="95" t="s">
        <v>1352</v>
      </c>
      <c r="E394" s="160">
        <v>6</v>
      </c>
      <c r="F394" s="161">
        <v>0</v>
      </c>
      <c r="G394" s="161">
        <v>24.5</v>
      </c>
    </row>
    <row r="395" spans="1:7" ht="10.050000000000001" customHeight="1">
      <c r="A395" s="95" t="s">
        <v>1379</v>
      </c>
      <c r="B395" s="95" t="s">
        <v>1277</v>
      </c>
      <c r="C395" s="159">
        <v>2006</v>
      </c>
      <c r="D395" s="95" t="s">
        <v>1348</v>
      </c>
      <c r="E395" s="160">
        <v>7</v>
      </c>
      <c r="F395" s="161">
        <v>8</v>
      </c>
      <c r="G395" s="161">
        <v>16.5</v>
      </c>
    </row>
    <row r="396" spans="1:7" ht="10.050000000000001" customHeight="1">
      <c r="A396" s="95" t="s">
        <v>1379</v>
      </c>
      <c r="B396" s="95" t="s">
        <v>1277</v>
      </c>
      <c r="C396" s="159">
        <v>2006</v>
      </c>
      <c r="D396" s="95" t="s">
        <v>1348</v>
      </c>
      <c r="E396" s="160">
        <v>8</v>
      </c>
      <c r="F396" s="161">
        <v>0</v>
      </c>
      <c r="G396" s="161">
        <v>16.5</v>
      </c>
    </row>
    <row r="397" spans="1:7" ht="10.050000000000001" customHeight="1">
      <c r="A397" s="95" t="s">
        <v>1379</v>
      </c>
      <c r="B397" s="95" t="s">
        <v>1277</v>
      </c>
      <c r="C397" s="159">
        <v>2006</v>
      </c>
      <c r="D397" s="95" t="s">
        <v>1348</v>
      </c>
      <c r="E397" s="160">
        <v>9</v>
      </c>
      <c r="F397" s="161">
        <v>0</v>
      </c>
      <c r="G397" s="161">
        <v>16.5</v>
      </c>
    </row>
    <row r="398" spans="1:7" ht="10.050000000000001" customHeight="1">
      <c r="A398" s="95" t="s">
        <v>1379</v>
      </c>
      <c r="B398" s="95" t="s">
        <v>1277</v>
      </c>
      <c r="C398" s="159">
        <v>2006</v>
      </c>
      <c r="D398" s="95" t="s">
        <v>1348</v>
      </c>
      <c r="E398" s="160">
        <v>10</v>
      </c>
      <c r="F398" s="161">
        <v>31</v>
      </c>
      <c r="G398" s="161">
        <v>52.5</v>
      </c>
    </row>
    <row r="399" spans="1:7" ht="10.050000000000001" customHeight="1">
      <c r="A399" s="95" t="s">
        <v>1379</v>
      </c>
      <c r="B399" s="95" t="s">
        <v>1277</v>
      </c>
      <c r="C399" s="159">
        <v>2006</v>
      </c>
      <c r="D399" s="95" t="s">
        <v>1348</v>
      </c>
      <c r="E399" s="160">
        <v>11</v>
      </c>
      <c r="F399" s="161">
        <v>44</v>
      </c>
      <c r="G399" s="161">
        <v>8.5</v>
      </c>
    </row>
    <row r="400" spans="1:7" ht="10.050000000000001" customHeight="1">
      <c r="A400" s="95" t="s">
        <v>1379</v>
      </c>
      <c r="B400" s="95" t="s">
        <v>1277</v>
      </c>
      <c r="C400" s="159">
        <v>2006</v>
      </c>
      <c r="D400" s="95" t="s">
        <v>1348</v>
      </c>
      <c r="E400" s="160">
        <v>12</v>
      </c>
      <c r="F400" s="161">
        <v>0</v>
      </c>
      <c r="G400" s="161">
        <v>30.3</v>
      </c>
    </row>
    <row r="401" spans="1:7" ht="10.050000000000001" customHeight="1">
      <c r="A401" s="95" t="s">
        <v>1379</v>
      </c>
      <c r="B401" s="95" t="s">
        <v>1277</v>
      </c>
      <c r="C401" s="159">
        <v>2007</v>
      </c>
      <c r="D401" s="95" t="s">
        <v>1348</v>
      </c>
      <c r="E401" s="160">
        <v>1</v>
      </c>
      <c r="F401" s="161">
        <v>0</v>
      </c>
      <c r="G401" s="161">
        <v>30.3</v>
      </c>
    </row>
    <row r="402" spans="1:7" ht="10.050000000000001" customHeight="1">
      <c r="A402" s="95" t="s">
        <v>1379</v>
      </c>
      <c r="B402" s="95" t="s">
        <v>1277</v>
      </c>
      <c r="C402" s="159">
        <v>2007</v>
      </c>
      <c r="D402" s="95" t="s">
        <v>1348</v>
      </c>
      <c r="E402" s="160">
        <v>2</v>
      </c>
      <c r="F402" s="161">
        <v>59</v>
      </c>
      <c r="G402" s="161">
        <v>20.3</v>
      </c>
    </row>
    <row r="403" spans="1:7" ht="10.050000000000001" customHeight="1">
      <c r="A403" s="95" t="s">
        <v>1379</v>
      </c>
      <c r="B403" s="95" t="s">
        <v>1277</v>
      </c>
      <c r="C403" s="159">
        <v>2007</v>
      </c>
      <c r="D403" s="95" t="s">
        <v>1348</v>
      </c>
      <c r="E403" s="160">
        <v>3</v>
      </c>
      <c r="F403" s="161">
        <v>18</v>
      </c>
      <c r="G403" s="161">
        <v>5.3</v>
      </c>
    </row>
    <row r="404" spans="1:7" ht="10.050000000000001" customHeight="1">
      <c r="A404" s="95" t="s">
        <v>1379</v>
      </c>
      <c r="B404" s="95" t="s">
        <v>1277</v>
      </c>
      <c r="C404" s="159">
        <v>2007</v>
      </c>
      <c r="D404" s="95" t="s">
        <v>1348</v>
      </c>
      <c r="E404" s="160">
        <v>4</v>
      </c>
      <c r="F404" s="161">
        <v>0</v>
      </c>
      <c r="G404" s="161">
        <v>5.3</v>
      </c>
    </row>
    <row r="405" spans="1:7" ht="10.050000000000001" customHeight="1">
      <c r="A405" s="95" t="s">
        <v>1379</v>
      </c>
      <c r="B405" s="95" t="s">
        <v>1277</v>
      </c>
      <c r="C405" s="159">
        <v>2007</v>
      </c>
      <c r="D405" s="95" t="s">
        <v>1348</v>
      </c>
      <c r="E405" s="160">
        <v>5</v>
      </c>
      <c r="F405" s="161">
        <v>0</v>
      </c>
      <c r="G405" s="161">
        <v>5.3</v>
      </c>
    </row>
    <row r="406" spans="1:7" ht="10.050000000000001" customHeight="1">
      <c r="A406" s="95" t="s">
        <v>1379</v>
      </c>
      <c r="B406" s="95" t="s">
        <v>1277</v>
      </c>
      <c r="C406" s="159">
        <v>2007</v>
      </c>
      <c r="D406" s="95" t="s">
        <v>1348</v>
      </c>
      <c r="E406" s="160">
        <v>6</v>
      </c>
      <c r="F406" s="161">
        <v>10</v>
      </c>
      <c r="G406" s="161">
        <v>19.399999999999999</v>
      </c>
    </row>
    <row r="407" spans="1:7" ht="10.050000000000001" customHeight="1">
      <c r="A407" s="95" t="s">
        <v>1379</v>
      </c>
      <c r="B407" s="95" t="s">
        <v>1277</v>
      </c>
      <c r="C407" s="159">
        <v>2007</v>
      </c>
      <c r="D407" s="95" t="s">
        <v>1349</v>
      </c>
      <c r="E407" s="160">
        <v>7</v>
      </c>
      <c r="F407" s="161">
        <v>0</v>
      </c>
      <c r="G407" s="161">
        <v>19.399999999999999</v>
      </c>
    </row>
    <row r="408" spans="1:7" ht="10.050000000000001" customHeight="1">
      <c r="A408" s="95" t="s">
        <v>1379</v>
      </c>
      <c r="B408" s="95" t="s">
        <v>1277</v>
      </c>
      <c r="C408" s="159">
        <v>2007</v>
      </c>
      <c r="D408" s="95" t="s">
        <v>1349</v>
      </c>
      <c r="E408" s="160">
        <v>8</v>
      </c>
      <c r="F408" s="161">
        <v>10</v>
      </c>
      <c r="G408" s="161">
        <v>103.9</v>
      </c>
    </row>
    <row r="409" spans="1:7" ht="10.050000000000001" customHeight="1">
      <c r="A409" s="95" t="s">
        <v>1379</v>
      </c>
      <c r="B409" s="95" t="s">
        <v>1277</v>
      </c>
      <c r="C409" s="159">
        <v>2007</v>
      </c>
      <c r="D409" s="95" t="s">
        <v>1349</v>
      </c>
      <c r="E409" s="160">
        <v>9</v>
      </c>
      <c r="F409" s="161">
        <v>110</v>
      </c>
      <c r="G409" s="161">
        <v>104.6</v>
      </c>
    </row>
    <row r="410" spans="1:7" ht="10.050000000000001" customHeight="1">
      <c r="A410" s="95" t="s">
        <v>1379</v>
      </c>
      <c r="B410" s="95" t="s">
        <v>1277</v>
      </c>
      <c r="C410" s="159">
        <v>2007</v>
      </c>
      <c r="D410" s="95" t="s">
        <v>1349</v>
      </c>
      <c r="E410" s="160">
        <v>10</v>
      </c>
      <c r="F410" s="161">
        <v>55</v>
      </c>
      <c r="G410" s="161">
        <v>189.4</v>
      </c>
    </row>
    <row r="411" spans="1:7" ht="10.050000000000001" customHeight="1">
      <c r="A411" s="95" t="s">
        <v>1379</v>
      </c>
      <c r="B411" s="95" t="s">
        <v>1277</v>
      </c>
      <c r="C411" s="159">
        <v>2007</v>
      </c>
      <c r="D411" s="95" t="s">
        <v>1349</v>
      </c>
      <c r="E411" s="160">
        <v>11</v>
      </c>
      <c r="F411" s="161">
        <v>10</v>
      </c>
      <c r="G411" s="161">
        <v>11.3</v>
      </c>
    </row>
    <row r="412" spans="1:7" ht="10.050000000000001" customHeight="1">
      <c r="A412" s="95" t="s">
        <v>1379</v>
      </c>
      <c r="B412" s="95" t="s">
        <v>1277</v>
      </c>
      <c r="C412" s="159">
        <v>2007</v>
      </c>
      <c r="D412" s="95" t="s">
        <v>1349</v>
      </c>
      <c r="E412" s="160">
        <v>12</v>
      </c>
      <c r="F412" s="161">
        <v>47.9</v>
      </c>
      <c r="G412" s="161">
        <v>43.5</v>
      </c>
    </row>
    <row r="413" spans="1:7" ht="10.050000000000001" customHeight="1">
      <c r="A413" s="95" t="s">
        <v>1379</v>
      </c>
      <c r="B413" s="95" t="s">
        <v>1277</v>
      </c>
      <c r="C413" s="159">
        <v>2008</v>
      </c>
      <c r="D413" s="95" t="s">
        <v>1349</v>
      </c>
      <c r="E413" s="160">
        <v>1</v>
      </c>
      <c r="F413" s="161">
        <v>50.2</v>
      </c>
      <c r="G413" s="161">
        <v>46.4</v>
      </c>
    </row>
    <row r="414" spans="1:7" ht="10.050000000000001" customHeight="1">
      <c r="A414" s="95" t="s">
        <v>1379</v>
      </c>
      <c r="B414" s="95" t="s">
        <v>1277</v>
      </c>
      <c r="C414" s="159">
        <v>2008</v>
      </c>
      <c r="D414" s="95" t="s">
        <v>1349</v>
      </c>
      <c r="E414" s="160">
        <v>2</v>
      </c>
      <c r="F414" s="161">
        <v>43</v>
      </c>
      <c r="G414" s="161">
        <v>29.7</v>
      </c>
    </row>
    <row r="415" spans="1:7" ht="10.050000000000001" customHeight="1">
      <c r="A415" s="95" t="s">
        <v>1379</v>
      </c>
      <c r="B415" s="95" t="s">
        <v>1277</v>
      </c>
      <c r="C415" s="159">
        <v>2008</v>
      </c>
      <c r="D415" s="95" t="s">
        <v>1349</v>
      </c>
      <c r="E415" s="160">
        <v>3</v>
      </c>
      <c r="F415" s="161">
        <v>50.8</v>
      </c>
      <c r="G415" s="161">
        <v>31.8</v>
      </c>
    </row>
    <row r="416" spans="1:7" ht="10.050000000000001" customHeight="1">
      <c r="A416" s="95" t="s">
        <v>1379</v>
      </c>
      <c r="B416" s="95" t="s">
        <v>1277</v>
      </c>
      <c r="C416" s="159">
        <v>2008</v>
      </c>
      <c r="D416" s="95" t="s">
        <v>1349</v>
      </c>
      <c r="E416" s="160">
        <v>4</v>
      </c>
      <c r="F416" s="161">
        <v>46.8</v>
      </c>
      <c r="G416" s="161">
        <v>50.4</v>
      </c>
    </row>
    <row r="417" spans="1:7" ht="10.050000000000001" customHeight="1">
      <c r="A417" s="95" t="s">
        <v>1379</v>
      </c>
      <c r="B417" s="95" t="s">
        <v>1277</v>
      </c>
      <c r="C417" s="159">
        <v>2008</v>
      </c>
      <c r="D417" s="95" t="s">
        <v>1349</v>
      </c>
      <c r="E417" s="160">
        <v>5</v>
      </c>
      <c r="F417" s="161">
        <v>24.5</v>
      </c>
      <c r="G417" s="161">
        <v>53</v>
      </c>
    </row>
    <row r="418" spans="1:7" ht="10.050000000000001" customHeight="1">
      <c r="A418" s="95" t="s">
        <v>1379</v>
      </c>
      <c r="B418" s="95" t="s">
        <v>1277</v>
      </c>
      <c r="C418" s="159">
        <v>2008</v>
      </c>
      <c r="D418" s="95" t="s">
        <v>1349</v>
      </c>
      <c r="E418" s="160">
        <v>6</v>
      </c>
      <c r="F418" s="161">
        <v>0</v>
      </c>
      <c r="G418" s="161">
        <v>53</v>
      </c>
    </row>
    <row r="419" spans="1:7" ht="10.050000000000001" customHeight="1">
      <c r="A419" s="95" t="s">
        <v>1379</v>
      </c>
      <c r="B419" s="95" t="s">
        <v>1277</v>
      </c>
      <c r="C419" s="159">
        <v>2008</v>
      </c>
      <c r="D419" s="95" t="s">
        <v>1350</v>
      </c>
      <c r="E419" s="160">
        <v>7</v>
      </c>
      <c r="F419" s="161">
        <v>10</v>
      </c>
      <c r="G419" s="161">
        <v>43</v>
      </c>
    </row>
    <row r="420" spans="1:7" ht="10.050000000000001" customHeight="1">
      <c r="A420" s="95" t="s">
        <v>1379</v>
      </c>
      <c r="B420" s="95" t="s">
        <v>1277</v>
      </c>
      <c r="C420" s="159">
        <v>2008</v>
      </c>
      <c r="D420" s="95" t="s">
        <v>1350</v>
      </c>
      <c r="E420" s="160">
        <v>8</v>
      </c>
      <c r="F420" s="161">
        <v>0</v>
      </c>
      <c r="G420" s="161">
        <v>43</v>
      </c>
    </row>
    <row r="421" spans="1:7" ht="10.050000000000001" customHeight="1">
      <c r="A421" s="95" t="s">
        <v>1379</v>
      </c>
      <c r="B421" s="95" t="s">
        <v>1277</v>
      </c>
      <c r="C421" s="159">
        <v>2008</v>
      </c>
      <c r="D421" s="95" t="s">
        <v>1350</v>
      </c>
      <c r="E421" s="160">
        <v>9</v>
      </c>
      <c r="F421" s="161">
        <v>10</v>
      </c>
      <c r="G421" s="161">
        <v>33</v>
      </c>
    </row>
    <row r="422" spans="1:7" ht="10.050000000000001" customHeight="1">
      <c r="A422" s="95" t="s">
        <v>1379</v>
      </c>
      <c r="B422" s="95" t="s">
        <v>1277</v>
      </c>
      <c r="C422" s="159">
        <v>2008</v>
      </c>
      <c r="D422" s="95" t="s">
        <v>1350</v>
      </c>
      <c r="E422" s="160">
        <v>10</v>
      </c>
      <c r="F422" s="161">
        <v>0</v>
      </c>
      <c r="G422" s="161">
        <v>33</v>
      </c>
    </row>
    <row r="423" spans="1:7" ht="10.050000000000001" customHeight="1">
      <c r="A423" s="95" t="s">
        <v>1379</v>
      </c>
      <c r="B423" s="95" t="s">
        <v>1277</v>
      </c>
      <c r="C423" s="159">
        <v>2008</v>
      </c>
      <c r="D423" s="95" t="s">
        <v>1350</v>
      </c>
      <c r="E423" s="160">
        <v>11</v>
      </c>
      <c r="F423" s="161">
        <v>91.6</v>
      </c>
      <c r="G423" s="161">
        <v>33</v>
      </c>
    </row>
    <row r="424" spans="1:7" ht="10.050000000000001" customHeight="1">
      <c r="A424" s="95" t="s">
        <v>1379</v>
      </c>
      <c r="B424" s="95" t="s">
        <v>1277</v>
      </c>
      <c r="C424" s="159">
        <v>2008</v>
      </c>
      <c r="D424" s="95" t="s">
        <v>1350</v>
      </c>
      <c r="E424" s="160">
        <v>12</v>
      </c>
      <c r="F424" s="161">
        <v>9</v>
      </c>
      <c r="G424" s="161">
        <v>24</v>
      </c>
    </row>
    <row r="425" spans="1:7" ht="10.050000000000001" customHeight="1">
      <c r="A425" s="95" t="s">
        <v>1379</v>
      </c>
      <c r="B425" s="95" t="s">
        <v>1277</v>
      </c>
      <c r="C425" s="159">
        <v>2009</v>
      </c>
      <c r="D425" s="95" t="s">
        <v>1350</v>
      </c>
      <c r="E425" s="160">
        <v>1</v>
      </c>
      <c r="F425" s="161">
        <v>0</v>
      </c>
      <c r="G425" s="161">
        <v>24</v>
      </c>
    </row>
    <row r="426" spans="1:7" ht="10.050000000000001" customHeight="1">
      <c r="A426" s="95" t="s">
        <v>1379</v>
      </c>
      <c r="B426" s="95" t="s">
        <v>1277</v>
      </c>
      <c r="C426" s="159">
        <v>2009</v>
      </c>
      <c r="D426" s="95" t="s">
        <v>1350</v>
      </c>
      <c r="E426" s="160">
        <v>2</v>
      </c>
      <c r="F426" s="161">
        <v>10</v>
      </c>
      <c r="G426" s="161">
        <v>14</v>
      </c>
    </row>
    <row r="427" spans="1:7" ht="10.050000000000001" customHeight="1">
      <c r="A427" s="95" t="s">
        <v>1379</v>
      </c>
      <c r="B427" s="95" t="s">
        <v>1277</v>
      </c>
      <c r="C427" s="159">
        <v>2009</v>
      </c>
      <c r="D427" s="95" t="s">
        <v>1350</v>
      </c>
      <c r="E427" s="160">
        <v>3</v>
      </c>
      <c r="F427" s="161">
        <v>0</v>
      </c>
      <c r="G427" s="161">
        <v>38.1</v>
      </c>
    </row>
    <row r="428" spans="1:7" ht="10.050000000000001" customHeight="1">
      <c r="A428" s="95" t="s">
        <v>1379</v>
      </c>
      <c r="B428" s="95" t="s">
        <v>1277</v>
      </c>
      <c r="C428" s="159">
        <v>2009</v>
      </c>
      <c r="D428" s="95" t="s">
        <v>1350</v>
      </c>
      <c r="E428" s="160">
        <v>4</v>
      </c>
      <c r="F428" s="161">
        <v>0</v>
      </c>
      <c r="G428" s="161">
        <v>38.1</v>
      </c>
    </row>
    <row r="429" spans="1:7" ht="10.050000000000001" customHeight="1">
      <c r="A429" s="95" t="s">
        <v>1379</v>
      </c>
      <c r="B429" s="95" t="s">
        <v>1277</v>
      </c>
      <c r="C429" s="159">
        <v>2009</v>
      </c>
      <c r="D429" s="95" t="s">
        <v>1350</v>
      </c>
      <c r="E429" s="160">
        <v>5</v>
      </c>
      <c r="F429" s="161">
        <v>10</v>
      </c>
      <c r="G429" s="161">
        <v>28.1</v>
      </c>
    </row>
    <row r="430" spans="1:7" ht="10.050000000000001" customHeight="1">
      <c r="A430" s="95" t="s">
        <v>1379</v>
      </c>
      <c r="B430" s="95" t="s">
        <v>1277</v>
      </c>
      <c r="C430" s="159">
        <v>2009</v>
      </c>
      <c r="D430" s="95" t="s">
        <v>1350</v>
      </c>
      <c r="E430" s="160">
        <v>6</v>
      </c>
      <c r="F430" s="161">
        <v>0</v>
      </c>
      <c r="G430" s="161">
        <v>28.1</v>
      </c>
    </row>
    <row r="431" spans="1:7" ht="10.050000000000001" customHeight="1">
      <c r="A431" s="95" t="s">
        <v>1379</v>
      </c>
      <c r="B431" s="95" t="s">
        <v>1277</v>
      </c>
      <c r="C431" s="159">
        <v>2009</v>
      </c>
      <c r="D431" s="95" t="s">
        <v>1351</v>
      </c>
      <c r="E431" s="160">
        <v>7</v>
      </c>
      <c r="F431" s="161">
        <v>0</v>
      </c>
      <c r="G431" s="161">
        <v>28.1</v>
      </c>
    </row>
    <row r="432" spans="1:7" ht="10.050000000000001" customHeight="1">
      <c r="A432" s="95" t="s">
        <v>1379</v>
      </c>
      <c r="B432" s="95" t="s">
        <v>1277</v>
      </c>
      <c r="C432" s="159">
        <v>2009</v>
      </c>
      <c r="D432" s="95" t="s">
        <v>1351</v>
      </c>
      <c r="E432" s="160">
        <v>8</v>
      </c>
      <c r="F432" s="161">
        <v>0</v>
      </c>
      <c r="G432" s="161">
        <v>28.1</v>
      </c>
    </row>
    <row r="433" spans="1:7" ht="10.050000000000001" customHeight="1">
      <c r="A433" s="95" t="s">
        <v>1379</v>
      </c>
      <c r="B433" s="95" t="s">
        <v>1277</v>
      </c>
      <c r="C433" s="159">
        <v>2009</v>
      </c>
      <c r="D433" s="95" t="s">
        <v>1351</v>
      </c>
      <c r="E433" s="160">
        <v>9</v>
      </c>
      <c r="F433" s="161">
        <v>0</v>
      </c>
      <c r="G433" s="161">
        <v>28.1</v>
      </c>
    </row>
    <row r="434" spans="1:7" ht="10.050000000000001" customHeight="1">
      <c r="A434" s="95" t="s">
        <v>1379</v>
      </c>
      <c r="B434" s="95" t="s">
        <v>1277</v>
      </c>
      <c r="C434" s="159">
        <v>2009</v>
      </c>
      <c r="D434" s="95" t="s">
        <v>1351</v>
      </c>
      <c r="E434" s="160">
        <v>10</v>
      </c>
      <c r="F434" s="161">
        <v>0</v>
      </c>
      <c r="G434" s="161">
        <v>28.1</v>
      </c>
    </row>
    <row r="435" spans="1:7" ht="10.050000000000001" customHeight="1">
      <c r="A435" s="95" t="s">
        <v>1379</v>
      </c>
      <c r="B435" s="95" t="s">
        <v>1277</v>
      </c>
      <c r="C435" s="159">
        <v>2009</v>
      </c>
      <c r="D435" s="95" t="s">
        <v>1351</v>
      </c>
      <c r="E435" s="160">
        <v>11</v>
      </c>
      <c r="F435" s="161">
        <v>0</v>
      </c>
      <c r="G435" s="161">
        <v>28.1</v>
      </c>
    </row>
    <row r="436" spans="1:7" ht="10.050000000000001" customHeight="1">
      <c r="A436" s="95" t="s">
        <v>1379</v>
      </c>
      <c r="B436" s="95" t="s">
        <v>1277</v>
      </c>
      <c r="C436" s="159">
        <v>2009</v>
      </c>
      <c r="D436" s="95" t="s">
        <v>1351</v>
      </c>
      <c r="E436" s="160">
        <v>12</v>
      </c>
      <c r="F436" s="161">
        <v>0.9</v>
      </c>
      <c r="G436" s="161">
        <v>27.2</v>
      </c>
    </row>
    <row r="437" spans="1:7" ht="10.050000000000001" customHeight="1">
      <c r="A437" s="95" t="s">
        <v>1379</v>
      </c>
      <c r="B437" s="95" t="s">
        <v>1277</v>
      </c>
      <c r="C437" s="159">
        <v>2010</v>
      </c>
      <c r="D437" s="95" t="s">
        <v>1351</v>
      </c>
      <c r="E437" s="160">
        <v>1</v>
      </c>
      <c r="F437" s="161">
        <v>0</v>
      </c>
      <c r="G437" s="161">
        <v>27.2</v>
      </c>
    </row>
    <row r="438" spans="1:7" ht="10.050000000000001" customHeight="1">
      <c r="A438" s="95" t="s">
        <v>1379</v>
      </c>
      <c r="B438" s="95" t="s">
        <v>1277</v>
      </c>
      <c r="C438" s="159">
        <v>2010</v>
      </c>
      <c r="D438" s="95" t="s">
        <v>1351</v>
      </c>
      <c r="E438" s="160">
        <v>2</v>
      </c>
      <c r="F438" s="161">
        <v>0</v>
      </c>
      <c r="G438" s="161">
        <v>27.2</v>
      </c>
    </row>
    <row r="439" spans="1:7" ht="10.050000000000001" customHeight="1">
      <c r="A439" s="95" t="s">
        <v>1379</v>
      </c>
      <c r="B439" s="95" t="s">
        <v>1277</v>
      </c>
      <c r="C439" s="159">
        <v>2010</v>
      </c>
      <c r="D439" s="95" t="s">
        <v>1351</v>
      </c>
      <c r="E439" s="160">
        <v>3</v>
      </c>
      <c r="F439" s="161">
        <v>0</v>
      </c>
      <c r="G439" s="161">
        <v>27.2</v>
      </c>
    </row>
    <row r="440" spans="1:7" ht="10.050000000000001" customHeight="1">
      <c r="A440" s="95" t="s">
        <v>1379</v>
      </c>
      <c r="B440" s="95" t="s">
        <v>1277</v>
      </c>
      <c r="C440" s="159">
        <v>2010</v>
      </c>
      <c r="D440" s="95" t="s">
        <v>1351</v>
      </c>
      <c r="E440" s="160">
        <v>4</v>
      </c>
      <c r="F440" s="161">
        <v>0</v>
      </c>
      <c r="G440" s="161">
        <v>27.2</v>
      </c>
    </row>
    <row r="441" spans="1:7" ht="10.050000000000001" customHeight="1">
      <c r="A441" s="95" t="s">
        <v>1379</v>
      </c>
      <c r="B441" s="95" t="s">
        <v>1277</v>
      </c>
      <c r="C441" s="159">
        <v>2010</v>
      </c>
      <c r="D441" s="95" t="s">
        <v>1351</v>
      </c>
      <c r="E441" s="160">
        <v>5</v>
      </c>
      <c r="F441" s="161">
        <v>0</v>
      </c>
      <c r="G441" s="161">
        <v>27.2</v>
      </c>
    </row>
    <row r="442" spans="1:7" ht="10.050000000000001" customHeight="1">
      <c r="A442" s="95" t="s">
        <v>1379</v>
      </c>
      <c r="B442" s="95" t="s">
        <v>1277</v>
      </c>
      <c r="C442" s="159">
        <v>2010</v>
      </c>
      <c r="D442" s="95" t="s">
        <v>1351</v>
      </c>
      <c r="E442" s="160">
        <v>6</v>
      </c>
      <c r="F442" s="161">
        <v>0</v>
      </c>
      <c r="G442" s="161">
        <v>27.2</v>
      </c>
    </row>
    <row r="443" spans="1:7" ht="10.050000000000001" customHeight="1">
      <c r="A443" s="95" t="s">
        <v>1379</v>
      </c>
      <c r="B443" s="95" t="s">
        <v>1277</v>
      </c>
      <c r="C443" s="159">
        <v>2010</v>
      </c>
      <c r="D443" s="95" t="s">
        <v>1353</v>
      </c>
      <c r="E443" s="160">
        <v>7</v>
      </c>
      <c r="F443" s="161">
        <v>0</v>
      </c>
      <c r="G443" s="161">
        <v>27.2</v>
      </c>
    </row>
    <row r="444" spans="1:7" ht="10.050000000000001" customHeight="1">
      <c r="A444" s="95" t="s">
        <v>1379</v>
      </c>
      <c r="B444" s="95" t="s">
        <v>1277</v>
      </c>
      <c r="C444" s="159">
        <v>2010</v>
      </c>
      <c r="D444" s="95" t="s">
        <v>1353</v>
      </c>
      <c r="E444" s="160">
        <v>8</v>
      </c>
      <c r="F444" s="161">
        <v>0</v>
      </c>
      <c r="G444" s="161">
        <v>27.2</v>
      </c>
    </row>
    <row r="445" spans="1:7" ht="10.050000000000001" customHeight="1">
      <c r="A445" s="95" t="s">
        <v>1379</v>
      </c>
      <c r="B445" s="95" t="s">
        <v>1277</v>
      </c>
      <c r="C445" s="159">
        <v>2010</v>
      </c>
      <c r="D445" s="95" t="s">
        <v>1353</v>
      </c>
      <c r="E445" s="160">
        <v>9</v>
      </c>
      <c r="F445" s="161">
        <v>0</v>
      </c>
      <c r="G445" s="161">
        <v>27.2</v>
      </c>
    </row>
    <row r="446" spans="1:7" ht="10.050000000000001" customHeight="1">
      <c r="A446" s="95" t="s">
        <v>1379</v>
      </c>
      <c r="B446" s="95" t="s">
        <v>1277</v>
      </c>
      <c r="C446" s="159">
        <v>2010</v>
      </c>
      <c r="D446" s="95" t="s">
        <v>1353</v>
      </c>
      <c r="E446" s="160">
        <v>10</v>
      </c>
      <c r="F446" s="161">
        <v>0</v>
      </c>
      <c r="G446" s="161">
        <v>27.2</v>
      </c>
    </row>
    <row r="447" spans="1:7" ht="10.050000000000001" customHeight="1">
      <c r="A447" s="95" t="s">
        <v>1379</v>
      </c>
      <c r="B447" s="95" t="s">
        <v>1277</v>
      </c>
      <c r="C447" s="159">
        <v>2010</v>
      </c>
      <c r="D447" s="95" t="s">
        <v>1353</v>
      </c>
      <c r="E447" s="160">
        <v>11</v>
      </c>
      <c r="F447" s="161">
        <v>0</v>
      </c>
      <c r="G447" s="161">
        <v>27.2</v>
      </c>
    </row>
    <row r="448" spans="1:7" ht="10.050000000000001" customHeight="1">
      <c r="A448" s="95" t="s">
        <v>1379</v>
      </c>
      <c r="B448" s="95" t="s">
        <v>1277</v>
      </c>
      <c r="C448" s="159">
        <v>2010</v>
      </c>
      <c r="D448" s="95" t="s">
        <v>1353</v>
      </c>
      <c r="E448" s="160">
        <v>12</v>
      </c>
      <c r="F448" s="161">
        <v>1</v>
      </c>
      <c r="G448" s="161">
        <v>26.2</v>
      </c>
    </row>
    <row r="449" spans="1:7" ht="10.050000000000001" customHeight="1">
      <c r="A449" s="95" t="s">
        <v>1379</v>
      </c>
      <c r="B449" s="95" t="s">
        <v>1277</v>
      </c>
      <c r="C449" s="159">
        <v>2011</v>
      </c>
      <c r="D449" s="95" t="s">
        <v>1353</v>
      </c>
      <c r="E449" s="160">
        <v>1</v>
      </c>
      <c r="F449" s="161">
        <v>0</v>
      </c>
      <c r="G449" s="161">
        <v>26.2</v>
      </c>
    </row>
    <row r="450" spans="1:7" ht="10.050000000000001" customHeight="1">
      <c r="A450" s="95" t="s">
        <v>1379</v>
      </c>
      <c r="B450" s="95" t="s">
        <v>1277</v>
      </c>
      <c r="C450" s="159">
        <v>2011</v>
      </c>
      <c r="D450" s="95" t="s">
        <v>1353</v>
      </c>
      <c r="E450" s="160">
        <v>2</v>
      </c>
      <c r="F450" s="161">
        <v>1</v>
      </c>
      <c r="G450" s="161">
        <v>25.2</v>
      </c>
    </row>
    <row r="451" spans="1:7" ht="10.050000000000001" customHeight="1">
      <c r="A451" s="95" t="s">
        <v>1379</v>
      </c>
      <c r="B451" s="95" t="s">
        <v>1277</v>
      </c>
      <c r="C451" s="159">
        <v>2011</v>
      </c>
      <c r="D451" s="95" t="s">
        <v>1353</v>
      </c>
      <c r="E451" s="160">
        <v>3</v>
      </c>
      <c r="F451" s="161">
        <v>0</v>
      </c>
      <c r="G451" s="161">
        <v>25.2</v>
      </c>
    </row>
    <row r="452" spans="1:7" ht="10.050000000000001" customHeight="1">
      <c r="A452" s="95" t="s">
        <v>1379</v>
      </c>
      <c r="B452" s="95" t="s">
        <v>1277</v>
      </c>
      <c r="C452" s="159">
        <v>2011</v>
      </c>
      <c r="D452" s="95" t="s">
        <v>1353</v>
      </c>
      <c r="E452" s="160">
        <v>4</v>
      </c>
      <c r="F452" s="161">
        <v>0</v>
      </c>
      <c r="G452" s="161">
        <v>25.2</v>
      </c>
    </row>
    <row r="453" spans="1:7" ht="10.050000000000001" customHeight="1">
      <c r="A453" s="95" t="s">
        <v>1379</v>
      </c>
      <c r="B453" s="95" t="s">
        <v>1277</v>
      </c>
      <c r="C453" s="159">
        <v>2011</v>
      </c>
      <c r="D453" s="95" t="s">
        <v>1353</v>
      </c>
      <c r="E453" s="160">
        <v>6</v>
      </c>
      <c r="F453" s="161">
        <v>0</v>
      </c>
      <c r="G453" s="161">
        <v>25.2</v>
      </c>
    </row>
    <row r="454" spans="1:7" ht="10.050000000000001" customHeight="1">
      <c r="A454" s="95" t="s">
        <v>1379</v>
      </c>
      <c r="B454" s="95" t="s">
        <v>1277</v>
      </c>
      <c r="C454" s="159">
        <v>2011</v>
      </c>
      <c r="D454" s="95" t="s">
        <v>1354</v>
      </c>
      <c r="E454" s="160">
        <v>7</v>
      </c>
      <c r="F454" s="161">
        <v>0</v>
      </c>
      <c r="G454" s="161">
        <v>25.2</v>
      </c>
    </row>
    <row r="455" spans="1:7" ht="10.050000000000001" customHeight="1">
      <c r="A455" s="95" t="s">
        <v>1379</v>
      </c>
      <c r="B455" s="95" t="s">
        <v>1277</v>
      </c>
      <c r="C455" s="159">
        <v>2011</v>
      </c>
      <c r="D455" s="95" t="s">
        <v>1354</v>
      </c>
      <c r="E455" s="160">
        <v>8</v>
      </c>
      <c r="F455" s="161">
        <v>0</v>
      </c>
      <c r="G455" s="161">
        <v>25.2</v>
      </c>
    </row>
    <row r="456" spans="1:7" ht="10.050000000000001" customHeight="1">
      <c r="A456" s="95" t="s">
        <v>1379</v>
      </c>
      <c r="B456" s="95" t="s">
        <v>1277</v>
      </c>
      <c r="C456" s="159">
        <v>2011</v>
      </c>
      <c r="D456" s="95" t="s">
        <v>1354</v>
      </c>
      <c r="E456" s="160">
        <v>9</v>
      </c>
      <c r="F456" s="161">
        <v>0</v>
      </c>
      <c r="G456" s="161">
        <v>25.2</v>
      </c>
    </row>
    <row r="457" spans="1:7" ht="10.050000000000001" customHeight="1">
      <c r="A457" s="95" t="s">
        <v>1379</v>
      </c>
      <c r="B457" s="95" t="s">
        <v>1277</v>
      </c>
      <c r="C457" s="159">
        <v>2011</v>
      </c>
      <c r="D457" s="95" t="s">
        <v>1354</v>
      </c>
      <c r="E457" s="160">
        <v>10</v>
      </c>
      <c r="F457" s="161">
        <v>0</v>
      </c>
      <c r="G457" s="161">
        <v>25.2</v>
      </c>
    </row>
    <row r="458" spans="1:7" ht="10.050000000000001" customHeight="1">
      <c r="A458" s="95" t="s">
        <v>1379</v>
      </c>
      <c r="B458" s="95" t="s">
        <v>1277</v>
      </c>
      <c r="C458" s="159">
        <v>2011</v>
      </c>
      <c r="D458" s="95" t="s">
        <v>1354</v>
      </c>
      <c r="E458" s="160">
        <v>11</v>
      </c>
      <c r="F458" s="161">
        <v>0</v>
      </c>
      <c r="G458" s="161">
        <v>25.2</v>
      </c>
    </row>
    <row r="459" spans="1:7" ht="10.050000000000001" customHeight="1">
      <c r="A459" s="95" t="s">
        <v>1379</v>
      </c>
      <c r="B459" s="95" t="s">
        <v>1277</v>
      </c>
      <c r="C459" s="159">
        <v>2011</v>
      </c>
      <c r="D459" s="95" t="s">
        <v>1354</v>
      </c>
      <c r="E459" s="160">
        <v>12</v>
      </c>
      <c r="F459" s="161">
        <v>0</v>
      </c>
      <c r="G459" s="161">
        <v>25.2</v>
      </c>
    </row>
    <row r="460" spans="1:7" ht="10.050000000000001" customHeight="1">
      <c r="A460" s="95" t="s">
        <v>1379</v>
      </c>
      <c r="B460" s="95" t="s">
        <v>1277</v>
      </c>
      <c r="C460" s="159">
        <v>2012</v>
      </c>
      <c r="D460" s="95" t="s">
        <v>1354</v>
      </c>
      <c r="E460" s="160">
        <v>1</v>
      </c>
      <c r="F460" s="161">
        <v>0</v>
      </c>
      <c r="G460" s="161">
        <v>25.2</v>
      </c>
    </row>
    <row r="461" spans="1:7" ht="10.050000000000001" customHeight="1">
      <c r="A461" s="95" t="s">
        <v>1379</v>
      </c>
      <c r="B461" s="95" t="s">
        <v>1277</v>
      </c>
      <c r="C461" s="159">
        <v>2012</v>
      </c>
      <c r="D461" s="95" t="s">
        <v>1354</v>
      </c>
      <c r="E461" s="160">
        <v>2</v>
      </c>
      <c r="F461" s="161">
        <v>0</v>
      </c>
      <c r="G461" s="161">
        <v>25.2</v>
      </c>
    </row>
    <row r="462" spans="1:7" ht="10.050000000000001" customHeight="1">
      <c r="A462" s="95" t="s">
        <v>1379</v>
      </c>
      <c r="B462" s="95" t="s">
        <v>1277</v>
      </c>
      <c r="C462" s="159">
        <v>2012</v>
      </c>
      <c r="D462" s="95" t="s">
        <v>1354</v>
      </c>
      <c r="E462" s="160">
        <v>3</v>
      </c>
      <c r="F462" s="161">
        <v>0</v>
      </c>
      <c r="G462" s="161">
        <v>25.2</v>
      </c>
    </row>
    <row r="463" spans="1:7" ht="10.050000000000001" customHeight="1">
      <c r="A463" s="95" t="s">
        <v>1379</v>
      </c>
      <c r="B463" s="95" t="s">
        <v>1277</v>
      </c>
      <c r="C463" s="159">
        <v>2012</v>
      </c>
      <c r="D463" s="95" t="s">
        <v>1354</v>
      </c>
      <c r="E463" s="160">
        <v>4</v>
      </c>
      <c r="F463" s="161">
        <v>10</v>
      </c>
      <c r="G463" s="161">
        <v>25.2</v>
      </c>
    </row>
    <row r="464" spans="1:7" ht="10.050000000000001" customHeight="1">
      <c r="A464" s="95" t="s">
        <v>1379</v>
      </c>
      <c r="B464" s="95" t="s">
        <v>1277</v>
      </c>
      <c r="C464" s="159">
        <v>2012</v>
      </c>
      <c r="D464" s="95" t="s">
        <v>1354</v>
      </c>
      <c r="E464" s="160">
        <v>5</v>
      </c>
      <c r="F464" s="161">
        <v>0</v>
      </c>
      <c r="G464" s="161">
        <v>25.2</v>
      </c>
    </row>
    <row r="465" spans="1:7" ht="10.050000000000001" customHeight="1">
      <c r="A465" s="95" t="s">
        <v>1379</v>
      </c>
      <c r="B465" s="95" t="s">
        <v>1277</v>
      </c>
      <c r="C465" s="159">
        <v>2012</v>
      </c>
      <c r="D465" s="95" t="s">
        <v>1354</v>
      </c>
      <c r="E465" s="160">
        <v>6</v>
      </c>
      <c r="F465" s="161">
        <v>0</v>
      </c>
      <c r="G465" s="161">
        <v>25.2</v>
      </c>
    </row>
    <row r="466" spans="1:7" ht="10.050000000000001" customHeight="1">
      <c r="A466" s="95" t="s">
        <v>1379</v>
      </c>
      <c r="B466" s="95" t="s">
        <v>1277</v>
      </c>
      <c r="C466" s="159">
        <v>2012</v>
      </c>
      <c r="D466" s="95" t="s">
        <v>1355</v>
      </c>
      <c r="E466" s="160">
        <v>7</v>
      </c>
      <c r="F466" s="161">
        <v>0</v>
      </c>
      <c r="G466" s="161">
        <v>25.2</v>
      </c>
    </row>
    <row r="467" spans="1:7" ht="10.050000000000001" customHeight="1">
      <c r="A467" s="95" t="s">
        <v>1379</v>
      </c>
      <c r="B467" s="95" t="s">
        <v>1277</v>
      </c>
      <c r="C467" s="159">
        <v>2012</v>
      </c>
      <c r="D467" s="95" t="s">
        <v>1355</v>
      </c>
      <c r="E467" s="160">
        <v>8</v>
      </c>
      <c r="F467" s="161">
        <v>0</v>
      </c>
      <c r="G467" s="161">
        <v>25.2</v>
      </c>
    </row>
    <row r="468" spans="1:7" ht="10.050000000000001" customHeight="1">
      <c r="A468" s="95" t="s">
        <v>1379</v>
      </c>
      <c r="B468" s="95" t="s">
        <v>1277</v>
      </c>
      <c r="C468" s="159">
        <v>2012</v>
      </c>
      <c r="D468" s="95" t="s">
        <v>1355</v>
      </c>
      <c r="E468" s="160">
        <v>9</v>
      </c>
      <c r="F468" s="161">
        <v>0</v>
      </c>
      <c r="G468" s="161">
        <v>29.5</v>
      </c>
    </row>
    <row r="469" spans="1:7" ht="10.050000000000001" customHeight="1">
      <c r="A469" s="95" t="s">
        <v>1379</v>
      </c>
      <c r="B469" s="95" t="s">
        <v>1277</v>
      </c>
      <c r="C469" s="159">
        <v>2012</v>
      </c>
      <c r="D469" s="95" t="s">
        <v>1355</v>
      </c>
      <c r="E469" s="160">
        <v>10</v>
      </c>
      <c r="F469" s="161">
        <v>278.60000000000002</v>
      </c>
      <c r="G469" s="161">
        <v>75.2</v>
      </c>
    </row>
    <row r="470" spans="1:7" ht="10.050000000000001" customHeight="1">
      <c r="A470" s="95" t="s">
        <v>1379</v>
      </c>
      <c r="B470" s="95" t="s">
        <v>1277</v>
      </c>
      <c r="C470" s="159">
        <v>2012</v>
      </c>
      <c r="D470" s="95" t="s">
        <v>1355</v>
      </c>
      <c r="E470" s="160">
        <v>11</v>
      </c>
      <c r="F470" s="161">
        <v>692.9</v>
      </c>
      <c r="G470" s="161">
        <v>200.1</v>
      </c>
    </row>
    <row r="471" spans="1:7" ht="10.050000000000001" customHeight="1">
      <c r="A471" s="95" t="s">
        <v>1379</v>
      </c>
      <c r="B471" s="95" t="s">
        <v>1277</v>
      </c>
      <c r="C471" s="159">
        <v>2012</v>
      </c>
      <c r="D471" s="95" t="s">
        <v>1355</v>
      </c>
      <c r="E471" s="160">
        <v>12</v>
      </c>
      <c r="F471" s="161">
        <v>1030.7</v>
      </c>
      <c r="G471" s="161">
        <v>234.3</v>
      </c>
    </row>
    <row r="472" spans="1:7" ht="10.050000000000001" customHeight="1">
      <c r="A472" s="95" t="s">
        <v>1379</v>
      </c>
      <c r="B472" s="95" t="s">
        <v>1277</v>
      </c>
      <c r="C472" s="159">
        <v>2013</v>
      </c>
      <c r="D472" s="95" t="s">
        <v>1355</v>
      </c>
      <c r="E472" s="160">
        <v>1</v>
      </c>
      <c r="F472" s="161">
        <v>1809.1010000000001</v>
      </c>
      <c r="G472" s="161">
        <v>877.29899999999998</v>
      </c>
    </row>
    <row r="473" spans="1:7" ht="10.050000000000001" customHeight="1">
      <c r="A473" s="95" t="s">
        <v>1379</v>
      </c>
      <c r="B473" s="95" t="s">
        <v>1277</v>
      </c>
      <c r="C473" s="159">
        <v>2013</v>
      </c>
      <c r="D473" s="95" t="s">
        <v>1355</v>
      </c>
      <c r="E473" s="160">
        <v>2</v>
      </c>
      <c r="F473" s="161">
        <v>2852.047</v>
      </c>
      <c r="G473" s="161">
        <v>1577.912</v>
      </c>
    </row>
    <row r="474" spans="1:7" ht="10.050000000000001" customHeight="1">
      <c r="A474" s="95" t="s">
        <v>1379</v>
      </c>
      <c r="B474" s="95" t="s">
        <v>1277</v>
      </c>
      <c r="C474" s="159">
        <v>2013</v>
      </c>
      <c r="D474" s="95" t="s">
        <v>1355</v>
      </c>
      <c r="E474" s="160">
        <v>3</v>
      </c>
      <c r="F474" s="161">
        <v>2415.259</v>
      </c>
      <c r="G474" s="161">
        <v>1187.0250000000001</v>
      </c>
    </row>
    <row r="475" spans="1:7" ht="10.050000000000001" customHeight="1">
      <c r="A475" s="95" t="s">
        <v>1379</v>
      </c>
      <c r="B475" s="95" t="s">
        <v>1277</v>
      </c>
      <c r="C475" s="159">
        <v>2013</v>
      </c>
      <c r="D475" s="95" t="s">
        <v>1355</v>
      </c>
      <c r="E475" s="160">
        <v>4</v>
      </c>
      <c r="F475" s="161">
        <v>1847.827</v>
      </c>
      <c r="G475" s="161">
        <v>950.10400000000004</v>
      </c>
    </row>
    <row r="476" spans="1:7" ht="10.050000000000001" customHeight="1">
      <c r="A476" s="95" t="s">
        <v>1379</v>
      </c>
      <c r="B476" s="95" t="s">
        <v>1277</v>
      </c>
      <c r="C476" s="159">
        <v>2013</v>
      </c>
      <c r="D476" s="95" t="s">
        <v>1355</v>
      </c>
      <c r="E476" s="160">
        <v>5</v>
      </c>
      <c r="F476" s="161">
        <v>2045.2139999999999</v>
      </c>
      <c r="G476" s="161">
        <v>1264.066</v>
      </c>
    </row>
    <row r="477" spans="1:7" ht="10.050000000000001" customHeight="1">
      <c r="A477" s="95" t="s">
        <v>1379</v>
      </c>
      <c r="B477" s="95" t="s">
        <v>1277</v>
      </c>
      <c r="C477" s="159">
        <v>2013</v>
      </c>
      <c r="D477" s="95" t="s">
        <v>1355</v>
      </c>
      <c r="E477" s="160">
        <v>6</v>
      </c>
      <c r="F477" s="161">
        <v>2567.8310000000001</v>
      </c>
      <c r="G477" s="161">
        <v>917.91499999999996</v>
      </c>
    </row>
    <row r="478" spans="1:7" ht="10.050000000000001" customHeight="1">
      <c r="A478" s="95" t="s">
        <v>1379</v>
      </c>
      <c r="B478" s="95" t="s">
        <v>1277</v>
      </c>
      <c r="C478" s="159">
        <v>2013</v>
      </c>
      <c r="D478" s="95" t="s">
        <v>1356</v>
      </c>
      <c r="E478" s="160">
        <v>7</v>
      </c>
      <c r="F478" s="161">
        <v>1435.0440000000001</v>
      </c>
      <c r="G478" s="161">
        <v>464.39</v>
      </c>
    </row>
    <row r="479" spans="1:7" ht="10.050000000000001" customHeight="1">
      <c r="A479" s="95" t="s">
        <v>1379</v>
      </c>
      <c r="B479" s="95" t="s">
        <v>1277</v>
      </c>
      <c r="C479" s="159">
        <v>2013</v>
      </c>
      <c r="D479" s="95" t="s">
        <v>1356</v>
      </c>
      <c r="E479" s="160">
        <v>8</v>
      </c>
      <c r="F479" s="161">
        <v>476.90499999999997</v>
      </c>
      <c r="G479" s="161">
        <v>298.7</v>
      </c>
    </row>
    <row r="480" spans="1:7" ht="10.050000000000001" customHeight="1">
      <c r="A480" s="95" t="s">
        <v>1379</v>
      </c>
      <c r="B480" s="95" t="s">
        <v>1277</v>
      </c>
      <c r="C480" s="159">
        <v>2013</v>
      </c>
      <c r="D480" s="95" t="s">
        <v>1356</v>
      </c>
      <c r="E480" s="160">
        <v>9</v>
      </c>
      <c r="F480" s="161">
        <v>45</v>
      </c>
      <c r="G480" s="161">
        <v>76.959999999999994</v>
      </c>
    </row>
    <row r="481" spans="1:7" ht="10.050000000000001" customHeight="1">
      <c r="A481" s="95" t="s">
        <v>1379</v>
      </c>
      <c r="B481" s="95" t="s">
        <v>1277</v>
      </c>
      <c r="C481" s="159">
        <v>2013</v>
      </c>
      <c r="D481" s="95" t="s">
        <v>1356</v>
      </c>
      <c r="E481" s="160">
        <v>10</v>
      </c>
      <c r="F481" s="161">
        <v>516.46</v>
      </c>
      <c r="G481" s="161">
        <v>307.5</v>
      </c>
    </row>
    <row r="482" spans="1:7" ht="10.050000000000001" customHeight="1">
      <c r="A482" s="95" t="s">
        <v>1379</v>
      </c>
      <c r="B482" s="95" t="s">
        <v>1277</v>
      </c>
      <c r="C482" s="159">
        <v>2013</v>
      </c>
      <c r="D482" s="95" t="s">
        <v>1356</v>
      </c>
      <c r="E482" s="160">
        <v>11</v>
      </c>
      <c r="F482" s="161">
        <v>377.35</v>
      </c>
      <c r="G482" s="161">
        <v>66.81</v>
      </c>
    </row>
    <row r="483" spans="1:7" ht="10.050000000000001" customHeight="1">
      <c r="A483" s="95" t="s">
        <v>1379</v>
      </c>
      <c r="B483" s="95" t="s">
        <v>1277</v>
      </c>
      <c r="C483" s="159">
        <v>2013</v>
      </c>
      <c r="D483" s="95" t="s">
        <v>1356</v>
      </c>
      <c r="E483" s="160">
        <v>12</v>
      </c>
      <c r="F483" s="161">
        <v>195.64</v>
      </c>
      <c r="G483" s="161">
        <v>146.43</v>
      </c>
    </row>
    <row r="484" spans="1:7" ht="10.050000000000001" customHeight="1">
      <c r="A484" s="95" t="s">
        <v>1379</v>
      </c>
      <c r="B484" s="95" t="s">
        <v>1277</v>
      </c>
      <c r="C484" s="159">
        <v>2014</v>
      </c>
      <c r="D484" s="95" t="s">
        <v>1356</v>
      </c>
      <c r="E484" s="160">
        <v>1</v>
      </c>
      <c r="F484" s="161">
        <v>116.67</v>
      </c>
      <c r="G484" s="161">
        <v>42.34</v>
      </c>
    </row>
    <row r="485" spans="1:7" ht="10.050000000000001" customHeight="1">
      <c r="A485" s="95" t="s">
        <v>1379</v>
      </c>
      <c r="B485" s="95" t="s">
        <v>1277</v>
      </c>
      <c r="C485" s="159">
        <v>2014</v>
      </c>
      <c r="D485" s="95" t="s">
        <v>1356</v>
      </c>
      <c r="E485" s="160">
        <v>2</v>
      </c>
      <c r="F485" s="161">
        <v>279.2</v>
      </c>
      <c r="G485" s="161">
        <v>81.22</v>
      </c>
    </row>
    <row r="486" spans="1:7" ht="10.050000000000001" customHeight="1">
      <c r="A486" s="95" t="s">
        <v>1379</v>
      </c>
      <c r="B486" s="95" t="s">
        <v>1277</v>
      </c>
      <c r="C486" s="159">
        <v>2014</v>
      </c>
      <c r="D486" s="95" t="s">
        <v>1356</v>
      </c>
      <c r="E486" s="160">
        <v>3</v>
      </c>
      <c r="F486" s="161">
        <v>81.03</v>
      </c>
      <c r="G486" s="161">
        <v>13.45</v>
      </c>
    </row>
    <row r="487" spans="1:7" ht="10.050000000000001" customHeight="1">
      <c r="A487" s="95" t="s">
        <v>1379</v>
      </c>
      <c r="B487" s="95" t="s">
        <v>1277</v>
      </c>
      <c r="C487" s="159">
        <v>2014</v>
      </c>
      <c r="D487" s="95" t="s">
        <v>1356</v>
      </c>
      <c r="E487" s="160">
        <v>4</v>
      </c>
      <c r="F487" s="161">
        <v>0</v>
      </c>
      <c r="G487" s="161">
        <v>13.45</v>
      </c>
    </row>
    <row r="488" spans="1:7" ht="10.050000000000001" customHeight="1">
      <c r="A488" s="95" t="s">
        <v>1379</v>
      </c>
      <c r="B488" s="95" t="s">
        <v>1277</v>
      </c>
      <c r="C488" s="159">
        <v>2014</v>
      </c>
      <c r="D488" s="95" t="s">
        <v>1356</v>
      </c>
      <c r="E488" s="160">
        <v>5</v>
      </c>
      <c r="F488" s="161">
        <v>29.99</v>
      </c>
      <c r="G488" s="161">
        <v>64.150000000000006</v>
      </c>
    </row>
    <row r="489" spans="1:7" ht="10.050000000000001" customHeight="1">
      <c r="A489" s="95" t="s">
        <v>1379</v>
      </c>
      <c r="B489" s="95" t="s">
        <v>1277</v>
      </c>
      <c r="C489" s="159">
        <v>2014</v>
      </c>
      <c r="D489" s="95" t="s">
        <v>1356</v>
      </c>
      <c r="E489" s="160">
        <v>6</v>
      </c>
      <c r="F489" s="161">
        <v>38</v>
      </c>
      <c r="G489" s="161">
        <v>74.150000000000006</v>
      </c>
    </row>
    <row r="490" spans="1:7" ht="10.050000000000001" customHeight="1">
      <c r="A490" s="95" t="s">
        <v>1379</v>
      </c>
      <c r="B490" s="95" t="s">
        <v>1277</v>
      </c>
      <c r="C490" s="159">
        <v>2014</v>
      </c>
      <c r="D490" s="95" t="s">
        <v>1357</v>
      </c>
      <c r="E490" s="160">
        <v>7</v>
      </c>
      <c r="F490" s="161">
        <v>41.22</v>
      </c>
      <c r="G490" s="161">
        <v>81.93</v>
      </c>
    </row>
    <row r="491" spans="1:7" ht="10.050000000000001" customHeight="1">
      <c r="A491" s="95" t="s">
        <v>1379</v>
      </c>
      <c r="B491" s="95" t="s">
        <v>1277</v>
      </c>
      <c r="C491" s="159">
        <v>2014</v>
      </c>
      <c r="D491" s="95" t="s">
        <v>1357</v>
      </c>
      <c r="E491" s="160">
        <v>8</v>
      </c>
      <c r="F491" s="161">
        <v>45</v>
      </c>
      <c r="G491" s="161">
        <v>36.93</v>
      </c>
    </row>
    <row r="492" spans="1:7" ht="10.050000000000001" customHeight="1">
      <c r="A492" s="95" t="s">
        <v>1379</v>
      </c>
      <c r="B492" s="95" t="s">
        <v>1277</v>
      </c>
      <c r="C492" s="159">
        <v>2014</v>
      </c>
      <c r="D492" s="95" t="s">
        <v>1357</v>
      </c>
      <c r="E492" s="160">
        <v>9</v>
      </c>
      <c r="F492" s="161">
        <v>33.06</v>
      </c>
      <c r="G492" s="161">
        <v>24.35</v>
      </c>
    </row>
    <row r="493" spans="1:7" ht="10.050000000000001" customHeight="1">
      <c r="A493" s="95" t="s">
        <v>1379</v>
      </c>
      <c r="B493" s="95" t="s">
        <v>1277</v>
      </c>
      <c r="C493" s="159">
        <v>2014</v>
      </c>
      <c r="D493" s="95" t="s">
        <v>1357</v>
      </c>
      <c r="E493" s="160">
        <v>10</v>
      </c>
      <c r="F493" s="161">
        <v>9.18</v>
      </c>
      <c r="G493" s="161">
        <v>27.61</v>
      </c>
    </row>
    <row r="494" spans="1:7" ht="10.050000000000001" customHeight="1">
      <c r="A494" s="95" t="s">
        <v>1379</v>
      </c>
      <c r="B494" s="95" t="s">
        <v>1277</v>
      </c>
      <c r="C494" s="159">
        <v>2014</v>
      </c>
      <c r="D494" s="95" t="s">
        <v>1357</v>
      </c>
      <c r="E494" s="160">
        <v>11</v>
      </c>
      <c r="F494" s="161">
        <v>10.23</v>
      </c>
      <c r="G494" s="161">
        <v>28</v>
      </c>
    </row>
    <row r="495" spans="1:7" ht="10.050000000000001" customHeight="1">
      <c r="A495" s="95" t="s">
        <v>1379</v>
      </c>
      <c r="B495" s="95" t="s">
        <v>1277</v>
      </c>
      <c r="C495" s="159">
        <v>2014</v>
      </c>
      <c r="D495" s="95" t="s">
        <v>1357</v>
      </c>
      <c r="E495" s="160">
        <v>12</v>
      </c>
      <c r="F495" s="161">
        <v>10.220000000000001</v>
      </c>
      <c r="G495" s="161">
        <v>27.1</v>
      </c>
    </row>
    <row r="496" spans="1:7" ht="10.050000000000001" customHeight="1">
      <c r="A496" s="95" t="s">
        <v>1379</v>
      </c>
      <c r="B496" s="95" t="s">
        <v>1277</v>
      </c>
      <c r="C496" s="159">
        <v>2015</v>
      </c>
      <c r="D496" s="95" t="s">
        <v>1357</v>
      </c>
      <c r="E496" s="160">
        <v>1</v>
      </c>
      <c r="F496" s="161">
        <v>10.68</v>
      </c>
      <c r="G496" s="161">
        <v>26.38</v>
      </c>
    </row>
    <row r="497" spans="1:7" ht="10.050000000000001" customHeight="1">
      <c r="A497" s="95" t="s">
        <v>1379</v>
      </c>
      <c r="B497" s="95" t="s">
        <v>1277</v>
      </c>
      <c r="C497" s="159">
        <v>2015</v>
      </c>
      <c r="D497" s="95" t="s">
        <v>1357</v>
      </c>
      <c r="E497" s="160">
        <v>2</v>
      </c>
      <c r="F497" s="161">
        <v>12.48</v>
      </c>
      <c r="G497" s="161">
        <v>25.02</v>
      </c>
    </row>
    <row r="498" spans="1:7" ht="10.050000000000001" customHeight="1">
      <c r="A498" s="95" t="s">
        <v>1379</v>
      </c>
      <c r="B498" s="95" t="s">
        <v>1277</v>
      </c>
      <c r="C498" s="159">
        <v>2015</v>
      </c>
      <c r="D498" s="95" t="s">
        <v>1357</v>
      </c>
      <c r="E498" s="160">
        <v>3</v>
      </c>
      <c r="F498" s="161">
        <v>20.85</v>
      </c>
      <c r="G498" s="161">
        <v>40.99</v>
      </c>
    </row>
    <row r="499" spans="1:7" ht="10.050000000000001" customHeight="1">
      <c r="A499" s="95" t="s">
        <v>1379</v>
      </c>
      <c r="B499" s="95" t="s">
        <v>1277</v>
      </c>
      <c r="C499" s="159">
        <v>2015</v>
      </c>
      <c r="D499" s="95" t="s">
        <v>1357</v>
      </c>
      <c r="E499" s="160">
        <v>4</v>
      </c>
      <c r="F499" s="161">
        <v>10.61</v>
      </c>
      <c r="G499" s="161">
        <v>30.38</v>
      </c>
    </row>
    <row r="500" spans="1:7" ht="10.050000000000001" customHeight="1">
      <c r="A500" s="95" t="s">
        <v>1379</v>
      </c>
      <c r="B500" s="95" t="s">
        <v>1277</v>
      </c>
      <c r="C500" s="159">
        <v>2015</v>
      </c>
      <c r="D500" s="95" t="s">
        <v>1357</v>
      </c>
      <c r="E500" s="160">
        <v>5</v>
      </c>
      <c r="F500" s="161">
        <v>10.38</v>
      </c>
      <c r="G500" s="161">
        <v>43.52</v>
      </c>
    </row>
    <row r="501" spans="1:7" ht="10.050000000000001" customHeight="1">
      <c r="A501" s="95" t="s">
        <v>1379</v>
      </c>
      <c r="B501" s="95" t="s">
        <v>1277</v>
      </c>
      <c r="C501" s="159">
        <v>2015</v>
      </c>
      <c r="D501" s="95" t="s">
        <v>1357</v>
      </c>
      <c r="E501" s="160">
        <v>6</v>
      </c>
      <c r="F501" s="161">
        <v>10.5</v>
      </c>
      <c r="G501" s="161">
        <v>45.9</v>
      </c>
    </row>
    <row r="502" spans="1:7" ht="10.050000000000001" customHeight="1">
      <c r="A502" s="95" t="s">
        <v>1379</v>
      </c>
      <c r="B502" s="95" t="s">
        <v>1277</v>
      </c>
      <c r="C502" s="159">
        <v>2015</v>
      </c>
      <c r="D502" s="95" t="s">
        <v>1358</v>
      </c>
      <c r="E502" s="160">
        <v>7</v>
      </c>
      <c r="F502" s="161">
        <v>22.02</v>
      </c>
      <c r="G502" s="161">
        <v>36.86</v>
      </c>
    </row>
    <row r="503" spans="1:7" ht="10.050000000000001" customHeight="1">
      <c r="A503" s="95" t="s">
        <v>1379</v>
      </c>
      <c r="B503" s="95" t="s">
        <v>1277</v>
      </c>
      <c r="C503" s="159">
        <v>2015</v>
      </c>
      <c r="D503" s="95" t="s">
        <v>1358</v>
      </c>
      <c r="E503" s="160">
        <v>8</v>
      </c>
      <c r="F503" s="161">
        <v>0</v>
      </c>
      <c r="G503" s="161">
        <v>36.86</v>
      </c>
    </row>
    <row r="504" spans="1:7" ht="10.050000000000001" customHeight="1">
      <c r="A504" s="95" t="s">
        <v>1379</v>
      </c>
      <c r="B504" s="95" t="s">
        <v>1277</v>
      </c>
      <c r="C504" s="159">
        <v>2015</v>
      </c>
      <c r="D504" s="95" t="s">
        <v>1358</v>
      </c>
      <c r="E504" s="160">
        <v>9</v>
      </c>
      <c r="F504" s="161">
        <v>29.88</v>
      </c>
      <c r="G504" s="161">
        <v>36.86</v>
      </c>
    </row>
    <row r="505" spans="1:7" ht="10.050000000000001" customHeight="1">
      <c r="A505" s="95" t="s">
        <v>1379</v>
      </c>
      <c r="B505" s="95" t="s">
        <v>1277</v>
      </c>
      <c r="C505" s="159">
        <v>2015</v>
      </c>
      <c r="D505" s="95" t="s">
        <v>1358</v>
      </c>
      <c r="E505" s="160">
        <v>10</v>
      </c>
      <c r="F505" s="161">
        <v>58.22</v>
      </c>
      <c r="G505" s="161">
        <v>1.2</v>
      </c>
    </row>
    <row r="506" spans="1:7" ht="10.050000000000001" customHeight="1">
      <c r="A506" s="95" t="s">
        <v>1379</v>
      </c>
      <c r="B506" s="95" t="s">
        <v>1277</v>
      </c>
      <c r="C506" s="159">
        <v>2015</v>
      </c>
      <c r="D506" s="95" t="s">
        <v>1358</v>
      </c>
      <c r="E506" s="160">
        <v>11</v>
      </c>
      <c r="F506" s="161">
        <v>48.14</v>
      </c>
      <c r="G506" s="161">
        <v>1.2</v>
      </c>
    </row>
    <row r="507" spans="1:7" ht="10.050000000000001" customHeight="1">
      <c r="A507" s="95" t="s">
        <v>1379</v>
      </c>
      <c r="B507" s="95" t="s">
        <v>1277</v>
      </c>
      <c r="C507" s="159">
        <v>2015</v>
      </c>
      <c r="D507" s="95" t="s">
        <v>1358</v>
      </c>
      <c r="E507" s="160">
        <v>12</v>
      </c>
      <c r="F507" s="161">
        <v>52.76</v>
      </c>
      <c r="G507" s="161">
        <v>1.2</v>
      </c>
    </row>
    <row r="508" spans="1:7" ht="10.050000000000001" customHeight="1">
      <c r="A508" s="95" t="s">
        <v>1379</v>
      </c>
      <c r="B508" s="95" t="s">
        <v>1277</v>
      </c>
      <c r="C508" s="159">
        <v>2016</v>
      </c>
      <c r="D508" s="95" t="s">
        <v>1358</v>
      </c>
      <c r="E508" s="160">
        <v>1</v>
      </c>
      <c r="F508" s="161">
        <v>111.56</v>
      </c>
      <c r="G508" s="161">
        <v>24.8</v>
      </c>
    </row>
    <row r="509" spans="1:7" ht="10.050000000000001" customHeight="1">
      <c r="A509" s="95" t="s">
        <v>1379</v>
      </c>
      <c r="B509" s="95" t="s">
        <v>1277</v>
      </c>
      <c r="C509" s="159">
        <v>2016</v>
      </c>
      <c r="D509" s="95" t="s">
        <v>1358</v>
      </c>
      <c r="E509" s="160">
        <v>2</v>
      </c>
      <c r="F509" s="161">
        <v>191.72</v>
      </c>
      <c r="G509" s="161">
        <v>26.4</v>
      </c>
    </row>
    <row r="510" spans="1:7" ht="10.050000000000001" customHeight="1">
      <c r="A510" s="95" t="s">
        <v>1379</v>
      </c>
      <c r="B510" s="95" t="s">
        <v>1277</v>
      </c>
      <c r="C510" s="159">
        <v>2016</v>
      </c>
      <c r="D510" s="95" t="s">
        <v>1358</v>
      </c>
      <c r="E510" s="160">
        <v>3</v>
      </c>
      <c r="F510" s="161">
        <v>234.6</v>
      </c>
      <c r="G510" s="161">
        <v>26</v>
      </c>
    </row>
    <row r="511" spans="1:7" ht="10.050000000000001" customHeight="1">
      <c r="A511" s="95" t="s">
        <v>1379</v>
      </c>
      <c r="B511" s="95" t="s">
        <v>1277</v>
      </c>
      <c r="C511" s="159">
        <v>2016</v>
      </c>
      <c r="D511" s="95" t="s">
        <v>1358</v>
      </c>
      <c r="E511" s="160">
        <v>4</v>
      </c>
      <c r="F511" s="161">
        <v>229.2</v>
      </c>
      <c r="G511" s="161">
        <v>22.5</v>
      </c>
    </row>
    <row r="512" spans="1:7" ht="10.050000000000001" customHeight="1">
      <c r="A512" s="95" t="s">
        <v>1379</v>
      </c>
      <c r="B512" s="95" t="s">
        <v>1277</v>
      </c>
      <c r="C512" s="159">
        <v>2016</v>
      </c>
      <c r="D512" s="95" t="s">
        <v>1358</v>
      </c>
      <c r="E512" s="160">
        <v>5</v>
      </c>
      <c r="F512" s="161">
        <v>473.9</v>
      </c>
      <c r="G512" s="161">
        <v>38.700000000000003</v>
      </c>
    </row>
    <row r="513" spans="1:7" ht="10.050000000000001" customHeight="1">
      <c r="A513" s="95" t="s">
        <v>1379</v>
      </c>
      <c r="B513" s="95" t="s">
        <v>1277</v>
      </c>
      <c r="C513" s="159">
        <v>2016</v>
      </c>
      <c r="D513" s="95" t="s">
        <v>1358</v>
      </c>
      <c r="E513" s="160">
        <v>6</v>
      </c>
      <c r="F513" s="161">
        <v>769.4</v>
      </c>
      <c r="G513" s="161">
        <v>12.4</v>
      </c>
    </row>
    <row r="514" spans="1:7" ht="10.050000000000001" customHeight="1">
      <c r="A514" s="95" t="s">
        <v>1379</v>
      </c>
      <c r="B514" s="95" t="s">
        <v>1277</v>
      </c>
      <c r="C514" s="159">
        <v>2016</v>
      </c>
      <c r="D514" s="95" t="s">
        <v>1359</v>
      </c>
      <c r="E514" s="160">
        <v>7</v>
      </c>
      <c r="F514" s="161">
        <v>337.4</v>
      </c>
      <c r="G514" s="161">
        <v>42.3</v>
      </c>
    </row>
    <row r="515" spans="1:7" ht="10.050000000000001" customHeight="1">
      <c r="A515" s="95" t="s">
        <v>1379</v>
      </c>
      <c r="B515" s="95" t="s">
        <v>1277</v>
      </c>
      <c r="C515" s="159">
        <v>2016</v>
      </c>
      <c r="D515" s="95" t="s">
        <v>1359</v>
      </c>
      <c r="E515" s="160">
        <v>8</v>
      </c>
      <c r="F515" s="161">
        <v>70</v>
      </c>
      <c r="G515" s="161">
        <v>58.2</v>
      </c>
    </row>
    <row r="516" spans="1:7" ht="10.050000000000001" customHeight="1">
      <c r="A516" s="95" t="s">
        <v>1379</v>
      </c>
      <c r="B516" s="95" t="s">
        <v>1277</v>
      </c>
      <c r="C516" s="159">
        <v>2016</v>
      </c>
      <c r="D516" s="95" t="s">
        <v>1359</v>
      </c>
      <c r="E516" s="160">
        <v>9</v>
      </c>
      <c r="F516" s="161">
        <v>18.63</v>
      </c>
      <c r="G516" s="161">
        <v>186.89</v>
      </c>
    </row>
    <row r="517" spans="1:7" ht="10.050000000000001" customHeight="1">
      <c r="A517" s="95" t="s">
        <v>1379</v>
      </c>
      <c r="B517" s="95" t="s">
        <v>1277</v>
      </c>
      <c r="C517" s="159">
        <v>2016</v>
      </c>
      <c r="D517" s="95" t="s">
        <v>1359</v>
      </c>
      <c r="E517" s="160">
        <v>10</v>
      </c>
      <c r="F517" s="161">
        <v>736.98</v>
      </c>
      <c r="G517" s="161">
        <v>245.05</v>
      </c>
    </row>
    <row r="518" spans="1:7" ht="10.050000000000001" customHeight="1">
      <c r="A518" s="95" t="s">
        <v>1379</v>
      </c>
      <c r="B518" s="95" t="s">
        <v>1277</v>
      </c>
      <c r="C518" s="159">
        <v>2016</v>
      </c>
      <c r="D518" s="95" t="s">
        <v>1359</v>
      </c>
      <c r="E518" s="160">
        <v>11</v>
      </c>
      <c r="F518" s="161">
        <v>3162.2130000000002</v>
      </c>
      <c r="G518" s="161">
        <v>322.697</v>
      </c>
    </row>
    <row r="519" spans="1:7" ht="10.050000000000001" customHeight="1">
      <c r="A519" s="95" t="s">
        <v>1379</v>
      </c>
      <c r="B519" s="95" t="s">
        <v>1277</v>
      </c>
      <c r="C519" s="159">
        <v>2016</v>
      </c>
      <c r="D519" s="95" t="s">
        <v>1359</v>
      </c>
      <c r="E519" s="160">
        <v>12</v>
      </c>
      <c r="F519" s="161">
        <v>2749.1460000000002</v>
      </c>
      <c r="G519" s="161">
        <v>288.43099999999998</v>
      </c>
    </row>
    <row r="520" spans="1:7" ht="10.050000000000001" customHeight="1">
      <c r="A520" s="95" t="s">
        <v>1379</v>
      </c>
      <c r="B520" s="95" t="s">
        <v>1277</v>
      </c>
      <c r="C520" s="159">
        <v>2017</v>
      </c>
      <c r="D520" s="95" t="s">
        <v>1359</v>
      </c>
      <c r="E520" s="160">
        <v>1</v>
      </c>
      <c r="F520" s="161">
        <v>2708.8180000000002</v>
      </c>
      <c r="G520" s="161">
        <v>304.49299999999999</v>
      </c>
    </row>
    <row r="521" spans="1:7" ht="10.050000000000001" customHeight="1">
      <c r="A521" s="95" t="s">
        <v>1379</v>
      </c>
      <c r="B521" s="95" t="s">
        <v>1277</v>
      </c>
      <c r="C521" s="159">
        <v>2017</v>
      </c>
      <c r="D521" s="95" t="s">
        <v>1359</v>
      </c>
      <c r="E521" s="160">
        <v>2</v>
      </c>
      <c r="F521" s="161">
        <v>2972.0430000000001</v>
      </c>
      <c r="G521" s="161">
        <v>408.95</v>
      </c>
    </row>
    <row r="522" spans="1:7" ht="10.050000000000001" customHeight="1">
      <c r="A522" s="95" t="s">
        <v>1379</v>
      </c>
      <c r="B522" s="95" t="s">
        <v>1277</v>
      </c>
      <c r="C522" s="159">
        <v>2017</v>
      </c>
      <c r="D522" s="95" t="s">
        <v>1359</v>
      </c>
      <c r="E522" s="160">
        <v>3</v>
      </c>
      <c r="F522" s="161">
        <v>3397.96</v>
      </c>
      <c r="G522" s="161">
        <v>376.07</v>
      </c>
    </row>
    <row r="523" spans="1:7" ht="10.050000000000001" customHeight="1">
      <c r="A523" s="95" t="s">
        <v>1379</v>
      </c>
      <c r="B523" s="95" t="s">
        <v>1277</v>
      </c>
      <c r="C523" s="159">
        <v>2017</v>
      </c>
      <c r="D523" s="95" t="s">
        <v>1359</v>
      </c>
      <c r="E523" s="160">
        <v>4</v>
      </c>
      <c r="F523" s="161">
        <v>3593.97</v>
      </c>
      <c r="G523" s="161">
        <v>564.4</v>
      </c>
    </row>
    <row r="524" spans="1:7" ht="10.050000000000001" customHeight="1">
      <c r="A524" s="95" t="s">
        <v>1379</v>
      </c>
      <c r="B524" s="95" t="s">
        <v>1277</v>
      </c>
      <c r="C524" s="159">
        <v>2017</v>
      </c>
      <c r="D524" s="95" t="s">
        <v>1359</v>
      </c>
      <c r="E524" s="160">
        <v>5</v>
      </c>
      <c r="F524" s="161">
        <v>3990.43</v>
      </c>
      <c r="G524" s="161">
        <v>424.47</v>
      </c>
    </row>
    <row r="525" spans="1:7" ht="10.050000000000001" customHeight="1">
      <c r="A525" s="95" t="s">
        <v>1379</v>
      </c>
      <c r="B525" s="95" t="s">
        <v>1277</v>
      </c>
      <c r="C525" s="159">
        <v>2017</v>
      </c>
      <c r="D525" s="95" t="s">
        <v>1359</v>
      </c>
      <c r="E525" s="160">
        <v>6</v>
      </c>
      <c r="F525" s="161">
        <v>3250.58</v>
      </c>
      <c r="G525" s="161">
        <v>653.83000000000004</v>
      </c>
    </row>
    <row r="526" spans="1:7" ht="10.050000000000001" customHeight="1">
      <c r="A526" s="95" t="s">
        <v>1379</v>
      </c>
      <c r="B526" s="95" t="s">
        <v>1277</v>
      </c>
      <c r="C526" s="159">
        <v>2017</v>
      </c>
      <c r="D526" s="95" t="s">
        <v>1360</v>
      </c>
      <c r="E526" s="160">
        <v>7</v>
      </c>
      <c r="F526" s="161">
        <v>2900.17</v>
      </c>
      <c r="G526" s="161">
        <v>308.95999999999998</v>
      </c>
    </row>
    <row r="527" spans="1:7" ht="10.050000000000001" customHeight="1">
      <c r="A527" s="95" t="s">
        <v>1379</v>
      </c>
      <c r="B527" s="95" t="s">
        <v>1277</v>
      </c>
      <c r="C527" s="159">
        <v>2017</v>
      </c>
      <c r="D527" s="95" t="s">
        <v>1360</v>
      </c>
      <c r="E527" s="160">
        <v>8</v>
      </c>
      <c r="F527" s="161">
        <v>2818.38</v>
      </c>
      <c r="G527" s="161">
        <v>396.8</v>
      </c>
    </row>
    <row r="528" spans="1:7" ht="10.050000000000001" customHeight="1">
      <c r="A528" s="95" t="s">
        <v>1379</v>
      </c>
      <c r="B528" s="95" t="s">
        <v>1277</v>
      </c>
      <c r="C528" s="159">
        <v>2017</v>
      </c>
      <c r="D528" s="95" t="s">
        <v>1360</v>
      </c>
      <c r="E528" s="160">
        <v>9</v>
      </c>
      <c r="F528" s="161">
        <v>2378.8200000000002</v>
      </c>
      <c r="G528" s="161">
        <v>153.69999999999999</v>
      </c>
    </row>
    <row r="529" spans="1:7" ht="10.050000000000001" customHeight="1">
      <c r="A529" s="95" t="s">
        <v>1379</v>
      </c>
      <c r="B529" s="95" t="s">
        <v>1277</v>
      </c>
      <c r="C529" s="159">
        <v>2017</v>
      </c>
      <c r="D529" s="95" t="s">
        <v>1360</v>
      </c>
      <c r="E529" s="160">
        <v>10</v>
      </c>
      <c r="F529" s="161">
        <v>465.6</v>
      </c>
      <c r="G529" s="161">
        <v>11.2</v>
      </c>
    </row>
    <row r="530" spans="1:7" ht="10.050000000000001" customHeight="1">
      <c r="A530" s="95" t="s">
        <v>1379</v>
      </c>
      <c r="B530" s="95" t="s">
        <v>1277</v>
      </c>
      <c r="C530" s="159">
        <v>2017</v>
      </c>
      <c r="D530" s="95" t="s">
        <v>1360</v>
      </c>
      <c r="E530" s="160">
        <v>11</v>
      </c>
      <c r="F530" s="161">
        <v>186.8</v>
      </c>
      <c r="G530" s="161">
        <v>2.9</v>
      </c>
    </row>
    <row r="531" spans="1:7" ht="10.050000000000001" customHeight="1">
      <c r="A531" s="95" t="s">
        <v>1379</v>
      </c>
      <c r="B531" s="95" t="s">
        <v>1277</v>
      </c>
      <c r="C531" s="159">
        <v>2017</v>
      </c>
      <c r="D531" s="95" t="s">
        <v>1360</v>
      </c>
      <c r="E531" s="160">
        <v>12</v>
      </c>
      <c r="F531" s="161">
        <v>32.299999999999997</v>
      </c>
      <c r="G531" s="161">
        <v>0.6</v>
      </c>
    </row>
    <row r="532" spans="1:7" ht="10.050000000000001" customHeight="1">
      <c r="A532" s="95" t="s">
        <v>1379</v>
      </c>
      <c r="B532" s="95" t="s">
        <v>1277</v>
      </c>
      <c r="C532" s="159">
        <v>2018</v>
      </c>
      <c r="D532" s="95" t="s">
        <v>1360</v>
      </c>
      <c r="E532" s="160">
        <v>1</v>
      </c>
      <c r="F532" s="161">
        <v>385.36</v>
      </c>
      <c r="G532" s="161">
        <v>170.46</v>
      </c>
    </row>
    <row r="533" spans="1:7" ht="10.050000000000001" customHeight="1">
      <c r="A533" s="95" t="s">
        <v>1379</v>
      </c>
      <c r="B533" s="95" t="s">
        <v>1277</v>
      </c>
      <c r="C533" s="159">
        <v>2018</v>
      </c>
      <c r="D533" s="95" t="s">
        <v>1360</v>
      </c>
      <c r="E533" s="160">
        <v>2</v>
      </c>
      <c r="F533" s="161">
        <v>1371.54</v>
      </c>
      <c r="G533" s="161">
        <v>214.66</v>
      </c>
    </row>
    <row r="534" spans="1:7" ht="10.050000000000001" customHeight="1">
      <c r="A534" s="95" t="s">
        <v>1379</v>
      </c>
      <c r="B534" s="95" t="s">
        <v>1277</v>
      </c>
      <c r="C534" s="159">
        <v>2018</v>
      </c>
      <c r="D534" s="95" t="s">
        <v>1360</v>
      </c>
      <c r="E534" s="160">
        <v>3</v>
      </c>
      <c r="F534" s="161">
        <v>1825.01</v>
      </c>
      <c r="G534" s="161">
        <v>256.3</v>
      </c>
    </row>
    <row r="535" spans="1:7" ht="10.050000000000001" customHeight="1">
      <c r="A535" s="95" t="s">
        <v>1379</v>
      </c>
      <c r="B535" s="95" t="s">
        <v>1277</v>
      </c>
      <c r="C535" s="159">
        <v>2018</v>
      </c>
      <c r="D535" s="95" t="s">
        <v>1360</v>
      </c>
      <c r="E535" s="160">
        <v>4</v>
      </c>
      <c r="F535" s="161">
        <v>2455.721</v>
      </c>
      <c r="G535" s="161">
        <v>189.49</v>
      </c>
    </row>
    <row r="536" spans="1:7" ht="10.050000000000001" customHeight="1">
      <c r="A536" s="95" t="s">
        <v>1379</v>
      </c>
      <c r="B536" s="95" t="s">
        <v>1277</v>
      </c>
      <c r="C536" s="159">
        <v>2018</v>
      </c>
      <c r="D536" s="95" t="s">
        <v>1360</v>
      </c>
      <c r="E536" s="160">
        <v>5</v>
      </c>
      <c r="F536" s="161">
        <v>2361.02</v>
      </c>
      <c r="G536" s="161">
        <v>140.87</v>
      </c>
    </row>
    <row r="537" spans="1:7" ht="10.050000000000001" customHeight="1">
      <c r="A537" s="95" t="s">
        <v>1379</v>
      </c>
      <c r="B537" s="95" t="s">
        <v>1277</v>
      </c>
      <c r="C537" s="159">
        <v>2018</v>
      </c>
      <c r="D537" s="95" t="s">
        <v>1360</v>
      </c>
      <c r="E537" s="160">
        <v>6</v>
      </c>
      <c r="F537" s="161">
        <v>287.02999999999997</v>
      </c>
      <c r="G537" s="161">
        <v>89.6</v>
      </c>
    </row>
    <row r="538" spans="1:7" ht="10.050000000000001" customHeight="1">
      <c r="A538" s="95" t="s">
        <v>1379</v>
      </c>
      <c r="B538" s="95" t="s">
        <v>1277</v>
      </c>
      <c r="C538" s="159">
        <v>2018</v>
      </c>
      <c r="D538" s="95" t="s">
        <v>1361</v>
      </c>
      <c r="E538" s="160">
        <v>7</v>
      </c>
      <c r="F538" s="161">
        <v>408.9</v>
      </c>
      <c r="G538" s="161">
        <v>162.41999999999999</v>
      </c>
    </row>
    <row r="539" spans="1:7" ht="10.050000000000001" customHeight="1">
      <c r="A539" s="95" t="s">
        <v>1379</v>
      </c>
      <c r="B539" s="95" t="s">
        <v>1277</v>
      </c>
      <c r="C539" s="159">
        <v>2018</v>
      </c>
      <c r="D539" s="95" t="s">
        <v>1361</v>
      </c>
      <c r="E539" s="160">
        <v>8</v>
      </c>
      <c r="F539" s="161">
        <v>2694.11</v>
      </c>
      <c r="G539" s="161">
        <v>772.29</v>
      </c>
    </row>
    <row r="540" spans="1:7" ht="10.050000000000001" customHeight="1">
      <c r="A540" s="95" t="s">
        <v>1379</v>
      </c>
      <c r="B540" s="95" t="s">
        <v>1277</v>
      </c>
      <c r="C540" s="159">
        <v>2018</v>
      </c>
      <c r="D540" s="95" t="s">
        <v>1361</v>
      </c>
      <c r="E540" s="160">
        <v>9</v>
      </c>
      <c r="F540" s="161">
        <v>4460.22</v>
      </c>
      <c r="G540" s="161">
        <v>956.67</v>
      </c>
    </row>
    <row r="541" spans="1:7" ht="10.050000000000001" customHeight="1">
      <c r="A541" s="95" t="s">
        <v>1379</v>
      </c>
      <c r="B541" s="95" t="s">
        <v>1277</v>
      </c>
      <c r="C541" s="159">
        <v>2018</v>
      </c>
      <c r="D541" s="95" t="s">
        <v>1361</v>
      </c>
      <c r="E541" s="160">
        <v>10</v>
      </c>
      <c r="F541" s="161">
        <v>6635.82</v>
      </c>
      <c r="G541" s="161">
        <v>972.86199999999997</v>
      </c>
    </row>
    <row r="542" spans="1:7" ht="10.050000000000001" customHeight="1">
      <c r="A542" s="95" t="s">
        <v>1379</v>
      </c>
      <c r="B542" s="95" t="s">
        <v>1277</v>
      </c>
      <c r="C542" s="159">
        <v>2018</v>
      </c>
      <c r="D542" s="95" t="s">
        <v>1361</v>
      </c>
      <c r="E542" s="160">
        <v>11</v>
      </c>
      <c r="F542" s="161">
        <v>6156.2020000000002</v>
      </c>
      <c r="G542" s="161">
        <v>958.40200000000004</v>
      </c>
    </row>
    <row r="543" spans="1:7" ht="10.050000000000001" customHeight="1">
      <c r="A543" s="95" t="s">
        <v>1379</v>
      </c>
      <c r="B543" s="95" t="s">
        <v>1277</v>
      </c>
      <c r="C543" s="159">
        <v>2018</v>
      </c>
      <c r="D543" s="95" t="s">
        <v>1361</v>
      </c>
      <c r="E543" s="160">
        <v>12</v>
      </c>
      <c r="F543" s="161">
        <v>5564.24</v>
      </c>
      <c r="G543" s="161">
        <v>804.92</v>
      </c>
    </row>
    <row r="544" spans="1:7" ht="10.050000000000001" customHeight="1">
      <c r="A544" s="95" t="s">
        <v>1379</v>
      </c>
      <c r="B544" s="95" t="s">
        <v>1277</v>
      </c>
      <c r="C544" s="159">
        <v>2019</v>
      </c>
      <c r="D544" s="95" t="s">
        <v>1361</v>
      </c>
      <c r="E544" s="160">
        <v>1</v>
      </c>
      <c r="F544" s="161">
        <v>6203.36</v>
      </c>
      <c r="G544" s="161">
        <v>728.12099999999998</v>
      </c>
    </row>
    <row r="545" spans="1:7" ht="10.050000000000001" customHeight="1">
      <c r="A545" s="95" t="s">
        <v>1379</v>
      </c>
      <c r="B545" s="95" t="s">
        <v>1277</v>
      </c>
      <c r="C545" s="159">
        <v>2019</v>
      </c>
      <c r="D545" s="95" t="s">
        <v>1361</v>
      </c>
      <c r="E545" s="160">
        <v>2</v>
      </c>
      <c r="F545" s="161">
        <v>6295.22</v>
      </c>
      <c r="G545" s="161">
        <v>893.48099999999999</v>
      </c>
    </row>
    <row r="546" spans="1:7" ht="10.050000000000001" customHeight="1">
      <c r="A546" s="95" t="s">
        <v>1379</v>
      </c>
      <c r="B546" s="95" t="s">
        <v>1277</v>
      </c>
      <c r="C546" s="159">
        <v>2019</v>
      </c>
      <c r="D546" s="95" t="s">
        <v>1361</v>
      </c>
      <c r="E546" s="160">
        <v>3</v>
      </c>
      <c r="F546" s="161">
        <v>7623.11</v>
      </c>
      <c r="G546" s="161">
        <v>1071.3409999999999</v>
      </c>
    </row>
    <row r="547" spans="1:7" ht="10.050000000000001" customHeight="1">
      <c r="A547" s="95" t="s">
        <v>1379</v>
      </c>
      <c r="B547" s="95" t="s">
        <v>1277</v>
      </c>
      <c r="C547" s="159">
        <v>2019</v>
      </c>
      <c r="D547" s="95" t="s">
        <v>1361</v>
      </c>
      <c r="E547" s="160">
        <v>4</v>
      </c>
      <c r="F547" s="161">
        <v>7913.71</v>
      </c>
      <c r="G547" s="161">
        <v>985.38199999999995</v>
      </c>
    </row>
    <row r="548" spans="1:7" ht="10.050000000000001" customHeight="1">
      <c r="A548" s="95" t="s">
        <v>1379</v>
      </c>
      <c r="B548" s="95" t="s">
        <v>1277</v>
      </c>
      <c r="C548" s="159">
        <v>2019</v>
      </c>
      <c r="D548" s="95" t="s">
        <v>1361</v>
      </c>
      <c r="E548" s="160">
        <v>5</v>
      </c>
      <c r="F548" s="161">
        <v>10266.030000000001</v>
      </c>
      <c r="G548" s="161">
        <v>718.96500000000003</v>
      </c>
    </row>
    <row r="549" spans="1:7" ht="10.050000000000001" customHeight="1">
      <c r="A549" s="95" t="s">
        <v>1379</v>
      </c>
      <c r="B549" s="95" t="s">
        <v>1277</v>
      </c>
      <c r="C549" s="159">
        <v>2019</v>
      </c>
      <c r="D549" s="95" t="s">
        <v>1361</v>
      </c>
      <c r="E549" s="160">
        <v>6</v>
      </c>
      <c r="F549" s="161">
        <v>7068.32</v>
      </c>
      <c r="G549" s="161">
        <v>1359.1610000000001</v>
      </c>
    </row>
    <row r="550" spans="1:7" ht="10.050000000000001" customHeight="1">
      <c r="A550" s="95" t="s">
        <v>1379</v>
      </c>
      <c r="B550" s="95" t="s">
        <v>1277</v>
      </c>
      <c r="C550" s="159">
        <v>2019</v>
      </c>
      <c r="D550" s="95" t="s">
        <v>1362</v>
      </c>
      <c r="E550" s="160">
        <v>7</v>
      </c>
      <c r="F550" s="161">
        <v>3701.9830000000002</v>
      </c>
      <c r="G550" s="161">
        <v>188.88800000000001</v>
      </c>
    </row>
    <row r="551" spans="1:7" ht="10.050000000000001" customHeight="1">
      <c r="A551" s="95" t="s">
        <v>1379</v>
      </c>
      <c r="B551" s="95" t="s">
        <v>1277</v>
      </c>
      <c r="C551" s="159">
        <v>2019</v>
      </c>
      <c r="D551" s="95" t="s">
        <v>1362</v>
      </c>
      <c r="E551" s="160">
        <v>8</v>
      </c>
      <c r="F551" s="161">
        <v>727.55499999999995</v>
      </c>
      <c r="G551" s="161">
        <v>194.80699999999999</v>
      </c>
    </row>
    <row r="552" spans="1:7" ht="10.050000000000001" customHeight="1">
      <c r="A552" s="95" t="s">
        <v>1379</v>
      </c>
      <c r="B552" s="95" t="s">
        <v>1277</v>
      </c>
      <c r="C552" s="159">
        <v>2019</v>
      </c>
      <c r="D552" s="95" t="s">
        <v>1362</v>
      </c>
      <c r="E552" s="160">
        <v>9</v>
      </c>
      <c r="F552" s="161">
        <v>1046.152</v>
      </c>
      <c r="G552" s="161">
        <v>114.824</v>
      </c>
    </row>
    <row r="553" spans="1:7" ht="10.050000000000001" customHeight="1">
      <c r="A553" s="95" t="s">
        <v>1379</v>
      </c>
      <c r="B553" s="95" t="s">
        <v>1277</v>
      </c>
      <c r="C553" s="159">
        <v>2019</v>
      </c>
      <c r="D553" s="95" t="s">
        <v>1362</v>
      </c>
      <c r="E553" s="160">
        <v>10</v>
      </c>
      <c r="F553" s="161">
        <v>462.84899999999999</v>
      </c>
      <c r="G553" s="161">
        <v>71.914000000000001</v>
      </c>
    </row>
    <row r="554" spans="1:7" ht="10.050000000000001" customHeight="1">
      <c r="A554" s="95" t="s">
        <v>1379</v>
      </c>
      <c r="B554" s="95" t="s">
        <v>1277</v>
      </c>
      <c r="C554" s="159">
        <v>2019</v>
      </c>
      <c r="D554" s="95" t="s">
        <v>1362</v>
      </c>
      <c r="E554" s="160">
        <v>11</v>
      </c>
      <c r="F554" s="161">
        <v>273.96800000000002</v>
      </c>
      <c r="G554" s="161">
        <v>13.12</v>
      </c>
    </row>
    <row r="555" spans="1:7" ht="10.050000000000001" customHeight="1">
      <c r="A555" s="95" t="s">
        <v>1379</v>
      </c>
      <c r="B555" s="95" t="s">
        <v>1277</v>
      </c>
      <c r="C555" s="159">
        <v>2019</v>
      </c>
      <c r="D555" s="95" t="s">
        <v>1362</v>
      </c>
      <c r="E555" s="160">
        <v>12</v>
      </c>
      <c r="F555" s="161">
        <v>117.83</v>
      </c>
      <c r="G555" s="161">
        <v>0.6</v>
      </c>
    </row>
    <row r="556" spans="1:7" ht="10.050000000000001" customHeight="1">
      <c r="A556" s="95" t="s">
        <v>1379</v>
      </c>
      <c r="B556" s="95" t="s">
        <v>1277</v>
      </c>
      <c r="C556" s="159">
        <v>2020</v>
      </c>
      <c r="D556" s="95" t="s">
        <v>1362</v>
      </c>
      <c r="E556" s="160">
        <v>1</v>
      </c>
      <c r="F556" s="161">
        <v>0</v>
      </c>
      <c r="G556" s="161">
        <v>0.6</v>
      </c>
    </row>
    <row r="557" spans="1:7" ht="10.050000000000001" customHeight="1">
      <c r="A557" s="95" t="s">
        <v>1379</v>
      </c>
      <c r="B557" s="95" t="s">
        <v>1277</v>
      </c>
      <c r="C557" s="159">
        <v>2020</v>
      </c>
      <c r="D557" s="95" t="s">
        <v>1362</v>
      </c>
      <c r="E557" s="160">
        <v>2</v>
      </c>
      <c r="F557" s="161">
        <v>19.7</v>
      </c>
      <c r="G557" s="161">
        <v>14.3</v>
      </c>
    </row>
    <row r="558" spans="1:7" ht="10.050000000000001" customHeight="1">
      <c r="A558" s="95" t="s">
        <v>1379</v>
      </c>
      <c r="B558" s="95" t="s">
        <v>1277</v>
      </c>
      <c r="C558" s="159">
        <v>2020</v>
      </c>
      <c r="D558" s="95" t="s">
        <v>1362</v>
      </c>
      <c r="E558" s="160">
        <v>3</v>
      </c>
      <c r="F558" s="161">
        <v>15.2</v>
      </c>
      <c r="G558" s="161">
        <v>0.6</v>
      </c>
    </row>
    <row r="559" spans="1:7" ht="10.050000000000001" customHeight="1">
      <c r="A559" s="95" t="s">
        <v>1379</v>
      </c>
      <c r="B559" s="95" t="s">
        <v>1277</v>
      </c>
      <c r="C559" s="159">
        <v>2020</v>
      </c>
      <c r="D559" s="95" t="s">
        <v>1362</v>
      </c>
      <c r="E559" s="160">
        <v>4</v>
      </c>
      <c r="F559" s="161">
        <v>0</v>
      </c>
      <c r="G559" s="161">
        <v>0.6</v>
      </c>
    </row>
    <row r="560" spans="1:7" ht="10.050000000000001" customHeight="1">
      <c r="A560" s="95" t="s">
        <v>1379</v>
      </c>
      <c r="B560" s="95" t="s">
        <v>1277</v>
      </c>
      <c r="C560" s="159">
        <v>2020</v>
      </c>
      <c r="D560" s="95" t="s">
        <v>1362</v>
      </c>
      <c r="E560" s="160">
        <v>5</v>
      </c>
      <c r="F560" s="161">
        <v>0</v>
      </c>
      <c r="G560" s="161">
        <v>0.6</v>
      </c>
    </row>
    <row r="561" spans="1:7" ht="10.050000000000001" customHeight="1">
      <c r="A561" s="95" t="s">
        <v>1379</v>
      </c>
      <c r="B561" s="95" t="s">
        <v>1277</v>
      </c>
      <c r="C561" s="159">
        <v>2020</v>
      </c>
      <c r="D561" s="95" t="s">
        <v>1362</v>
      </c>
      <c r="E561" s="160">
        <v>6</v>
      </c>
      <c r="F561" s="161">
        <v>0</v>
      </c>
      <c r="G561" s="161">
        <v>0.6</v>
      </c>
    </row>
    <row r="562" spans="1:7" ht="10.050000000000001" customHeight="1">
      <c r="A562" s="95" t="s">
        <v>1379</v>
      </c>
      <c r="B562" s="95" t="s">
        <v>1277</v>
      </c>
      <c r="C562" s="159">
        <v>2020</v>
      </c>
      <c r="D562" s="95" t="s">
        <v>1363</v>
      </c>
      <c r="E562" s="160">
        <v>7</v>
      </c>
      <c r="F562" s="161">
        <v>0</v>
      </c>
      <c r="G562" s="161">
        <v>0.6</v>
      </c>
    </row>
    <row r="563" spans="1:7" ht="10.050000000000001" customHeight="1">
      <c r="A563" s="95" t="s">
        <v>1379</v>
      </c>
      <c r="B563" s="95" t="s">
        <v>1277</v>
      </c>
      <c r="C563" s="159">
        <v>2020</v>
      </c>
      <c r="D563" s="95" t="s">
        <v>1363</v>
      </c>
      <c r="E563" s="160">
        <v>8</v>
      </c>
      <c r="F563" s="161">
        <v>0</v>
      </c>
      <c r="G563" s="161">
        <v>0.6</v>
      </c>
    </row>
    <row r="564" spans="1:7" ht="10.050000000000001" customHeight="1">
      <c r="A564" s="95" t="s">
        <v>1379</v>
      </c>
      <c r="B564" s="95" t="s">
        <v>1277</v>
      </c>
      <c r="C564" s="159">
        <v>2020</v>
      </c>
      <c r="D564" s="95" t="s">
        <v>1363</v>
      </c>
      <c r="E564" s="160">
        <v>9</v>
      </c>
      <c r="F564" s="161">
        <v>0</v>
      </c>
      <c r="G564" s="161">
        <v>0.6</v>
      </c>
    </row>
    <row r="565" spans="1:7" ht="10.050000000000001" customHeight="1">
      <c r="A565" s="95" t="s">
        <v>1379</v>
      </c>
      <c r="B565" s="95" t="s">
        <v>1277</v>
      </c>
      <c r="C565" s="159">
        <v>2020</v>
      </c>
      <c r="D565" s="95" t="s">
        <v>1363</v>
      </c>
      <c r="E565" s="160">
        <v>10</v>
      </c>
      <c r="F565" s="161">
        <v>0</v>
      </c>
      <c r="G565" s="161">
        <v>0.6</v>
      </c>
    </row>
    <row r="566" spans="1:7" ht="10.050000000000001" customHeight="1">
      <c r="A566" s="95" t="s">
        <v>1379</v>
      </c>
      <c r="B566" s="95" t="s">
        <v>1277</v>
      </c>
      <c r="C566" s="159">
        <v>2020</v>
      </c>
      <c r="D566" s="95" t="s">
        <v>1363</v>
      </c>
      <c r="E566" s="160">
        <v>11</v>
      </c>
      <c r="F566" s="161">
        <v>174</v>
      </c>
      <c r="G566" s="161">
        <v>7.6</v>
      </c>
    </row>
    <row r="567" spans="1:7" ht="10.050000000000001" customHeight="1">
      <c r="A567" s="95" t="s">
        <v>1379</v>
      </c>
      <c r="B567" s="95" t="s">
        <v>1277</v>
      </c>
      <c r="C567" s="159">
        <v>2020</v>
      </c>
      <c r="D567" s="95" t="s">
        <v>1363</v>
      </c>
      <c r="E567" s="160">
        <v>12</v>
      </c>
      <c r="F567" s="161">
        <v>283.3</v>
      </c>
      <c r="G567" s="161">
        <v>16.600000000000001</v>
      </c>
    </row>
    <row r="568" spans="1:7" ht="10.050000000000001" customHeight="1">
      <c r="A568" s="95" t="s">
        <v>1379</v>
      </c>
      <c r="B568" s="95" t="s">
        <v>1277</v>
      </c>
      <c r="C568" s="159">
        <v>2021</v>
      </c>
      <c r="D568" s="95" t="s">
        <v>1363</v>
      </c>
      <c r="E568" s="160">
        <v>1</v>
      </c>
      <c r="F568" s="161">
        <v>220</v>
      </c>
      <c r="G568" s="161">
        <v>6.6</v>
      </c>
    </row>
    <row r="569" spans="1:7" ht="10.050000000000001" customHeight="1">
      <c r="A569" s="95" t="s">
        <v>1379</v>
      </c>
      <c r="B569" s="95" t="s">
        <v>1277</v>
      </c>
      <c r="C569" s="159">
        <v>2021</v>
      </c>
      <c r="D569" s="95" t="s">
        <v>1363</v>
      </c>
      <c r="E569" s="160">
        <v>2</v>
      </c>
      <c r="F569" s="161">
        <v>748.25</v>
      </c>
      <c r="G569" s="161">
        <v>83.37</v>
      </c>
    </row>
    <row r="570" spans="1:7" ht="10.050000000000001" customHeight="1">
      <c r="A570" s="95" t="s">
        <v>1379</v>
      </c>
      <c r="B570" s="95" t="s">
        <v>1277</v>
      </c>
      <c r="C570" s="159">
        <v>2021</v>
      </c>
      <c r="D570" s="95" t="s">
        <v>1363</v>
      </c>
      <c r="E570" s="160">
        <v>3</v>
      </c>
      <c r="F570" s="161">
        <v>1159.53</v>
      </c>
      <c r="G570" s="161">
        <v>179.38200000000001</v>
      </c>
    </row>
    <row r="571" spans="1:7" ht="10.050000000000001" customHeight="1">
      <c r="A571" s="95" t="s">
        <v>1379</v>
      </c>
      <c r="B571" s="95" t="s">
        <v>1277</v>
      </c>
      <c r="C571" s="159">
        <v>2021</v>
      </c>
      <c r="D571" s="95" t="s">
        <v>1363</v>
      </c>
      <c r="E571" s="160">
        <v>4</v>
      </c>
      <c r="F571" s="161">
        <v>1155.28</v>
      </c>
      <c r="G571" s="161">
        <v>171.298</v>
      </c>
    </row>
    <row r="572" spans="1:7" ht="10.050000000000001" customHeight="1">
      <c r="A572" s="95" t="s">
        <v>1379</v>
      </c>
      <c r="B572" s="95" t="s">
        <v>1277</v>
      </c>
      <c r="C572" s="159">
        <v>2021</v>
      </c>
      <c r="D572" s="95" t="s">
        <v>1363</v>
      </c>
      <c r="E572" s="160">
        <v>5</v>
      </c>
      <c r="F572" s="161">
        <v>486.52</v>
      </c>
      <c r="G572" s="161">
        <v>53.674999999999997</v>
      </c>
    </row>
    <row r="573" spans="1:7" ht="10.050000000000001" customHeight="1">
      <c r="A573" s="95" t="s">
        <v>1379</v>
      </c>
      <c r="B573" s="95" t="s">
        <v>1277</v>
      </c>
      <c r="C573" s="159">
        <v>2021</v>
      </c>
      <c r="D573" s="95" t="s">
        <v>1363</v>
      </c>
      <c r="E573" s="160">
        <v>6</v>
      </c>
      <c r="F573" s="161">
        <v>252.3</v>
      </c>
      <c r="G573" s="161">
        <v>51.109000000000002</v>
      </c>
    </row>
    <row r="574" spans="1:7" ht="10.050000000000001" customHeight="1">
      <c r="A574" s="95" t="s">
        <v>1379</v>
      </c>
      <c r="B574" s="95" t="s">
        <v>1277</v>
      </c>
      <c r="C574" s="159">
        <v>2021</v>
      </c>
      <c r="D574" s="95" t="s">
        <v>1364</v>
      </c>
      <c r="E574" s="160">
        <v>7</v>
      </c>
      <c r="F574" s="161">
        <v>48.04</v>
      </c>
      <c r="G574" s="161">
        <v>20.7</v>
      </c>
    </row>
    <row r="575" spans="1:7" ht="10.050000000000001" customHeight="1">
      <c r="A575" s="95" t="s">
        <v>1379</v>
      </c>
      <c r="B575" s="95" t="s">
        <v>1277</v>
      </c>
      <c r="C575" s="159">
        <v>2021</v>
      </c>
      <c r="D575" s="95" t="s">
        <v>1364</v>
      </c>
      <c r="E575" s="160">
        <v>8</v>
      </c>
      <c r="F575" s="161">
        <v>19.3</v>
      </c>
      <c r="G575" s="161">
        <v>31.4</v>
      </c>
    </row>
    <row r="576" spans="1:7" ht="10.050000000000001" customHeight="1">
      <c r="A576" s="95" t="s">
        <v>1379</v>
      </c>
      <c r="B576" s="95" t="s">
        <v>1277</v>
      </c>
      <c r="C576" s="159">
        <v>2021</v>
      </c>
      <c r="D576" s="95" t="s">
        <v>1364</v>
      </c>
      <c r="E576" s="160">
        <v>9</v>
      </c>
      <c r="F576" s="161">
        <v>30.7</v>
      </c>
      <c r="G576" s="161">
        <v>0.6</v>
      </c>
    </row>
    <row r="577" spans="1:7" ht="10.050000000000001" customHeight="1">
      <c r="A577" s="95" t="s">
        <v>1379</v>
      </c>
      <c r="B577" s="95" t="s">
        <v>1277</v>
      </c>
      <c r="C577" s="159">
        <v>2021</v>
      </c>
      <c r="D577" s="95" t="s">
        <v>1364</v>
      </c>
      <c r="E577" s="160">
        <v>10</v>
      </c>
      <c r="F577" s="161">
        <v>84.47</v>
      </c>
      <c r="G577" s="161">
        <v>0.6</v>
      </c>
    </row>
    <row r="578" spans="1:7" ht="10.050000000000001" customHeight="1">
      <c r="A578" s="95" t="s">
        <v>1379</v>
      </c>
      <c r="B578" s="95" t="s">
        <v>1277</v>
      </c>
      <c r="C578" s="159">
        <v>2021</v>
      </c>
      <c r="D578" s="95" t="s">
        <v>1364</v>
      </c>
      <c r="E578" s="160">
        <v>11</v>
      </c>
      <c r="F578" s="161">
        <v>0</v>
      </c>
      <c r="G578" s="161">
        <v>20.6</v>
      </c>
    </row>
    <row r="579" spans="1:7" ht="10.050000000000001" customHeight="1">
      <c r="A579" s="95" t="s">
        <v>1379</v>
      </c>
      <c r="B579" s="95" t="s">
        <v>1277</v>
      </c>
      <c r="C579" s="159">
        <v>2021</v>
      </c>
      <c r="D579" s="95" t="s">
        <v>1364</v>
      </c>
      <c r="E579" s="160">
        <v>12</v>
      </c>
      <c r="F579" s="161">
        <v>0</v>
      </c>
      <c r="G579" s="161">
        <v>0.6</v>
      </c>
    </row>
    <row r="580" spans="1:7" ht="10.050000000000001" customHeight="1">
      <c r="A580" s="95" t="s">
        <v>1379</v>
      </c>
      <c r="B580" s="95" t="s">
        <v>1277</v>
      </c>
      <c r="C580" s="159">
        <v>2022</v>
      </c>
      <c r="D580" s="95" t="s">
        <v>1364</v>
      </c>
      <c r="E580" s="160">
        <v>1</v>
      </c>
      <c r="F580" s="161">
        <v>0</v>
      </c>
      <c r="G580" s="161">
        <v>0.6</v>
      </c>
    </row>
    <row r="581" spans="1:7" ht="10.050000000000001" customHeight="1">
      <c r="A581" s="95" t="s">
        <v>1379</v>
      </c>
      <c r="B581" s="95" t="s">
        <v>1277</v>
      </c>
      <c r="C581" s="159">
        <v>2022</v>
      </c>
      <c r="D581" s="95" t="s">
        <v>1364</v>
      </c>
      <c r="E581" s="160">
        <v>2</v>
      </c>
      <c r="F581" s="161">
        <v>0</v>
      </c>
      <c r="G581" s="161">
        <v>0.6</v>
      </c>
    </row>
    <row r="582" spans="1:7" ht="10.050000000000001" customHeight="1">
      <c r="A582" s="95" t="s">
        <v>1379</v>
      </c>
      <c r="B582" s="95" t="s">
        <v>1277</v>
      </c>
      <c r="C582" s="159">
        <v>2022</v>
      </c>
      <c r="D582" s="95" t="s">
        <v>1364</v>
      </c>
      <c r="E582" s="160">
        <v>3</v>
      </c>
      <c r="F582" s="161">
        <v>0</v>
      </c>
      <c r="G582" s="161">
        <v>0.6</v>
      </c>
    </row>
    <row r="583" spans="1:7" ht="10.050000000000001" customHeight="1">
      <c r="A583" s="95" t="s">
        <v>1379</v>
      </c>
      <c r="B583" s="95" t="s">
        <v>1277</v>
      </c>
      <c r="C583" s="159">
        <v>2022</v>
      </c>
      <c r="D583" s="95" t="s">
        <v>1364</v>
      </c>
      <c r="E583" s="160">
        <v>4</v>
      </c>
      <c r="F583" s="161">
        <v>47.6</v>
      </c>
      <c r="G583" s="161">
        <v>44.3</v>
      </c>
    </row>
    <row r="584" spans="1:7" ht="10.050000000000001" customHeight="1">
      <c r="A584" s="95" t="s">
        <v>1379</v>
      </c>
      <c r="B584" s="95" t="s">
        <v>1277</v>
      </c>
      <c r="C584" s="159">
        <v>2022</v>
      </c>
      <c r="D584" s="95" t="s">
        <v>1364</v>
      </c>
      <c r="E584" s="160">
        <v>5</v>
      </c>
      <c r="F584" s="161">
        <v>72.2</v>
      </c>
      <c r="G584" s="161">
        <v>2.2999999999999998</v>
      </c>
    </row>
    <row r="585" spans="1:7" ht="10.050000000000001" customHeight="1">
      <c r="A585" s="95" t="s">
        <v>1379</v>
      </c>
      <c r="B585" s="95" t="s">
        <v>1277</v>
      </c>
      <c r="C585" s="159">
        <v>2022</v>
      </c>
      <c r="D585" s="95" t="s">
        <v>1364</v>
      </c>
      <c r="E585" s="160">
        <v>6</v>
      </c>
      <c r="F585" s="161">
        <v>3.3</v>
      </c>
      <c r="G585" s="161">
        <v>0.6</v>
      </c>
    </row>
    <row r="586" spans="1:7" ht="10.050000000000001" customHeight="1">
      <c r="A586" s="95" t="s">
        <v>1379</v>
      </c>
      <c r="B586" s="95" t="s">
        <v>1277</v>
      </c>
      <c r="C586" s="159">
        <v>2022</v>
      </c>
      <c r="D586" s="95" t="s">
        <v>1365</v>
      </c>
      <c r="E586" s="160">
        <v>7</v>
      </c>
      <c r="F586" s="161">
        <v>573.22</v>
      </c>
      <c r="G586" s="161">
        <v>0.6</v>
      </c>
    </row>
    <row r="587" spans="1:7" ht="10.050000000000001" customHeight="1">
      <c r="A587" s="95" t="s">
        <v>1379</v>
      </c>
      <c r="B587" s="95" t="s">
        <v>1277</v>
      </c>
      <c r="C587" s="159">
        <v>2022</v>
      </c>
      <c r="D587" s="95" t="s">
        <v>1365</v>
      </c>
      <c r="E587" s="160">
        <v>8</v>
      </c>
      <c r="F587" s="161">
        <v>1.9</v>
      </c>
      <c r="G587" s="161">
        <v>0.6</v>
      </c>
    </row>
    <row r="588" spans="1:7" ht="10.050000000000001" customHeight="1">
      <c r="A588" s="95" t="s">
        <v>1379</v>
      </c>
      <c r="B588" s="95" t="s">
        <v>1277</v>
      </c>
      <c r="C588" s="159">
        <v>2022</v>
      </c>
      <c r="D588" s="95" t="s">
        <v>1365</v>
      </c>
      <c r="E588" s="160">
        <v>9</v>
      </c>
      <c r="F588" s="161">
        <v>0</v>
      </c>
      <c r="G588" s="161">
        <v>12.9</v>
      </c>
    </row>
    <row r="589" spans="1:7" ht="10.050000000000001" customHeight="1">
      <c r="A589" s="95" t="s">
        <v>1379</v>
      </c>
      <c r="B589" s="95" t="s">
        <v>1277</v>
      </c>
      <c r="C589" s="159">
        <v>2022</v>
      </c>
      <c r="D589" s="95" t="s">
        <v>1365</v>
      </c>
      <c r="E589" s="160">
        <v>10</v>
      </c>
      <c r="F589" s="161">
        <v>209.74</v>
      </c>
      <c r="G589" s="161">
        <v>12.9</v>
      </c>
    </row>
    <row r="590" spans="1:7" ht="10.050000000000001" customHeight="1">
      <c r="A590" s="95" t="s">
        <v>1379</v>
      </c>
      <c r="B590" s="95" t="s">
        <v>1278</v>
      </c>
      <c r="C590" s="159">
        <v>2000</v>
      </c>
      <c r="D590" s="95" t="s">
        <v>1343</v>
      </c>
      <c r="E590" s="160">
        <v>7</v>
      </c>
      <c r="F590" s="161">
        <v>517681</v>
      </c>
      <c r="G590" s="161">
        <v>192366.6</v>
      </c>
    </row>
    <row r="591" spans="1:7" ht="10.050000000000001" customHeight="1">
      <c r="A591" s="95" t="s">
        <v>1379</v>
      </c>
      <c r="B591" s="95" t="s">
        <v>1278</v>
      </c>
      <c r="C591" s="159">
        <v>2000</v>
      </c>
      <c r="D591" s="95" t="s">
        <v>1343</v>
      </c>
      <c r="E591" s="160">
        <v>8</v>
      </c>
      <c r="F591" s="161">
        <v>636224.1</v>
      </c>
      <c r="G591" s="161">
        <v>327133.90000000002</v>
      </c>
    </row>
    <row r="592" spans="1:7" ht="10.050000000000001" customHeight="1">
      <c r="A592" s="95" t="s">
        <v>1379</v>
      </c>
      <c r="B592" s="95" t="s">
        <v>1278</v>
      </c>
      <c r="C592" s="159">
        <v>2000</v>
      </c>
      <c r="D592" s="95" t="s">
        <v>1343</v>
      </c>
      <c r="E592" s="160">
        <v>9</v>
      </c>
      <c r="F592" s="161">
        <v>600857.1</v>
      </c>
      <c r="G592" s="161">
        <v>297738.8</v>
      </c>
    </row>
    <row r="593" spans="1:7" ht="10.050000000000001" customHeight="1">
      <c r="A593" s="95" t="s">
        <v>1379</v>
      </c>
      <c r="B593" s="95" t="s">
        <v>1278</v>
      </c>
      <c r="C593" s="159">
        <v>2000</v>
      </c>
      <c r="D593" s="95" t="s">
        <v>1343</v>
      </c>
      <c r="E593" s="160">
        <v>10</v>
      </c>
      <c r="F593" s="161">
        <v>594776.69999999995</v>
      </c>
      <c r="G593" s="161">
        <v>244811.6</v>
      </c>
    </row>
    <row r="594" spans="1:7" ht="10.050000000000001" customHeight="1">
      <c r="A594" s="95" t="s">
        <v>1379</v>
      </c>
      <c r="B594" s="95" t="s">
        <v>1278</v>
      </c>
      <c r="C594" s="159">
        <v>2000</v>
      </c>
      <c r="D594" s="95" t="s">
        <v>1343</v>
      </c>
      <c r="E594" s="160">
        <v>11</v>
      </c>
      <c r="F594" s="161">
        <v>544948.6</v>
      </c>
      <c r="G594" s="161">
        <v>206277</v>
      </c>
    </row>
    <row r="595" spans="1:7" ht="10.050000000000001" customHeight="1">
      <c r="A595" s="95" t="s">
        <v>1379</v>
      </c>
      <c r="B595" s="95" t="s">
        <v>1278</v>
      </c>
      <c r="C595" s="159">
        <v>2000</v>
      </c>
      <c r="D595" s="95" t="s">
        <v>1343</v>
      </c>
      <c r="E595" s="160">
        <v>12</v>
      </c>
      <c r="F595" s="161">
        <v>504983.2</v>
      </c>
      <c r="G595" s="161">
        <v>196288.8</v>
      </c>
    </row>
    <row r="596" spans="1:7" ht="10.050000000000001" customHeight="1">
      <c r="A596" s="95" t="s">
        <v>1379</v>
      </c>
      <c r="B596" s="95" t="s">
        <v>1278</v>
      </c>
      <c r="C596" s="159">
        <v>2001</v>
      </c>
      <c r="D596" s="95" t="s">
        <v>1343</v>
      </c>
      <c r="E596" s="160">
        <v>1</v>
      </c>
      <c r="F596" s="161">
        <v>566212.19999999995</v>
      </c>
      <c r="G596" s="161">
        <v>187025.3</v>
      </c>
    </row>
    <row r="597" spans="1:7" ht="10.050000000000001" customHeight="1">
      <c r="A597" s="95" t="s">
        <v>1379</v>
      </c>
      <c r="B597" s="95" t="s">
        <v>1278</v>
      </c>
      <c r="C597" s="159">
        <v>2001</v>
      </c>
      <c r="D597" s="95" t="s">
        <v>1343</v>
      </c>
      <c r="E597" s="160">
        <v>2</v>
      </c>
      <c r="F597" s="161">
        <v>517379.8</v>
      </c>
      <c r="G597" s="161">
        <v>183780.5</v>
      </c>
    </row>
    <row r="598" spans="1:7" ht="10.050000000000001" customHeight="1">
      <c r="A598" s="95" t="s">
        <v>1379</v>
      </c>
      <c r="B598" s="95" t="s">
        <v>1278</v>
      </c>
      <c r="C598" s="159">
        <v>2001</v>
      </c>
      <c r="D598" s="95" t="s">
        <v>1343</v>
      </c>
      <c r="E598" s="160">
        <v>3</v>
      </c>
      <c r="F598" s="161">
        <v>574668.80000000005</v>
      </c>
      <c r="G598" s="161">
        <v>173274.3</v>
      </c>
    </row>
    <row r="599" spans="1:7" ht="10.050000000000001" customHeight="1">
      <c r="A599" s="95" t="s">
        <v>1379</v>
      </c>
      <c r="B599" s="95" t="s">
        <v>1278</v>
      </c>
      <c r="C599" s="159">
        <v>2001</v>
      </c>
      <c r="D599" s="95" t="s">
        <v>1343</v>
      </c>
      <c r="E599" s="160">
        <v>4</v>
      </c>
      <c r="F599" s="161">
        <v>577726.30000000005</v>
      </c>
      <c r="G599" s="161">
        <v>153949.5</v>
      </c>
    </row>
    <row r="600" spans="1:7" ht="10.050000000000001" customHeight="1">
      <c r="A600" s="95" t="s">
        <v>1379</v>
      </c>
      <c r="B600" s="95" t="s">
        <v>1278</v>
      </c>
      <c r="C600" s="159">
        <v>2001</v>
      </c>
      <c r="D600" s="95" t="s">
        <v>1343</v>
      </c>
      <c r="E600" s="160">
        <v>5</v>
      </c>
      <c r="F600" s="161">
        <v>611599.30000000005</v>
      </c>
      <c r="G600" s="161">
        <v>135258.29999999999</v>
      </c>
    </row>
    <row r="601" spans="1:7" ht="10.050000000000001" customHeight="1">
      <c r="A601" s="95" t="s">
        <v>1379</v>
      </c>
      <c r="B601" s="95" t="s">
        <v>1278</v>
      </c>
      <c r="C601" s="159">
        <v>2001</v>
      </c>
      <c r="D601" s="95" t="s">
        <v>1343</v>
      </c>
      <c r="E601" s="160">
        <v>6</v>
      </c>
      <c r="F601" s="161">
        <v>555592.80000000005</v>
      </c>
      <c r="G601" s="161">
        <v>138445.29999999999</v>
      </c>
    </row>
    <row r="602" spans="1:7" ht="10.050000000000001" customHeight="1">
      <c r="A602" s="95" t="s">
        <v>1379</v>
      </c>
      <c r="B602" s="95" t="s">
        <v>1278</v>
      </c>
      <c r="C602" s="159">
        <v>2001</v>
      </c>
      <c r="D602" s="95" t="s">
        <v>1344</v>
      </c>
      <c r="E602" s="160">
        <v>7</v>
      </c>
      <c r="F602" s="161">
        <v>570945.19999999995</v>
      </c>
      <c r="G602" s="161">
        <v>249238.5</v>
      </c>
    </row>
    <row r="603" spans="1:7" ht="10.050000000000001" customHeight="1">
      <c r="A603" s="95" t="s">
        <v>1379</v>
      </c>
      <c r="B603" s="95" t="s">
        <v>1278</v>
      </c>
      <c r="C603" s="159">
        <v>2001</v>
      </c>
      <c r="D603" s="95" t="s">
        <v>1344</v>
      </c>
      <c r="E603" s="160">
        <v>8</v>
      </c>
      <c r="F603" s="161">
        <v>617990.1</v>
      </c>
      <c r="G603" s="161">
        <v>356849.3</v>
      </c>
    </row>
    <row r="604" spans="1:7" ht="10.050000000000001" customHeight="1">
      <c r="A604" s="95" t="s">
        <v>1379</v>
      </c>
      <c r="B604" s="95" t="s">
        <v>1278</v>
      </c>
      <c r="C604" s="159">
        <v>2001</v>
      </c>
      <c r="D604" s="95" t="s">
        <v>1344</v>
      </c>
      <c r="E604" s="160">
        <v>9</v>
      </c>
      <c r="F604" s="161">
        <v>538544.5</v>
      </c>
      <c r="G604" s="161">
        <v>311890.5</v>
      </c>
    </row>
    <row r="605" spans="1:7" ht="10.050000000000001" customHeight="1">
      <c r="A605" s="95" t="s">
        <v>1379</v>
      </c>
      <c r="B605" s="95" t="s">
        <v>1278</v>
      </c>
      <c r="C605" s="159">
        <v>2001</v>
      </c>
      <c r="D605" s="95" t="s">
        <v>1344</v>
      </c>
      <c r="E605" s="160">
        <v>10</v>
      </c>
      <c r="F605" s="161">
        <v>561013.1</v>
      </c>
      <c r="G605" s="161">
        <v>247231.3</v>
      </c>
    </row>
    <row r="606" spans="1:7" ht="10.050000000000001" customHeight="1">
      <c r="A606" s="95" t="s">
        <v>1379</v>
      </c>
      <c r="B606" s="95" t="s">
        <v>1278</v>
      </c>
      <c r="C606" s="159">
        <v>2001</v>
      </c>
      <c r="D606" s="95" t="s">
        <v>1344</v>
      </c>
      <c r="E606" s="160">
        <v>11</v>
      </c>
      <c r="F606" s="161">
        <v>466387.3</v>
      </c>
      <c r="G606" s="161">
        <v>221494.39999999999</v>
      </c>
    </row>
    <row r="607" spans="1:7" ht="10.050000000000001" customHeight="1">
      <c r="A607" s="95" t="s">
        <v>1379</v>
      </c>
      <c r="B607" s="95" t="s">
        <v>1278</v>
      </c>
      <c r="C607" s="159">
        <v>2001</v>
      </c>
      <c r="D607" s="95" t="s">
        <v>1344</v>
      </c>
      <c r="E607" s="160">
        <v>12</v>
      </c>
      <c r="F607" s="161">
        <v>436015.4</v>
      </c>
      <c r="G607" s="161">
        <v>203711.4</v>
      </c>
    </row>
    <row r="608" spans="1:7" ht="10.050000000000001" customHeight="1">
      <c r="A608" s="95" t="s">
        <v>1379</v>
      </c>
      <c r="B608" s="95" t="s">
        <v>1278</v>
      </c>
      <c r="C608" s="159">
        <v>2002</v>
      </c>
      <c r="D608" s="95" t="s">
        <v>1344</v>
      </c>
      <c r="E608" s="160">
        <v>1</v>
      </c>
      <c r="F608" s="161">
        <v>481017.1</v>
      </c>
      <c r="G608" s="161">
        <v>191517.3</v>
      </c>
    </row>
    <row r="609" spans="1:7" ht="10.050000000000001" customHeight="1">
      <c r="A609" s="95" t="s">
        <v>1379</v>
      </c>
      <c r="B609" s="95" t="s">
        <v>1278</v>
      </c>
      <c r="C609" s="159">
        <v>2002</v>
      </c>
      <c r="D609" s="95" t="s">
        <v>1344</v>
      </c>
      <c r="E609" s="160">
        <v>2</v>
      </c>
      <c r="F609" s="161">
        <v>444913.8</v>
      </c>
      <c r="G609" s="161">
        <v>180274</v>
      </c>
    </row>
    <row r="610" spans="1:7" ht="10.050000000000001" customHeight="1">
      <c r="A610" s="95" t="s">
        <v>1379</v>
      </c>
      <c r="B610" s="95" t="s">
        <v>1278</v>
      </c>
      <c r="C610" s="159">
        <v>2002</v>
      </c>
      <c r="D610" s="95" t="s">
        <v>1344</v>
      </c>
      <c r="E610" s="160">
        <v>3</v>
      </c>
      <c r="F610" s="161">
        <v>497968.2</v>
      </c>
      <c r="G610" s="161">
        <v>175393.2</v>
      </c>
    </row>
    <row r="611" spans="1:7" ht="10.050000000000001" customHeight="1">
      <c r="A611" s="95" t="s">
        <v>1379</v>
      </c>
      <c r="B611" s="95" t="s">
        <v>1278</v>
      </c>
      <c r="C611" s="159">
        <v>2002</v>
      </c>
      <c r="D611" s="95" t="s">
        <v>1344</v>
      </c>
      <c r="E611" s="160">
        <v>4</v>
      </c>
      <c r="F611" s="161">
        <v>512256.9</v>
      </c>
      <c r="G611" s="161">
        <v>184237.9</v>
      </c>
    </row>
    <row r="612" spans="1:7" ht="10.050000000000001" customHeight="1">
      <c r="A612" s="95" t="s">
        <v>1379</v>
      </c>
      <c r="B612" s="95" t="s">
        <v>1278</v>
      </c>
      <c r="C612" s="159">
        <v>2002</v>
      </c>
      <c r="D612" s="95" t="s">
        <v>1344</v>
      </c>
      <c r="E612" s="160">
        <v>5</v>
      </c>
      <c r="F612" s="161">
        <v>540986.69999999995</v>
      </c>
      <c r="G612" s="161">
        <v>164152.5</v>
      </c>
    </row>
    <row r="613" spans="1:7" ht="10.050000000000001" customHeight="1">
      <c r="A613" s="95" t="s">
        <v>1379</v>
      </c>
      <c r="B613" s="95" t="s">
        <v>1278</v>
      </c>
      <c r="C613" s="159">
        <v>2002</v>
      </c>
      <c r="D613" s="95" t="s">
        <v>1344</v>
      </c>
      <c r="E613" s="160">
        <v>6</v>
      </c>
      <c r="F613" s="161">
        <v>501830.8</v>
      </c>
      <c r="G613" s="161">
        <v>173865.2</v>
      </c>
    </row>
    <row r="614" spans="1:7" ht="10.050000000000001" customHeight="1">
      <c r="A614" s="95" t="s">
        <v>1379</v>
      </c>
      <c r="B614" s="95" t="s">
        <v>1278</v>
      </c>
      <c r="C614" s="159">
        <v>2002</v>
      </c>
      <c r="D614" s="95" t="s">
        <v>1345</v>
      </c>
      <c r="E614" s="160">
        <v>7</v>
      </c>
      <c r="F614" s="161">
        <v>597000.5</v>
      </c>
      <c r="G614" s="161">
        <v>219800.9</v>
      </c>
    </row>
    <row r="615" spans="1:7" ht="10.050000000000001" customHeight="1">
      <c r="A615" s="95" t="s">
        <v>1379</v>
      </c>
      <c r="B615" s="95" t="s">
        <v>1278</v>
      </c>
      <c r="C615" s="159">
        <v>2002</v>
      </c>
      <c r="D615" s="95" t="s">
        <v>1345</v>
      </c>
      <c r="E615" s="160">
        <v>8</v>
      </c>
      <c r="F615" s="161">
        <v>589395.4</v>
      </c>
      <c r="G615" s="161">
        <v>463897</v>
      </c>
    </row>
    <row r="616" spans="1:7" ht="10.050000000000001" customHeight="1">
      <c r="A616" s="95" t="s">
        <v>1379</v>
      </c>
      <c r="B616" s="95" t="s">
        <v>1278</v>
      </c>
      <c r="C616" s="159">
        <v>2002</v>
      </c>
      <c r="D616" s="95" t="s">
        <v>1345</v>
      </c>
      <c r="E616" s="160">
        <v>9</v>
      </c>
      <c r="F616" s="161">
        <v>572875.6</v>
      </c>
      <c r="G616" s="161">
        <v>408548.8</v>
      </c>
    </row>
    <row r="617" spans="1:7" ht="10.050000000000001" customHeight="1">
      <c r="A617" s="95" t="s">
        <v>1379</v>
      </c>
      <c r="B617" s="95" t="s">
        <v>1278</v>
      </c>
      <c r="C617" s="159">
        <v>2002</v>
      </c>
      <c r="D617" s="95" t="s">
        <v>1345</v>
      </c>
      <c r="E617" s="160">
        <v>10</v>
      </c>
      <c r="F617" s="161">
        <v>621574.5</v>
      </c>
      <c r="G617" s="161">
        <v>285902.90000000002</v>
      </c>
    </row>
    <row r="618" spans="1:7" ht="10.050000000000001" customHeight="1">
      <c r="A618" s="95" t="s">
        <v>1379</v>
      </c>
      <c r="B618" s="95" t="s">
        <v>1278</v>
      </c>
      <c r="C618" s="159">
        <v>2002</v>
      </c>
      <c r="D618" s="95" t="s">
        <v>1345</v>
      </c>
      <c r="E618" s="160">
        <v>11</v>
      </c>
      <c r="F618" s="161">
        <v>503402.2</v>
      </c>
      <c r="G618" s="161">
        <v>232608.9</v>
      </c>
    </row>
    <row r="619" spans="1:7" ht="10.050000000000001" customHeight="1">
      <c r="A619" s="95" t="s">
        <v>1379</v>
      </c>
      <c r="B619" s="95" t="s">
        <v>1278</v>
      </c>
      <c r="C619" s="159">
        <v>2002</v>
      </c>
      <c r="D619" s="95" t="s">
        <v>1345</v>
      </c>
      <c r="E619" s="160">
        <v>12</v>
      </c>
      <c r="F619" s="161">
        <v>532972.4</v>
      </c>
      <c r="G619" s="161">
        <v>211694.7</v>
      </c>
    </row>
    <row r="620" spans="1:7" ht="10.050000000000001" customHeight="1">
      <c r="A620" s="95" t="s">
        <v>1379</v>
      </c>
      <c r="B620" s="95" t="s">
        <v>1278</v>
      </c>
      <c r="C620" s="159">
        <v>2003</v>
      </c>
      <c r="D620" s="95" t="s">
        <v>1345</v>
      </c>
      <c r="E620" s="160">
        <v>1</v>
      </c>
      <c r="F620" s="161">
        <v>532846.1</v>
      </c>
      <c r="G620" s="161">
        <v>197193.8</v>
      </c>
    </row>
    <row r="621" spans="1:7" ht="10.050000000000001" customHeight="1">
      <c r="A621" s="95" t="s">
        <v>1379</v>
      </c>
      <c r="B621" s="95" t="s">
        <v>1278</v>
      </c>
      <c r="C621" s="159">
        <v>2003</v>
      </c>
      <c r="D621" s="95" t="s">
        <v>1345</v>
      </c>
      <c r="E621" s="160">
        <v>2</v>
      </c>
      <c r="F621" s="161">
        <v>476962.1</v>
      </c>
      <c r="G621" s="161">
        <v>191053.9</v>
      </c>
    </row>
    <row r="622" spans="1:7" ht="10.050000000000001" customHeight="1">
      <c r="A622" s="95" t="s">
        <v>1379</v>
      </c>
      <c r="B622" s="95" t="s">
        <v>1278</v>
      </c>
      <c r="C622" s="159">
        <v>2003</v>
      </c>
      <c r="D622" s="95" t="s">
        <v>1345</v>
      </c>
      <c r="E622" s="160">
        <v>3</v>
      </c>
      <c r="F622" s="161">
        <v>501495.8</v>
      </c>
      <c r="G622" s="161">
        <v>172038.6</v>
      </c>
    </row>
    <row r="623" spans="1:7" ht="10.050000000000001" customHeight="1">
      <c r="A623" s="95" t="s">
        <v>1379</v>
      </c>
      <c r="B623" s="95" t="s">
        <v>1278</v>
      </c>
      <c r="C623" s="159">
        <v>2003</v>
      </c>
      <c r="D623" s="95" t="s">
        <v>1345</v>
      </c>
      <c r="E623" s="160">
        <v>4</v>
      </c>
      <c r="F623" s="161">
        <v>546587.6</v>
      </c>
      <c r="G623" s="161">
        <v>143184.70000000001</v>
      </c>
    </row>
    <row r="624" spans="1:7" ht="10.050000000000001" customHeight="1">
      <c r="A624" s="95" t="s">
        <v>1379</v>
      </c>
      <c r="B624" s="95" t="s">
        <v>1278</v>
      </c>
      <c r="C624" s="159">
        <v>2003</v>
      </c>
      <c r="D624" s="95" t="s">
        <v>1345</v>
      </c>
      <c r="E624" s="160">
        <v>5</v>
      </c>
      <c r="F624" s="161">
        <v>538432.5</v>
      </c>
      <c r="G624" s="161">
        <v>128008.8</v>
      </c>
    </row>
    <row r="625" spans="1:7" ht="10.050000000000001" customHeight="1">
      <c r="A625" s="95" t="s">
        <v>1379</v>
      </c>
      <c r="B625" s="95" t="s">
        <v>1278</v>
      </c>
      <c r="C625" s="159">
        <v>2003</v>
      </c>
      <c r="D625" s="95" t="s">
        <v>1345</v>
      </c>
      <c r="E625" s="160">
        <v>6</v>
      </c>
      <c r="F625" s="161">
        <v>527015</v>
      </c>
      <c r="G625" s="161">
        <v>157878.5</v>
      </c>
    </row>
    <row r="626" spans="1:7" ht="10.050000000000001" customHeight="1">
      <c r="A626" s="95" t="s">
        <v>1379</v>
      </c>
      <c r="B626" s="95" t="s">
        <v>1278</v>
      </c>
      <c r="C626" s="159">
        <v>2003</v>
      </c>
      <c r="D626" s="95" t="s">
        <v>1346</v>
      </c>
      <c r="E626" s="160">
        <v>7</v>
      </c>
      <c r="F626" s="161">
        <v>554624.80000000005</v>
      </c>
      <c r="G626" s="161">
        <v>239230.8</v>
      </c>
    </row>
    <row r="627" spans="1:7" ht="10.050000000000001" customHeight="1">
      <c r="A627" s="95" t="s">
        <v>1379</v>
      </c>
      <c r="B627" s="95" t="s">
        <v>1278</v>
      </c>
      <c r="C627" s="159">
        <v>2003</v>
      </c>
      <c r="D627" s="95" t="s">
        <v>1346</v>
      </c>
      <c r="E627" s="160">
        <v>8</v>
      </c>
      <c r="F627" s="161">
        <v>489046.1</v>
      </c>
      <c r="G627" s="161">
        <v>340258.5</v>
      </c>
    </row>
    <row r="628" spans="1:7" ht="10.050000000000001" customHeight="1">
      <c r="A628" s="95" t="s">
        <v>1379</v>
      </c>
      <c r="B628" s="95" t="s">
        <v>1278</v>
      </c>
      <c r="C628" s="159">
        <v>2003</v>
      </c>
      <c r="D628" s="95" t="s">
        <v>1346</v>
      </c>
      <c r="E628" s="160">
        <v>9</v>
      </c>
      <c r="F628" s="161">
        <v>540663.69999999995</v>
      </c>
      <c r="G628" s="161">
        <v>278720.40000000002</v>
      </c>
    </row>
    <row r="629" spans="1:7" ht="10.050000000000001" customHeight="1">
      <c r="A629" s="95" t="s">
        <v>1379</v>
      </c>
      <c r="B629" s="95" t="s">
        <v>1278</v>
      </c>
      <c r="C629" s="159">
        <v>2003</v>
      </c>
      <c r="D629" s="95" t="s">
        <v>1346</v>
      </c>
      <c r="E629" s="160">
        <v>10</v>
      </c>
      <c r="F629" s="161">
        <v>574153.5</v>
      </c>
      <c r="G629" s="161">
        <v>213225.9</v>
      </c>
    </row>
    <row r="630" spans="1:7" ht="10.050000000000001" customHeight="1">
      <c r="A630" s="95" t="s">
        <v>1379</v>
      </c>
      <c r="B630" s="95" t="s">
        <v>1278</v>
      </c>
      <c r="C630" s="159">
        <v>2003</v>
      </c>
      <c r="D630" s="95" t="s">
        <v>1346</v>
      </c>
      <c r="E630" s="160">
        <v>11</v>
      </c>
      <c r="F630" s="161">
        <v>492405.2</v>
      </c>
      <c r="G630" s="161">
        <v>212871.6</v>
      </c>
    </row>
    <row r="631" spans="1:7" ht="10.050000000000001" customHeight="1">
      <c r="A631" s="95" t="s">
        <v>1379</v>
      </c>
      <c r="B631" s="95" t="s">
        <v>1278</v>
      </c>
      <c r="C631" s="159">
        <v>2003</v>
      </c>
      <c r="D631" s="95" t="s">
        <v>1346</v>
      </c>
      <c r="E631" s="160">
        <v>12</v>
      </c>
      <c r="F631" s="161">
        <v>488325.7</v>
      </c>
      <c r="G631" s="161">
        <v>215813</v>
      </c>
    </row>
    <row r="632" spans="1:7" ht="10.050000000000001" customHeight="1">
      <c r="A632" s="95" t="s">
        <v>1379</v>
      </c>
      <c r="B632" s="95" t="s">
        <v>1278</v>
      </c>
      <c r="C632" s="159">
        <v>2004</v>
      </c>
      <c r="D632" s="95" t="s">
        <v>1346</v>
      </c>
      <c r="E632" s="160">
        <v>1</v>
      </c>
      <c r="F632" s="161">
        <v>449875.20000000001</v>
      </c>
      <c r="G632" s="161">
        <v>200388.7</v>
      </c>
    </row>
    <row r="633" spans="1:7" ht="10.050000000000001" customHeight="1">
      <c r="A633" s="95" t="s">
        <v>1379</v>
      </c>
      <c r="B633" s="95" t="s">
        <v>1278</v>
      </c>
      <c r="C633" s="159">
        <v>2004</v>
      </c>
      <c r="D633" s="95" t="s">
        <v>1346</v>
      </c>
      <c r="E633" s="160">
        <v>2</v>
      </c>
      <c r="F633" s="161">
        <v>417585.2</v>
      </c>
      <c r="G633" s="161">
        <v>192786.2</v>
      </c>
    </row>
    <row r="634" spans="1:7" ht="10.050000000000001" customHeight="1">
      <c r="A634" s="95" t="s">
        <v>1379</v>
      </c>
      <c r="B634" s="95" t="s">
        <v>1278</v>
      </c>
      <c r="C634" s="159">
        <v>2004</v>
      </c>
      <c r="D634" s="95" t="s">
        <v>1346</v>
      </c>
      <c r="E634" s="160">
        <v>3</v>
      </c>
      <c r="F634" s="161">
        <v>486641.8</v>
      </c>
      <c r="G634" s="161">
        <v>192384.6</v>
      </c>
    </row>
    <row r="635" spans="1:7" ht="10.050000000000001" customHeight="1">
      <c r="A635" s="95" t="s">
        <v>1379</v>
      </c>
      <c r="B635" s="95" t="s">
        <v>1278</v>
      </c>
      <c r="C635" s="159">
        <v>2004</v>
      </c>
      <c r="D635" s="95" t="s">
        <v>1346</v>
      </c>
      <c r="E635" s="160">
        <v>4</v>
      </c>
      <c r="F635" s="161">
        <v>471787.4</v>
      </c>
      <c r="G635" s="161">
        <v>175890.8</v>
      </c>
    </row>
    <row r="636" spans="1:7" ht="10.050000000000001" customHeight="1">
      <c r="A636" s="95" t="s">
        <v>1379</v>
      </c>
      <c r="B636" s="95" t="s">
        <v>1278</v>
      </c>
      <c r="C636" s="159">
        <v>2004</v>
      </c>
      <c r="D636" s="95" t="s">
        <v>1346</v>
      </c>
      <c r="E636" s="160">
        <v>5</v>
      </c>
      <c r="F636" s="161">
        <v>442336.4</v>
      </c>
      <c r="G636" s="161">
        <v>142287.4</v>
      </c>
    </row>
    <row r="637" spans="1:7" ht="10.050000000000001" customHeight="1">
      <c r="A637" s="95" t="s">
        <v>1379</v>
      </c>
      <c r="B637" s="95" t="s">
        <v>1278</v>
      </c>
      <c r="C637" s="159">
        <v>2004</v>
      </c>
      <c r="D637" s="95" t="s">
        <v>1346</v>
      </c>
      <c r="E637" s="160">
        <v>6</v>
      </c>
      <c r="F637" s="161">
        <v>477218.6</v>
      </c>
      <c r="G637" s="161">
        <v>140853.6</v>
      </c>
    </row>
    <row r="638" spans="1:7" ht="10.050000000000001" customHeight="1">
      <c r="A638" s="95" t="s">
        <v>1379</v>
      </c>
      <c r="B638" s="95" t="s">
        <v>1278</v>
      </c>
      <c r="C638" s="159">
        <v>2004</v>
      </c>
      <c r="D638" s="95" t="s">
        <v>1347</v>
      </c>
      <c r="E638" s="160">
        <v>7</v>
      </c>
      <c r="F638" s="161">
        <v>499992.8</v>
      </c>
      <c r="G638" s="161">
        <v>236173.3</v>
      </c>
    </row>
    <row r="639" spans="1:7" ht="10.050000000000001" customHeight="1">
      <c r="A639" s="95" t="s">
        <v>1379</v>
      </c>
      <c r="B639" s="95" t="s">
        <v>1278</v>
      </c>
      <c r="C639" s="159">
        <v>2004</v>
      </c>
      <c r="D639" s="95" t="s">
        <v>1347</v>
      </c>
      <c r="E639" s="160">
        <v>8</v>
      </c>
      <c r="F639" s="161">
        <v>549167.19999999995</v>
      </c>
      <c r="G639" s="161">
        <v>387249.2</v>
      </c>
    </row>
    <row r="640" spans="1:7" ht="10.050000000000001" customHeight="1">
      <c r="A640" s="95" t="s">
        <v>1379</v>
      </c>
      <c r="B640" s="95" t="s">
        <v>1278</v>
      </c>
      <c r="C640" s="159">
        <v>2004</v>
      </c>
      <c r="D640" s="95" t="s">
        <v>1347</v>
      </c>
      <c r="E640" s="160">
        <v>9</v>
      </c>
      <c r="F640" s="161">
        <v>554167.19999999995</v>
      </c>
      <c r="G640" s="161">
        <v>325505.8</v>
      </c>
    </row>
    <row r="641" spans="1:7" ht="10.050000000000001" customHeight="1">
      <c r="A641" s="95" t="s">
        <v>1379</v>
      </c>
      <c r="B641" s="95" t="s">
        <v>1278</v>
      </c>
      <c r="C641" s="159">
        <v>2004</v>
      </c>
      <c r="D641" s="95" t="s">
        <v>1347</v>
      </c>
      <c r="E641" s="160">
        <v>10</v>
      </c>
      <c r="F641" s="161">
        <v>468604</v>
      </c>
      <c r="G641" s="161">
        <v>267273.8</v>
      </c>
    </row>
    <row r="642" spans="1:7" ht="10.050000000000001" customHeight="1">
      <c r="A642" s="95" t="s">
        <v>1379</v>
      </c>
      <c r="B642" s="95" t="s">
        <v>1278</v>
      </c>
      <c r="C642" s="159">
        <v>2004</v>
      </c>
      <c r="D642" s="95" t="s">
        <v>1347</v>
      </c>
      <c r="E642" s="160">
        <v>11</v>
      </c>
      <c r="F642" s="161">
        <v>418550.7</v>
      </c>
      <c r="G642" s="161">
        <v>239841.6</v>
      </c>
    </row>
    <row r="643" spans="1:7" ht="10.050000000000001" customHeight="1">
      <c r="A643" s="95" t="s">
        <v>1379</v>
      </c>
      <c r="B643" s="95" t="s">
        <v>1278</v>
      </c>
      <c r="C643" s="159">
        <v>2004</v>
      </c>
      <c r="D643" s="95" t="s">
        <v>1347</v>
      </c>
      <c r="E643" s="160">
        <v>12</v>
      </c>
      <c r="F643" s="161">
        <v>443000.7</v>
      </c>
      <c r="G643" s="161">
        <v>212858.8</v>
      </c>
    </row>
    <row r="644" spans="1:7" ht="10.050000000000001" customHeight="1">
      <c r="A644" s="95" t="s">
        <v>1379</v>
      </c>
      <c r="B644" s="95" t="s">
        <v>1278</v>
      </c>
      <c r="C644" s="159">
        <v>2005</v>
      </c>
      <c r="D644" s="95" t="s">
        <v>1347</v>
      </c>
      <c r="E644" s="160">
        <v>1</v>
      </c>
      <c r="F644" s="161">
        <v>420097.3</v>
      </c>
      <c r="G644" s="161">
        <v>203360.9</v>
      </c>
    </row>
    <row r="645" spans="1:7" ht="10.050000000000001" customHeight="1">
      <c r="A645" s="95" t="s">
        <v>1379</v>
      </c>
      <c r="B645" s="95" t="s">
        <v>1278</v>
      </c>
      <c r="C645" s="159">
        <v>2005</v>
      </c>
      <c r="D645" s="95" t="s">
        <v>1347</v>
      </c>
      <c r="E645" s="160">
        <v>2</v>
      </c>
      <c r="F645" s="161">
        <v>408009.5</v>
      </c>
      <c r="G645" s="161">
        <v>196107.3</v>
      </c>
    </row>
    <row r="646" spans="1:7" ht="10.050000000000001" customHeight="1">
      <c r="A646" s="95" t="s">
        <v>1379</v>
      </c>
      <c r="B646" s="95" t="s">
        <v>1278</v>
      </c>
      <c r="C646" s="159">
        <v>2005</v>
      </c>
      <c r="D646" s="95" t="s">
        <v>1347</v>
      </c>
      <c r="E646" s="160">
        <v>3</v>
      </c>
      <c r="F646" s="161">
        <v>478044.5</v>
      </c>
      <c r="G646" s="161">
        <v>174580.1</v>
      </c>
    </row>
    <row r="647" spans="1:7" ht="10.050000000000001" customHeight="1">
      <c r="A647" s="95" t="s">
        <v>1379</v>
      </c>
      <c r="B647" s="95" t="s">
        <v>1278</v>
      </c>
      <c r="C647" s="159">
        <v>2005</v>
      </c>
      <c r="D647" s="95" t="s">
        <v>1347</v>
      </c>
      <c r="E647" s="160">
        <v>4</v>
      </c>
      <c r="F647" s="161">
        <v>484560.5</v>
      </c>
      <c r="G647" s="161">
        <v>159908</v>
      </c>
    </row>
    <row r="648" spans="1:7" ht="10.050000000000001" customHeight="1">
      <c r="A648" s="95" t="s">
        <v>1379</v>
      </c>
      <c r="B648" s="95" t="s">
        <v>1278</v>
      </c>
      <c r="C648" s="159">
        <v>2005</v>
      </c>
      <c r="D648" s="95" t="s">
        <v>1347</v>
      </c>
      <c r="E648" s="160">
        <v>5</v>
      </c>
      <c r="F648" s="161">
        <v>514360</v>
      </c>
      <c r="G648" s="161">
        <v>150610.5</v>
      </c>
    </row>
    <row r="649" spans="1:7" ht="10.050000000000001" customHeight="1">
      <c r="A649" s="95" t="s">
        <v>1379</v>
      </c>
      <c r="B649" s="95" t="s">
        <v>1278</v>
      </c>
      <c r="C649" s="159">
        <v>2005</v>
      </c>
      <c r="D649" s="95" t="s">
        <v>1347</v>
      </c>
      <c r="E649" s="160">
        <v>6</v>
      </c>
      <c r="F649" s="161">
        <v>511875.1</v>
      </c>
      <c r="G649" s="161">
        <v>172973.6</v>
      </c>
    </row>
    <row r="650" spans="1:7" ht="10.050000000000001" customHeight="1">
      <c r="A650" s="95" t="s">
        <v>1379</v>
      </c>
      <c r="B650" s="95" t="s">
        <v>1278</v>
      </c>
      <c r="C650" s="159">
        <v>2005</v>
      </c>
      <c r="D650" s="95" t="s">
        <v>1352</v>
      </c>
      <c r="E650" s="160">
        <v>7</v>
      </c>
      <c r="F650" s="161">
        <v>528809</v>
      </c>
      <c r="G650" s="161">
        <v>253076.3</v>
      </c>
    </row>
    <row r="651" spans="1:7" ht="10.050000000000001" customHeight="1">
      <c r="A651" s="95" t="s">
        <v>1379</v>
      </c>
      <c r="B651" s="95" t="s">
        <v>1278</v>
      </c>
      <c r="C651" s="159">
        <v>2005</v>
      </c>
      <c r="D651" s="95" t="s">
        <v>1352</v>
      </c>
      <c r="E651" s="160">
        <v>8</v>
      </c>
      <c r="F651" s="161">
        <v>586895.30000000005</v>
      </c>
      <c r="G651" s="161">
        <v>349780</v>
      </c>
    </row>
    <row r="652" spans="1:7" ht="10.050000000000001" customHeight="1">
      <c r="A652" s="95" t="s">
        <v>1379</v>
      </c>
      <c r="B652" s="95" t="s">
        <v>1278</v>
      </c>
      <c r="C652" s="159">
        <v>2005</v>
      </c>
      <c r="D652" s="95" t="s">
        <v>1352</v>
      </c>
      <c r="E652" s="160">
        <v>9</v>
      </c>
      <c r="F652" s="161">
        <v>572853.30000000005</v>
      </c>
      <c r="G652" s="161">
        <v>278851.40000000002</v>
      </c>
    </row>
    <row r="653" spans="1:7" ht="10.050000000000001" customHeight="1">
      <c r="A653" s="95" t="s">
        <v>1379</v>
      </c>
      <c r="B653" s="95" t="s">
        <v>1278</v>
      </c>
      <c r="C653" s="159">
        <v>2005</v>
      </c>
      <c r="D653" s="95" t="s">
        <v>1352</v>
      </c>
      <c r="E653" s="160">
        <v>10</v>
      </c>
      <c r="F653" s="161">
        <v>546139.6</v>
      </c>
      <c r="G653" s="161">
        <v>218564.7</v>
      </c>
    </row>
    <row r="654" spans="1:7" ht="10.050000000000001" customHeight="1">
      <c r="A654" s="95" t="s">
        <v>1379</v>
      </c>
      <c r="B654" s="95" t="s">
        <v>1278</v>
      </c>
      <c r="C654" s="159">
        <v>2005</v>
      </c>
      <c r="D654" s="95" t="s">
        <v>1352</v>
      </c>
      <c r="E654" s="160">
        <v>11</v>
      </c>
      <c r="F654" s="161">
        <v>532490.9</v>
      </c>
      <c r="G654" s="161">
        <v>215230.2</v>
      </c>
    </row>
    <row r="655" spans="1:7" ht="10.050000000000001" customHeight="1">
      <c r="A655" s="95" t="s">
        <v>1379</v>
      </c>
      <c r="B655" s="95" t="s">
        <v>1278</v>
      </c>
      <c r="C655" s="159">
        <v>2005</v>
      </c>
      <c r="D655" s="95" t="s">
        <v>1352</v>
      </c>
      <c r="E655" s="160">
        <v>12</v>
      </c>
      <c r="F655" s="161">
        <v>548856.6</v>
      </c>
      <c r="G655" s="161">
        <v>209104.1</v>
      </c>
    </row>
    <row r="656" spans="1:7" ht="10.050000000000001" customHeight="1">
      <c r="A656" s="95" t="s">
        <v>1379</v>
      </c>
      <c r="B656" s="95" t="s">
        <v>1278</v>
      </c>
      <c r="C656" s="159">
        <v>2006</v>
      </c>
      <c r="D656" s="95" t="s">
        <v>1352</v>
      </c>
      <c r="E656" s="160">
        <v>1</v>
      </c>
      <c r="F656" s="161">
        <v>554011.6</v>
      </c>
      <c r="G656" s="161">
        <v>196086.39999999999</v>
      </c>
    </row>
    <row r="657" spans="1:7" ht="10.050000000000001" customHeight="1">
      <c r="A657" s="95" t="s">
        <v>1379</v>
      </c>
      <c r="B657" s="95" t="s">
        <v>1278</v>
      </c>
      <c r="C657" s="159">
        <v>2006</v>
      </c>
      <c r="D657" s="95" t="s">
        <v>1352</v>
      </c>
      <c r="E657" s="160">
        <v>2</v>
      </c>
      <c r="F657" s="161">
        <v>506038.3</v>
      </c>
      <c r="G657" s="161">
        <v>186620.2</v>
      </c>
    </row>
    <row r="658" spans="1:7" ht="10.050000000000001" customHeight="1">
      <c r="A658" s="95" t="s">
        <v>1379</v>
      </c>
      <c r="B658" s="95" t="s">
        <v>1278</v>
      </c>
      <c r="C658" s="159">
        <v>2006</v>
      </c>
      <c r="D658" s="95" t="s">
        <v>1352</v>
      </c>
      <c r="E658" s="160">
        <v>3</v>
      </c>
      <c r="F658" s="161">
        <v>565689.4</v>
      </c>
      <c r="G658" s="161">
        <v>163922.29999999999</v>
      </c>
    </row>
    <row r="659" spans="1:7" ht="10.050000000000001" customHeight="1">
      <c r="A659" s="95" t="s">
        <v>1379</v>
      </c>
      <c r="B659" s="95" t="s">
        <v>1278</v>
      </c>
      <c r="C659" s="159">
        <v>2006</v>
      </c>
      <c r="D659" s="95" t="s">
        <v>1352</v>
      </c>
      <c r="E659" s="160">
        <v>4</v>
      </c>
      <c r="F659" s="161">
        <v>493131.7</v>
      </c>
      <c r="G659" s="161">
        <v>137879.9</v>
      </c>
    </row>
    <row r="660" spans="1:7" ht="10.050000000000001" customHeight="1">
      <c r="A660" s="95" t="s">
        <v>1379</v>
      </c>
      <c r="B660" s="95" t="s">
        <v>1278</v>
      </c>
      <c r="C660" s="159">
        <v>2006</v>
      </c>
      <c r="D660" s="95" t="s">
        <v>1352</v>
      </c>
      <c r="E660" s="160">
        <v>5</v>
      </c>
      <c r="F660" s="161">
        <v>524536.4</v>
      </c>
      <c r="G660" s="161">
        <v>125057.9</v>
      </c>
    </row>
    <row r="661" spans="1:7" ht="10.050000000000001" customHeight="1">
      <c r="A661" s="95" t="s">
        <v>1379</v>
      </c>
      <c r="B661" s="95" t="s">
        <v>1278</v>
      </c>
      <c r="C661" s="159">
        <v>2006</v>
      </c>
      <c r="D661" s="95" t="s">
        <v>1352</v>
      </c>
      <c r="E661" s="160">
        <v>6</v>
      </c>
      <c r="F661" s="161">
        <v>511196.1</v>
      </c>
      <c r="G661" s="161">
        <v>141474</v>
      </c>
    </row>
    <row r="662" spans="1:7" ht="10.050000000000001" customHeight="1">
      <c r="A662" s="95" t="s">
        <v>1379</v>
      </c>
      <c r="B662" s="95" t="s">
        <v>1278</v>
      </c>
      <c r="C662" s="159">
        <v>2006</v>
      </c>
      <c r="D662" s="95" t="s">
        <v>1348</v>
      </c>
      <c r="E662" s="160">
        <v>7</v>
      </c>
      <c r="F662" s="161">
        <v>486689.5</v>
      </c>
      <c r="G662" s="161">
        <v>359186.3</v>
      </c>
    </row>
    <row r="663" spans="1:7" ht="10.050000000000001" customHeight="1">
      <c r="A663" s="95" t="s">
        <v>1379</v>
      </c>
      <c r="B663" s="95" t="s">
        <v>1278</v>
      </c>
      <c r="C663" s="159">
        <v>2006</v>
      </c>
      <c r="D663" s="95" t="s">
        <v>1348</v>
      </c>
      <c r="E663" s="160">
        <v>8</v>
      </c>
      <c r="F663" s="161">
        <v>566006.6</v>
      </c>
      <c r="G663" s="161">
        <v>350169</v>
      </c>
    </row>
    <row r="664" spans="1:7" ht="10.050000000000001" customHeight="1">
      <c r="A664" s="95" t="s">
        <v>1379</v>
      </c>
      <c r="B664" s="95" t="s">
        <v>1278</v>
      </c>
      <c r="C664" s="159">
        <v>2006</v>
      </c>
      <c r="D664" s="95" t="s">
        <v>1348</v>
      </c>
      <c r="E664" s="160">
        <v>9</v>
      </c>
      <c r="F664" s="161">
        <v>510220.1</v>
      </c>
      <c r="G664" s="161">
        <v>307442.2</v>
      </c>
    </row>
    <row r="665" spans="1:7" ht="10.050000000000001" customHeight="1">
      <c r="A665" s="95" t="s">
        <v>1379</v>
      </c>
      <c r="B665" s="95" t="s">
        <v>1278</v>
      </c>
      <c r="C665" s="159">
        <v>2006</v>
      </c>
      <c r="D665" s="95" t="s">
        <v>1348</v>
      </c>
      <c r="E665" s="160">
        <v>10</v>
      </c>
      <c r="F665" s="161">
        <v>497052.4</v>
      </c>
      <c r="G665" s="161">
        <v>244521.8</v>
      </c>
    </row>
    <row r="666" spans="1:7" ht="10.050000000000001" customHeight="1">
      <c r="A666" s="95" t="s">
        <v>1379</v>
      </c>
      <c r="B666" s="95" t="s">
        <v>1278</v>
      </c>
      <c r="C666" s="159">
        <v>2006</v>
      </c>
      <c r="D666" s="95" t="s">
        <v>1348</v>
      </c>
      <c r="E666" s="160">
        <v>11</v>
      </c>
      <c r="F666" s="161">
        <v>449213.7</v>
      </c>
      <c r="G666" s="161">
        <v>227730.6</v>
      </c>
    </row>
    <row r="667" spans="1:7" ht="10.050000000000001" customHeight="1">
      <c r="A667" s="95" t="s">
        <v>1379</v>
      </c>
      <c r="B667" s="95" t="s">
        <v>1278</v>
      </c>
      <c r="C667" s="159">
        <v>2006</v>
      </c>
      <c r="D667" s="95" t="s">
        <v>1348</v>
      </c>
      <c r="E667" s="160">
        <v>12</v>
      </c>
      <c r="F667" s="161">
        <v>460400.2</v>
      </c>
      <c r="G667" s="161">
        <v>180688.2</v>
      </c>
    </row>
    <row r="668" spans="1:7" ht="10.050000000000001" customHeight="1">
      <c r="A668" s="95" t="s">
        <v>1379</v>
      </c>
      <c r="B668" s="95" t="s">
        <v>1278</v>
      </c>
      <c r="C668" s="159">
        <v>2007</v>
      </c>
      <c r="D668" s="95" t="s">
        <v>1348</v>
      </c>
      <c r="E668" s="160">
        <v>1</v>
      </c>
      <c r="F668" s="161">
        <v>512857</v>
      </c>
      <c r="G668" s="161">
        <v>157012.4</v>
      </c>
    </row>
    <row r="669" spans="1:7" ht="10.050000000000001" customHeight="1">
      <c r="A669" s="95" t="s">
        <v>1379</v>
      </c>
      <c r="B669" s="95" t="s">
        <v>1278</v>
      </c>
      <c r="C669" s="159">
        <v>2007</v>
      </c>
      <c r="D669" s="95" t="s">
        <v>1348</v>
      </c>
      <c r="E669" s="160">
        <v>2</v>
      </c>
      <c r="F669" s="161">
        <v>481239.6</v>
      </c>
      <c r="G669" s="161">
        <v>171599.7</v>
      </c>
    </row>
    <row r="670" spans="1:7" ht="10.050000000000001" customHeight="1">
      <c r="A670" s="95" t="s">
        <v>1379</v>
      </c>
      <c r="B670" s="95" t="s">
        <v>1278</v>
      </c>
      <c r="C670" s="159">
        <v>2007</v>
      </c>
      <c r="D670" s="95" t="s">
        <v>1348</v>
      </c>
      <c r="E670" s="160">
        <v>3</v>
      </c>
      <c r="F670" s="161">
        <v>533303.30000000005</v>
      </c>
      <c r="G670" s="161">
        <v>166242.6</v>
      </c>
    </row>
    <row r="671" spans="1:7" ht="10.050000000000001" customHeight="1">
      <c r="A671" s="95" t="s">
        <v>1379</v>
      </c>
      <c r="B671" s="95" t="s">
        <v>1278</v>
      </c>
      <c r="C671" s="159">
        <v>2007</v>
      </c>
      <c r="D671" s="95" t="s">
        <v>1348</v>
      </c>
      <c r="E671" s="160">
        <v>4</v>
      </c>
      <c r="F671" s="161">
        <v>497854</v>
      </c>
      <c r="G671" s="161">
        <v>162789.79999999999</v>
      </c>
    </row>
    <row r="672" spans="1:7" ht="10.050000000000001" customHeight="1">
      <c r="A672" s="95" t="s">
        <v>1379</v>
      </c>
      <c r="B672" s="95" t="s">
        <v>1278</v>
      </c>
      <c r="C672" s="159">
        <v>2007</v>
      </c>
      <c r="D672" s="95" t="s">
        <v>1348</v>
      </c>
      <c r="E672" s="160">
        <v>5</v>
      </c>
      <c r="F672" s="161">
        <v>519407.8</v>
      </c>
      <c r="G672" s="161">
        <v>148699.5</v>
      </c>
    </row>
    <row r="673" spans="1:7" ht="10.050000000000001" customHeight="1">
      <c r="A673" s="95" t="s">
        <v>1379</v>
      </c>
      <c r="B673" s="95" t="s">
        <v>1278</v>
      </c>
      <c r="C673" s="159">
        <v>2007</v>
      </c>
      <c r="D673" s="95" t="s">
        <v>1348</v>
      </c>
      <c r="E673" s="160">
        <v>6</v>
      </c>
      <c r="F673" s="161">
        <v>537361.4</v>
      </c>
      <c r="G673" s="161">
        <v>153932.1</v>
      </c>
    </row>
    <row r="674" spans="1:7" ht="10.050000000000001" customHeight="1">
      <c r="A674" s="95" t="s">
        <v>1379</v>
      </c>
      <c r="B674" s="95" t="s">
        <v>1278</v>
      </c>
      <c r="C674" s="159">
        <v>2007</v>
      </c>
      <c r="D674" s="95" t="s">
        <v>1349</v>
      </c>
      <c r="E674" s="160">
        <v>7</v>
      </c>
      <c r="F674" s="161">
        <v>557793.6</v>
      </c>
      <c r="G674" s="161">
        <v>145264.1</v>
      </c>
    </row>
    <row r="675" spans="1:7" ht="10.050000000000001" customHeight="1">
      <c r="A675" s="95" t="s">
        <v>1379</v>
      </c>
      <c r="B675" s="95" t="s">
        <v>1278</v>
      </c>
      <c r="C675" s="159">
        <v>2007</v>
      </c>
      <c r="D675" s="95" t="s">
        <v>1349</v>
      </c>
      <c r="E675" s="160">
        <v>8</v>
      </c>
      <c r="F675" s="161">
        <v>607029.4</v>
      </c>
      <c r="G675" s="161">
        <v>248339.7</v>
      </c>
    </row>
    <row r="676" spans="1:7" ht="10.050000000000001" customHeight="1">
      <c r="A676" s="95" t="s">
        <v>1379</v>
      </c>
      <c r="B676" s="95" t="s">
        <v>1278</v>
      </c>
      <c r="C676" s="159">
        <v>2007</v>
      </c>
      <c r="D676" s="95" t="s">
        <v>1349</v>
      </c>
      <c r="E676" s="160">
        <v>9</v>
      </c>
      <c r="F676" s="161">
        <v>494588</v>
      </c>
      <c r="G676" s="161">
        <v>233712.8</v>
      </c>
    </row>
    <row r="677" spans="1:7" ht="10.050000000000001" customHeight="1">
      <c r="A677" s="95" t="s">
        <v>1379</v>
      </c>
      <c r="B677" s="95" t="s">
        <v>1278</v>
      </c>
      <c r="C677" s="159">
        <v>2007</v>
      </c>
      <c r="D677" s="95" t="s">
        <v>1349</v>
      </c>
      <c r="E677" s="160">
        <v>10</v>
      </c>
      <c r="F677" s="161">
        <v>473736.8</v>
      </c>
      <c r="G677" s="161">
        <v>219196</v>
      </c>
    </row>
    <row r="678" spans="1:7" ht="10.050000000000001" customHeight="1">
      <c r="A678" s="95" t="s">
        <v>1379</v>
      </c>
      <c r="B678" s="95" t="s">
        <v>1278</v>
      </c>
      <c r="C678" s="159">
        <v>2007</v>
      </c>
      <c r="D678" s="95" t="s">
        <v>1349</v>
      </c>
      <c r="E678" s="160">
        <v>11</v>
      </c>
      <c r="F678" s="161">
        <v>411073.2</v>
      </c>
      <c r="G678" s="161">
        <v>186978.1</v>
      </c>
    </row>
    <row r="679" spans="1:7" ht="10.050000000000001" customHeight="1">
      <c r="A679" s="95" t="s">
        <v>1379</v>
      </c>
      <c r="B679" s="95" t="s">
        <v>1278</v>
      </c>
      <c r="C679" s="159">
        <v>2007</v>
      </c>
      <c r="D679" s="95" t="s">
        <v>1349</v>
      </c>
      <c r="E679" s="160">
        <v>12</v>
      </c>
      <c r="F679" s="161">
        <v>354332.6</v>
      </c>
      <c r="G679" s="161">
        <v>174771.20000000001</v>
      </c>
    </row>
    <row r="680" spans="1:7" ht="10.050000000000001" customHeight="1">
      <c r="A680" s="95" t="s">
        <v>1379</v>
      </c>
      <c r="B680" s="95" t="s">
        <v>1278</v>
      </c>
      <c r="C680" s="159">
        <v>2008</v>
      </c>
      <c r="D680" s="95" t="s">
        <v>1349</v>
      </c>
      <c r="E680" s="160">
        <v>1</v>
      </c>
      <c r="F680" s="161">
        <v>351145.5</v>
      </c>
      <c r="G680" s="161">
        <v>182642</v>
      </c>
    </row>
    <row r="681" spans="1:7" ht="10.050000000000001" customHeight="1">
      <c r="A681" s="95" t="s">
        <v>1379</v>
      </c>
      <c r="B681" s="95" t="s">
        <v>1278</v>
      </c>
      <c r="C681" s="159">
        <v>2008</v>
      </c>
      <c r="D681" s="95" t="s">
        <v>1349</v>
      </c>
      <c r="E681" s="160">
        <v>2</v>
      </c>
      <c r="F681" s="161">
        <v>296206.5</v>
      </c>
      <c r="G681" s="161">
        <v>175404.3</v>
      </c>
    </row>
    <row r="682" spans="1:7" ht="10.050000000000001" customHeight="1">
      <c r="A682" s="95" t="s">
        <v>1379</v>
      </c>
      <c r="B682" s="95" t="s">
        <v>1278</v>
      </c>
      <c r="C682" s="159">
        <v>2008</v>
      </c>
      <c r="D682" s="95" t="s">
        <v>1349</v>
      </c>
      <c r="E682" s="160">
        <v>3</v>
      </c>
      <c r="F682" s="161">
        <v>267800.40000000002</v>
      </c>
      <c r="G682" s="161">
        <v>167824.1</v>
      </c>
    </row>
    <row r="683" spans="1:7" ht="10.050000000000001" customHeight="1">
      <c r="A683" s="95" t="s">
        <v>1379</v>
      </c>
      <c r="B683" s="95" t="s">
        <v>1278</v>
      </c>
      <c r="C683" s="159">
        <v>2008</v>
      </c>
      <c r="D683" s="95" t="s">
        <v>1349</v>
      </c>
      <c r="E683" s="160">
        <v>4</v>
      </c>
      <c r="F683" s="161">
        <v>283919.7</v>
      </c>
      <c r="G683" s="161">
        <v>168885.7</v>
      </c>
    </row>
    <row r="684" spans="1:7" ht="10.050000000000001" customHeight="1">
      <c r="A684" s="95" t="s">
        <v>1379</v>
      </c>
      <c r="B684" s="95" t="s">
        <v>1278</v>
      </c>
      <c r="C684" s="159">
        <v>2008</v>
      </c>
      <c r="D684" s="95" t="s">
        <v>1349</v>
      </c>
      <c r="E684" s="160">
        <v>5</v>
      </c>
      <c r="F684" s="161">
        <v>311327.90000000002</v>
      </c>
      <c r="G684" s="161">
        <v>142233.9</v>
      </c>
    </row>
    <row r="685" spans="1:7" ht="10.050000000000001" customHeight="1">
      <c r="A685" s="95" t="s">
        <v>1379</v>
      </c>
      <c r="B685" s="95" t="s">
        <v>1278</v>
      </c>
      <c r="C685" s="159">
        <v>2008</v>
      </c>
      <c r="D685" s="95" t="s">
        <v>1349</v>
      </c>
      <c r="E685" s="160">
        <v>6</v>
      </c>
      <c r="F685" s="161">
        <v>356349.4</v>
      </c>
      <c r="G685" s="161">
        <v>141531.4</v>
      </c>
    </row>
    <row r="686" spans="1:7" ht="10.050000000000001" customHeight="1">
      <c r="A686" s="95" t="s">
        <v>1379</v>
      </c>
      <c r="B686" s="95" t="s">
        <v>1278</v>
      </c>
      <c r="C686" s="159">
        <v>2008</v>
      </c>
      <c r="D686" s="95" t="s">
        <v>1350</v>
      </c>
      <c r="E686" s="160">
        <v>7</v>
      </c>
      <c r="F686" s="161">
        <v>482157.9</v>
      </c>
      <c r="G686" s="161">
        <v>226300.2</v>
      </c>
    </row>
    <row r="687" spans="1:7" ht="10.050000000000001" customHeight="1">
      <c r="A687" s="95" t="s">
        <v>1379</v>
      </c>
      <c r="B687" s="95" t="s">
        <v>1278</v>
      </c>
      <c r="C687" s="159">
        <v>2008</v>
      </c>
      <c r="D687" s="95" t="s">
        <v>1350</v>
      </c>
      <c r="E687" s="160">
        <v>8</v>
      </c>
      <c r="F687" s="161">
        <v>507741.2</v>
      </c>
      <c r="G687" s="161">
        <v>376072.3</v>
      </c>
    </row>
    <row r="688" spans="1:7" ht="10.050000000000001" customHeight="1">
      <c r="A688" s="95" t="s">
        <v>1379</v>
      </c>
      <c r="B688" s="95" t="s">
        <v>1278</v>
      </c>
      <c r="C688" s="159">
        <v>2008</v>
      </c>
      <c r="D688" s="95" t="s">
        <v>1350</v>
      </c>
      <c r="E688" s="160">
        <v>9</v>
      </c>
      <c r="F688" s="161">
        <v>535937.69999999995</v>
      </c>
      <c r="G688" s="161">
        <v>394579.7</v>
      </c>
    </row>
    <row r="689" spans="1:7" ht="10.050000000000001" customHeight="1">
      <c r="A689" s="95" t="s">
        <v>1379</v>
      </c>
      <c r="B689" s="95" t="s">
        <v>1278</v>
      </c>
      <c r="C689" s="159">
        <v>2008</v>
      </c>
      <c r="D689" s="95" t="s">
        <v>1350</v>
      </c>
      <c r="E689" s="160">
        <v>10</v>
      </c>
      <c r="F689" s="161">
        <v>521774.5</v>
      </c>
      <c r="G689" s="161">
        <v>327084.59999999998</v>
      </c>
    </row>
    <row r="690" spans="1:7" ht="10.050000000000001" customHeight="1">
      <c r="A690" s="95" t="s">
        <v>1379</v>
      </c>
      <c r="B690" s="95" t="s">
        <v>1278</v>
      </c>
      <c r="C690" s="159">
        <v>2008</v>
      </c>
      <c r="D690" s="95" t="s">
        <v>1350</v>
      </c>
      <c r="E690" s="160">
        <v>11</v>
      </c>
      <c r="F690" s="161">
        <v>395487.1</v>
      </c>
      <c r="G690" s="161">
        <v>285186</v>
      </c>
    </row>
    <row r="691" spans="1:7" ht="10.050000000000001" customHeight="1">
      <c r="A691" s="95" t="s">
        <v>1379</v>
      </c>
      <c r="B691" s="95" t="s">
        <v>1278</v>
      </c>
      <c r="C691" s="159">
        <v>2008</v>
      </c>
      <c r="D691" s="95" t="s">
        <v>1350</v>
      </c>
      <c r="E691" s="160">
        <v>12</v>
      </c>
      <c r="F691" s="161">
        <v>417656</v>
      </c>
      <c r="G691" s="161">
        <v>244814.4</v>
      </c>
    </row>
    <row r="692" spans="1:7" ht="10.050000000000001" customHeight="1">
      <c r="A692" s="95" t="s">
        <v>1379</v>
      </c>
      <c r="B692" s="95" t="s">
        <v>1278</v>
      </c>
      <c r="C692" s="159">
        <v>2009</v>
      </c>
      <c r="D692" s="95" t="s">
        <v>1350</v>
      </c>
      <c r="E692" s="160">
        <v>1</v>
      </c>
      <c r="F692" s="161">
        <v>389606.40000000002</v>
      </c>
      <c r="G692" s="161">
        <v>201369.5</v>
      </c>
    </row>
    <row r="693" spans="1:7" ht="10.050000000000001" customHeight="1">
      <c r="A693" s="95" t="s">
        <v>1379</v>
      </c>
      <c r="B693" s="95" t="s">
        <v>1278</v>
      </c>
      <c r="C693" s="159">
        <v>2009</v>
      </c>
      <c r="D693" s="95" t="s">
        <v>1350</v>
      </c>
      <c r="E693" s="160">
        <v>2</v>
      </c>
      <c r="F693" s="161">
        <v>339285.1</v>
      </c>
      <c r="G693" s="161">
        <v>182191.9</v>
      </c>
    </row>
    <row r="694" spans="1:7" ht="10.050000000000001" customHeight="1">
      <c r="A694" s="95" t="s">
        <v>1379</v>
      </c>
      <c r="B694" s="95" t="s">
        <v>1278</v>
      </c>
      <c r="C694" s="159">
        <v>2009</v>
      </c>
      <c r="D694" s="95" t="s">
        <v>1350</v>
      </c>
      <c r="E694" s="160">
        <v>3</v>
      </c>
      <c r="F694" s="161">
        <v>376382.6</v>
      </c>
      <c r="G694" s="161">
        <v>174214.7</v>
      </c>
    </row>
    <row r="695" spans="1:7" ht="10.050000000000001" customHeight="1">
      <c r="A695" s="95" t="s">
        <v>1379</v>
      </c>
      <c r="B695" s="95" t="s">
        <v>1278</v>
      </c>
      <c r="C695" s="159">
        <v>2009</v>
      </c>
      <c r="D695" s="95" t="s">
        <v>1350</v>
      </c>
      <c r="E695" s="160">
        <v>4</v>
      </c>
      <c r="F695" s="161">
        <v>399528.3</v>
      </c>
      <c r="G695" s="161">
        <v>154657.1</v>
      </c>
    </row>
    <row r="696" spans="1:7" ht="10.050000000000001" customHeight="1">
      <c r="A696" s="95" t="s">
        <v>1379</v>
      </c>
      <c r="B696" s="95" t="s">
        <v>1278</v>
      </c>
      <c r="C696" s="159">
        <v>2009</v>
      </c>
      <c r="D696" s="95" t="s">
        <v>1350</v>
      </c>
      <c r="E696" s="160">
        <v>5</v>
      </c>
      <c r="F696" s="161">
        <v>401837</v>
      </c>
      <c r="G696" s="161">
        <v>130452.7</v>
      </c>
    </row>
    <row r="697" spans="1:7" ht="10.050000000000001" customHeight="1">
      <c r="A697" s="95" t="s">
        <v>1379</v>
      </c>
      <c r="B697" s="95" t="s">
        <v>1278</v>
      </c>
      <c r="C697" s="159">
        <v>2009</v>
      </c>
      <c r="D697" s="95" t="s">
        <v>1350</v>
      </c>
      <c r="E697" s="160">
        <v>6</v>
      </c>
      <c r="F697" s="161">
        <v>453789.5</v>
      </c>
      <c r="G697" s="161">
        <v>145519.29999999999</v>
      </c>
    </row>
    <row r="698" spans="1:7" ht="10.050000000000001" customHeight="1">
      <c r="A698" s="95" t="s">
        <v>1379</v>
      </c>
      <c r="B698" s="95" t="s">
        <v>1278</v>
      </c>
      <c r="C698" s="159">
        <v>2009</v>
      </c>
      <c r="D698" s="95" t="s">
        <v>1351</v>
      </c>
      <c r="E698" s="160">
        <v>7</v>
      </c>
      <c r="F698" s="161">
        <v>496552.7</v>
      </c>
      <c r="G698" s="161">
        <v>182463.7</v>
      </c>
    </row>
    <row r="699" spans="1:7" ht="10.050000000000001" customHeight="1">
      <c r="A699" s="95" t="s">
        <v>1379</v>
      </c>
      <c r="B699" s="95" t="s">
        <v>1278</v>
      </c>
      <c r="C699" s="159">
        <v>2009</v>
      </c>
      <c r="D699" s="95" t="s">
        <v>1351</v>
      </c>
      <c r="E699" s="160">
        <v>8</v>
      </c>
      <c r="F699" s="161">
        <v>453418.7</v>
      </c>
      <c r="G699" s="161">
        <v>379795.1</v>
      </c>
    </row>
    <row r="700" spans="1:7" ht="10.050000000000001" customHeight="1">
      <c r="A700" s="95" t="s">
        <v>1379</v>
      </c>
      <c r="B700" s="95" t="s">
        <v>1278</v>
      </c>
      <c r="C700" s="159">
        <v>2009</v>
      </c>
      <c r="D700" s="95" t="s">
        <v>1351</v>
      </c>
      <c r="E700" s="160">
        <v>9</v>
      </c>
      <c r="F700" s="161">
        <v>476933.1</v>
      </c>
      <c r="G700" s="161">
        <v>334001.59999999998</v>
      </c>
    </row>
    <row r="701" spans="1:7" ht="10.050000000000001" customHeight="1">
      <c r="A701" s="95" t="s">
        <v>1379</v>
      </c>
      <c r="B701" s="95" t="s">
        <v>1278</v>
      </c>
      <c r="C701" s="159">
        <v>2009</v>
      </c>
      <c r="D701" s="95" t="s">
        <v>1351</v>
      </c>
      <c r="E701" s="160">
        <v>10</v>
      </c>
      <c r="F701" s="161">
        <v>463470.5</v>
      </c>
      <c r="G701" s="161">
        <v>275986.59999999998</v>
      </c>
    </row>
    <row r="702" spans="1:7" ht="10.050000000000001" customHeight="1">
      <c r="A702" s="95" t="s">
        <v>1379</v>
      </c>
      <c r="B702" s="95" t="s">
        <v>1278</v>
      </c>
      <c r="C702" s="159">
        <v>2009</v>
      </c>
      <c r="D702" s="95" t="s">
        <v>1351</v>
      </c>
      <c r="E702" s="160">
        <v>11</v>
      </c>
      <c r="F702" s="161">
        <v>393906.5</v>
      </c>
      <c r="G702" s="161">
        <v>256652.5</v>
      </c>
    </row>
    <row r="703" spans="1:7" ht="10.050000000000001" customHeight="1">
      <c r="A703" s="95" t="s">
        <v>1379</v>
      </c>
      <c r="B703" s="95" t="s">
        <v>1278</v>
      </c>
      <c r="C703" s="159">
        <v>2009</v>
      </c>
      <c r="D703" s="95" t="s">
        <v>1351</v>
      </c>
      <c r="E703" s="160">
        <v>12</v>
      </c>
      <c r="F703" s="161">
        <v>430862.1</v>
      </c>
      <c r="G703" s="161">
        <v>217632.4</v>
      </c>
    </row>
    <row r="704" spans="1:7" ht="10.050000000000001" customHeight="1">
      <c r="A704" s="95" t="s">
        <v>1379</v>
      </c>
      <c r="B704" s="95" t="s">
        <v>1278</v>
      </c>
      <c r="C704" s="159">
        <v>2010</v>
      </c>
      <c r="D704" s="95" t="s">
        <v>1351</v>
      </c>
      <c r="E704" s="160">
        <v>1</v>
      </c>
      <c r="F704" s="161">
        <v>415023.7</v>
      </c>
      <c r="G704" s="161">
        <v>204481.1</v>
      </c>
    </row>
    <row r="705" spans="1:7" ht="10.050000000000001" customHeight="1">
      <c r="A705" s="95" t="s">
        <v>1379</v>
      </c>
      <c r="B705" s="95" t="s">
        <v>1278</v>
      </c>
      <c r="C705" s="159">
        <v>2010</v>
      </c>
      <c r="D705" s="95" t="s">
        <v>1351</v>
      </c>
      <c r="E705" s="160">
        <v>2</v>
      </c>
      <c r="F705" s="161">
        <v>415974.40000000002</v>
      </c>
      <c r="G705" s="161">
        <v>186496.5</v>
      </c>
    </row>
    <row r="706" spans="1:7" ht="10.050000000000001" customHeight="1">
      <c r="A706" s="95" t="s">
        <v>1379</v>
      </c>
      <c r="B706" s="95" t="s">
        <v>1278</v>
      </c>
      <c r="C706" s="159">
        <v>2010</v>
      </c>
      <c r="D706" s="95" t="s">
        <v>1351</v>
      </c>
      <c r="E706" s="160">
        <v>3</v>
      </c>
      <c r="F706" s="161">
        <v>475960.8</v>
      </c>
      <c r="G706" s="161">
        <v>176410.4</v>
      </c>
    </row>
    <row r="707" spans="1:7" ht="10.050000000000001" customHeight="1">
      <c r="A707" s="95" t="s">
        <v>1379</v>
      </c>
      <c r="B707" s="95" t="s">
        <v>1278</v>
      </c>
      <c r="C707" s="159">
        <v>2010</v>
      </c>
      <c r="D707" s="95" t="s">
        <v>1351</v>
      </c>
      <c r="E707" s="160">
        <v>4</v>
      </c>
      <c r="F707" s="161">
        <v>473387.4</v>
      </c>
      <c r="G707" s="161">
        <v>150440</v>
      </c>
    </row>
    <row r="708" spans="1:7" ht="10.050000000000001" customHeight="1">
      <c r="A708" s="95" t="s">
        <v>1379</v>
      </c>
      <c r="B708" s="95" t="s">
        <v>1278</v>
      </c>
      <c r="C708" s="159">
        <v>2010</v>
      </c>
      <c r="D708" s="95" t="s">
        <v>1351</v>
      </c>
      <c r="E708" s="160">
        <v>5</v>
      </c>
      <c r="F708" s="161">
        <v>455972.3</v>
      </c>
      <c r="G708" s="161">
        <v>118073.3</v>
      </c>
    </row>
    <row r="709" spans="1:7" ht="10.050000000000001" customHeight="1">
      <c r="A709" s="95" t="s">
        <v>1379</v>
      </c>
      <c r="B709" s="95" t="s">
        <v>1278</v>
      </c>
      <c r="C709" s="159">
        <v>2010</v>
      </c>
      <c r="D709" s="95" t="s">
        <v>1351</v>
      </c>
      <c r="E709" s="160">
        <v>6</v>
      </c>
      <c r="F709" s="161">
        <v>483649.9</v>
      </c>
      <c r="G709" s="161">
        <v>120089.5</v>
      </c>
    </row>
    <row r="710" spans="1:7" ht="10.050000000000001" customHeight="1">
      <c r="A710" s="95" t="s">
        <v>1379</v>
      </c>
      <c r="B710" s="95" t="s">
        <v>1278</v>
      </c>
      <c r="C710" s="159">
        <v>2010</v>
      </c>
      <c r="D710" s="95" t="s">
        <v>1353</v>
      </c>
      <c r="E710" s="160">
        <v>7</v>
      </c>
      <c r="F710" s="161">
        <v>467488.27</v>
      </c>
      <c r="G710" s="161">
        <v>246323.163</v>
      </c>
    </row>
    <row r="711" spans="1:7" ht="10.050000000000001" customHeight="1">
      <c r="A711" s="95" t="s">
        <v>1379</v>
      </c>
      <c r="B711" s="95" t="s">
        <v>1278</v>
      </c>
      <c r="C711" s="159">
        <v>2010</v>
      </c>
      <c r="D711" s="95" t="s">
        <v>1353</v>
      </c>
      <c r="E711" s="160">
        <v>8</v>
      </c>
      <c r="F711" s="161">
        <v>447695.636</v>
      </c>
      <c r="G711" s="161">
        <v>342408.63199999998</v>
      </c>
    </row>
    <row r="712" spans="1:7" ht="10.050000000000001" customHeight="1">
      <c r="A712" s="95" t="s">
        <v>1379</v>
      </c>
      <c r="B712" s="95" t="s">
        <v>1278</v>
      </c>
      <c r="C712" s="159">
        <v>2010</v>
      </c>
      <c r="D712" s="95" t="s">
        <v>1353</v>
      </c>
      <c r="E712" s="160">
        <v>9</v>
      </c>
      <c r="F712" s="161">
        <v>425516.022</v>
      </c>
      <c r="G712" s="161">
        <v>294883.13099999999</v>
      </c>
    </row>
    <row r="713" spans="1:7" ht="10.050000000000001" customHeight="1">
      <c r="A713" s="95" t="s">
        <v>1379</v>
      </c>
      <c r="B713" s="95" t="s">
        <v>1278</v>
      </c>
      <c r="C713" s="159">
        <v>2010</v>
      </c>
      <c r="D713" s="95" t="s">
        <v>1353</v>
      </c>
      <c r="E713" s="160">
        <v>10</v>
      </c>
      <c r="F713" s="161">
        <v>399635.36200000002</v>
      </c>
      <c r="G713" s="161">
        <v>259023.467</v>
      </c>
    </row>
    <row r="714" spans="1:7" ht="10.050000000000001" customHeight="1">
      <c r="A714" s="95" t="s">
        <v>1379</v>
      </c>
      <c r="B714" s="95" t="s">
        <v>1278</v>
      </c>
      <c r="C714" s="159">
        <v>2010</v>
      </c>
      <c r="D714" s="95" t="s">
        <v>1353</v>
      </c>
      <c r="E714" s="160">
        <v>11</v>
      </c>
      <c r="F714" s="161">
        <v>374914.01899999997</v>
      </c>
      <c r="G714" s="161">
        <v>247639.29800000001</v>
      </c>
    </row>
    <row r="715" spans="1:7" ht="10.050000000000001" customHeight="1">
      <c r="A715" s="95" t="s">
        <v>1379</v>
      </c>
      <c r="B715" s="95" t="s">
        <v>1278</v>
      </c>
      <c r="C715" s="159">
        <v>2010</v>
      </c>
      <c r="D715" s="95" t="s">
        <v>1353</v>
      </c>
      <c r="E715" s="160">
        <v>12</v>
      </c>
      <c r="F715" s="161">
        <v>381773.11800000002</v>
      </c>
      <c r="G715" s="161">
        <v>228187.06200000001</v>
      </c>
    </row>
    <row r="716" spans="1:7" ht="10.050000000000001" customHeight="1">
      <c r="A716" s="95" t="s">
        <v>1379</v>
      </c>
      <c r="B716" s="95" t="s">
        <v>1278</v>
      </c>
      <c r="C716" s="159">
        <v>2011</v>
      </c>
      <c r="D716" s="95" t="s">
        <v>1353</v>
      </c>
      <c r="E716" s="160">
        <v>1</v>
      </c>
      <c r="F716" s="161">
        <v>319549.78999999998</v>
      </c>
      <c r="G716" s="161">
        <v>213244.92600000001</v>
      </c>
    </row>
    <row r="717" spans="1:7" ht="10.050000000000001" customHeight="1">
      <c r="A717" s="95" t="s">
        <v>1379</v>
      </c>
      <c r="B717" s="95" t="s">
        <v>1278</v>
      </c>
      <c r="C717" s="159">
        <v>2011</v>
      </c>
      <c r="D717" s="95" t="s">
        <v>1353</v>
      </c>
      <c r="E717" s="160">
        <v>2</v>
      </c>
      <c r="F717" s="161">
        <v>274968.29499999998</v>
      </c>
      <c r="G717" s="161">
        <v>195363.68900000001</v>
      </c>
    </row>
    <row r="718" spans="1:7" ht="10.050000000000001" customHeight="1">
      <c r="A718" s="95" t="s">
        <v>1379</v>
      </c>
      <c r="B718" s="95" t="s">
        <v>1278</v>
      </c>
      <c r="C718" s="159">
        <v>2011</v>
      </c>
      <c r="D718" s="95" t="s">
        <v>1353</v>
      </c>
      <c r="E718" s="160">
        <v>3</v>
      </c>
      <c r="F718" s="161">
        <v>293005.44400000002</v>
      </c>
      <c r="G718" s="161">
        <v>174489.117</v>
      </c>
    </row>
    <row r="719" spans="1:7" ht="10.050000000000001" customHeight="1">
      <c r="A719" s="95" t="s">
        <v>1379</v>
      </c>
      <c r="B719" s="95" t="s">
        <v>1278</v>
      </c>
      <c r="C719" s="159">
        <v>2011</v>
      </c>
      <c r="D719" s="95" t="s">
        <v>1353</v>
      </c>
      <c r="E719" s="160">
        <v>4</v>
      </c>
      <c r="F719" s="161">
        <v>277246.98499999999</v>
      </c>
      <c r="G719" s="161">
        <v>140696.99900000001</v>
      </c>
    </row>
    <row r="720" spans="1:7" ht="10.050000000000001" customHeight="1">
      <c r="A720" s="95" t="s">
        <v>1379</v>
      </c>
      <c r="B720" s="95" t="s">
        <v>1278</v>
      </c>
      <c r="C720" s="159">
        <v>2011</v>
      </c>
      <c r="D720" s="95" t="s">
        <v>1353</v>
      </c>
      <c r="E720" s="160">
        <v>5</v>
      </c>
      <c r="F720" s="161">
        <v>284750.55800000002</v>
      </c>
      <c r="G720" s="161">
        <v>129108.08100000001</v>
      </c>
    </row>
    <row r="721" spans="1:7" ht="10.050000000000001" customHeight="1">
      <c r="A721" s="95" t="s">
        <v>1379</v>
      </c>
      <c r="B721" s="95" t="s">
        <v>1278</v>
      </c>
      <c r="C721" s="159">
        <v>2011</v>
      </c>
      <c r="D721" s="95" t="s">
        <v>1353</v>
      </c>
      <c r="E721" s="160">
        <v>6</v>
      </c>
      <c r="F721" s="161">
        <v>314772.05900000001</v>
      </c>
      <c r="G721" s="161">
        <v>109607.031</v>
      </c>
    </row>
    <row r="722" spans="1:7" ht="10.050000000000001" customHeight="1">
      <c r="A722" s="95" t="s">
        <v>1379</v>
      </c>
      <c r="B722" s="95" t="s">
        <v>1278</v>
      </c>
      <c r="C722" s="159">
        <v>2011</v>
      </c>
      <c r="D722" s="95" t="s">
        <v>1354</v>
      </c>
      <c r="E722" s="160">
        <v>7</v>
      </c>
      <c r="F722" s="161">
        <v>403996.32500000001</v>
      </c>
      <c r="G722" s="161">
        <v>149786.56400000001</v>
      </c>
    </row>
    <row r="723" spans="1:7" ht="10.050000000000001" customHeight="1">
      <c r="A723" s="95" t="s">
        <v>1379</v>
      </c>
      <c r="B723" s="95" t="s">
        <v>1278</v>
      </c>
      <c r="C723" s="159">
        <v>2011</v>
      </c>
      <c r="D723" s="95" t="s">
        <v>1354</v>
      </c>
      <c r="E723" s="160">
        <v>8</v>
      </c>
      <c r="F723" s="161">
        <v>502321.12300000002</v>
      </c>
      <c r="G723" s="161">
        <v>272228.12800000003</v>
      </c>
    </row>
    <row r="724" spans="1:7" ht="10.050000000000001" customHeight="1">
      <c r="A724" s="95" t="s">
        <v>1379</v>
      </c>
      <c r="B724" s="95" t="s">
        <v>1278</v>
      </c>
      <c r="C724" s="159">
        <v>2011</v>
      </c>
      <c r="D724" s="95" t="s">
        <v>1354</v>
      </c>
      <c r="E724" s="160">
        <v>9</v>
      </c>
      <c r="F724" s="161">
        <v>500391.728</v>
      </c>
      <c r="G724" s="161">
        <v>222213.285</v>
      </c>
    </row>
    <row r="725" spans="1:7" ht="10.050000000000001" customHeight="1">
      <c r="A725" s="95" t="s">
        <v>1379</v>
      </c>
      <c r="B725" s="95" t="s">
        <v>1278</v>
      </c>
      <c r="C725" s="159">
        <v>2011</v>
      </c>
      <c r="D725" s="95" t="s">
        <v>1354</v>
      </c>
      <c r="E725" s="160">
        <v>10</v>
      </c>
      <c r="F725" s="161">
        <v>448368.64600000001</v>
      </c>
      <c r="G725" s="161">
        <v>180450.571</v>
      </c>
    </row>
    <row r="726" spans="1:7" ht="10.050000000000001" customHeight="1">
      <c r="A726" s="95" t="s">
        <v>1379</v>
      </c>
      <c r="B726" s="95" t="s">
        <v>1278</v>
      </c>
      <c r="C726" s="159">
        <v>2011</v>
      </c>
      <c r="D726" s="95" t="s">
        <v>1354</v>
      </c>
      <c r="E726" s="160">
        <v>11</v>
      </c>
      <c r="F726" s="161">
        <v>405899.44199999998</v>
      </c>
      <c r="G726" s="161">
        <v>188222.29500000001</v>
      </c>
    </row>
    <row r="727" spans="1:7" ht="10.050000000000001" customHeight="1">
      <c r="A727" s="95" t="s">
        <v>1379</v>
      </c>
      <c r="B727" s="95" t="s">
        <v>1278</v>
      </c>
      <c r="C727" s="159">
        <v>2011</v>
      </c>
      <c r="D727" s="95" t="s">
        <v>1354</v>
      </c>
      <c r="E727" s="160">
        <v>12</v>
      </c>
      <c r="F727" s="161">
        <v>398362.83899999998</v>
      </c>
      <c r="G727" s="161">
        <v>173646.622</v>
      </c>
    </row>
    <row r="728" spans="1:7" ht="10.050000000000001" customHeight="1">
      <c r="A728" s="95" t="s">
        <v>1379</v>
      </c>
      <c r="B728" s="95" t="s">
        <v>1278</v>
      </c>
      <c r="C728" s="159">
        <v>2012</v>
      </c>
      <c r="D728" s="95" t="s">
        <v>1354</v>
      </c>
      <c r="E728" s="160">
        <v>1</v>
      </c>
      <c r="F728" s="161">
        <v>394625.87699999998</v>
      </c>
      <c r="G728" s="161">
        <v>158593.01800000001</v>
      </c>
    </row>
    <row r="729" spans="1:7" ht="10.050000000000001" customHeight="1">
      <c r="A729" s="95" t="s">
        <v>1379</v>
      </c>
      <c r="B729" s="95" t="s">
        <v>1278</v>
      </c>
      <c r="C729" s="159">
        <v>2012</v>
      </c>
      <c r="D729" s="95" t="s">
        <v>1354</v>
      </c>
      <c r="E729" s="160">
        <v>2</v>
      </c>
      <c r="F729" s="161">
        <v>377485.67200000002</v>
      </c>
      <c r="G729" s="161">
        <v>144694.46799999999</v>
      </c>
    </row>
    <row r="730" spans="1:7" ht="10.050000000000001" customHeight="1">
      <c r="A730" s="95" t="s">
        <v>1379</v>
      </c>
      <c r="B730" s="95" t="s">
        <v>1278</v>
      </c>
      <c r="C730" s="159">
        <v>2012</v>
      </c>
      <c r="D730" s="95" t="s">
        <v>1354</v>
      </c>
      <c r="E730" s="160">
        <v>3</v>
      </c>
      <c r="F730" s="161">
        <v>378736.09899999999</v>
      </c>
      <c r="G730" s="161">
        <v>132241.54</v>
      </c>
    </row>
    <row r="731" spans="1:7" ht="10.050000000000001" customHeight="1">
      <c r="A731" s="95" t="s">
        <v>1379</v>
      </c>
      <c r="B731" s="95" t="s">
        <v>1278</v>
      </c>
      <c r="C731" s="159">
        <v>2012</v>
      </c>
      <c r="D731" s="95" t="s">
        <v>1354</v>
      </c>
      <c r="E731" s="160">
        <v>4</v>
      </c>
      <c r="F731" s="161">
        <v>370006.94500000001</v>
      </c>
      <c r="G731" s="161">
        <v>121680.40399999999</v>
      </c>
    </row>
    <row r="732" spans="1:7" ht="10.050000000000001" customHeight="1">
      <c r="A732" s="95" t="s">
        <v>1379</v>
      </c>
      <c r="B732" s="95" t="s">
        <v>1278</v>
      </c>
      <c r="C732" s="159">
        <v>2012</v>
      </c>
      <c r="D732" s="95" t="s">
        <v>1354</v>
      </c>
      <c r="E732" s="160">
        <v>5</v>
      </c>
      <c r="F732" s="161">
        <v>415708.34100000001</v>
      </c>
      <c r="G732" s="161">
        <v>106309.49800000001</v>
      </c>
    </row>
    <row r="733" spans="1:7" ht="10.050000000000001" customHeight="1">
      <c r="A733" s="95" t="s">
        <v>1379</v>
      </c>
      <c r="B733" s="95" t="s">
        <v>1278</v>
      </c>
      <c r="C733" s="159">
        <v>2012</v>
      </c>
      <c r="D733" s="95" t="s">
        <v>1354</v>
      </c>
      <c r="E733" s="160">
        <v>6</v>
      </c>
      <c r="F733" s="161">
        <v>415472.41700000002</v>
      </c>
      <c r="G733" s="161">
        <v>123364.272</v>
      </c>
    </row>
    <row r="734" spans="1:7" ht="10.050000000000001" customHeight="1">
      <c r="A734" s="95" t="s">
        <v>1379</v>
      </c>
      <c r="B734" s="95" t="s">
        <v>1278</v>
      </c>
      <c r="C734" s="159">
        <v>2012</v>
      </c>
      <c r="D734" s="95" t="s">
        <v>1355</v>
      </c>
      <c r="E734" s="160">
        <v>7</v>
      </c>
      <c r="F734" s="161">
        <v>406612.34700000001</v>
      </c>
      <c r="G734" s="161">
        <v>161063.11300000001</v>
      </c>
    </row>
    <row r="735" spans="1:7" ht="10.050000000000001" customHeight="1">
      <c r="A735" s="95" t="s">
        <v>1379</v>
      </c>
      <c r="B735" s="95" t="s">
        <v>1278</v>
      </c>
      <c r="C735" s="159">
        <v>2012</v>
      </c>
      <c r="D735" s="95" t="s">
        <v>1355</v>
      </c>
      <c r="E735" s="160">
        <v>8</v>
      </c>
      <c r="F735" s="161">
        <v>465109.95699999999</v>
      </c>
      <c r="G735" s="161">
        <v>288679.18800000002</v>
      </c>
    </row>
    <row r="736" spans="1:7" ht="10.050000000000001" customHeight="1">
      <c r="A736" s="95" t="s">
        <v>1379</v>
      </c>
      <c r="B736" s="95" t="s">
        <v>1278</v>
      </c>
      <c r="C736" s="159">
        <v>2012</v>
      </c>
      <c r="D736" s="95" t="s">
        <v>1355</v>
      </c>
      <c r="E736" s="160">
        <v>9</v>
      </c>
      <c r="F736" s="161">
        <v>429581.05</v>
      </c>
      <c r="G736" s="161">
        <v>242120</v>
      </c>
    </row>
    <row r="737" spans="1:7" ht="10.050000000000001" customHeight="1">
      <c r="A737" s="95" t="s">
        <v>1379</v>
      </c>
      <c r="B737" s="95" t="s">
        <v>1278</v>
      </c>
      <c r="C737" s="159">
        <v>2012</v>
      </c>
      <c r="D737" s="95" t="s">
        <v>1355</v>
      </c>
      <c r="E737" s="160">
        <v>10</v>
      </c>
      <c r="F737" s="161">
        <v>457711.413</v>
      </c>
      <c r="G737" s="161">
        <v>186116.905</v>
      </c>
    </row>
    <row r="738" spans="1:7" ht="10.050000000000001" customHeight="1">
      <c r="A738" s="95" t="s">
        <v>1379</v>
      </c>
      <c r="B738" s="95" t="s">
        <v>1278</v>
      </c>
      <c r="C738" s="159">
        <v>2012</v>
      </c>
      <c r="D738" s="95" t="s">
        <v>1355</v>
      </c>
      <c r="E738" s="160">
        <v>11</v>
      </c>
      <c r="F738" s="161">
        <v>380081.728</v>
      </c>
      <c r="G738" s="161">
        <v>181246.94099999999</v>
      </c>
    </row>
    <row r="739" spans="1:7" ht="10.050000000000001" customHeight="1">
      <c r="A739" s="95" t="s">
        <v>1379</v>
      </c>
      <c r="B739" s="95" t="s">
        <v>1278</v>
      </c>
      <c r="C739" s="159">
        <v>2012</v>
      </c>
      <c r="D739" s="95" t="s">
        <v>1355</v>
      </c>
      <c r="E739" s="160">
        <v>12</v>
      </c>
      <c r="F739" s="161">
        <v>347531.435</v>
      </c>
      <c r="G739" s="161">
        <v>171174.95800000001</v>
      </c>
    </row>
    <row r="740" spans="1:7" ht="10.050000000000001" customHeight="1">
      <c r="A740" s="95" t="s">
        <v>1379</v>
      </c>
      <c r="B740" s="95" t="s">
        <v>1278</v>
      </c>
      <c r="C740" s="159">
        <v>2013</v>
      </c>
      <c r="D740" s="95" t="s">
        <v>1355</v>
      </c>
      <c r="E740" s="160">
        <v>1</v>
      </c>
      <c r="F740" s="161">
        <v>373018.21500000003</v>
      </c>
      <c r="G740" s="161">
        <v>149572.11900000001</v>
      </c>
    </row>
    <row r="741" spans="1:7" ht="10.050000000000001" customHeight="1">
      <c r="A741" s="95" t="s">
        <v>1379</v>
      </c>
      <c r="B741" s="95" t="s">
        <v>1278</v>
      </c>
      <c r="C741" s="159">
        <v>2013</v>
      </c>
      <c r="D741" s="95" t="s">
        <v>1355</v>
      </c>
      <c r="E741" s="160">
        <v>2</v>
      </c>
      <c r="F741" s="161">
        <v>326660.06</v>
      </c>
      <c r="G741" s="161">
        <v>146901.05799999999</v>
      </c>
    </row>
    <row r="742" spans="1:7" ht="10.050000000000001" customHeight="1">
      <c r="A742" s="95" t="s">
        <v>1379</v>
      </c>
      <c r="B742" s="95" t="s">
        <v>1278</v>
      </c>
      <c r="C742" s="159">
        <v>2013</v>
      </c>
      <c r="D742" s="95" t="s">
        <v>1355</v>
      </c>
      <c r="E742" s="160">
        <v>3</v>
      </c>
      <c r="F742" s="161">
        <v>353518.42499999999</v>
      </c>
      <c r="G742" s="161">
        <v>131640.17499999999</v>
      </c>
    </row>
    <row r="743" spans="1:7" ht="10.050000000000001" customHeight="1">
      <c r="A743" s="95" t="s">
        <v>1379</v>
      </c>
      <c r="B743" s="95" t="s">
        <v>1278</v>
      </c>
      <c r="C743" s="159">
        <v>2013</v>
      </c>
      <c r="D743" s="95" t="s">
        <v>1355</v>
      </c>
      <c r="E743" s="160">
        <v>4</v>
      </c>
      <c r="F743" s="161">
        <v>359609.989</v>
      </c>
      <c r="G743" s="161">
        <v>121958.07</v>
      </c>
    </row>
    <row r="744" spans="1:7" ht="10.050000000000001" customHeight="1">
      <c r="A744" s="95" t="s">
        <v>1379</v>
      </c>
      <c r="B744" s="95" t="s">
        <v>1278</v>
      </c>
      <c r="C744" s="159">
        <v>2013</v>
      </c>
      <c r="D744" s="95" t="s">
        <v>1355</v>
      </c>
      <c r="E744" s="160">
        <v>5</v>
      </c>
      <c r="F744" s="161">
        <v>360087.12400000001</v>
      </c>
      <c r="G744" s="161">
        <v>111810.291</v>
      </c>
    </row>
    <row r="745" spans="1:7" ht="10.050000000000001" customHeight="1">
      <c r="A745" s="95" t="s">
        <v>1379</v>
      </c>
      <c r="B745" s="95" t="s">
        <v>1278</v>
      </c>
      <c r="C745" s="159">
        <v>2013</v>
      </c>
      <c r="D745" s="95" t="s">
        <v>1355</v>
      </c>
      <c r="E745" s="160">
        <v>6</v>
      </c>
      <c r="F745" s="161">
        <v>328201.37599999999</v>
      </c>
      <c r="G745" s="161">
        <v>139199.05100000001</v>
      </c>
    </row>
    <row r="746" spans="1:7" ht="10.050000000000001" customHeight="1">
      <c r="A746" s="95" t="s">
        <v>1379</v>
      </c>
      <c r="B746" s="95" t="s">
        <v>1278</v>
      </c>
      <c r="C746" s="159">
        <v>2013</v>
      </c>
      <c r="D746" s="95" t="s">
        <v>1356</v>
      </c>
      <c r="E746" s="160">
        <v>7</v>
      </c>
      <c r="F746" s="161">
        <v>426880.62599999999</v>
      </c>
      <c r="G746" s="161">
        <v>108652.16</v>
      </c>
    </row>
    <row r="747" spans="1:7" ht="10.050000000000001" customHeight="1">
      <c r="A747" s="95" t="s">
        <v>1379</v>
      </c>
      <c r="B747" s="95" t="s">
        <v>1278</v>
      </c>
      <c r="C747" s="159">
        <v>2013</v>
      </c>
      <c r="D747" s="95" t="s">
        <v>1356</v>
      </c>
      <c r="E747" s="160">
        <v>8</v>
      </c>
      <c r="F747" s="161">
        <v>473498.98800000001</v>
      </c>
      <c r="G747" s="161">
        <v>332022.01400000002</v>
      </c>
    </row>
    <row r="748" spans="1:7" ht="10.050000000000001" customHeight="1">
      <c r="A748" s="95" t="s">
        <v>1379</v>
      </c>
      <c r="B748" s="95" t="s">
        <v>1278</v>
      </c>
      <c r="C748" s="159">
        <v>2013</v>
      </c>
      <c r="D748" s="95" t="s">
        <v>1356</v>
      </c>
      <c r="E748" s="160">
        <v>9</v>
      </c>
      <c r="F748" s="161">
        <v>449433.47600000002</v>
      </c>
      <c r="G748" s="161">
        <v>273831.739</v>
      </c>
    </row>
    <row r="749" spans="1:7" ht="10.050000000000001" customHeight="1">
      <c r="A749" s="95" t="s">
        <v>1379</v>
      </c>
      <c r="B749" s="95" t="s">
        <v>1278</v>
      </c>
      <c r="C749" s="159">
        <v>2013</v>
      </c>
      <c r="D749" s="95" t="s">
        <v>1356</v>
      </c>
      <c r="E749" s="160">
        <v>10</v>
      </c>
      <c r="F749" s="161">
        <v>463745.25099999999</v>
      </c>
      <c r="G749" s="161">
        <v>242298.70199999999</v>
      </c>
    </row>
    <row r="750" spans="1:7" ht="10.050000000000001" customHeight="1">
      <c r="A750" s="95" t="s">
        <v>1379</v>
      </c>
      <c r="B750" s="95" t="s">
        <v>1278</v>
      </c>
      <c r="C750" s="159">
        <v>2013</v>
      </c>
      <c r="D750" s="95" t="s">
        <v>1356</v>
      </c>
      <c r="E750" s="160">
        <v>11</v>
      </c>
      <c r="F750" s="161">
        <v>337749.47899999999</v>
      </c>
      <c r="G750" s="161">
        <v>237274.736</v>
      </c>
    </row>
    <row r="751" spans="1:7" ht="10.050000000000001" customHeight="1">
      <c r="A751" s="95" t="s">
        <v>1379</v>
      </c>
      <c r="B751" s="95" t="s">
        <v>1278</v>
      </c>
      <c r="C751" s="159">
        <v>2013</v>
      </c>
      <c r="D751" s="95" t="s">
        <v>1356</v>
      </c>
      <c r="E751" s="160">
        <v>12</v>
      </c>
      <c r="F751" s="161">
        <v>322834.435</v>
      </c>
      <c r="G751" s="161">
        <v>232443.467</v>
      </c>
    </row>
    <row r="752" spans="1:7" ht="10.050000000000001" customHeight="1">
      <c r="A752" s="95" t="s">
        <v>1379</v>
      </c>
      <c r="B752" s="95" t="s">
        <v>1278</v>
      </c>
      <c r="C752" s="159">
        <v>2014</v>
      </c>
      <c r="D752" s="95" t="s">
        <v>1356</v>
      </c>
      <c r="E752" s="160">
        <v>1</v>
      </c>
      <c r="F752" s="161">
        <v>329588.58</v>
      </c>
      <c r="G752" s="161">
        <v>216218.26199999999</v>
      </c>
    </row>
    <row r="753" spans="1:7" ht="10.050000000000001" customHeight="1">
      <c r="A753" s="95" t="s">
        <v>1379</v>
      </c>
      <c r="B753" s="95" t="s">
        <v>1278</v>
      </c>
      <c r="C753" s="159">
        <v>2014</v>
      </c>
      <c r="D753" s="95" t="s">
        <v>1356</v>
      </c>
      <c r="E753" s="160">
        <v>2</v>
      </c>
      <c r="F753" s="161">
        <v>301502.815</v>
      </c>
      <c r="G753" s="161">
        <v>204512.769</v>
      </c>
    </row>
    <row r="754" spans="1:7" ht="10.050000000000001" customHeight="1">
      <c r="A754" s="95" t="s">
        <v>1379</v>
      </c>
      <c r="B754" s="95" t="s">
        <v>1278</v>
      </c>
      <c r="C754" s="159">
        <v>2014</v>
      </c>
      <c r="D754" s="95" t="s">
        <v>1356</v>
      </c>
      <c r="E754" s="160">
        <v>3</v>
      </c>
      <c r="F754" s="161">
        <v>324807.12900000002</v>
      </c>
      <c r="G754" s="161">
        <v>186624.747</v>
      </c>
    </row>
    <row r="755" spans="1:7" ht="10.050000000000001" customHeight="1">
      <c r="A755" s="95" t="s">
        <v>1379</v>
      </c>
      <c r="B755" s="95" t="s">
        <v>1278</v>
      </c>
      <c r="C755" s="159">
        <v>2014</v>
      </c>
      <c r="D755" s="95" t="s">
        <v>1356</v>
      </c>
      <c r="E755" s="160">
        <v>4</v>
      </c>
      <c r="F755" s="161">
        <v>332424.962</v>
      </c>
      <c r="G755" s="161">
        <v>157733.72899999999</v>
      </c>
    </row>
    <row r="756" spans="1:7" ht="10.050000000000001" customHeight="1">
      <c r="A756" s="95" t="s">
        <v>1379</v>
      </c>
      <c r="B756" s="95" t="s">
        <v>1278</v>
      </c>
      <c r="C756" s="159">
        <v>2014</v>
      </c>
      <c r="D756" s="95" t="s">
        <v>1356</v>
      </c>
      <c r="E756" s="160">
        <v>5</v>
      </c>
      <c r="F756" s="161">
        <v>324652.57400000002</v>
      </c>
      <c r="G756" s="161">
        <v>119264.64</v>
      </c>
    </row>
    <row r="757" spans="1:7" ht="10.050000000000001" customHeight="1">
      <c r="A757" s="95" t="s">
        <v>1379</v>
      </c>
      <c r="B757" s="95" t="s">
        <v>1278</v>
      </c>
      <c r="C757" s="159">
        <v>2014</v>
      </c>
      <c r="D757" s="95" t="s">
        <v>1356</v>
      </c>
      <c r="E757" s="160">
        <v>6</v>
      </c>
      <c r="F757" s="161">
        <v>331691.31699999998</v>
      </c>
      <c r="G757" s="161">
        <v>111863.079</v>
      </c>
    </row>
    <row r="758" spans="1:7" ht="10.050000000000001" customHeight="1">
      <c r="A758" s="95" t="s">
        <v>1379</v>
      </c>
      <c r="B758" s="95" t="s">
        <v>1278</v>
      </c>
      <c r="C758" s="159">
        <v>2014</v>
      </c>
      <c r="D758" s="95" t="s">
        <v>1357</v>
      </c>
      <c r="E758" s="160">
        <v>7</v>
      </c>
      <c r="F758" s="161">
        <v>391222.80200000003</v>
      </c>
      <c r="G758" s="161">
        <v>191870.856</v>
      </c>
    </row>
    <row r="759" spans="1:7" ht="10.050000000000001" customHeight="1">
      <c r="A759" s="95" t="s">
        <v>1379</v>
      </c>
      <c r="B759" s="95" t="s">
        <v>1278</v>
      </c>
      <c r="C759" s="159">
        <v>2014</v>
      </c>
      <c r="D759" s="95" t="s">
        <v>1357</v>
      </c>
      <c r="E759" s="160">
        <v>8</v>
      </c>
      <c r="F759" s="161">
        <v>417850.011</v>
      </c>
      <c r="G759" s="161">
        <v>334701.402</v>
      </c>
    </row>
    <row r="760" spans="1:7" ht="10.050000000000001" customHeight="1">
      <c r="A760" s="95" t="s">
        <v>1379</v>
      </c>
      <c r="B760" s="95" t="s">
        <v>1278</v>
      </c>
      <c r="C760" s="159">
        <v>2014</v>
      </c>
      <c r="D760" s="95" t="s">
        <v>1357</v>
      </c>
      <c r="E760" s="160">
        <v>9</v>
      </c>
      <c r="F760" s="161">
        <v>455481.81599999999</v>
      </c>
      <c r="G760" s="161">
        <v>307940.935</v>
      </c>
    </row>
    <row r="761" spans="1:7" ht="10.050000000000001" customHeight="1">
      <c r="A761" s="95" t="s">
        <v>1379</v>
      </c>
      <c r="B761" s="95" t="s">
        <v>1278</v>
      </c>
      <c r="C761" s="159">
        <v>2014</v>
      </c>
      <c r="D761" s="95" t="s">
        <v>1357</v>
      </c>
      <c r="E761" s="160">
        <v>10</v>
      </c>
      <c r="F761" s="161">
        <v>462888.43300000002</v>
      </c>
      <c r="G761" s="161">
        <v>258777.454</v>
      </c>
    </row>
    <row r="762" spans="1:7" ht="10.050000000000001" customHeight="1">
      <c r="A762" s="95" t="s">
        <v>1379</v>
      </c>
      <c r="B762" s="95" t="s">
        <v>1278</v>
      </c>
      <c r="C762" s="159">
        <v>2014</v>
      </c>
      <c r="D762" s="95" t="s">
        <v>1357</v>
      </c>
      <c r="E762" s="160">
        <v>11</v>
      </c>
      <c r="F762" s="161">
        <v>350923.59700000001</v>
      </c>
      <c r="G762" s="161">
        <v>242490.52799999999</v>
      </c>
    </row>
    <row r="763" spans="1:7" ht="10.050000000000001" customHeight="1">
      <c r="A763" s="95" t="s">
        <v>1379</v>
      </c>
      <c r="B763" s="95" t="s">
        <v>1278</v>
      </c>
      <c r="C763" s="159">
        <v>2014</v>
      </c>
      <c r="D763" s="95" t="s">
        <v>1357</v>
      </c>
      <c r="E763" s="160">
        <v>12</v>
      </c>
      <c r="F763" s="161">
        <v>359228.24</v>
      </c>
      <c r="G763" s="161">
        <v>222799.12400000001</v>
      </c>
    </row>
    <row r="764" spans="1:7" ht="10.050000000000001" customHeight="1">
      <c r="A764" s="95" t="s">
        <v>1379</v>
      </c>
      <c r="B764" s="95" t="s">
        <v>1278</v>
      </c>
      <c r="C764" s="159">
        <v>2015</v>
      </c>
      <c r="D764" s="95" t="s">
        <v>1357</v>
      </c>
      <c r="E764" s="160">
        <v>1</v>
      </c>
      <c r="F764" s="161">
        <v>328109.98800000001</v>
      </c>
      <c r="G764" s="161">
        <v>192266.22</v>
      </c>
    </row>
    <row r="765" spans="1:7" ht="10.050000000000001" customHeight="1">
      <c r="A765" s="95" t="s">
        <v>1379</v>
      </c>
      <c r="B765" s="95" t="s">
        <v>1278</v>
      </c>
      <c r="C765" s="159">
        <v>2015</v>
      </c>
      <c r="D765" s="95" t="s">
        <v>1357</v>
      </c>
      <c r="E765" s="160">
        <v>2</v>
      </c>
      <c r="F765" s="161">
        <v>281203.44500000001</v>
      </c>
      <c r="G765" s="161">
        <v>188882.34</v>
      </c>
    </row>
    <row r="766" spans="1:7" ht="10.050000000000001" customHeight="1">
      <c r="A766" s="95" t="s">
        <v>1379</v>
      </c>
      <c r="B766" s="95" t="s">
        <v>1278</v>
      </c>
      <c r="C766" s="159">
        <v>2015</v>
      </c>
      <c r="D766" s="95" t="s">
        <v>1357</v>
      </c>
      <c r="E766" s="160">
        <v>3</v>
      </c>
      <c r="F766" s="161">
        <v>313543.64399999997</v>
      </c>
      <c r="G766" s="161">
        <v>165812.86799999999</v>
      </c>
    </row>
    <row r="767" spans="1:7" ht="10.050000000000001" customHeight="1">
      <c r="A767" s="95" t="s">
        <v>1379</v>
      </c>
      <c r="B767" s="95" t="s">
        <v>1278</v>
      </c>
      <c r="C767" s="159">
        <v>2015</v>
      </c>
      <c r="D767" s="95" t="s">
        <v>1357</v>
      </c>
      <c r="E767" s="160">
        <v>4</v>
      </c>
      <c r="F767" s="161">
        <v>323319.42099999997</v>
      </c>
      <c r="G767" s="161">
        <v>132707.96</v>
      </c>
    </row>
    <row r="768" spans="1:7" ht="10.050000000000001" customHeight="1">
      <c r="A768" s="95" t="s">
        <v>1379</v>
      </c>
      <c r="B768" s="95" t="s">
        <v>1278</v>
      </c>
      <c r="C768" s="159">
        <v>2015</v>
      </c>
      <c r="D768" s="95" t="s">
        <v>1357</v>
      </c>
      <c r="E768" s="160">
        <v>5</v>
      </c>
      <c r="F768" s="161">
        <v>333532.95400000003</v>
      </c>
      <c r="G768" s="161">
        <v>100379.45699999999</v>
      </c>
    </row>
    <row r="769" spans="1:7" ht="10.050000000000001" customHeight="1">
      <c r="A769" s="95" t="s">
        <v>1379</v>
      </c>
      <c r="B769" s="95" t="s">
        <v>1278</v>
      </c>
      <c r="C769" s="159">
        <v>2015</v>
      </c>
      <c r="D769" s="95" t="s">
        <v>1357</v>
      </c>
      <c r="E769" s="160">
        <v>6</v>
      </c>
      <c r="F769" s="161">
        <v>372530.35800000001</v>
      </c>
      <c r="G769" s="161">
        <v>117628.53200000001</v>
      </c>
    </row>
    <row r="770" spans="1:7" ht="10.050000000000001" customHeight="1">
      <c r="A770" s="95" t="s">
        <v>1379</v>
      </c>
      <c r="B770" s="95" t="s">
        <v>1278</v>
      </c>
      <c r="C770" s="159">
        <v>2015</v>
      </c>
      <c r="D770" s="95" t="s">
        <v>1358</v>
      </c>
      <c r="E770" s="160">
        <v>7</v>
      </c>
      <c r="F770" s="161">
        <v>423278.027</v>
      </c>
      <c r="G770" s="161">
        <v>150378.00700000001</v>
      </c>
    </row>
    <row r="771" spans="1:7" ht="10.050000000000001" customHeight="1">
      <c r="A771" s="95" t="s">
        <v>1379</v>
      </c>
      <c r="B771" s="95" t="s">
        <v>1278</v>
      </c>
      <c r="C771" s="159">
        <v>2015</v>
      </c>
      <c r="D771" s="95" t="s">
        <v>1358</v>
      </c>
      <c r="E771" s="160">
        <v>8</v>
      </c>
      <c r="F771" s="161">
        <v>410315.55300000001</v>
      </c>
      <c r="G771" s="161">
        <v>325319.25400000002</v>
      </c>
    </row>
    <row r="772" spans="1:7" ht="10.050000000000001" customHeight="1">
      <c r="A772" s="95" t="s">
        <v>1379</v>
      </c>
      <c r="B772" s="95" t="s">
        <v>1278</v>
      </c>
      <c r="C772" s="159">
        <v>2015</v>
      </c>
      <c r="D772" s="95" t="s">
        <v>1358</v>
      </c>
      <c r="E772" s="160">
        <v>9</v>
      </c>
      <c r="F772" s="161">
        <v>427375.15399999998</v>
      </c>
      <c r="G772" s="161">
        <v>307983.52</v>
      </c>
    </row>
    <row r="773" spans="1:7" ht="10.050000000000001" customHeight="1">
      <c r="A773" s="95" t="s">
        <v>1379</v>
      </c>
      <c r="B773" s="95" t="s">
        <v>1278</v>
      </c>
      <c r="C773" s="159">
        <v>2015</v>
      </c>
      <c r="D773" s="95" t="s">
        <v>1358</v>
      </c>
      <c r="E773" s="160">
        <v>10</v>
      </c>
      <c r="F773" s="161">
        <v>479218.92599999998</v>
      </c>
      <c r="G773" s="161">
        <v>271634.17800000001</v>
      </c>
    </row>
    <row r="774" spans="1:7" ht="10.050000000000001" customHeight="1">
      <c r="A774" s="95" t="s">
        <v>1379</v>
      </c>
      <c r="B774" s="95" t="s">
        <v>1278</v>
      </c>
      <c r="C774" s="159">
        <v>2015</v>
      </c>
      <c r="D774" s="95" t="s">
        <v>1358</v>
      </c>
      <c r="E774" s="160">
        <v>11</v>
      </c>
      <c r="F774" s="161">
        <v>406848.424</v>
      </c>
      <c r="G774" s="161">
        <v>256945.35200000001</v>
      </c>
    </row>
    <row r="775" spans="1:7" ht="10.050000000000001" customHeight="1">
      <c r="A775" s="95" t="s">
        <v>1379</v>
      </c>
      <c r="B775" s="95" t="s">
        <v>1278</v>
      </c>
      <c r="C775" s="159">
        <v>2015</v>
      </c>
      <c r="D775" s="95" t="s">
        <v>1358</v>
      </c>
      <c r="E775" s="160">
        <v>12</v>
      </c>
      <c r="F775" s="161">
        <v>441050.98200000002</v>
      </c>
      <c r="G775" s="161">
        <v>227798.52600000001</v>
      </c>
    </row>
    <row r="776" spans="1:7" ht="10.050000000000001" customHeight="1">
      <c r="A776" s="95" t="s">
        <v>1379</v>
      </c>
      <c r="B776" s="95" t="s">
        <v>1278</v>
      </c>
      <c r="C776" s="159">
        <v>2016</v>
      </c>
      <c r="D776" s="95" t="s">
        <v>1358</v>
      </c>
      <c r="E776" s="160">
        <v>1</v>
      </c>
      <c r="F776" s="161">
        <v>407476.68599999999</v>
      </c>
      <c r="G776" s="161">
        <v>212179.041</v>
      </c>
    </row>
    <row r="777" spans="1:7" ht="10.050000000000001" customHeight="1">
      <c r="A777" s="95" t="s">
        <v>1379</v>
      </c>
      <c r="B777" s="95" t="s">
        <v>1278</v>
      </c>
      <c r="C777" s="159">
        <v>2016</v>
      </c>
      <c r="D777" s="95" t="s">
        <v>1358</v>
      </c>
      <c r="E777" s="160">
        <v>2</v>
      </c>
      <c r="F777" s="161">
        <v>399676.24900000001</v>
      </c>
      <c r="G777" s="161">
        <v>190818.4</v>
      </c>
    </row>
    <row r="778" spans="1:7" ht="10.050000000000001" customHeight="1">
      <c r="A778" s="95" t="s">
        <v>1379</v>
      </c>
      <c r="B778" s="95" t="s">
        <v>1278</v>
      </c>
      <c r="C778" s="159">
        <v>2016</v>
      </c>
      <c r="D778" s="95" t="s">
        <v>1358</v>
      </c>
      <c r="E778" s="160">
        <v>3</v>
      </c>
      <c r="F778" s="161">
        <v>457565.75900000002</v>
      </c>
      <c r="G778" s="161">
        <v>155617.66</v>
      </c>
    </row>
    <row r="779" spans="1:7" ht="10.050000000000001" customHeight="1">
      <c r="A779" s="95" t="s">
        <v>1379</v>
      </c>
      <c r="B779" s="95" t="s">
        <v>1278</v>
      </c>
      <c r="C779" s="159">
        <v>2016</v>
      </c>
      <c r="D779" s="95" t="s">
        <v>1358</v>
      </c>
      <c r="E779" s="160">
        <v>4</v>
      </c>
      <c r="F779" s="161">
        <v>441614.71500000003</v>
      </c>
      <c r="G779" s="161">
        <v>140985.51999999999</v>
      </c>
    </row>
    <row r="780" spans="1:7" ht="10.050000000000001" customHeight="1">
      <c r="A780" s="95" t="s">
        <v>1379</v>
      </c>
      <c r="B780" s="95" t="s">
        <v>1278</v>
      </c>
      <c r="C780" s="159">
        <v>2016</v>
      </c>
      <c r="D780" s="95" t="s">
        <v>1358</v>
      </c>
      <c r="E780" s="160">
        <v>5</v>
      </c>
      <c r="F780" s="161">
        <v>455597.10800000001</v>
      </c>
      <c r="G780" s="161">
        <v>121431.57</v>
      </c>
    </row>
    <row r="781" spans="1:7" ht="10.050000000000001" customHeight="1">
      <c r="A781" s="95" t="s">
        <v>1379</v>
      </c>
      <c r="B781" s="95" t="s">
        <v>1278</v>
      </c>
      <c r="C781" s="159">
        <v>2016</v>
      </c>
      <c r="D781" s="95" t="s">
        <v>1358</v>
      </c>
      <c r="E781" s="160">
        <v>6</v>
      </c>
      <c r="F781" s="161">
        <v>467173.75400000002</v>
      </c>
      <c r="G781" s="161">
        <v>133055.432</v>
      </c>
    </row>
    <row r="782" spans="1:7" ht="10.050000000000001" customHeight="1">
      <c r="A782" s="95" t="s">
        <v>1379</v>
      </c>
      <c r="B782" s="95" t="s">
        <v>1278</v>
      </c>
      <c r="C782" s="159">
        <v>2016</v>
      </c>
      <c r="D782" s="95" t="s">
        <v>1359</v>
      </c>
      <c r="E782" s="160">
        <v>7</v>
      </c>
      <c r="F782" s="161">
        <v>455718.179</v>
      </c>
      <c r="G782" s="161">
        <v>156052.622</v>
      </c>
    </row>
    <row r="783" spans="1:7" ht="10.050000000000001" customHeight="1">
      <c r="A783" s="95" t="s">
        <v>1379</v>
      </c>
      <c r="B783" s="95" t="s">
        <v>1278</v>
      </c>
      <c r="C783" s="159">
        <v>2016</v>
      </c>
      <c r="D783" s="95" t="s">
        <v>1359</v>
      </c>
      <c r="E783" s="160">
        <v>8</v>
      </c>
      <c r="F783" s="161">
        <v>490077.69799999997</v>
      </c>
      <c r="G783" s="161">
        <v>290554.61499999999</v>
      </c>
    </row>
    <row r="784" spans="1:7" ht="10.050000000000001" customHeight="1">
      <c r="A784" s="95" t="s">
        <v>1379</v>
      </c>
      <c r="B784" s="95" t="s">
        <v>1278</v>
      </c>
      <c r="C784" s="159">
        <v>2016</v>
      </c>
      <c r="D784" s="95" t="s">
        <v>1359</v>
      </c>
      <c r="E784" s="160">
        <v>9</v>
      </c>
      <c r="F784" s="161">
        <v>458479.04800000001</v>
      </c>
      <c r="G784" s="161">
        <v>262718.76199999999</v>
      </c>
    </row>
    <row r="785" spans="1:7" ht="10.050000000000001" customHeight="1">
      <c r="A785" s="95" t="s">
        <v>1379</v>
      </c>
      <c r="B785" s="95" t="s">
        <v>1278</v>
      </c>
      <c r="C785" s="159">
        <v>2016</v>
      </c>
      <c r="D785" s="95" t="s">
        <v>1359</v>
      </c>
      <c r="E785" s="160">
        <v>10</v>
      </c>
      <c r="F785" s="161">
        <v>466661.08500000002</v>
      </c>
      <c r="G785" s="161">
        <v>230864.77299999999</v>
      </c>
    </row>
    <row r="786" spans="1:7" ht="10.050000000000001" customHeight="1">
      <c r="A786" s="95" t="s">
        <v>1379</v>
      </c>
      <c r="B786" s="95" t="s">
        <v>1278</v>
      </c>
      <c r="C786" s="159">
        <v>2016</v>
      </c>
      <c r="D786" s="95" t="s">
        <v>1359</v>
      </c>
      <c r="E786" s="160">
        <v>11</v>
      </c>
      <c r="F786" s="161">
        <v>459089.35200000001</v>
      </c>
      <c r="G786" s="161">
        <v>214321.15599999999</v>
      </c>
    </row>
    <row r="787" spans="1:7" ht="10.050000000000001" customHeight="1">
      <c r="A787" s="95" t="s">
        <v>1379</v>
      </c>
      <c r="B787" s="95" t="s">
        <v>1278</v>
      </c>
      <c r="C787" s="159">
        <v>2016</v>
      </c>
      <c r="D787" s="95" t="s">
        <v>1359</v>
      </c>
      <c r="E787" s="160">
        <v>12</v>
      </c>
      <c r="F787" s="161">
        <v>449840.07199999999</v>
      </c>
      <c r="G787" s="161">
        <v>212416.302</v>
      </c>
    </row>
    <row r="788" spans="1:7" ht="10.050000000000001" customHeight="1">
      <c r="A788" s="95" t="s">
        <v>1379</v>
      </c>
      <c r="B788" s="95" t="s">
        <v>1278</v>
      </c>
      <c r="C788" s="159">
        <v>2017</v>
      </c>
      <c r="D788" s="95" t="s">
        <v>1359</v>
      </c>
      <c r="E788" s="160">
        <v>1</v>
      </c>
      <c r="F788" s="161">
        <v>438711.3</v>
      </c>
      <c r="G788" s="161">
        <v>193081.092</v>
      </c>
    </row>
    <row r="789" spans="1:7" ht="10.050000000000001" customHeight="1">
      <c r="A789" s="95" t="s">
        <v>1379</v>
      </c>
      <c r="B789" s="95" t="s">
        <v>1278</v>
      </c>
      <c r="C789" s="159">
        <v>2017</v>
      </c>
      <c r="D789" s="95" t="s">
        <v>1359</v>
      </c>
      <c r="E789" s="160">
        <v>2</v>
      </c>
      <c r="F789" s="161">
        <v>404949.99</v>
      </c>
      <c r="G789" s="161">
        <v>183110.065</v>
      </c>
    </row>
    <row r="790" spans="1:7" ht="10.050000000000001" customHeight="1">
      <c r="A790" s="95" t="s">
        <v>1379</v>
      </c>
      <c r="B790" s="95" t="s">
        <v>1278</v>
      </c>
      <c r="C790" s="159">
        <v>2017</v>
      </c>
      <c r="D790" s="95" t="s">
        <v>1359</v>
      </c>
      <c r="E790" s="160">
        <v>3</v>
      </c>
      <c r="F790" s="161">
        <v>463907.27100000001</v>
      </c>
      <c r="G790" s="161">
        <v>159495.83300000001</v>
      </c>
    </row>
    <row r="791" spans="1:7" ht="10.050000000000001" customHeight="1">
      <c r="A791" s="95" t="s">
        <v>1379</v>
      </c>
      <c r="B791" s="95" t="s">
        <v>1278</v>
      </c>
      <c r="C791" s="159">
        <v>2017</v>
      </c>
      <c r="D791" s="95" t="s">
        <v>1359</v>
      </c>
      <c r="E791" s="160">
        <v>4</v>
      </c>
      <c r="F791" s="161">
        <v>416242.45</v>
      </c>
      <c r="G791" s="161">
        <v>129674.36199999999</v>
      </c>
    </row>
    <row r="792" spans="1:7" ht="10.050000000000001" customHeight="1">
      <c r="A792" s="95" t="s">
        <v>1379</v>
      </c>
      <c r="B792" s="95" t="s">
        <v>1278</v>
      </c>
      <c r="C792" s="159">
        <v>2017</v>
      </c>
      <c r="D792" s="95" t="s">
        <v>1359</v>
      </c>
      <c r="E792" s="160">
        <v>5</v>
      </c>
      <c r="F792" s="161">
        <v>467203.49699999997</v>
      </c>
      <c r="G792" s="161">
        <v>128895.656</v>
      </c>
    </row>
    <row r="793" spans="1:7" ht="10.050000000000001" customHeight="1">
      <c r="A793" s="95" t="s">
        <v>1379</v>
      </c>
      <c r="B793" s="95" t="s">
        <v>1278</v>
      </c>
      <c r="C793" s="159">
        <v>2017</v>
      </c>
      <c r="D793" s="95" t="s">
        <v>1359</v>
      </c>
      <c r="E793" s="160">
        <v>6</v>
      </c>
      <c r="F793" s="161">
        <v>464865.55699999997</v>
      </c>
      <c r="G793" s="161">
        <v>152887.74</v>
      </c>
    </row>
    <row r="794" spans="1:7" ht="10.050000000000001" customHeight="1">
      <c r="A794" s="95" t="s">
        <v>1379</v>
      </c>
      <c r="B794" s="95" t="s">
        <v>1278</v>
      </c>
      <c r="C794" s="159">
        <v>2017</v>
      </c>
      <c r="D794" s="95" t="s">
        <v>1360</v>
      </c>
      <c r="E794" s="160">
        <v>7</v>
      </c>
      <c r="F794" s="161">
        <v>456590.44900000002</v>
      </c>
      <c r="G794" s="161">
        <v>213361.47099999999</v>
      </c>
    </row>
    <row r="795" spans="1:7" ht="10.050000000000001" customHeight="1">
      <c r="A795" s="95" t="s">
        <v>1379</v>
      </c>
      <c r="B795" s="95" t="s">
        <v>1278</v>
      </c>
      <c r="C795" s="159">
        <v>2017</v>
      </c>
      <c r="D795" s="95" t="s">
        <v>1360</v>
      </c>
      <c r="E795" s="160">
        <v>8</v>
      </c>
      <c r="F795" s="161">
        <v>495690.75599999999</v>
      </c>
      <c r="G795" s="161">
        <v>334934.54100000003</v>
      </c>
    </row>
    <row r="796" spans="1:7" ht="10.050000000000001" customHeight="1">
      <c r="A796" s="95" t="s">
        <v>1379</v>
      </c>
      <c r="B796" s="95" t="s">
        <v>1278</v>
      </c>
      <c r="C796" s="159">
        <v>2017</v>
      </c>
      <c r="D796" s="95" t="s">
        <v>1360</v>
      </c>
      <c r="E796" s="160">
        <v>9</v>
      </c>
      <c r="F796" s="161">
        <v>453440.86700000003</v>
      </c>
      <c r="G796" s="161">
        <v>320187.84299999999</v>
      </c>
    </row>
    <row r="797" spans="1:7" ht="10.050000000000001" customHeight="1">
      <c r="A797" s="95" t="s">
        <v>1379</v>
      </c>
      <c r="B797" s="95" t="s">
        <v>1278</v>
      </c>
      <c r="C797" s="159">
        <v>2017</v>
      </c>
      <c r="D797" s="95" t="s">
        <v>1360</v>
      </c>
      <c r="E797" s="160">
        <v>10</v>
      </c>
      <c r="F797" s="161">
        <v>471126.967</v>
      </c>
      <c r="G797" s="161">
        <v>282262.75900000002</v>
      </c>
    </row>
    <row r="798" spans="1:7" ht="10.050000000000001" customHeight="1">
      <c r="A798" s="95" t="s">
        <v>1379</v>
      </c>
      <c r="B798" s="95" t="s">
        <v>1278</v>
      </c>
      <c r="C798" s="159">
        <v>2017</v>
      </c>
      <c r="D798" s="95" t="s">
        <v>1360</v>
      </c>
      <c r="E798" s="160">
        <v>11</v>
      </c>
      <c r="F798" s="161">
        <v>451148.06800000003</v>
      </c>
      <c r="G798" s="161">
        <v>254256.12599999999</v>
      </c>
    </row>
    <row r="799" spans="1:7" ht="10.050000000000001" customHeight="1">
      <c r="A799" s="95" t="s">
        <v>1379</v>
      </c>
      <c r="B799" s="95" t="s">
        <v>1278</v>
      </c>
      <c r="C799" s="159">
        <v>2017</v>
      </c>
      <c r="D799" s="95" t="s">
        <v>1360</v>
      </c>
      <c r="E799" s="160">
        <v>12</v>
      </c>
      <c r="F799" s="161">
        <v>468203.25300000003</v>
      </c>
      <c r="G799" s="161">
        <v>225002.94699999999</v>
      </c>
    </row>
    <row r="800" spans="1:7" ht="10.050000000000001" customHeight="1">
      <c r="A800" s="95" t="s">
        <v>1379</v>
      </c>
      <c r="B800" s="95" t="s">
        <v>1278</v>
      </c>
      <c r="C800" s="159">
        <v>2018</v>
      </c>
      <c r="D800" s="95" t="s">
        <v>1360</v>
      </c>
      <c r="E800" s="160">
        <v>1</v>
      </c>
      <c r="F800" s="161">
        <v>476092.10600000003</v>
      </c>
      <c r="G800" s="161">
        <v>201766.1</v>
      </c>
    </row>
    <row r="801" spans="1:7" ht="10.050000000000001" customHeight="1">
      <c r="A801" s="95" t="s">
        <v>1379</v>
      </c>
      <c r="B801" s="95" t="s">
        <v>1278</v>
      </c>
      <c r="C801" s="159">
        <v>2018</v>
      </c>
      <c r="D801" s="95" t="s">
        <v>1360</v>
      </c>
      <c r="E801" s="160">
        <v>2</v>
      </c>
      <c r="F801" s="161">
        <v>428717.40600000002</v>
      </c>
      <c r="G801" s="161">
        <v>198242.671</v>
      </c>
    </row>
    <row r="802" spans="1:7" ht="10.050000000000001" customHeight="1">
      <c r="A802" s="95" t="s">
        <v>1379</v>
      </c>
      <c r="B802" s="95" t="s">
        <v>1278</v>
      </c>
      <c r="C802" s="159">
        <v>2018</v>
      </c>
      <c r="D802" s="95" t="s">
        <v>1360</v>
      </c>
      <c r="E802" s="160">
        <v>3</v>
      </c>
      <c r="F802" s="161">
        <v>486174.91700000002</v>
      </c>
      <c r="G802" s="161">
        <v>181757.58900000001</v>
      </c>
    </row>
    <row r="803" spans="1:7" ht="10.050000000000001" customHeight="1">
      <c r="A803" s="95" t="s">
        <v>1379</v>
      </c>
      <c r="B803" s="95" t="s">
        <v>1278</v>
      </c>
      <c r="C803" s="159">
        <v>2018</v>
      </c>
      <c r="D803" s="95" t="s">
        <v>1360</v>
      </c>
      <c r="E803" s="160">
        <v>4</v>
      </c>
      <c r="F803" s="161">
        <v>454503.36200000002</v>
      </c>
      <c r="G803" s="161">
        <v>188709.93</v>
      </c>
    </row>
    <row r="804" spans="1:7" ht="10.050000000000001" customHeight="1">
      <c r="A804" s="95" t="s">
        <v>1379</v>
      </c>
      <c r="B804" s="95" t="s">
        <v>1278</v>
      </c>
      <c r="C804" s="159">
        <v>2018</v>
      </c>
      <c r="D804" s="95" t="s">
        <v>1360</v>
      </c>
      <c r="E804" s="160">
        <v>5</v>
      </c>
      <c r="F804" s="161">
        <v>485708.09</v>
      </c>
      <c r="G804" s="161">
        <v>142928.579</v>
      </c>
    </row>
    <row r="805" spans="1:7" ht="10.050000000000001" customHeight="1">
      <c r="A805" s="95" t="s">
        <v>1379</v>
      </c>
      <c r="B805" s="95" t="s">
        <v>1278</v>
      </c>
      <c r="C805" s="159">
        <v>2018</v>
      </c>
      <c r="D805" s="95" t="s">
        <v>1360</v>
      </c>
      <c r="E805" s="160">
        <v>6</v>
      </c>
      <c r="F805" s="161">
        <v>456583.04300000001</v>
      </c>
      <c r="G805" s="161">
        <v>144969.72500000001</v>
      </c>
    </row>
    <row r="806" spans="1:7" ht="10.050000000000001" customHeight="1">
      <c r="A806" s="95" t="s">
        <v>1379</v>
      </c>
      <c r="B806" s="95" t="s">
        <v>1278</v>
      </c>
      <c r="C806" s="159">
        <v>2018</v>
      </c>
      <c r="D806" s="95" t="s">
        <v>1361</v>
      </c>
      <c r="E806" s="160">
        <v>7</v>
      </c>
      <c r="F806" s="161">
        <v>430945.91100000002</v>
      </c>
      <c r="G806" s="161">
        <v>289682.54100000003</v>
      </c>
    </row>
    <row r="807" spans="1:7" ht="10.050000000000001" customHeight="1">
      <c r="A807" s="95" t="s">
        <v>1379</v>
      </c>
      <c r="B807" s="95" t="s">
        <v>1278</v>
      </c>
      <c r="C807" s="159">
        <v>2018</v>
      </c>
      <c r="D807" s="95" t="s">
        <v>1361</v>
      </c>
      <c r="E807" s="160">
        <v>8</v>
      </c>
      <c r="F807" s="161">
        <v>447499.59499999997</v>
      </c>
      <c r="G807" s="161">
        <v>264900.86599999998</v>
      </c>
    </row>
    <row r="808" spans="1:7" ht="10.050000000000001" customHeight="1">
      <c r="A808" s="95" t="s">
        <v>1379</v>
      </c>
      <c r="B808" s="95" t="s">
        <v>1278</v>
      </c>
      <c r="C808" s="159">
        <v>2018</v>
      </c>
      <c r="D808" s="95" t="s">
        <v>1361</v>
      </c>
      <c r="E808" s="160">
        <v>9</v>
      </c>
      <c r="F808" s="161">
        <v>397979.28700000001</v>
      </c>
      <c r="G808" s="161">
        <v>245115.65900000001</v>
      </c>
    </row>
    <row r="809" spans="1:7" ht="10.050000000000001" customHeight="1">
      <c r="A809" s="95" t="s">
        <v>1379</v>
      </c>
      <c r="B809" s="95" t="s">
        <v>1278</v>
      </c>
      <c r="C809" s="159">
        <v>2018</v>
      </c>
      <c r="D809" s="95" t="s">
        <v>1361</v>
      </c>
      <c r="E809" s="160">
        <v>10</v>
      </c>
      <c r="F809" s="161">
        <v>434160.15399999998</v>
      </c>
      <c r="G809" s="161">
        <v>233404.15299999999</v>
      </c>
    </row>
    <row r="810" spans="1:7" ht="10.050000000000001" customHeight="1">
      <c r="A810" s="95" t="s">
        <v>1379</v>
      </c>
      <c r="B810" s="95" t="s">
        <v>1278</v>
      </c>
      <c r="C810" s="159">
        <v>2018</v>
      </c>
      <c r="D810" s="95" t="s">
        <v>1361</v>
      </c>
      <c r="E810" s="160">
        <v>11</v>
      </c>
      <c r="F810" s="161">
        <v>374700.15500000003</v>
      </c>
      <c r="G810" s="161">
        <v>228320.43799999999</v>
      </c>
    </row>
    <row r="811" spans="1:7" ht="10.050000000000001" customHeight="1">
      <c r="A811" s="95" t="s">
        <v>1379</v>
      </c>
      <c r="B811" s="95" t="s">
        <v>1278</v>
      </c>
      <c r="C811" s="159">
        <v>2018</v>
      </c>
      <c r="D811" s="95" t="s">
        <v>1361</v>
      </c>
      <c r="E811" s="160">
        <v>12</v>
      </c>
      <c r="F811" s="161">
        <v>343408.49200000003</v>
      </c>
      <c r="G811" s="161">
        <v>214327.67199999999</v>
      </c>
    </row>
    <row r="812" spans="1:7" ht="10.050000000000001" customHeight="1">
      <c r="A812" s="95" t="s">
        <v>1379</v>
      </c>
      <c r="B812" s="95" t="s">
        <v>1278</v>
      </c>
      <c r="C812" s="159">
        <v>2019</v>
      </c>
      <c r="D812" s="95" t="s">
        <v>1361</v>
      </c>
      <c r="E812" s="160">
        <v>1</v>
      </c>
      <c r="F812" s="161">
        <v>366829.98499999999</v>
      </c>
      <c r="G812" s="161">
        <v>200097.75399999999</v>
      </c>
    </row>
    <row r="813" spans="1:7" ht="10.050000000000001" customHeight="1">
      <c r="A813" s="95" t="s">
        <v>1379</v>
      </c>
      <c r="B813" s="95" t="s">
        <v>1278</v>
      </c>
      <c r="C813" s="159">
        <v>2019</v>
      </c>
      <c r="D813" s="95" t="s">
        <v>1361</v>
      </c>
      <c r="E813" s="160">
        <v>2</v>
      </c>
      <c r="F813" s="161">
        <v>330451.47499999998</v>
      </c>
      <c r="G813" s="161">
        <v>188052.80300000001</v>
      </c>
    </row>
    <row r="814" spans="1:7" ht="10.050000000000001" customHeight="1">
      <c r="A814" s="95" t="s">
        <v>1379</v>
      </c>
      <c r="B814" s="95" t="s">
        <v>1278</v>
      </c>
      <c r="C814" s="159">
        <v>2019</v>
      </c>
      <c r="D814" s="95" t="s">
        <v>1361</v>
      </c>
      <c r="E814" s="160">
        <v>3</v>
      </c>
      <c r="F814" s="161">
        <v>342275.96799999999</v>
      </c>
      <c r="G814" s="161">
        <v>174068.07500000001</v>
      </c>
    </row>
    <row r="815" spans="1:7" ht="10.050000000000001" customHeight="1">
      <c r="A815" s="95" t="s">
        <v>1379</v>
      </c>
      <c r="B815" s="95" t="s">
        <v>1278</v>
      </c>
      <c r="C815" s="159">
        <v>2019</v>
      </c>
      <c r="D815" s="95" t="s">
        <v>1361</v>
      </c>
      <c r="E815" s="160">
        <v>4</v>
      </c>
      <c r="F815" s="161">
        <v>358894.38400000002</v>
      </c>
      <c r="G815" s="161">
        <v>166057.76500000001</v>
      </c>
    </row>
    <row r="816" spans="1:7" ht="10.050000000000001" customHeight="1">
      <c r="A816" s="95" t="s">
        <v>1379</v>
      </c>
      <c r="B816" s="95" t="s">
        <v>1278</v>
      </c>
      <c r="C816" s="159">
        <v>2019</v>
      </c>
      <c r="D816" s="95" t="s">
        <v>1361</v>
      </c>
      <c r="E816" s="160">
        <v>5</v>
      </c>
      <c r="F816" s="161">
        <v>364829.44500000001</v>
      </c>
      <c r="G816" s="161">
        <v>150940.49</v>
      </c>
    </row>
    <row r="817" spans="1:7" ht="10.050000000000001" customHeight="1">
      <c r="A817" s="95" t="s">
        <v>1379</v>
      </c>
      <c r="B817" s="95" t="s">
        <v>1278</v>
      </c>
      <c r="C817" s="159">
        <v>2019</v>
      </c>
      <c r="D817" s="95" t="s">
        <v>1361</v>
      </c>
      <c r="E817" s="160">
        <v>6</v>
      </c>
      <c r="F817" s="161">
        <v>343407.77299999999</v>
      </c>
      <c r="G817" s="161">
        <v>147824.07800000001</v>
      </c>
    </row>
    <row r="818" spans="1:7" ht="10.050000000000001" customHeight="1">
      <c r="A818" s="95" t="s">
        <v>1379</v>
      </c>
      <c r="B818" s="95" t="s">
        <v>1278</v>
      </c>
      <c r="C818" s="159">
        <v>2019</v>
      </c>
      <c r="D818" s="95" t="s">
        <v>1362</v>
      </c>
      <c r="E818" s="160">
        <v>7</v>
      </c>
      <c r="F818" s="161">
        <v>420519.55599999998</v>
      </c>
      <c r="G818" s="161">
        <v>249624.48499999999</v>
      </c>
    </row>
    <row r="819" spans="1:7" ht="10.050000000000001" customHeight="1">
      <c r="A819" s="95" t="s">
        <v>1379</v>
      </c>
      <c r="B819" s="95" t="s">
        <v>1278</v>
      </c>
      <c r="C819" s="159">
        <v>2019</v>
      </c>
      <c r="D819" s="95" t="s">
        <v>1362</v>
      </c>
      <c r="E819" s="160">
        <v>8</v>
      </c>
      <c r="F819" s="161">
        <v>454310.761</v>
      </c>
      <c r="G819" s="161">
        <v>335412.38900000002</v>
      </c>
    </row>
    <row r="820" spans="1:7" ht="10.050000000000001" customHeight="1">
      <c r="A820" s="95" t="s">
        <v>1379</v>
      </c>
      <c r="B820" s="95" t="s">
        <v>1278</v>
      </c>
      <c r="C820" s="159">
        <v>2019</v>
      </c>
      <c r="D820" s="95" t="s">
        <v>1362</v>
      </c>
      <c r="E820" s="160">
        <v>9</v>
      </c>
      <c r="F820" s="161">
        <v>444277.47499999998</v>
      </c>
      <c r="G820" s="161">
        <v>286849.57400000002</v>
      </c>
    </row>
    <row r="821" spans="1:7" ht="10.050000000000001" customHeight="1">
      <c r="A821" s="95" t="s">
        <v>1379</v>
      </c>
      <c r="B821" s="95" t="s">
        <v>1278</v>
      </c>
      <c r="C821" s="159">
        <v>2019</v>
      </c>
      <c r="D821" s="95" t="s">
        <v>1362</v>
      </c>
      <c r="E821" s="160">
        <v>10</v>
      </c>
      <c r="F821" s="161">
        <v>507306.69300000003</v>
      </c>
      <c r="G821" s="161">
        <v>252522.69699999999</v>
      </c>
    </row>
    <row r="822" spans="1:7" ht="10.050000000000001" customHeight="1">
      <c r="A822" s="95" t="s">
        <v>1379</v>
      </c>
      <c r="B822" s="95" t="s">
        <v>1278</v>
      </c>
      <c r="C822" s="159">
        <v>2019</v>
      </c>
      <c r="D822" s="95" t="s">
        <v>1362</v>
      </c>
      <c r="E822" s="160">
        <v>11</v>
      </c>
      <c r="F822" s="161">
        <v>447816.21100000001</v>
      </c>
      <c r="G822" s="161">
        <v>244793.603</v>
      </c>
    </row>
    <row r="823" spans="1:7" ht="10.050000000000001" customHeight="1">
      <c r="A823" s="95" t="s">
        <v>1379</v>
      </c>
      <c r="B823" s="95" t="s">
        <v>1278</v>
      </c>
      <c r="C823" s="159">
        <v>2019</v>
      </c>
      <c r="D823" s="95" t="s">
        <v>1362</v>
      </c>
      <c r="E823" s="160">
        <v>12</v>
      </c>
      <c r="F823" s="161">
        <v>443171.141</v>
      </c>
      <c r="G823" s="161">
        <v>246782.22</v>
      </c>
    </row>
    <row r="824" spans="1:7" ht="10.050000000000001" customHeight="1">
      <c r="A824" s="95" t="s">
        <v>1379</v>
      </c>
      <c r="B824" s="95" t="s">
        <v>1278</v>
      </c>
      <c r="C824" s="159">
        <v>2020</v>
      </c>
      <c r="D824" s="95" t="s">
        <v>1362</v>
      </c>
      <c r="E824" s="160">
        <v>1</v>
      </c>
      <c r="F824" s="161">
        <v>445898.08600000001</v>
      </c>
      <c r="G824" s="161">
        <v>247562.01500000001</v>
      </c>
    </row>
    <row r="825" spans="1:7" ht="10.050000000000001" customHeight="1">
      <c r="A825" s="95" t="s">
        <v>1379</v>
      </c>
      <c r="B825" s="95" t="s">
        <v>1278</v>
      </c>
      <c r="C825" s="159">
        <v>2020</v>
      </c>
      <c r="D825" s="95" t="s">
        <v>1362</v>
      </c>
      <c r="E825" s="160">
        <v>2</v>
      </c>
      <c r="F825" s="161">
        <v>363899.04100000003</v>
      </c>
      <c r="G825" s="161">
        <v>238554.473</v>
      </c>
    </row>
    <row r="826" spans="1:7" ht="10.050000000000001" customHeight="1">
      <c r="A826" s="95" t="s">
        <v>1379</v>
      </c>
      <c r="B826" s="95" t="s">
        <v>1278</v>
      </c>
      <c r="C826" s="159">
        <v>2020</v>
      </c>
      <c r="D826" s="95" t="s">
        <v>1362</v>
      </c>
      <c r="E826" s="160">
        <v>3</v>
      </c>
      <c r="F826" s="161">
        <v>386252.18599999999</v>
      </c>
      <c r="G826" s="161">
        <v>219095.07800000001</v>
      </c>
    </row>
    <row r="827" spans="1:7" ht="10.050000000000001" customHeight="1">
      <c r="A827" s="95" t="s">
        <v>1379</v>
      </c>
      <c r="B827" s="95" t="s">
        <v>1278</v>
      </c>
      <c r="C827" s="159">
        <v>2020</v>
      </c>
      <c r="D827" s="95" t="s">
        <v>1362</v>
      </c>
      <c r="E827" s="160">
        <v>4</v>
      </c>
      <c r="F827" s="161">
        <v>375058.11599999998</v>
      </c>
      <c r="G827" s="161">
        <v>206112.90100000001</v>
      </c>
    </row>
    <row r="828" spans="1:7" ht="10.050000000000001" customHeight="1">
      <c r="A828" s="95" t="s">
        <v>1379</v>
      </c>
      <c r="B828" s="95" t="s">
        <v>1278</v>
      </c>
      <c r="C828" s="159">
        <v>2020</v>
      </c>
      <c r="D828" s="95" t="s">
        <v>1362</v>
      </c>
      <c r="E828" s="160">
        <v>5</v>
      </c>
      <c r="F828" s="161">
        <v>330442.95199999999</v>
      </c>
      <c r="G828" s="161">
        <v>168259.19200000001</v>
      </c>
    </row>
    <row r="829" spans="1:7" ht="10.050000000000001" customHeight="1">
      <c r="A829" s="95" t="s">
        <v>1379</v>
      </c>
      <c r="B829" s="95" t="s">
        <v>1278</v>
      </c>
      <c r="C829" s="159">
        <v>2020</v>
      </c>
      <c r="D829" s="95" t="s">
        <v>1362</v>
      </c>
      <c r="E829" s="160">
        <v>6</v>
      </c>
      <c r="F829" s="161">
        <v>339973.16399999999</v>
      </c>
      <c r="G829" s="161">
        <v>163354.95300000001</v>
      </c>
    </row>
    <row r="830" spans="1:7" ht="10.050000000000001" customHeight="1">
      <c r="A830" s="95" t="s">
        <v>1379</v>
      </c>
      <c r="B830" s="95" t="s">
        <v>1278</v>
      </c>
      <c r="C830" s="159">
        <v>2020</v>
      </c>
      <c r="D830" s="95" t="s">
        <v>1363</v>
      </c>
      <c r="E830" s="160">
        <v>7</v>
      </c>
      <c r="F830" s="161">
        <v>399112.99200000003</v>
      </c>
      <c r="G830" s="161">
        <v>248643.823</v>
      </c>
    </row>
    <row r="831" spans="1:7" ht="10.050000000000001" customHeight="1">
      <c r="A831" s="95" t="s">
        <v>1379</v>
      </c>
      <c r="B831" s="95" t="s">
        <v>1278</v>
      </c>
      <c r="C831" s="159">
        <v>2020</v>
      </c>
      <c r="D831" s="95" t="s">
        <v>1363</v>
      </c>
      <c r="E831" s="160">
        <v>8</v>
      </c>
      <c r="F831" s="161">
        <v>390665.136</v>
      </c>
      <c r="G831" s="161">
        <v>295781.24200000003</v>
      </c>
    </row>
    <row r="832" spans="1:7" ht="10.050000000000001" customHeight="1">
      <c r="A832" s="95" t="s">
        <v>1379</v>
      </c>
      <c r="B832" s="95" t="s">
        <v>1278</v>
      </c>
      <c r="C832" s="159">
        <v>2020</v>
      </c>
      <c r="D832" s="95" t="s">
        <v>1363</v>
      </c>
      <c r="E832" s="160">
        <v>9</v>
      </c>
      <c r="F832" s="161">
        <v>414948.78</v>
      </c>
      <c r="G832" s="161">
        <v>262671.48200000002</v>
      </c>
    </row>
    <row r="833" spans="1:7" ht="10.050000000000001" customHeight="1">
      <c r="A833" s="95" t="s">
        <v>1379</v>
      </c>
      <c r="B833" s="95" t="s">
        <v>1278</v>
      </c>
      <c r="C833" s="159">
        <v>2020</v>
      </c>
      <c r="D833" s="95" t="s">
        <v>1363</v>
      </c>
      <c r="E833" s="160">
        <v>10</v>
      </c>
      <c r="F833" s="161">
        <v>397040.03499999997</v>
      </c>
      <c r="G833" s="161">
        <v>246311.60699999999</v>
      </c>
    </row>
    <row r="834" spans="1:7" ht="10.050000000000001" customHeight="1">
      <c r="A834" s="95" t="s">
        <v>1379</v>
      </c>
      <c r="B834" s="95" t="s">
        <v>1278</v>
      </c>
      <c r="C834" s="159">
        <v>2020</v>
      </c>
      <c r="D834" s="95" t="s">
        <v>1363</v>
      </c>
      <c r="E834" s="160">
        <v>11</v>
      </c>
      <c r="F834" s="161">
        <v>364329.15399999998</v>
      </c>
      <c r="G834" s="161">
        <v>247730.16899999999</v>
      </c>
    </row>
    <row r="835" spans="1:7" ht="10.050000000000001" customHeight="1">
      <c r="A835" s="95" t="s">
        <v>1379</v>
      </c>
      <c r="B835" s="95" t="s">
        <v>1278</v>
      </c>
      <c r="C835" s="159">
        <v>2020</v>
      </c>
      <c r="D835" s="95" t="s">
        <v>1363</v>
      </c>
      <c r="E835" s="160">
        <v>12</v>
      </c>
      <c r="F835" s="161">
        <v>379215.34499999997</v>
      </c>
      <c r="G835" s="161">
        <v>227322.342</v>
      </c>
    </row>
    <row r="836" spans="1:7" ht="10.050000000000001" customHeight="1">
      <c r="A836" s="95" t="s">
        <v>1379</v>
      </c>
      <c r="B836" s="95" t="s">
        <v>1278</v>
      </c>
      <c r="C836" s="159">
        <v>2021</v>
      </c>
      <c r="D836" s="95" t="s">
        <v>1363</v>
      </c>
      <c r="E836" s="160">
        <v>1</v>
      </c>
      <c r="F836" s="161">
        <v>351804.50900000002</v>
      </c>
      <c r="G836" s="161">
        <v>219431.07800000001</v>
      </c>
    </row>
    <row r="837" spans="1:7" ht="10.050000000000001" customHeight="1">
      <c r="A837" s="95" t="s">
        <v>1379</v>
      </c>
      <c r="B837" s="95" t="s">
        <v>1278</v>
      </c>
      <c r="C837" s="159">
        <v>2021</v>
      </c>
      <c r="D837" s="95" t="s">
        <v>1363</v>
      </c>
      <c r="E837" s="160">
        <v>2</v>
      </c>
      <c r="F837" s="161">
        <v>327129.47600000002</v>
      </c>
      <c r="G837" s="161">
        <v>209004.364</v>
      </c>
    </row>
    <row r="838" spans="1:7" ht="10.050000000000001" customHeight="1">
      <c r="A838" s="95" t="s">
        <v>1379</v>
      </c>
      <c r="B838" s="95" t="s">
        <v>1278</v>
      </c>
      <c r="C838" s="159">
        <v>2021</v>
      </c>
      <c r="D838" s="95" t="s">
        <v>1363</v>
      </c>
      <c r="E838" s="160">
        <v>3</v>
      </c>
      <c r="F838" s="161">
        <v>380143.60700000002</v>
      </c>
      <c r="G838" s="161">
        <v>192211.829</v>
      </c>
    </row>
    <row r="839" spans="1:7" ht="10.050000000000001" customHeight="1">
      <c r="A839" s="95" t="s">
        <v>1379</v>
      </c>
      <c r="B839" s="95" t="s">
        <v>1278</v>
      </c>
      <c r="C839" s="159">
        <v>2021</v>
      </c>
      <c r="D839" s="95" t="s">
        <v>1363</v>
      </c>
      <c r="E839" s="160">
        <v>4</v>
      </c>
      <c r="F839" s="161">
        <v>360204.58399999997</v>
      </c>
      <c r="G839" s="161">
        <v>177005.38399999999</v>
      </c>
    </row>
    <row r="840" spans="1:7" ht="10.050000000000001" customHeight="1">
      <c r="A840" s="95" t="s">
        <v>1379</v>
      </c>
      <c r="B840" s="95" t="s">
        <v>1278</v>
      </c>
      <c r="C840" s="159">
        <v>2021</v>
      </c>
      <c r="D840" s="95" t="s">
        <v>1363</v>
      </c>
      <c r="E840" s="160">
        <v>5</v>
      </c>
      <c r="F840" s="161">
        <v>373475.00199999998</v>
      </c>
      <c r="G840" s="161">
        <v>156659.413</v>
      </c>
    </row>
    <row r="841" spans="1:7" ht="10.050000000000001" customHeight="1">
      <c r="A841" s="95" t="s">
        <v>1379</v>
      </c>
      <c r="B841" s="95" t="s">
        <v>1278</v>
      </c>
      <c r="C841" s="159">
        <v>2021</v>
      </c>
      <c r="D841" s="95" t="s">
        <v>1363</v>
      </c>
      <c r="E841" s="160">
        <v>6</v>
      </c>
      <c r="F841" s="161">
        <v>416265.92800000001</v>
      </c>
      <c r="G841" s="161">
        <v>168667.71</v>
      </c>
    </row>
    <row r="842" spans="1:7" ht="10.050000000000001" customHeight="1">
      <c r="A842" s="95" t="s">
        <v>1379</v>
      </c>
      <c r="B842" s="95" t="s">
        <v>1278</v>
      </c>
      <c r="C842" s="159">
        <v>2021</v>
      </c>
      <c r="D842" s="95" t="s">
        <v>1364</v>
      </c>
      <c r="E842" s="160">
        <v>7</v>
      </c>
      <c r="F842" s="161">
        <v>449318.766</v>
      </c>
      <c r="G842" s="161">
        <v>161434.20300000001</v>
      </c>
    </row>
    <row r="843" spans="1:7" ht="10.050000000000001" customHeight="1">
      <c r="A843" s="95" t="s">
        <v>1379</v>
      </c>
      <c r="B843" s="95" t="s">
        <v>1278</v>
      </c>
      <c r="C843" s="159">
        <v>2021</v>
      </c>
      <c r="D843" s="95" t="s">
        <v>1364</v>
      </c>
      <c r="E843" s="160">
        <v>8</v>
      </c>
      <c r="F843" s="161">
        <v>488053.41600000003</v>
      </c>
      <c r="G843" s="161">
        <v>326913.00799999997</v>
      </c>
    </row>
    <row r="844" spans="1:7" ht="10.050000000000001" customHeight="1">
      <c r="A844" s="95" t="s">
        <v>1379</v>
      </c>
      <c r="B844" s="95" t="s">
        <v>1278</v>
      </c>
      <c r="C844" s="159">
        <v>2021</v>
      </c>
      <c r="D844" s="95" t="s">
        <v>1364</v>
      </c>
      <c r="E844" s="160">
        <v>9</v>
      </c>
      <c r="F844" s="161">
        <v>486807.83</v>
      </c>
      <c r="G844" s="161">
        <v>297180.37</v>
      </c>
    </row>
    <row r="845" spans="1:7" ht="10.050000000000001" customHeight="1">
      <c r="A845" s="95" t="s">
        <v>1379</v>
      </c>
      <c r="B845" s="95" t="s">
        <v>1278</v>
      </c>
      <c r="C845" s="159">
        <v>2021</v>
      </c>
      <c r="D845" s="95" t="s">
        <v>1364</v>
      </c>
      <c r="E845" s="160">
        <v>10</v>
      </c>
      <c r="F845" s="161">
        <v>469315.41499999998</v>
      </c>
      <c r="G845" s="161">
        <v>257276.913</v>
      </c>
    </row>
    <row r="846" spans="1:7" ht="10.050000000000001" customHeight="1">
      <c r="A846" s="95" t="s">
        <v>1379</v>
      </c>
      <c r="B846" s="95" t="s">
        <v>1278</v>
      </c>
      <c r="C846" s="159">
        <v>2021</v>
      </c>
      <c r="D846" s="95" t="s">
        <v>1364</v>
      </c>
      <c r="E846" s="160">
        <v>11</v>
      </c>
      <c r="F846" s="161">
        <v>401994.02399999998</v>
      </c>
      <c r="G846" s="161">
        <v>249516.34899999999</v>
      </c>
    </row>
    <row r="847" spans="1:7" ht="10.050000000000001" customHeight="1">
      <c r="A847" s="95" t="s">
        <v>1379</v>
      </c>
      <c r="B847" s="95" t="s">
        <v>1278</v>
      </c>
      <c r="C847" s="159">
        <v>2021</v>
      </c>
      <c r="D847" s="95" t="s">
        <v>1364</v>
      </c>
      <c r="E847" s="160">
        <v>12</v>
      </c>
      <c r="F847" s="161">
        <v>354569.28</v>
      </c>
      <c r="G847" s="161">
        <v>246317.59</v>
      </c>
    </row>
    <row r="848" spans="1:7" ht="10.050000000000001" customHeight="1">
      <c r="A848" s="95" t="s">
        <v>1379</v>
      </c>
      <c r="B848" s="95" t="s">
        <v>1278</v>
      </c>
      <c r="C848" s="159">
        <v>2022</v>
      </c>
      <c r="D848" s="95" t="s">
        <v>1364</v>
      </c>
      <c r="E848" s="160">
        <v>1</v>
      </c>
      <c r="F848" s="161">
        <v>303190.82199999999</v>
      </c>
      <c r="G848" s="161">
        <v>238399.30300000001</v>
      </c>
    </row>
    <row r="849" spans="1:7" ht="10.050000000000001" customHeight="1">
      <c r="A849" s="95" t="s">
        <v>1379</v>
      </c>
      <c r="B849" s="95" t="s">
        <v>1278</v>
      </c>
      <c r="C849" s="159">
        <v>2022</v>
      </c>
      <c r="D849" s="95" t="s">
        <v>1364</v>
      </c>
      <c r="E849" s="160">
        <v>2</v>
      </c>
      <c r="F849" s="161">
        <v>319403.587</v>
      </c>
      <c r="G849" s="161">
        <v>218990.57</v>
      </c>
    </row>
    <row r="850" spans="1:7" ht="10.050000000000001" customHeight="1">
      <c r="A850" s="95" t="s">
        <v>1379</v>
      </c>
      <c r="B850" s="95" t="s">
        <v>1278</v>
      </c>
      <c r="C850" s="159">
        <v>2022</v>
      </c>
      <c r="D850" s="95" t="s">
        <v>1364</v>
      </c>
      <c r="E850" s="160">
        <v>3</v>
      </c>
      <c r="F850" s="161">
        <v>362622.75799999997</v>
      </c>
      <c r="G850" s="161">
        <v>191955.087</v>
      </c>
    </row>
    <row r="851" spans="1:7" ht="10.050000000000001" customHeight="1">
      <c r="A851" s="95" t="s">
        <v>1379</v>
      </c>
      <c r="B851" s="95" t="s">
        <v>1278</v>
      </c>
      <c r="C851" s="159">
        <v>2022</v>
      </c>
      <c r="D851" s="95" t="s">
        <v>1364</v>
      </c>
      <c r="E851" s="160">
        <v>4</v>
      </c>
      <c r="F851" s="161">
        <v>319408.48200000002</v>
      </c>
      <c r="G851" s="161">
        <v>173052.394</v>
      </c>
    </row>
    <row r="852" spans="1:7" ht="10.050000000000001" customHeight="1">
      <c r="A852" s="95" t="s">
        <v>1379</v>
      </c>
      <c r="B852" s="95" t="s">
        <v>1278</v>
      </c>
      <c r="C852" s="159">
        <v>2022</v>
      </c>
      <c r="D852" s="95" t="s">
        <v>1364</v>
      </c>
      <c r="E852" s="160">
        <v>5</v>
      </c>
      <c r="F852" s="161">
        <v>313502.011</v>
      </c>
      <c r="G852" s="161">
        <v>163417.34</v>
      </c>
    </row>
    <row r="853" spans="1:7" ht="10.050000000000001" customHeight="1">
      <c r="A853" s="95" t="s">
        <v>1379</v>
      </c>
      <c r="B853" s="95" t="s">
        <v>1278</v>
      </c>
      <c r="C853" s="159">
        <v>2022</v>
      </c>
      <c r="D853" s="95" t="s">
        <v>1364</v>
      </c>
      <c r="E853" s="160">
        <v>6</v>
      </c>
      <c r="F853" s="161">
        <v>321889.10700000002</v>
      </c>
      <c r="G853" s="161">
        <v>146027.15299999999</v>
      </c>
    </row>
    <row r="854" spans="1:7" ht="10.050000000000001" customHeight="1">
      <c r="A854" s="95" t="s">
        <v>1379</v>
      </c>
      <c r="B854" s="95" t="s">
        <v>1278</v>
      </c>
      <c r="C854" s="159">
        <v>2022</v>
      </c>
      <c r="D854" s="95" t="s">
        <v>1365</v>
      </c>
      <c r="E854" s="160">
        <v>7</v>
      </c>
      <c r="F854" s="161">
        <v>316107.18800000002</v>
      </c>
      <c r="G854" s="161">
        <v>312373.32400000002</v>
      </c>
    </row>
    <row r="855" spans="1:7" ht="10.050000000000001" customHeight="1">
      <c r="A855" s="95" t="s">
        <v>1379</v>
      </c>
      <c r="B855" s="95" t="s">
        <v>1278</v>
      </c>
      <c r="C855" s="159">
        <v>2022</v>
      </c>
      <c r="D855" s="95" t="s">
        <v>1365</v>
      </c>
      <c r="E855" s="160">
        <v>8</v>
      </c>
      <c r="F855" s="161">
        <v>356656.152</v>
      </c>
      <c r="G855" s="161">
        <v>307377.234</v>
      </c>
    </row>
    <row r="856" spans="1:7" ht="10.050000000000001" customHeight="1">
      <c r="A856" s="95" t="s">
        <v>1379</v>
      </c>
      <c r="B856" s="95" t="s">
        <v>1278</v>
      </c>
      <c r="C856" s="159">
        <v>2022</v>
      </c>
      <c r="D856" s="95" t="s">
        <v>1365</v>
      </c>
      <c r="E856" s="160">
        <v>9</v>
      </c>
      <c r="F856" s="161">
        <v>376240.38900000002</v>
      </c>
      <c r="G856" s="161">
        <v>271764.02500000002</v>
      </c>
    </row>
    <row r="857" spans="1:7" ht="10.050000000000001" customHeight="1">
      <c r="A857" s="95" t="s">
        <v>1379</v>
      </c>
      <c r="B857" s="95" t="s">
        <v>1278</v>
      </c>
      <c r="C857" s="159">
        <v>2022</v>
      </c>
      <c r="D857" s="95" t="s">
        <v>1365</v>
      </c>
      <c r="E857" s="160">
        <v>10</v>
      </c>
      <c r="F857" s="161">
        <v>359203.34499999997</v>
      </c>
      <c r="G857" s="161">
        <v>243998.924</v>
      </c>
    </row>
    <row r="858" spans="1:7" ht="10.050000000000001" customHeight="1">
      <c r="A858" s="95" t="s">
        <v>1379</v>
      </c>
      <c r="B858" s="95" t="s">
        <v>1279</v>
      </c>
      <c r="C858" s="159">
        <v>2002</v>
      </c>
      <c r="D858" s="95" t="s">
        <v>1344</v>
      </c>
      <c r="E858" s="160">
        <v>2</v>
      </c>
      <c r="F858" s="161">
        <v>2.9</v>
      </c>
      <c r="G858" s="161">
        <v>0.1</v>
      </c>
    </row>
    <row r="859" spans="1:7" ht="10.050000000000001" customHeight="1">
      <c r="A859" s="95" t="s">
        <v>1379</v>
      </c>
      <c r="B859" s="95" t="s">
        <v>1279</v>
      </c>
      <c r="C859" s="159">
        <v>2002</v>
      </c>
      <c r="D859" s="95" t="s">
        <v>1344</v>
      </c>
      <c r="E859" s="160">
        <v>3</v>
      </c>
      <c r="F859" s="161">
        <v>3.6</v>
      </c>
      <c r="G859" s="161">
        <v>0</v>
      </c>
    </row>
    <row r="860" spans="1:7" ht="10.050000000000001" customHeight="1">
      <c r="A860" s="95" t="s">
        <v>1379</v>
      </c>
      <c r="B860" s="95" t="s">
        <v>1279</v>
      </c>
      <c r="C860" s="159">
        <v>2002</v>
      </c>
      <c r="D860" s="95" t="s">
        <v>1344</v>
      </c>
      <c r="E860" s="160">
        <v>4</v>
      </c>
      <c r="F860" s="161">
        <v>1.7</v>
      </c>
      <c r="G860" s="161">
        <v>0</v>
      </c>
    </row>
    <row r="861" spans="1:7" ht="10.050000000000001" customHeight="1">
      <c r="A861" s="95" t="s">
        <v>1379</v>
      </c>
      <c r="B861" s="95" t="s">
        <v>1279</v>
      </c>
      <c r="C861" s="159">
        <v>2003</v>
      </c>
      <c r="D861" s="95" t="s">
        <v>1346</v>
      </c>
      <c r="E861" s="160">
        <v>12</v>
      </c>
      <c r="F861" s="161">
        <v>1</v>
      </c>
      <c r="G861" s="161">
        <v>1.8</v>
      </c>
    </row>
    <row r="862" spans="1:7" ht="10.050000000000001" customHeight="1">
      <c r="A862" s="95" t="s">
        <v>1379</v>
      </c>
      <c r="B862" s="95" t="s">
        <v>1279</v>
      </c>
      <c r="C862" s="159">
        <v>2004</v>
      </c>
      <c r="D862" s="95" t="s">
        <v>1346</v>
      </c>
      <c r="E862" s="160">
        <v>1</v>
      </c>
      <c r="F862" s="161">
        <v>0</v>
      </c>
      <c r="G862" s="161">
        <v>1.8</v>
      </c>
    </row>
    <row r="863" spans="1:7" ht="10.050000000000001" customHeight="1">
      <c r="A863" s="95" t="s">
        <v>1379</v>
      </c>
      <c r="B863" s="95" t="s">
        <v>1279</v>
      </c>
      <c r="C863" s="159">
        <v>2004</v>
      </c>
      <c r="D863" s="95" t="s">
        <v>1346</v>
      </c>
      <c r="E863" s="160">
        <v>2</v>
      </c>
      <c r="F863" s="161">
        <v>0</v>
      </c>
      <c r="G863" s="161">
        <v>1.8</v>
      </c>
    </row>
    <row r="864" spans="1:7" ht="10.050000000000001" customHeight="1">
      <c r="A864" s="95" t="s">
        <v>1379</v>
      </c>
      <c r="B864" s="95" t="s">
        <v>1279</v>
      </c>
      <c r="C864" s="159">
        <v>2004</v>
      </c>
      <c r="D864" s="95" t="s">
        <v>1346</v>
      </c>
      <c r="E864" s="160">
        <v>3</v>
      </c>
      <c r="F864" s="161">
        <v>0</v>
      </c>
      <c r="G864" s="161">
        <v>1.8</v>
      </c>
    </row>
    <row r="865" spans="1:7" ht="10.050000000000001" customHeight="1">
      <c r="A865" s="95" t="s">
        <v>1379</v>
      </c>
      <c r="B865" s="95" t="s">
        <v>1279</v>
      </c>
      <c r="C865" s="159">
        <v>2004</v>
      </c>
      <c r="D865" s="95" t="s">
        <v>1346</v>
      </c>
      <c r="E865" s="160">
        <v>4</v>
      </c>
      <c r="F865" s="161">
        <v>1</v>
      </c>
      <c r="G865" s="161">
        <v>0.8</v>
      </c>
    </row>
    <row r="866" spans="1:7" ht="10.050000000000001" customHeight="1">
      <c r="A866" s="95" t="s">
        <v>1379</v>
      </c>
      <c r="B866" s="95" t="s">
        <v>1279</v>
      </c>
      <c r="C866" s="159">
        <v>2004</v>
      </c>
      <c r="D866" s="95" t="s">
        <v>1346</v>
      </c>
      <c r="E866" s="160">
        <v>5</v>
      </c>
      <c r="F866" s="161">
        <v>0</v>
      </c>
      <c r="G866" s="161">
        <v>0.8</v>
      </c>
    </row>
    <row r="867" spans="1:7" ht="10.050000000000001" customHeight="1">
      <c r="A867" s="95" t="s">
        <v>1379</v>
      </c>
      <c r="B867" s="95" t="s">
        <v>1279</v>
      </c>
      <c r="C867" s="159">
        <v>2004</v>
      </c>
      <c r="D867" s="95" t="s">
        <v>1346</v>
      </c>
      <c r="E867" s="160">
        <v>6</v>
      </c>
      <c r="F867" s="161">
        <v>0</v>
      </c>
      <c r="G867" s="161">
        <v>0.8</v>
      </c>
    </row>
    <row r="868" spans="1:7" ht="10.050000000000001" customHeight="1">
      <c r="A868" s="95" t="s">
        <v>1379</v>
      </c>
      <c r="B868" s="95" t="s">
        <v>1279</v>
      </c>
      <c r="C868" s="159">
        <v>2004</v>
      </c>
      <c r="D868" s="95" t="s">
        <v>1347</v>
      </c>
      <c r="E868" s="160">
        <v>7</v>
      </c>
      <c r="F868" s="161">
        <v>0</v>
      </c>
      <c r="G868" s="161">
        <v>0.8</v>
      </c>
    </row>
    <row r="869" spans="1:7" ht="10.050000000000001" customHeight="1">
      <c r="A869" s="95" t="s">
        <v>1379</v>
      </c>
      <c r="B869" s="95" t="s">
        <v>1279</v>
      </c>
      <c r="C869" s="159">
        <v>2004</v>
      </c>
      <c r="D869" s="95" t="s">
        <v>1347</v>
      </c>
      <c r="E869" s="160">
        <v>8</v>
      </c>
      <c r="F869" s="161">
        <v>0</v>
      </c>
      <c r="G869" s="161">
        <v>0.8</v>
      </c>
    </row>
    <row r="870" spans="1:7" ht="10.050000000000001" customHeight="1">
      <c r="A870" s="95" t="s">
        <v>1379</v>
      </c>
      <c r="B870" s="95" t="s">
        <v>1279</v>
      </c>
      <c r="C870" s="159">
        <v>2004</v>
      </c>
      <c r="D870" s="95" t="s">
        <v>1347</v>
      </c>
      <c r="E870" s="160">
        <v>9</v>
      </c>
      <c r="F870" s="161">
        <v>0.2</v>
      </c>
      <c r="G870" s="161">
        <v>0.6</v>
      </c>
    </row>
    <row r="871" spans="1:7" ht="10.050000000000001" customHeight="1">
      <c r="A871" s="95" t="s">
        <v>1379</v>
      </c>
      <c r="B871" s="95" t="s">
        <v>1279</v>
      </c>
      <c r="C871" s="159">
        <v>2004</v>
      </c>
      <c r="D871" s="95" t="s">
        <v>1347</v>
      </c>
      <c r="E871" s="160">
        <v>10</v>
      </c>
      <c r="F871" s="161">
        <v>0.6</v>
      </c>
      <c r="G871" s="161">
        <v>0.1</v>
      </c>
    </row>
    <row r="872" spans="1:7" ht="10.050000000000001" customHeight="1">
      <c r="A872" s="95" t="s">
        <v>1379</v>
      </c>
      <c r="B872" s="95" t="s">
        <v>1279</v>
      </c>
      <c r="C872" s="159">
        <v>2004</v>
      </c>
      <c r="D872" s="95" t="s">
        <v>1347</v>
      </c>
      <c r="E872" s="160">
        <v>11</v>
      </c>
      <c r="F872" s="161">
        <v>0.5</v>
      </c>
      <c r="G872" s="161">
        <v>0.6</v>
      </c>
    </row>
    <row r="873" spans="1:7" ht="10.050000000000001" customHeight="1">
      <c r="A873" s="95" t="s">
        <v>1379</v>
      </c>
      <c r="B873" s="95" t="s">
        <v>1279</v>
      </c>
      <c r="C873" s="159">
        <v>2004</v>
      </c>
      <c r="D873" s="95" t="s">
        <v>1347</v>
      </c>
      <c r="E873" s="160">
        <v>12</v>
      </c>
      <c r="F873" s="161">
        <v>1.4</v>
      </c>
      <c r="G873" s="161">
        <v>0.2</v>
      </c>
    </row>
    <row r="874" spans="1:7" ht="10.050000000000001" customHeight="1">
      <c r="A874" s="95" t="s">
        <v>1379</v>
      </c>
      <c r="B874" s="95" t="s">
        <v>1279</v>
      </c>
      <c r="C874" s="159">
        <v>2005</v>
      </c>
      <c r="D874" s="95" t="s">
        <v>1347</v>
      </c>
      <c r="E874" s="160">
        <v>1</v>
      </c>
      <c r="F874" s="161">
        <v>3</v>
      </c>
      <c r="G874" s="161">
        <v>0.2</v>
      </c>
    </row>
    <row r="875" spans="1:7" ht="10.050000000000001" customHeight="1">
      <c r="A875" s="95" t="s">
        <v>1379</v>
      </c>
      <c r="B875" s="95" t="s">
        <v>1279</v>
      </c>
      <c r="C875" s="159">
        <v>2005</v>
      </c>
      <c r="D875" s="95" t="s">
        <v>1347</v>
      </c>
      <c r="E875" s="160">
        <v>2</v>
      </c>
      <c r="F875" s="161">
        <v>3.1</v>
      </c>
      <c r="G875" s="161">
        <v>6.2</v>
      </c>
    </row>
    <row r="876" spans="1:7" ht="10.050000000000001" customHeight="1">
      <c r="A876" s="95" t="s">
        <v>1379</v>
      </c>
      <c r="B876" s="95" t="s">
        <v>1279</v>
      </c>
      <c r="C876" s="159">
        <v>2005</v>
      </c>
      <c r="D876" s="95" t="s">
        <v>1347</v>
      </c>
      <c r="E876" s="160">
        <v>3</v>
      </c>
      <c r="F876" s="161">
        <v>5.3</v>
      </c>
      <c r="G876" s="161">
        <v>0.9</v>
      </c>
    </row>
    <row r="877" spans="1:7" ht="10.050000000000001" customHeight="1">
      <c r="A877" s="95" t="s">
        <v>1379</v>
      </c>
      <c r="B877" s="95" t="s">
        <v>1279</v>
      </c>
      <c r="C877" s="159">
        <v>2005</v>
      </c>
      <c r="D877" s="95" t="s">
        <v>1347</v>
      </c>
      <c r="E877" s="160">
        <v>4</v>
      </c>
      <c r="F877" s="161">
        <v>3.4</v>
      </c>
      <c r="G877" s="161">
        <v>7.5</v>
      </c>
    </row>
    <row r="878" spans="1:7" ht="10.050000000000001" customHeight="1">
      <c r="A878" s="95" t="s">
        <v>1379</v>
      </c>
      <c r="B878" s="95" t="s">
        <v>1279</v>
      </c>
      <c r="C878" s="159">
        <v>2005</v>
      </c>
      <c r="D878" s="95" t="s">
        <v>1347</v>
      </c>
      <c r="E878" s="160">
        <v>5</v>
      </c>
      <c r="F878" s="161">
        <v>5.6</v>
      </c>
      <c r="G878" s="161">
        <v>1.9</v>
      </c>
    </row>
    <row r="879" spans="1:7" ht="10.050000000000001" customHeight="1">
      <c r="A879" s="95" t="s">
        <v>1379</v>
      </c>
      <c r="B879" s="95" t="s">
        <v>1279</v>
      </c>
      <c r="C879" s="159">
        <v>2005</v>
      </c>
      <c r="D879" s="95" t="s">
        <v>1347</v>
      </c>
      <c r="E879" s="160">
        <v>6</v>
      </c>
      <c r="F879" s="161">
        <v>8.4</v>
      </c>
      <c r="G879" s="161">
        <v>0.5</v>
      </c>
    </row>
    <row r="880" spans="1:7" ht="10.050000000000001" customHeight="1">
      <c r="A880" s="95" t="s">
        <v>1379</v>
      </c>
      <c r="B880" s="95" t="s">
        <v>1279</v>
      </c>
      <c r="C880" s="159">
        <v>2005</v>
      </c>
      <c r="D880" s="95" t="s">
        <v>1352</v>
      </c>
      <c r="E880" s="160">
        <v>7</v>
      </c>
      <c r="F880" s="161">
        <v>6.8</v>
      </c>
      <c r="G880" s="161">
        <v>5</v>
      </c>
    </row>
    <row r="881" spans="1:7" ht="10.050000000000001" customHeight="1">
      <c r="A881" s="95" t="s">
        <v>1379</v>
      </c>
      <c r="B881" s="95" t="s">
        <v>1279</v>
      </c>
      <c r="C881" s="159">
        <v>2005</v>
      </c>
      <c r="D881" s="95" t="s">
        <v>1352</v>
      </c>
      <c r="E881" s="160">
        <v>8</v>
      </c>
      <c r="F881" s="161">
        <v>5</v>
      </c>
      <c r="G881" s="161">
        <v>0</v>
      </c>
    </row>
    <row r="882" spans="1:7" ht="10.050000000000001" customHeight="1">
      <c r="A882" s="95" t="s">
        <v>1379</v>
      </c>
      <c r="B882" s="95" t="s">
        <v>1279</v>
      </c>
      <c r="C882" s="159">
        <v>2005</v>
      </c>
      <c r="D882" s="95" t="s">
        <v>1352</v>
      </c>
      <c r="E882" s="160">
        <v>9</v>
      </c>
      <c r="F882" s="161">
        <v>10.1</v>
      </c>
      <c r="G882" s="161">
        <v>0</v>
      </c>
    </row>
    <row r="883" spans="1:7" ht="10.050000000000001" customHeight="1">
      <c r="A883" s="95" t="s">
        <v>1379</v>
      </c>
      <c r="B883" s="95" t="s">
        <v>1279</v>
      </c>
      <c r="C883" s="159">
        <v>2005</v>
      </c>
      <c r="D883" s="95" t="s">
        <v>1352</v>
      </c>
      <c r="E883" s="160">
        <v>10</v>
      </c>
      <c r="F883" s="161">
        <v>3.8</v>
      </c>
      <c r="G883" s="161">
        <v>0</v>
      </c>
    </row>
    <row r="884" spans="1:7" ht="10.050000000000001" customHeight="1">
      <c r="A884" s="95" t="s">
        <v>1379</v>
      </c>
      <c r="B884" s="95" t="s">
        <v>1279</v>
      </c>
      <c r="C884" s="159">
        <v>2005</v>
      </c>
      <c r="D884" s="95" t="s">
        <v>1352</v>
      </c>
      <c r="E884" s="160">
        <v>12</v>
      </c>
      <c r="F884" s="161">
        <v>33.299999999999997</v>
      </c>
      <c r="G884" s="161">
        <v>41.8</v>
      </c>
    </row>
    <row r="885" spans="1:7" ht="10.050000000000001" customHeight="1">
      <c r="A885" s="95" t="s">
        <v>1379</v>
      </c>
      <c r="B885" s="95" t="s">
        <v>1279</v>
      </c>
      <c r="C885" s="159">
        <v>2006</v>
      </c>
      <c r="D885" s="95" t="s">
        <v>1352</v>
      </c>
      <c r="E885" s="160">
        <v>1</v>
      </c>
      <c r="F885" s="161">
        <v>31.5</v>
      </c>
      <c r="G885" s="161">
        <v>31.4</v>
      </c>
    </row>
    <row r="886" spans="1:7" ht="10.050000000000001" customHeight="1">
      <c r="A886" s="95" t="s">
        <v>1379</v>
      </c>
      <c r="B886" s="95" t="s">
        <v>1279</v>
      </c>
      <c r="C886" s="159">
        <v>2006</v>
      </c>
      <c r="D886" s="95" t="s">
        <v>1352</v>
      </c>
      <c r="E886" s="160">
        <v>2</v>
      </c>
      <c r="F886" s="161">
        <v>34</v>
      </c>
      <c r="G886" s="161">
        <v>24.8</v>
      </c>
    </row>
    <row r="887" spans="1:7" ht="10.050000000000001" customHeight="1">
      <c r="A887" s="95" t="s">
        <v>1379</v>
      </c>
      <c r="B887" s="95" t="s">
        <v>1279</v>
      </c>
      <c r="C887" s="159">
        <v>2006</v>
      </c>
      <c r="D887" s="95" t="s">
        <v>1352</v>
      </c>
      <c r="E887" s="160">
        <v>3</v>
      </c>
      <c r="F887" s="161">
        <v>24.7</v>
      </c>
      <c r="G887" s="161">
        <v>22.5</v>
      </c>
    </row>
    <row r="888" spans="1:7" ht="10.050000000000001" customHeight="1">
      <c r="A888" s="95" t="s">
        <v>1379</v>
      </c>
      <c r="B888" s="95" t="s">
        <v>1279</v>
      </c>
      <c r="C888" s="159">
        <v>2006</v>
      </c>
      <c r="D888" s="95" t="s">
        <v>1352</v>
      </c>
      <c r="E888" s="160">
        <v>4</v>
      </c>
      <c r="F888" s="161">
        <v>22.1</v>
      </c>
      <c r="G888" s="161">
        <v>21.8</v>
      </c>
    </row>
    <row r="889" spans="1:7" ht="10.050000000000001" customHeight="1">
      <c r="A889" s="95" t="s">
        <v>1379</v>
      </c>
      <c r="B889" s="95" t="s">
        <v>1279</v>
      </c>
      <c r="C889" s="159">
        <v>2006</v>
      </c>
      <c r="D889" s="95" t="s">
        <v>1352</v>
      </c>
      <c r="E889" s="160">
        <v>5</v>
      </c>
      <c r="F889" s="161">
        <v>26.8</v>
      </c>
      <c r="G889" s="161">
        <v>17.899999999999999</v>
      </c>
    </row>
    <row r="890" spans="1:7" ht="10.050000000000001" customHeight="1">
      <c r="A890" s="95" t="s">
        <v>1379</v>
      </c>
      <c r="B890" s="95" t="s">
        <v>1279</v>
      </c>
      <c r="C890" s="159">
        <v>2006</v>
      </c>
      <c r="D890" s="95" t="s">
        <v>1352</v>
      </c>
      <c r="E890" s="160">
        <v>6</v>
      </c>
      <c r="F890" s="161">
        <v>32.700000000000003</v>
      </c>
      <c r="G890" s="161">
        <v>37.4</v>
      </c>
    </row>
    <row r="891" spans="1:7" ht="10.050000000000001" customHeight="1">
      <c r="A891" s="95" t="s">
        <v>1379</v>
      </c>
      <c r="B891" s="95" t="s">
        <v>1279</v>
      </c>
      <c r="C891" s="159">
        <v>2006</v>
      </c>
      <c r="D891" s="95" t="s">
        <v>1348</v>
      </c>
      <c r="E891" s="160">
        <v>7</v>
      </c>
      <c r="F891" s="161">
        <v>27.2</v>
      </c>
      <c r="G891" s="161">
        <v>34.200000000000003</v>
      </c>
    </row>
    <row r="892" spans="1:7" ht="10.050000000000001" customHeight="1">
      <c r="A892" s="95" t="s">
        <v>1379</v>
      </c>
      <c r="B892" s="95" t="s">
        <v>1279</v>
      </c>
      <c r="C892" s="159">
        <v>2006</v>
      </c>
      <c r="D892" s="95" t="s">
        <v>1348</v>
      </c>
      <c r="E892" s="160">
        <v>8</v>
      </c>
      <c r="F892" s="161">
        <v>33</v>
      </c>
      <c r="G892" s="161">
        <v>33.9</v>
      </c>
    </row>
    <row r="893" spans="1:7" ht="10.050000000000001" customHeight="1">
      <c r="A893" s="95" t="s">
        <v>1379</v>
      </c>
      <c r="B893" s="95" t="s">
        <v>1279</v>
      </c>
      <c r="C893" s="159">
        <v>2006</v>
      </c>
      <c r="D893" s="95" t="s">
        <v>1348</v>
      </c>
      <c r="E893" s="160">
        <v>9</v>
      </c>
      <c r="F893" s="161">
        <v>32.700000000000003</v>
      </c>
      <c r="G893" s="161">
        <v>26.5</v>
      </c>
    </row>
    <row r="894" spans="1:7" ht="10.050000000000001" customHeight="1">
      <c r="A894" s="95" t="s">
        <v>1379</v>
      </c>
      <c r="B894" s="95" t="s">
        <v>1279</v>
      </c>
      <c r="C894" s="159">
        <v>2006</v>
      </c>
      <c r="D894" s="95" t="s">
        <v>1348</v>
      </c>
      <c r="E894" s="160">
        <v>10</v>
      </c>
      <c r="F894" s="161">
        <v>28</v>
      </c>
      <c r="G894" s="161">
        <v>70.7</v>
      </c>
    </row>
    <row r="895" spans="1:7" ht="10.050000000000001" customHeight="1">
      <c r="A895" s="95" t="s">
        <v>1379</v>
      </c>
      <c r="B895" s="95" t="s">
        <v>1279</v>
      </c>
      <c r="C895" s="159">
        <v>2006</v>
      </c>
      <c r="D895" s="95" t="s">
        <v>1348</v>
      </c>
      <c r="E895" s="160">
        <v>11</v>
      </c>
      <c r="F895" s="161">
        <v>33.700000000000003</v>
      </c>
      <c r="G895" s="161">
        <v>37.5</v>
      </c>
    </row>
    <row r="896" spans="1:7" ht="10.050000000000001" customHeight="1">
      <c r="A896" s="95" t="s">
        <v>1379</v>
      </c>
      <c r="B896" s="95" t="s">
        <v>1279</v>
      </c>
      <c r="C896" s="159">
        <v>2006</v>
      </c>
      <c r="D896" s="95" t="s">
        <v>1348</v>
      </c>
      <c r="E896" s="160">
        <v>12</v>
      </c>
      <c r="F896" s="161">
        <v>5.9</v>
      </c>
      <c r="G896" s="161">
        <v>31.6</v>
      </c>
    </row>
    <row r="897" spans="1:7" ht="10.050000000000001" customHeight="1">
      <c r="A897" s="95" t="s">
        <v>1379</v>
      </c>
      <c r="B897" s="95" t="s">
        <v>1279</v>
      </c>
      <c r="C897" s="159">
        <v>2007</v>
      </c>
      <c r="D897" s="95" t="s">
        <v>1348</v>
      </c>
      <c r="E897" s="160">
        <v>1</v>
      </c>
      <c r="F897" s="161">
        <v>6.8</v>
      </c>
      <c r="G897" s="161">
        <v>28.2</v>
      </c>
    </row>
    <row r="898" spans="1:7" ht="10.050000000000001" customHeight="1">
      <c r="A898" s="95" t="s">
        <v>1379</v>
      </c>
      <c r="B898" s="95" t="s">
        <v>1279</v>
      </c>
      <c r="C898" s="159">
        <v>2007</v>
      </c>
      <c r="D898" s="95" t="s">
        <v>1348</v>
      </c>
      <c r="E898" s="160">
        <v>2</v>
      </c>
      <c r="F898" s="161">
        <v>8.6</v>
      </c>
      <c r="G898" s="161">
        <v>19.600000000000001</v>
      </c>
    </row>
    <row r="899" spans="1:7" ht="10.050000000000001" customHeight="1">
      <c r="A899" s="95" t="s">
        <v>1379</v>
      </c>
      <c r="B899" s="95" t="s">
        <v>1279</v>
      </c>
      <c r="C899" s="159">
        <v>2007</v>
      </c>
      <c r="D899" s="95" t="s">
        <v>1348</v>
      </c>
      <c r="E899" s="160">
        <v>3</v>
      </c>
      <c r="F899" s="161">
        <v>8.5</v>
      </c>
      <c r="G899" s="161">
        <v>11.1</v>
      </c>
    </row>
    <row r="900" spans="1:7" ht="10.050000000000001" customHeight="1">
      <c r="A900" s="95" t="s">
        <v>1379</v>
      </c>
      <c r="B900" s="95" t="s">
        <v>1279</v>
      </c>
      <c r="C900" s="159">
        <v>2007</v>
      </c>
      <c r="D900" s="95" t="s">
        <v>1348</v>
      </c>
      <c r="E900" s="160">
        <v>4</v>
      </c>
      <c r="F900" s="161">
        <v>8</v>
      </c>
      <c r="G900" s="161">
        <v>6.5</v>
      </c>
    </row>
    <row r="901" spans="1:7" ht="10.050000000000001" customHeight="1">
      <c r="A901" s="95" t="s">
        <v>1379</v>
      </c>
      <c r="B901" s="95" t="s">
        <v>1279</v>
      </c>
      <c r="C901" s="159">
        <v>2007</v>
      </c>
      <c r="D901" s="95" t="s">
        <v>1348</v>
      </c>
      <c r="E901" s="160">
        <v>5</v>
      </c>
      <c r="F901" s="161">
        <v>4.7</v>
      </c>
      <c r="G901" s="161">
        <v>4.8</v>
      </c>
    </row>
    <row r="902" spans="1:7" ht="10.050000000000001" customHeight="1">
      <c r="A902" s="95" t="s">
        <v>1379</v>
      </c>
      <c r="B902" s="95" t="s">
        <v>1279</v>
      </c>
      <c r="C902" s="159">
        <v>2007</v>
      </c>
      <c r="D902" s="95" t="s">
        <v>1348</v>
      </c>
      <c r="E902" s="160">
        <v>6</v>
      </c>
      <c r="F902" s="161">
        <v>7.1</v>
      </c>
      <c r="G902" s="161">
        <v>2.4</v>
      </c>
    </row>
    <row r="903" spans="1:7" ht="10.050000000000001" customHeight="1">
      <c r="A903" s="95" t="s">
        <v>1379</v>
      </c>
      <c r="B903" s="95" t="s">
        <v>1279</v>
      </c>
      <c r="C903" s="159">
        <v>2007</v>
      </c>
      <c r="D903" s="95" t="s">
        <v>1349</v>
      </c>
      <c r="E903" s="160">
        <v>7</v>
      </c>
      <c r="F903" s="161">
        <v>0</v>
      </c>
      <c r="G903" s="161">
        <v>4.9000000000000004</v>
      </c>
    </row>
    <row r="904" spans="1:7" ht="10.050000000000001" customHeight="1">
      <c r="A904" s="95" t="s">
        <v>1379</v>
      </c>
      <c r="B904" s="95" t="s">
        <v>1279</v>
      </c>
      <c r="C904" s="159">
        <v>2007</v>
      </c>
      <c r="D904" s="95" t="s">
        <v>1349</v>
      </c>
      <c r="E904" s="160">
        <v>8</v>
      </c>
      <c r="F904" s="161">
        <v>0.5</v>
      </c>
      <c r="G904" s="161">
        <v>2.6</v>
      </c>
    </row>
    <row r="905" spans="1:7" ht="10.050000000000001" customHeight="1">
      <c r="A905" s="95" t="s">
        <v>1379</v>
      </c>
      <c r="B905" s="95" t="s">
        <v>1279</v>
      </c>
      <c r="C905" s="159">
        <v>2007</v>
      </c>
      <c r="D905" s="95" t="s">
        <v>1349</v>
      </c>
      <c r="E905" s="160">
        <v>9</v>
      </c>
      <c r="F905" s="161">
        <v>1.2</v>
      </c>
      <c r="G905" s="161">
        <v>0.7</v>
      </c>
    </row>
    <row r="906" spans="1:7" ht="10.050000000000001" customHeight="1">
      <c r="A906" s="95" t="s">
        <v>1379</v>
      </c>
      <c r="B906" s="95" t="s">
        <v>1279</v>
      </c>
      <c r="C906" s="159">
        <v>2007</v>
      </c>
      <c r="D906" s="95" t="s">
        <v>1349</v>
      </c>
      <c r="E906" s="160">
        <v>10</v>
      </c>
      <c r="F906" s="161">
        <v>0</v>
      </c>
      <c r="G906" s="161">
        <v>0.5</v>
      </c>
    </row>
    <row r="907" spans="1:7" ht="10.050000000000001" customHeight="1">
      <c r="A907" s="95" t="s">
        <v>1379</v>
      </c>
      <c r="B907" s="95" t="s">
        <v>1279</v>
      </c>
      <c r="C907" s="159">
        <v>2007</v>
      </c>
      <c r="D907" s="95" t="s">
        <v>1349</v>
      </c>
      <c r="E907" s="160">
        <v>11</v>
      </c>
      <c r="F907" s="161">
        <v>0</v>
      </c>
      <c r="G907" s="161">
        <v>0.5</v>
      </c>
    </row>
    <row r="908" spans="1:7" ht="10.050000000000001" customHeight="1">
      <c r="A908" s="95" t="s">
        <v>1379</v>
      </c>
      <c r="B908" s="95" t="s">
        <v>1279</v>
      </c>
      <c r="C908" s="159">
        <v>2007</v>
      </c>
      <c r="D908" s="95" t="s">
        <v>1349</v>
      </c>
      <c r="E908" s="160">
        <v>12</v>
      </c>
      <c r="F908" s="161">
        <v>0</v>
      </c>
      <c r="G908" s="161">
        <v>0.5</v>
      </c>
    </row>
    <row r="909" spans="1:7" ht="10.050000000000001" customHeight="1">
      <c r="A909" s="95" t="s">
        <v>1379</v>
      </c>
      <c r="B909" s="95" t="s">
        <v>1279</v>
      </c>
      <c r="C909" s="159">
        <v>2008</v>
      </c>
      <c r="D909" s="95" t="s">
        <v>1349</v>
      </c>
      <c r="E909" s="160">
        <v>1</v>
      </c>
      <c r="F909" s="161">
        <v>26.7</v>
      </c>
      <c r="G909" s="161">
        <v>0.1</v>
      </c>
    </row>
    <row r="910" spans="1:7" ht="10.050000000000001" customHeight="1">
      <c r="A910" s="95" t="s">
        <v>1379</v>
      </c>
      <c r="B910" s="95" t="s">
        <v>1279</v>
      </c>
      <c r="C910" s="159">
        <v>2008</v>
      </c>
      <c r="D910" s="95" t="s">
        <v>1349</v>
      </c>
      <c r="E910" s="160">
        <v>2</v>
      </c>
      <c r="F910" s="161">
        <v>0</v>
      </c>
      <c r="G910" s="161">
        <v>0.1</v>
      </c>
    </row>
    <row r="911" spans="1:7" ht="10.050000000000001" customHeight="1">
      <c r="A911" s="95" t="s">
        <v>1379</v>
      </c>
      <c r="B911" s="95" t="s">
        <v>1279</v>
      </c>
      <c r="C911" s="159">
        <v>2008</v>
      </c>
      <c r="D911" s="95" t="s">
        <v>1349</v>
      </c>
      <c r="E911" s="160">
        <v>3</v>
      </c>
      <c r="F911" s="161">
        <v>0</v>
      </c>
      <c r="G911" s="161">
        <v>0.1</v>
      </c>
    </row>
    <row r="912" spans="1:7" ht="10.050000000000001" customHeight="1">
      <c r="A912" s="95" t="s">
        <v>1379</v>
      </c>
      <c r="B912" s="95" t="s">
        <v>1279</v>
      </c>
      <c r="C912" s="159">
        <v>2008</v>
      </c>
      <c r="D912" s="95" t="s">
        <v>1349</v>
      </c>
      <c r="E912" s="160">
        <v>4</v>
      </c>
      <c r="F912" s="161">
        <v>0</v>
      </c>
      <c r="G912" s="161">
        <v>0.1</v>
      </c>
    </row>
    <row r="913" spans="1:7" ht="10.050000000000001" customHeight="1">
      <c r="A913" s="95" t="s">
        <v>1379</v>
      </c>
      <c r="B913" s="95" t="s">
        <v>1279</v>
      </c>
      <c r="C913" s="159">
        <v>2008</v>
      </c>
      <c r="D913" s="95" t="s">
        <v>1349</v>
      </c>
      <c r="E913" s="160">
        <v>5</v>
      </c>
      <c r="F913" s="161">
        <v>0</v>
      </c>
      <c r="G913" s="161">
        <v>0.1</v>
      </c>
    </row>
    <row r="914" spans="1:7" ht="10.050000000000001" customHeight="1">
      <c r="A914" s="95" t="s">
        <v>1379</v>
      </c>
      <c r="B914" s="95" t="s">
        <v>1279</v>
      </c>
      <c r="C914" s="159">
        <v>2008</v>
      </c>
      <c r="D914" s="95" t="s">
        <v>1349</v>
      </c>
      <c r="E914" s="160">
        <v>6</v>
      </c>
      <c r="F914" s="161">
        <v>0</v>
      </c>
      <c r="G914" s="161">
        <v>0.1</v>
      </c>
    </row>
    <row r="915" spans="1:7" ht="10.050000000000001" customHeight="1">
      <c r="A915" s="95" t="s">
        <v>1379</v>
      </c>
      <c r="B915" s="95" t="s">
        <v>1279</v>
      </c>
      <c r="C915" s="159">
        <v>2008</v>
      </c>
      <c r="D915" s="95" t="s">
        <v>1350</v>
      </c>
      <c r="E915" s="160">
        <v>7</v>
      </c>
      <c r="F915" s="161">
        <v>0</v>
      </c>
      <c r="G915" s="161">
        <v>0.1</v>
      </c>
    </row>
    <row r="916" spans="1:7" ht="10.050000000000001" customHeight="1">
      <c r="A916" s="95" t="s">
        <v>1379</v>
      </c>
      <c r="B916" s="95" t="s">
        <v>1279</v>
      </c>
      <c r="C916" s="159">
        <v>2008</v>
      </c>
      <c r="D916" s="95" t="s">
        <v>1350</v>
      </c>
      <c r="E916" s="160">
        <v>8</v>
      </c>
      <c r="F916" s="161">
        <v>0.7</v>
      </c>
      <c r="G916" s="161">
        <v>1.4</v>
      </c>
    </row>
    <row r="917" spans="1:7" ht="10.050000000000001" customHeight="1">
      <c r="A917" s="95" t="s">
        <v>1379</v>
      </c>
      <c r="B917" s="95" t="s">
        <v>1279</v>
      </c>
      <c r="C917" s="159">
        <v>2008</v>
      </c>
      <c r="D917" s="95" t="s">
        <v>1350</v>
      </c>
      <c r="E917" s="160">
        <v>9</v>
      </c>
      <c r="F917" s="161">
        <v>0.7</v>
      </c>
      <c r="G917" s="161">
        <v>1</v>
      </c>
    </row>
    <row r="918" spans="1:7" ht="10.050000000000001" customHeight="1">
      <c r="A918" s="95" t="s">
        <v>1379</v>
      </c>
      <c r="B918" s="95" t="s">
        <v>1279</v>
      </c>
      <c r="C918" s="159">
        <v>2008</v>
      </c>
      <c r="D918" s="95" t="s">
        <v>1350</v>
      </c>
      <c r="E918" s="160">
        <v>10</v>
      </c>
      <c r="F918" s="161">
        <v>0</v>
      </c>
      <c r="G918" s="161">
        <v>1</v>
      </c>
    </row>
    <row r="919" spans="1:7" ht="10.050000000000001" customHeight="1">
      <c r="A919" s="95" t="s">
        <v>1379</v>
      </c>
      <c r="B919" s="95" t="s">
        <v>1279</v>
      </c>
      <c r="C919" s="159">
        <v>2008</v>
      </c>
      <c r="D919" s="95" t="s">
        <v>1350</v>
      </c>
      <c r="E919" s="160">
        <v>11</v>
      </c>
      <c r="F919" s="161">
        <v>0</v>
      </c>
      <c r="G919" s="161">
        <v>1</v>
      </c>
    </row>
    <row r="920" spans="1:7" ht="10.050000000000001" customHeight="1">
      <c r="A920" s="95" t="s">
        <v>1379</v>
      </c>
      <c r="B920" s="95" t="s">
        <v>1279</v>
      </c>
      <c r="C920" s="159">
        <v>2008</v>
      </c>
      <c r="D920" s="95" t="s">
        <v>1350</v>
      </c>
      <c r="E920" s="160">
        <v>12</v>
      </c>
      <c r="F920" s="161">
        <v>1</v>
      </c>
      <c r="G920" s="161">
        <v>4</v>
      </c>
    </row>
    <row r="921" spans="1:7" ht="10.050000000000001" customHeight="1">
      <c r="A921" s="95" t="s">
        <v>1379</v>
      </c>
      <c r="B921" s="95" t="s">
        <v>1279</v>
      </c>
      <c r="C921" s="159">
        <v>2009</v>
      </c>
      <c r="D921" s="95" t="s">
        <v>1350</v>
      </c>
      <c r="E921" s="160">
        <v>1</v>
      </c>
      <c r="F921" s="161">
        <v>0</v>
      </c>
      <c r="G921" s="161">
        <v>4</v>
      </c>
    </row>
    <row r="922" spans="1:7" ht="10.050000000000001" customHeight="1">
      <c r="A922" s="95" t="s">
        <v>1379</v>
      </c>
      <c r="B922" s="95" t="s">
        <v>1279</v>
      </c>
      <c r="C922" s="159">
        <v>2009</v>
      </c>
      <c r="D922" s="95" t="s">
        <v>1350</v>
      </c>
      <c r="E922" s="160">
        <v>2</v>
      </c>
      <c r="F922" s="161">
        <v>0</v>
      </c>
      <c r="G922" s="161">
        <v>4</v>
      </c>
    </row>
    <row r="923" spans="1:7" ht="10.050000000000001" customHeight="1">
      <c r="A923" s="95" t="s">
        <v>1379</v>
      </c>
      <c r="B923" s="95" t="s">
        <v>1279</v>
      </c>
      <c r="C923" s="159">
        <v>2009</v>
      </c>
      <c r="D923" s="95" t="s">
        <v>1350</v>
      </c>
      <c r="E923" s="160">
        <v>3</v>
      </c>
      <c r="F923" s="161">
        <v>0</v>
      </c>
      <c r="G923" s="161">
        <v>4</v>
      </c>
    </row>
    <row r="924" spans="1:7" ht="10.050000000000001" customHeight="1">
      <c r="A924" s="95" t="s">
        <v>1379</v>
      </c>
      <c r="B924" s="95" t="s">
        <v>1279</v>
      </c>
      <c r="C924" s="159">
        <v>2009</v>
      </c>
      <c r="D924" s="95" t="s">
        <v>1350</v>
      </c>
      <c r="E924" s="160">
        <v>4</v>
      </c>
      <c r="F924" s="161">
        <v>1.2</v>
      </c>
      <c r="G924" s="161">
        <v>2.8</v>
      </c>
    </row>
    <row r="925" spans="1:7" ht="10.050000000000001" customHeight="1">
      <c r="A925" s="95" t="s">
        <v>1379</v>
      </c>
      <c r="B925" s="95" t="s">
        <v>1279</v>
      </c>
      <c r="C925" s="159">
        <v>2009</v>
      </c>
      <c r="D925" s="95" t="s">
        <v>1350</v>
      </c>
      <c r="E925" s="160">
        <v>5</v>
      </c>
      <c r="F925" s="161">
        <v>0</v>
      </c>
      <c r="G925" s="161">
        <v>2.8</v>
      </c>
    </row>
    <row r="926" spans="1:7" ht="10.050000000000001" customHeight="1">
      <c r="A926" s="95" t="s">
        <v>1379</v>
      </c>
      <c r="B926" s="95" t="s">
        <v>1279</v>
      </c>
      <c r="C926" s="159">
        <v>2009</v>
      </c>
      <c r="D926" s="95" t="s">
        <v>1350</v>
      </c>
      <c r="E926" s="160">
        <v>6</v>
      </c>
      <c r="F926" s="161">
        <v>0</v>
      </c>
      <c r="G926" s="161">
        <v>2.8</v>
      </c>
    </row>
    <row r="927" spans="1:7" ht="10.050000000000001" customHeight="1">
      <c r="A927" s="95" t="s">
        <v>1379</v>
      </c>
      <c r="B927" s="95" t="s">
        <v>1279</v>
      </c>
      <c r="C927" s="159">
        <v>2009</v>
      </c>
      <c r="D927" s="95" t="s">
        <v>1351</v>
      </c>
      <c r="E927" s="160">
        <v>7</v>
      </c>
      <c r="F927" s="161">
        <v>0</v>
      </c>
      <c r="G927" s="161">
        <v>2.8</v>
      </c>
    </row>
    <row r="928" spans="1:7" ht="10.050000000000001" customHeight="1">
      <c r="A928" s="95" t="s">
        <v>1379</v>
      </c>
      <c r="B928" s="95" t="s">
        <v>1279</v>
      </c>
      <c r="C928" s="159">
        <v>2009</v>
      </c>
      <c r="D928" s="95" t="s">
        <v>1351</v>
      </c>
      <c r="E928" s="160">
        <v>8</v>
      </c>
      <c r="F928" s="161">
        <v>0</v>
      </c>
      <c r="G928" s="161">
        <v>43.5</v>
      </c>
    </row>
    <row r="929" spans="1:7" ht="10.050000000000001" customHeight="1">
      <c r="A929" s="95" t="s">
        <v>1379</v>
      </c>
      <c r="B929" s="95" t="s">
        <v>1279</v>
      </c>
      <c r="C929" s="159">
        <v>2009</v>
      </c>
      <c r="D929" s="95" t="s">
        <v>1351</v>
      </c>
      <c r="E929" s="160">
        <v>9</v>
      </c>
      <c r="F929" s="161">
        <v>0</v>
      </c>
      <c r="G929" s="161">
        <v>43.5</v>
      </c>
    </row>
    <row r="930" spans="1:7" ht="10.050000000000001" customHeight="1">
      <c r="A930" s="95" t="s">
        <v>1379</v>
      </c>
      <c r="B930" s="95" t="s">
        <v>1279</v>
      </c>
      <c r="C930" s="159">
        <v>2009</v>
      </c>
      <c r="D930" s="95" t="s">
        <v>1351</v>
      </c>
      <c r="E930" s="160">
        <v>10</v>
      </c>
      <c r="F930" s="161">
        <v>11.1</v>
      </c>
      <c r="G930" s="161">
        <v>32.4</v>
      </c>
    </row>
    <row r="931" spans="1:7" ht="10.050000000000001" customHeight="1">
      <c r="A931" s="95" t="s">
        <v>1379</v>
      </c>
      <c r="B931" s="95" t="s">
        <v>1279</v>
      </c>
      <c r="C931" s="159">
        <v>2009</v>
      </c>
      <c r="D931" s="95" t="s">
        <v>1351</v>
      </c>
      <c r="E931" s="160">
        <v>11</v>
      </c>
      <c r="F931" s="161">
        <v>11.5</v>
      </c>
      <c r="G931" s="161">
        <v>20.9</v>
      </c>
    </row>
    <row r="932" spans="1:7" ht="10.050000000000001" customHeight="1">
      <c r="A932" s="95" t="s">
        <v>1379</v>
      </c>
      <c r="B932" s="95" t="s">
        <v>1279</v>
      </c>
      <c r="C932" s="159">
        <v>2009</v>
      </c>
      <c r="D932" s="95" t="s">
        <v>1351</v>
      </c>
      <c r="E932" s="160">
        <v>12</v>
      </c>
      <c r="F932" s="161">
        <v>8.1</v>
      </c>
      <c r="G932" s="161">
        <v>12.8</v>
      </c>
    </row>
    <row r="933" spans="1:7" ht="10.050000000000001" customHeight="1">
      <c r="A933" s="95" t="s">
        <v>1379</v>
      </c>
      <c r="B933" s="95" t="s">
        <v>1279</v>
      </c>
      <c r="C933" s="159">
        <v>2010</v>
      </c>
      <c r="D933" s="95" t="s">
        <v>1351</v>
      </c>
      <c r="E933" s="160">
        <v>1</v>
      </c>
      <c r="F933" s="161">
        <v>13.1</v>
      </c>
      <c r="G933" s="161">
        <v>25.9</v>
      </c>
    </row>
    <row r="934" spans="1:7" ht="10.050000000000001" customHeight="1">
      <c r="A934" s="95" t="s">
        <v>1379</v>
      </c>
      <c r="B934" s="95" t="s">
        <v>1279</v>
      </c>
      <c r="C934" s="159">
        <v>2010</v>
      </c>
      <c r="D934" s="95" t="s">
        <v>1351</v>
      </c>
      <c r="E934" s="160">
        <v>2</v>
      </c>
      <c r="F934" s="161">
        <v>11.4</v>
      </c>
      <c r="G934" s="161">
        <v>40.6</v>
      </c>
    </row>
    <row r="935" spans="1:7" ht="10.050000000000001" customHeight="1">
      <c r="A935" s="95" t="s">
        <v>1379</v>
      </c>
      <c r="B935" s="95" t="s">
        <v>1279</v>
      </c>
      <c r="C935" s="159">
        <v>2010</v>
      </c>
      <c r="D935" s="95" t="s">
        <v>1351</v>
      </c>
      <c r="E935" s="160">
        <v>3</v>
      </c>
      <c r="F935" s="161">
        <v>41.4</v>
      </c>
      <c r="G935" s="161">
        <v>25.1</v>
      </c>
    </row>
    <row r="936" spans="1:7" ht="10.050000000000001" customHeight="1">
      <c r="A936" s="95" t="s">
        <v>1379</v>
      </c>
      <c r="B936" s="95" t="s">
        <v>1279</v>
      </c>
      <c r="C936" s="159">
        <v>2010</v>
      </c>
      <c r="D936" s="95" t="s">
        <v>1351</v>
      </c>
      <c r="E936" s="160">
        <v>4</v>
      </c>
      <c r="F936" s="161">
        <v>33.700000000000003</v>
      </c>
      <c r="G936" s="161">
        <v>14.7</v>
      </c>
    </row>
    <row r="937" spans="1:7" ht="10.050000000000001" customHeight="1">
      <c r="A937" s="95" t="s">
        <v>1379</v>
      </c>
      <c r="B937" s="95" t="s">
        <v>1279</v>
      </c>
      <c r="C937" s="159">
        <v>2010</v>
      </c>
      <c r="D937" s="95" t="s">
        <v>1351</v>
      </c>
      <c r="E937" s="160">
        <v>5</v>
      </c>
      <c r="F937" s="161">
        <v>17.899999999999999</v>
      </c>
      <c r="G937" s="161">
        <v>13.6</v>
      </c>
    </row>
    <row r="938" spans="1:7" ht="10.050000000000001" customHeight="1">
      <c r="A938" s="95" t="s">
        <v>1379</v>
      </c>
      <c r="B938" s="95" t="s">
        <v>1279</v>
      </c>
      <c r="C938" s="159">
        <v>2010</v>
      </c>
      <c r="D938" s="95" t="s">
        <v>1351</v>
      </c>
      <c r="E938" s="160">
        <v>6</v>
      </c>
      <c r="F938" s="161">
        <v>16</v>
      </c>
      <c r="G938" s="161">
        <v>22.9</v>
      </c>
    </row>
    <row r="939" spans="1:7" ht="10.050000000000001" customHeight="1">
      <c r="A939" s="95" t="s">
        <v>1379</v>
      </c>
      <c r="B939" s="95" t="s">
        <v>1279</v>
      </c>
      <c r="C939" s="159">
        <v>2010</v>
      </c>
      <c r="D939" s="95" t="s">
        <v>1353</v>
      </c>
      <c r="E939" s="160">
        <v>7</v>
      </c>
      <c r="F939" s="161">
        <v>20</v>
      </c>
      <c r="G939" s="161">
        <v>44.3</v>
      </c>
    </row>
    <row r="940" spans="1:7" ht="10.050000000000001" customHeight="1">
      <c r="A940" s="95" t="s">
        <v>1379</v>
      </c>
      <c r="B940" s="95" t="s">
        <v>1279</v>
      </c>
      <c r="C940" s="159">
        <v>2010</v>
      </c>
      <c r="D940" s="95" t="s">
        <v>1353</v>
      </c>
      <c r="E940" s="160">
        <v>8</v>
      </c>
      <c r="F940" s="161">
        <v>23.1</v>
      </c>
      <c r="G940" s="161">
        <v>61.2</v>
      </c>
    </row>
    <row r="941" spans="1:7" ht="10.050000000000001" customHeight="1">
      <c r="A941" s="95" t="s">
        <v>1379</v>
      </c>
      <c r="B941" s="95" t="s">
        <v>1279</v>
      </c>
      <c r="C941" s="159">
        <v>2010</v>
      </c>
      <c r="D941" s="95" t="s">
        <v>1353</v>
      </c>
      <c r="E941" s="160">
        <v>9</v>
      </c>
      <c r="F941" s="161">
        <v>23.4</v>
      </c>
      <c r="G941" s="161">
        <v>37.799999999999997</v>
      </c>
    </row>
    <row r="942" spans="1:7" ht="10.050000000000001" customHeight="1">
      <c r="A942" s="95" t="s">
        <v>1379</v>
      </c>
      <c r="B942" s="95" t="s">
        <v>1279</v>
      </c>
      <c r="C942" s="159">
        <v>2010</v>
      </c>
      <c r="D942" s="95" t="s">
        <v>1353</v>
      </c>
      <c r="E942" s="160">
        <v>10</v>
      </c>
      <c r="F942" s="161">
        <v>15.1</v>
      </c>
      <c r="G942" s="161">
        <v>69.8</v>
      </c>
    </row>
    <row r="943" spans="1:7" ht="10.050000000000001" customHeight="1">
      <c r="A943" s="95" t="s">
        <v>1379</v>
      </c>
      <c r="B943" s="95" t="s">
        <v>1279</v>
      </c>
      <c r="C943" s="159">
        <v>2010</v>
      </c>
      <c r="D943" s="95" t="s">
        <v>1353</v>
      </c>
      <c r="E943" s="160">
        <v>11</v>
      </c>
      <c r="F943" s="161">
        <v>12.4</v>
      </c>
      <c r="G943" s="161">
        <v>153.5</v>
      </c>
    </row>
    <row r="944" spans="1:7" ht="10.050000000000001" customHeight="1">
      <c r="A944" s="95" t="s">
        <v>1379</v>
      </c>
      <c r="B944" s="95" t="s">
        <v>1279</v>
      </c>
      <c r="C944" s="159">
        <v>2010</v>
      </c>
      <c r="D944" s="95" t="s">
        <v>1353</v>
      </c>
      <c r="E944" s="160">
        <v>12</v>
      </c>
      <c r="F944" s="161">
        <v>13.2</v>
      </c>
      <c r="G944" s="161">
        <v>140.30000000000001</v>
      </c>
    </row>
    <row r="945" spans="1:7" ht="10.050000000000001" customHeight="1">
      <c r="A945" s="95" t="s">
        <v>1379</v>
      </c>
      <c r="B945" s="95" t="s">
        <v>1279</v>
      </c>
      <c r="C945" s="159">
        <v>2011</v>
      </c>
      <c r="D945" s="95" t="s">
        <v>1353</v>
      </c>
      <c r="E945" s="160">
        <v>1</v>
      </c>
      <c r="F945" s="161">
        <v>13.222</v>
      </c>
      <c r="G945" s="161">
        <v>136.82</v>
      </c>
    </row>
    <row r="946" spans="1:7" ht="10.050000000000001" customHeight="1">
      <c r="A946" s="95" t="s">
        <v>1379</v>
      </c>
      <c r="B946" s="95" t="s">
        <v>1279</v>
      </c>
      <c r="C946" s="159">
        <v>2011</v>
      </c>
      <c r="D946" s="95" t="s">
        <v>1353</v>
      </c>
      <c r="E946" s="160">
        <v>2</v>
      </c>
      <c r="F946" s="161">
        <v>16.600000000000001</v>
      </c>
      <c r="G946" s="161">
        <v>125.82</v>
      </c>
    </row>
    <row r="947" spans="1:7" ht="10.050000000000001" customHeight="1">
      <c r="A947" s="95" t="s">
        <v>1379</v>
      </c>
      <c r="B947" s="95" t="s">
        <v>1279</v>
      </c>
      <c r="C947" s="159">
        <v>2011</v>
      </c>
      <c r="D947" s="95" t="s">
        <v>1353</v>
      </c>
      <c r="E947" s="160">
        <v>3</v>
      </c>
      <c r="F947" s="161">
        <v>14.2</v>
      </c>
      <c r="G947" s="161">
        <v>127.94</v>
      </c>
    </row>
    <row r="948" spans="1:7" ht="10.050000000000001" customHeight="1">
      <c r="A948" s="95" t="s">
        <v>1379</v>
      </c>
      <c r="B948" s="95" t="s">
        <v>1279</v>
      </c>
      <c r="C948" s="159">
        <v>2011</v>
      </c>
      <c r="D948" s="95" t="s">
        <v>1353</v>
      </c>
      <c r="E948" s="160">
        <v>4</v>
      </c>
      <c r="F948" s="161">
        <v>40.700000000000003</v>
      </c>
      <c r="G948" s="161">
        <v>93.14</v>
      </c>
    </row>
    <row r="949" spans="1:7" ht="10.050000000000001" customHeight="1">
      <c r="A949" s="95" t="s">
        <v>1379</v>
      </c>
      <c r="B949" s="95" t="s">
        <v>1279</v>
      </c>
      <c r="C949" s="159">
        <v>2011</v>
      </c>
      <c r="D949" s="95" t="s">
        <v>1353</v>
      </c>
      <c r="E949" s="160">
        <v>5</v>
      </c>
      <c r="F949" s="161">
        <v>32.01</v>
      </c>
      <c r="G949" s="161">
        <v>103.19</v>
      </c>
    </row>
    <row r="950" spans="1:7" ht="10.050000000000001" customHeight="1">
      <c r="A950" s="95" t="s">
        <v>1379</v>
      </c>
      <c r="B950" s="95" t="s">
        <v>1279</v>
      </c>
      <c r="C950" s="159">
        <v>2011</v>
      </c>
      <c r="D950" s="95" t="s">
        <v>1353</v>
      </c>
      <c r="E950" s="160">
        <v>6</v>
      </c>
      <c r="F950" s="161">
        <v>73.350999999999999</v>
      </c>
      <c r="G950" s="161">
        <v>29.838999999999999</v>
      </c>
    </row>
    <row r="951" spans="1:7" ht="10.050000000000001" customHeight="1">
      <c r="A951" s="95" t="s">
        <v>1379</v>
      </c>
      <c r="B951" s="95" t="s">
        <v>1279</v>
      </c>
      <c r="C951" s="159">
        <v>2011</v>
      </c>
      <c r="D951" s="95" t="s">
        <v>1354</v>
      </c>
      <c r="E951" s="160">
        <v>7</v>
      </c>
      <c r="F951" s="161">
        <v>17.059000000000001</v>
      </c>
      <c r="G951" s="161">
        <v>49.78</v>
      </c>
    </row>
    <row r="952" spans="1:7" ht="10.050000000000001" customHeight="1">
      <c r="A952" s="95" t="s">
        <v>1379</v>
      </c>
      <c r="B952" s="95" t="s">
        <v>1279</v>
      </c>
      <c r="C952" s="159">
        <v>2011</v>
      </c>
      <c r="D952" s="95" t="s">
        <v>1354</v>
      </c>
      <c r="E952" s="160">
        <v>8</v>
      </c>
      <c r="F952" s="161">
        <v>1.6</v>
      </c>
      <c r="G952" s="161">
        <v>48.18</v>
      </c>
    </row>
    <row r="953" spans="1:7" ht="10.050000000000001" customHeight="1">
      <c r="A953" s="95" t="s">
        <v>1379</v>
      </c>
      <c r="B953" s="95" t="s">
        <v>1279</v>
      </c>
      <c r="C953" s="159">
        <v>2011</v>
      </c>
      <c r="D953" s="95" t="s">
        <v>1354</v>
      </c>
      <c r="E953" s="160">
        <v>9</v>
      </c>
      <c r="F953" s="161">
        <v>7.8780000000000001</v>
      </c>
      <c r="G953" s="161">
        <v>40.302</v>
      </c>
    </row>
    <row r="954" spans="1:7" ht="10.050000000000001" customHeight="1">
      <c r="A954" s="95" t="s">
        <v>1379</v>
      </c>
      <c r="B954" s="95" t="s">
        <v>1279</v>
      </c>
      <c r="C954" s="159">
        <v>2011</v>
      </c>
      <c r="D954" s="95" t="s">
        <v>1354</v>
      </c>
      <c r="E954" s="160">
        <v>10</v>
      </c>
      <c r="F954" s="161">
        <v>7.04</v>
      </c>
      <c r="G954" s="161">
        <v>33.262</v>
      </c>
    </row>
    <row r="955" spans="1:7" ht="10.050000000000001" customHeight="1">
      <c r="A955" s="95" t="s">
        <v>1379</v>
      </c>
      <c r="B955" s="95" t="s">
        <v>1279</v>
      </c>
      <c r="C955" s="159">
        <v>2011</v>
      </c>
      <c r="D955" s="95" t="s">
        <v>1354</v>
      </c>
      <c r="E955" s="160">
        <v>11</v>
      </c>
      <c r="F955" s="161">
        <v>11.792</v>
      </c>
      <c r="G955" s="161">
        <v>21.47</v>
      </c>
    </row>
    <row r="956" spans="1:7" ht="10.050000000000001" customHeight="1">
      <c r="A956" s="95" t="s">
        <v>1379</v>
      </c>
      <c r="B956" s="95" t="s">
        <v>1279</v>
      </c>
      <c r="C956" s="159">
        <v>2011</v>
      </c>
      <c r="D956" s="95" t="s">
        <v>1354</v>
      </c>
      <c r="E956" s="160">
        <v>12</v>
      </c>
      <c r="F956" s="161">
        <v>11.26</v>
      </c>
      <c r="G956" s="161">
        <v>10.210000000000001</v>
      </c>
    </row>
    <row r="957" spans="1:7" ht="10.050000000000001" customHeight="1">
      <c r="A957" s="95" t="s">
        <v>1379</v>
      </c>
      <c r="B957" s="95" t="s">
        <v>1279</v>
      </c>
      <c r="C957" s="159">
        <v>2012</v>
      </c>
      <c r="D957" s="95" t="s">
        <v>1354</v>
      </c>
      <c r="E957" s="160">
        <v>1</v>
      </c>
      <c r="F957" s="161">
        <v>13.75</v>
      </c>
      <c r="G957" s="161">
        <v>14.16</v>
      </c>
    </row>
    <row r="958" spans="1:7" ht="10.050000000000001" customHeight="1">
      <c r="A958" s="95" t="s">
        <v>1379</v>
      </c>
      <c r="B958" s="95" t="s">
        <v>1279</v>
      </c>
      <c r="C958" s="159">
        <v>2012</v>
      </c>
      <c r="D958" s="95" t="s">
        <v>1354</v>
      </c>
      <c r="E958" s="160">
        <v>2</v>
      </c>
      <c r="F958" s="161">
        <v>0.54</v>
      </c>
      <c r="G958" s="161">
        <v>13.62</v>
      </c>
    </row>
    <row r="959" spans="1:7" ht="10.050000000000001" customHeight="1">
      <c r="A959" s="95" t="s">
        <v>1379</v>
      </c>
      <c r="B959" s="95" t="s">
        <v>1279</v>
      </c>
      <c r="C959" s="159">
        <v>2012</v>
      </c>
      <c r="D959" s="95" t="s">
        <v>1354</v>
      </c>
      <c r="E959" s="160">
        <v>3</v>
      </c>
      <c r="F959" s="161">
        <v>0.42</v>
      </c>
      <c r="G959" s="161">
        <v>13.2</v>
      </c>
    </row>
    <row r="960" spans="1:7" ht="10.050000000000001" customHeight="1">
      <c r="A960" s="95" t="s">
        <v>1379</v>
      </c>
      <c r="B960" s="95" t="s">
        <v>1279</v>
      </c>
      <c r="C960" s="159">
        <v>2012</v>
      </c>
      <c r="D960" s="95" t="s">
        <v>1354</v>
      </c>
      <c r="E960" s="160">
        <v>4</v>
      </c>
      <c r="F960" s="161">
        <v>0.31</v>
      </c>
      <c r="G960" s="161">
        <v>12.89</v>
      </c>
    </row>
    <row r="961" spans="1:7" ht="10.050000000000001" customHeight="1">
      <c r="A961" s="95" t="s">
        <v>1379</v>
      </c>
      <c r="B961" s="95" t="s">
        <v>1279</v>
      </c>
      <c r="C961" s="159">
        <v>2012</v>
      </c>
      <c r="D961" s="95" t="s">
        <v>1354</v>
      </c>
      <c r="E961" s="160">
        <v>5</v>
      </c>
      <c r="F961" s="161">
        <v>0.42</v>
      </c>
      <c r="G961" s="161">
        <v>12.47</v>
      </c>
    </row>
    <row r="962" spans="1:7" ht="10.050000000000001" customHeight="1">
      <c r="A962" s="95" t="s">
        <v>1379</v>
      </c>
      <c r="B962" s="95" t="s">
        <v>1279</v>
      </c>
      <c r="C962" s="159">
        <v>2012</v>
      </c>
      <c r="D962" s="95" t="s">
        <v>1354</v>
      </c>
      <c r="E962" s="160">
        <v>6</v>
      </c>
      <c r="F962" s="161">
        <v>0</v>
      </c>
      <c r="G962" s="161">
        <v>23.47</v>
      </c>
    </row>
    <row r="963" spans="1:7" ht="10.050000000000001" customHeight="1">
      <c r="A963" s="95" t="s">
        <v>1379</v>
      </c>
      <c r="B963" s="95" t="s">
        <v>1279</v>
      </c>
      <c r="C963" s="159">
        <v>2012</v>
      </c>
      <c r="D963" s="95" t="s">
        <v>1355</v>
      </c>
      <c r="E963" s="160">
        <v>7</v>
      </c>
      <c r="F963" s="161">
        <v>2.5</v>
      </c>
      <c r="G963" s="161">
        <v>20.97</v>
      </c>
    </row>
    <row r="964" spans="1:7" ht="10.050000000000001" customHeight="1">
      <c r="A964" s="95" t="s">
        <v>1379</v>
      </c>
      <c r="B964" s="95" t="s">
        <v>1279</v>
      </c>
      <c r="C964" s="159">
        <v>2012</v>
      </c>
      <c r="D964" s="95" t="s">
        <v>1355</v>
      </c>
      <c r="E964" s="160">
        <v>8</v>
      </c>
      <c r="F964" s="161">
        <v>2.2999999999999998</v>
      </c>
      <c r="G964" s="161">
        <v>23.57</v>
      </c>
    </row>
    <row r="965" spans="1:7" ht="10.050000000000001" customHeight="1">
      <c r="A965" s="95" t="s">
        <v>1379</v>
      </c>
      <c r="B965" s="95" t="s">
        <v>1279</v>
      </c>
      <c r="C965" s="159">
        <v>2012</v>
      </c>
      <c r="D965" s="95" t="s">
        <v>1355</v>
      </c>
      <c r="E965" s="160">
        <v>9</v>
      </c>
      <c r="F965" s="161">
        <v>4.8</v>
      </c>
      <c r="G965" s="161">
        <v>18.77</v>
      </c>
    </row>
    <row r="966" spans="1:7" ht="10.050000000000001" customHeight="1">
      <c r="A966" s="95" t="s">
        <v>1379</v>
      </c>
      <c r="B966" s="95" t="s">
        <v>1279</v>
      </c>
      <c r="C966" s="159">
        <v>2012</v>
      </c>
      <c r="D966" s="95" t="s">
        <v>1355</v>
      </c>
      <c r="E966" s="160">
        <v>10</v>
      </c>
      <c r="F966" s="161">
        <v>2.5099999999999998</v>
      </c>
      <c r="G966" s="161">
        <v>16.260000000000002</v>
      </c>
    </row>
    <row r="967" spans="1:7" ht="10.050000000000001" customHeight="1">
      <c r="A967" s="95" t="s">
        <v>1379</v>
      </c>
      <c r="B967" s="95" t="s">
        <v>1279</v>
      </c>
      <c r="C967" s="159">
        <v>2012</v>
      </c>
      <c r="D967" s="95" t="s">
        <v>1355</v>
      </c>
      <c r="E967" s="160">
        <v>11</v>
      </c>
      <c r="F967" s="161">
        <v>2.71</v>
      </c>
      <c r="G967" s="161">
        <v>17.07</v>
      </c>
    </row>
    <row r="968" spans="1:7" ht="10.050000000000001" customHeight="1">
      <c r="A968" s="95" t="s">
        <v>1379</v>
      </c>
      <c r="B968" s="95" t="s">
        <v>1279</v>
      </c>
      <c r="C968" s="159">
        <v>2012</v>
      </c>
      <c r="D968" s="95" t="s">
        <v>1355</v>
      </c>
      <c r="E968" s="160">
        <v>12</v>
      </c>
      <c r="F968" s="161">
        <v>1.8</v>
      </c>
      <c r="G968" s="161">
        <v>15.27</v>
      </c>
    </row>
    <row r="969" spans="1:7" ht="10.050000000000001" customHeight="1">
      <c r="A969" s="95" t="s">
        <v>1379</v>
      </c>
      <c r="B969" s="95" t="s">
        <v>1279</v>
      </c>
      <c r="C969" s="159">
        <v>2013</v>
      </c>
      <c r="D969" s="95" t="s">
        <v>1355</v>
      </c>
      <c r="E969" s="160">
        <v>1</v>
      </c>
      <c r="F969" s="161">
        <v>4.1100000000000003</v>
      </c>
      <c r="G969" s="161">
        <v>11.16</v>
      </c>
    </row>
    <row r="970" spans="1:7" ht="10.050000000000001" customHeight="1">
      <c r="A970" s="95" t="s">
        <v>1379</v>
      </c>
      <c r="B970" s="95" t="s">
        <v>1279</v>
      </c>
      <c r="C970" s="159">
        <v>2013</v>
      </c>
      <c r="D970" s="95" t="s">
        <v>1355</v>
      </c>
      <c r="E970" s="160">
        <v>2</v>
      </c>
      <c r="F970" s="161">
        <v>3.02</v>
      </c>
      <c r="G970" s="161">
        <v>8.14</v>
      </c>
    </row>
    <row r="971" spans="1:7" ht="10.050000000000001" customHeight="1">
      <c r="A971" s="95" t="s">
        <v>1379</v>
      </c>
      <c r="B971" s="95" t="s">
        <v>1279</v>
      </c>
      <c r="C971" s="159">
        <v>2013</v>
      </c>
      <c r="D971" s="95" t="s">
        <v>1355</v>
      </c>
      <c r="E971" s="160">
        <v>3</v>
      </c>
      <c r="F971" s="161">
        <v>3.7639999999999998</v>
      </c>
      <c r="G971" s="161">
        <v>19.475999999999999</v>
      </c>
    </row>
    <row r="972" spans="1:7" ht="10.050000000000001" customHeight="1">
      <c r="A972" s="95" t="s">
        <v>1379</v>
      </c>
      <c r="B972" s="95" t="s">
        <v>1279</v>
      </c>
      <c r="C972" s="159">
        <v>2013</v>
      </c>
      <c r="D972" s="95" t="s">
        <v>1355</v>
      </c>
      <c r="E972" s="160">
        <v>4</v>
      </c>
      <c r="F972" s="161">
        <v>3.9</v>
      </c>
      <c r="G972" s="161">
        <v>15.576000000000001</v>
      </c>
    </row>
    <row r="973" spans="1:7" ht="10.050000000000001" customHeight="1">
      <c r="A973" s="95" t="s">
        <v>1379</v>
      </c>
      <c r="B973" s="95" t="s">
        <v>1279</v>
      </c>
      <c r="C973" s="159">
        <v>2013</v>
      </c>
      <c r="D973" s="95" t="s">
        <v>1355</v>
      </c>
      <c r="E973" s="160">
        <v>5</v>
      </c>
      <c r="F973" s="161">
        <v>2.2000000000000002</v>
      </c>
      <c r="G973" s="161">
        <v>13.375999999999999</v>
      </c>
    </row>
    <row r="974" spans="1:7" ht="10.050000000000001" customHeight="1">
      <c r="A974" s="95" t="s">
        <v>1379</v>
      </c>
      <c r="B974" s="95" t="s">
        <v>1279</v>
      </c>
      <c r="C974" s="159">
        <v>2013</v>
      </c>
      <c r="D974" s="95" t="s">
        <v>1355</v>
      </c>
      <c r="E974" s="160">
        <v>6</v>
      </c>
      <c r="F974" s="161">
        <v>0</v>
      </c>
      <c r="G974" s="161">
        <v>13.375999999999999</v>
      </c>
    </row>
    <row r="975" spans="1:7" ht="10.050000000000001" customHeight="1">
      <c r="A975" s="95" t="s">
        <v>1379</v>
      </c>
      <c r="B975" s="95" t="s">
        <v>1279</v>
      </c>
      <c r="C975" s="159">
        <v>2013</v>
      </c>
      <c r="D975" s="95" t="s">
        <v>1356</v>
      </c>
      <c r="E975" s="160">
        <v>7</v>
      </c>
      <c r="F975" s="161">
        <v>0</v>
      </c>
      <c r="G975" s="161">
        <v>13.375999999999999</v>
      </c>
    </row>
    <row r="976" spans="1:7" ht="10.050000000000001" customHeight="1">
      <c r="A976" s="95" t="s">
        <v>1379</v>
      </c>
      <c r="B976" s="95" t="s">
        <v>1279</v>
      </c>
      <c r="C976" s="159">
        <v>2013</v>
      </c>
      <c r="D976" s="95" t="s">
        <v>1356</v>
      </c>
      <c r="E976" s="160">
        <v>8</v>
      </c>
      <c r="F976" s="161">
        <v>0</v>
      </c>
      <c r="G976" s="161">
        <v>25.276</v>
      </c>
    </row>
    <row r="977" spans="1:7" ht="10.050000000000001" customHeight="1">
      <c r="A977" s="95" t="s">
        <v>1379</v>
      </c>
      <c r="B977" s="95" t="s">
        <v>1279</v>
      </c>
      <c r="C977" s="159">
        <v>2013</v>
      </c>
      <c r="D977" s="95" t="s">
        <v>1356</v>
      </c>
      <c r="E977" s="160">
        <v>9</v>
      </c>
      <c r="F977" s="161">
        <v>0</v>
      </c>
      <c r="G977" s="161">
        <v>25.276</v>
      </c>
    </row>
    <row r="978" spans="1:7" ht="10.050000000000001" customHeight="1">
      <c r="A978" s="95" t="s">
        <v>1379</v>
      </c>
      <c r="B978" s="95" t="s">
        <v>1279</v>
      </c>
      <c r="C978" s="159">
        <v>2013</v>
      </c>
      <c r="D978" s="95" t="s">
        <v>1356</v>
      </c>
      <c r="E978" s="160">
        <v>10</v>
      </c>
      <c r="F978" s="161">
        <v>0</v>
      </c>
      <c r="G978" s="161">
        <v>25.276</v>
      </c>
    </row>
    <row r="979" spans="1:7" ht="10.050000000000001" customHeight="1">
      <c r="A979" s="95" t="s">
        <v>1379</v>
      </c>
      <c r="B979" s="95" t="s">
        <v>1279</v>
      </c>
      <c r="C979" s="159">
        <v>2013</v>
      </c>
      <c r="D979" s="95" t="s">
        <v>1356</v>
      </c>
      <c r="E979" s="160">
        <v>11</v>
      </c>
      <c r="F979" s="161">
        <v>0</v>
      </c>
      <c r="G979" s="161">
        <v>25.276</v>
      </c>
    </row>
    <row r="980" spans="1:7" ht="10.050000000000001" customHeight="1">
      <c r="A980" s="95" t="s">
        <v>1379</v>
      </c>
      <c r="B980" s="95" t="s">
        <v>1279</v>
      </c>
      <c r="C980" s="159">
        <v>2013</v>
      </c>
      <c r="D980" s="95" t="s">
        <v>1356</v>
      </c>
      <c r="E980" s="160">
        <v>12</v>
      </c>
      <c r="F980" s="161">
        <v>0</v>
      </c>
      <c r="G980" s="161">
        <v>25.276</v>
      </c>
    </row>
    <row r="981" spans="1:7" ht="10.050000000000001" customHeight="1">
      <c r="A981" s="95" t="s">
        <v>1379</v>
      </c>
      <c r="B981" s="95" t="s">
        <v>1279</v>
      </c>
      <c r="C981" s="159">
        <v>2014</v>
      </c>
      <c r="D981" s="95" t="s">
        <v>1356</v>
      </c>
      <c r="E981" s="160">
        <v>1</v>
      </c>
      <c r="F981" s="161">
        <v>0</v>
      </c>
      <c r="G981" s="161">
        <v>25.276</v>
      </c>
    </row>
    <row r="982" spans="1:7" ht="10.050000000000001" customHeight="1">
      <c r="A982" s="95" t="s">
        <v>1379</v>
      </c>
      <c r="B982" s="95" t="s">
        <v>1279</v>
      </c>
      <c r="C982" s="159">
        <v>2014</v>
      </c>
      <c r="D982" s="95" t="s">
        <v>1356</v>
      </c>
      <c r="E982" s="160">
        <v>2</v>
      </c>
      <c r="F982" s="161">
        <v>0.47599999999999998</v>
      </c>
      <c r="G982" s="161">
        <v>24.8</v>
      </c>
    </row>
    <row r="983" spans="1:7" ht="10.050000000000001" customHeight="1">
      <c r="A983" s="95" t="s">
        <v>1379</v>
      </c>
      <c r="B983" s="95" t="s">
        <v>1279</v>
      </c>
      <c r="C983" s="159">
        <v>2014</v>
      </c>
      <c r="D983" s="95" t="s">
        <v>1356</v>
      </c>
      <c r="E983" s="160">
        <v>3</v>
      </c>
      <c r="F983" s="161">
        <v>0.5</v>
      </c>
      <c r="G983" s="161">
        <v>24.3</v>
      </c>
    </row>
    <row r="984" spans="1:7" ht="10.050000000000001" customHeight="1">
      <c r="A984" s="95" t="s">
        <v>1379</v>
      </c>
      <c r="B984" s="95" t="s">
        <v>1279</v>
      </c>
      <c r="C984" s="159">
        <v>2014</v>
      </c>
      <c r="D984" s="95" t="s">
        <v>1356</v>
      </c>
      <c r="E984" s="160">
        <v>4</v>
      </c>
      <c r="F984" s="161">
        <v>1.8</v>
      </c>
      <c r="G984" s="161">
        <v>22.5</v>
      </c>
    </row>
    <row r="985" spans="1:7" ht="10.050000000000001" customHeight="1">
      <c r="A985" s="95" t="s">
        <v>1379</v>
      </c>
      <c r="B985" s="95" t="s">
        <v>1279</v>
      </c>
      <c r="C985" s="159">
        <v>2014</v>
      </c>
      <c r="D985" s="95" t="s">
        <v>1356</v>
      </c>
      <c r="E985" s="160">
        <v>5</v>
      </c>
      <c r="F985" s="161">
        <v>4.0999999999999996</v>
      </c>
      <c r="G985" s="161">
        <v>40.5</v>
      </c>
    </row>
    <row r="986" spans="1:7" ht="10.050000000000001" customHeight="1">
      <c r="A986" s="95" t="s">
        <v>1379</v>
      </c>
      <c r="B986" s="95" t="s">
        <v>1279</v>
      </c>
      <c r="C986" s="159">
        <v>2014</v>
      </c>
      <c r="D986" s="95" t="s">
        <v>1356</v>
      </c>
      <c r="E986" s="160">
        <v>6</v>
      </c>
      <c r="F986" s="161">
        <v>7.5</v>
      </c>
      <c r="G986" s="161">
        <v>33</v>
      </c>
    </row>
    <row r="987" spans="1:7" ht="10.050000000000001" customHeight="1">
      <c r="A987" s="95" t="s">
        <v>1379</v>
      </c>
      <c r="B987" s="95" t="s">
        <v>1279</v>
      </c>
      <c r="C987" s="159">
        <v>2014</v>
      </c>
      <c r="D987" s="95" t="s">
        <v>1357</v>
      </c>
      <c r="E987" s="160">
        <v>7</v>
      </c>
      <c r="F987" s="161">
        <v>0</v>
      </c>
      <c r="G987" s="161">
        <v>33</v>
      </c>
    </row>
    <row r="988" spans="1:7" ht="10.050000000000001" customHeight="1">
      <c r="A988" s="95" t="s">
        <v>1379</v>
      </c>
      <c r="B988" s="95" t="s">
        <v>1279</v>
      </c>
      <c r="C988" s="159">
        <v>2014</v>
      </c>
      <c r="D988" s="95" t="s">
        <v>1357</v>
      </c>
      <c r="E988" s="160">
        <v>8</v>
      </c>
      <c r="F988" s="161">
        <v>10.119999999999999</v>
      </c>
      <c r="G988" s="161">
        <v>23.7</v>
      </c>
    </row>
    <row r="989" spans="1:7" ht="10.050000000000001" customHeight="1">
      <c r="A989" s="95" t="s">
        <v>1379</v>
      </c>
      <c r="B989" s="95" t="s">
        <v>1279</v>
      </c>
      <c r="C989" s="159">
        <v>2014</v>
      </c>
      <c r="D989" s="95" t="s">
        <v>1357</v>
      </c>
      <c r="E989" s="160">
        <v>9</v>
      </c>
      <c r="F989" s="161">
        <v>4.2439999999999998</v>
      </c>
      <c r="G989" s="161">
        <v>34.369999999999997</v>
      </c>
    </row>
    <row r="990" spans="1:7" ht="10.050000000000001" customHeight="1">
      <c r="A990" s="95" t="s">
        <v>1379</v>
      </c>
      <c r="B990" s="95" t="s">
        <v>1279</v>
      </c>
      <c r="C990" s="159">
        <v>2014</v>
      </c>
      <c r="D990" s="95" t="s">
        <v>1357</v>
      </c>
      <c r="E990" s="160">
        <v>10</v>
      </c>
      <c r="F990" s="161">
        <v>0.2</v>
      </c>
      <c r="G990" s="161">
        <v>34.369999999999997</v>
      </c>
    </row>
    <row r="991" spans="1:7" ht="10.050000000000001" customHeight="1">
      <c r="A991" s="95" t="s">
        <v>1379</v>
      </c>
      <c r="B991" s="95" t="s">
        <v>1279</v>
      </c>
      <c r="C991" s="159">
        <v>2014</v>
      </c>
      <c r="D991" s="95" t="s">
        <v>1357</v>
      </c>
      <c r="E991" s="160">
        <v>11</v>
      </c>
      <c r="F991" s="161">
        <v>0</v>
      </c>
      <c r="G991" s="161">
        <v>34.369999999999997</v>
      </c>
    </row>
    <row r="992" spans="1:7" ht="10.050000000000001" customHeight="1">
      <c r="A992" s="95" t="s">
        <v>1379</v>
      </c>
      <c r="B992" s="95" t="s">
        <v>1279</v>
      </c>
      <c r="C992" s="159">
        <v>2014</v>
      </c>
      <c r="D992" s="95" t="s">
        <v>1357</v>
      </c>
      <c r="E992" s="160">
        <v>12</v>
      </c>
      <c r="F992" s="161">
        <v>0</v>
      </c>
      <c r="G992" s="161">
        <v>34.369999999999997</v>
      </c>
    </row>
    <row r="993" spans="1:7" ht="10.050000000000001" customHeight="1">
      <c r="A993" s="95" t="s">
        <v>1379</v>
      </c>
      <c r="B993" s="95" t="s">
        <v>1279</v>
      </c>
      <c r="C993" s="159">
        <v>2015</v>
      </c>
      <c r="D993" s="95" t="s">
        <v>1357</v>
      </c>
      <c r="E993" s="160">
        <v>1</v>
      </c>
      <c r="F993" s="161">
        <v>6.7</v>
      </c>
      <c r="G993" s="161">
        <v>34.369999999999997</v>
      </c>
    </row>
    <row r="994" spans="1:7" ht="10.050000000000001" customHeight="1">
      <c r="A994" s="95" t="s">
        <v>1379</v>
      </c>
      <c r="B994" s="95" t="s">
        <v>1279</v>
      </c>
      <c r="C994" s="159">
        <v>2015</v>
      </c>
      <c r="D994" s="95" t="s">
        <v>1357</v>
      </c>
      <c r="E994" s="160">
        <v>2</v>
      </c>
      <c r="F994" s="161">
        <v>0</v>
      </c>
      <c r="G994" s="161">
        <v>34.369999999999997</v>
      </c>
    </row>
    <row r="995" spans="1:7" ht="10.050000000000001" customHeight="1">
      <c r="A995" s="95" t="s">
        <v>1379</v>
      </c>
      <c r="B995" s="95" t="s">
        <v>1279</v>
      </c>
      <c r="C995" s="159">
        <v>2015</v>
      </c>
      <c r="D995" s="95" t="s">
        <v>1357</v>
      </c>
      <c r="E995" s="160">
        <v>3</v>
      </c>
      <c r="F995" s="161">
        <v>1.7</v>
      </c>
      <c r="G995" s="161">
        <v>32.67</v>
      </c>
    </row>
    <row r="996" spans="1:7" ht="10.050000000000001" customHeight="1">
      <c r="A996" s="95" t="s">
        <v>1379</v>
      </c>
      <c r="B996" s="95" t="s">
        <v>1279</v>
      </c>
      <c r="C996" s="159">
        <v>2015</v>
      </c>
      <c r="D996" s="95" t="s">
        <v>1357</v>
      </c>
      <c r="E996" s="160">
        <v>4</v>
      </c>
      <c r="F996" s="161">
        <v>0</v>
      </c>
      <c r="G996" s="161">
        <v>32.67</v>
      </c>
    </row>
    <row r="997" spans="1:7" ht="10.050000000000001" customHeight="1">
      <c r="A997" s="95" t="s">
        <v>1379</v>
      </c>
      <c r="B997" s="95" t="s">
        <v>1279</v>
      </c>
      <c r="C997" s="159">
        <v>2015</v>
      </c>
      <c r="D997" s="95" t="s">
        <v>1357</v>
      </c>
      <c r="E997" s="160">
        <v>5</v>
      </c>
      <c r="F997" s="161">
        <v>4.2</v>
      </c>
      <c r="G997" s="161">
        <v>32.67</v>
      </c>
    </row>
    <row r="998" spans="1:7" ht="10.050000000000001" customHeight="1">
      <c r="A998" s="95" t="s">
        <v>1379</v>
      </c>
      <c r="B998" s="95" t="s">
        <v>1279</v>
      </c>
      <c r="C998" s="159">
        <v>2015</v>
      </c>
      <c r="D998" s="95" t="s">
        <v>1357</v>
      </c>
      <c r="E998" s="160">
        <v>6</v>
      </c>
      <c r="F998" s="161">
        <v>0</v>
      </c>
      <c r="G998" s="161">
        <v>22</v>
      </c>
    </row>
    <row r="999" spans="1:7" ht="10.050000000000001" customHeight="1">
      <c r="A999" s="95" t="s">
        <v>1379</v>
      </c>
      <c r="B999" s="95" t="s">
        <v>1279</v>
      </c>
      <c r="C999" s="159">
        <v>2015</v>
      </c>
      <c r="D999" s="95" t="s">
        <v>1358</v>
      </c>
      <c r="E999" s="160">
        <v>7</v>
      </c>
      <c r="F999" s="161">
        <v>0</v>
      </c>
      <c r="G999" s="161">
        <v>26.3</v>
      </c>
    </row>
    <row r="1000" spans="1:7" ht="10.050000000000001" customHeight="1">
      <c r="A1000" s="95" t="s">
        <v>1379</v>
      </c>
      <c r="B1000" s="95" t="s">
        <v>1279</v>
      </c>
      <c r="C1000" s="159">
        <v>2015</v>
      </c>
      <c r="D1000" s="95" t="s">
        <v>1358</v>
      </c>
      <c r="E1000" s="160">
        <v>8</v>
      </c>
      <c r="F1000" s="161">
        <v>6.51</v>
      </c>
      <c r="G1000" s="161">
        <v>29.7</v>
      </c>
    </row>
    <row r="1001" spans="1:7" ht="10.050000000000001" customHeight="1">
      <c r="A1001" s="95" t="s">
        <v>1379</v>
      </c>
      <c r="B1001" s="95" t="s">
        <v>1279</v>
      </c>
      <c r="C1001" s="159">
        <v>2015</v>
      </c>
      <c r="D1001" s="95" t="s">
        <v>1358</v>
      </c>
      <c r="E1001" s="160">
        <v>9</v>
      </c>
      <c r="F1001" s="161">
        <v>1.4</v>
      </c>
      <c r="G1001" s="161">
        <v>28.3</v>
      </c>
    </row>
    <row r="1002" spans="1:7" ht="10.050000000000001" customHeight="1">
      <c r="A1002" s="95" t="s">
        <v>1379</v>
      </c>
      <c r="B1002" s="95" t="s">
        <v>1279</v>
      </c>
      <c r="C1002" s="159">
        <v>2015</v>
      </c>
      <c r="D1002" s="95" t="s">
        <v>1358</v>
      </c>
      <c r="E1002" s="160">
        <v>10</v>
      </c>
      <c r="F1002" s="161">
        <v>8.5</v>
      </c>
      <c r="G1002" s="161">
        <v>26</v>
      </c>
    </row>
    <row r="1003" spans="1:7" ht="10.050000000000001" customHeight="1">
      <c r="A1003" s="95" t="s">
        <v>1379</v>
      </c>
      <c r="B1003" s="95" t="s">
        <v>1279</v>
      </c>
      <c r="C1003" s="159">
        <v>2015</v>
      </c>
      <c r="D1003" s="95" t="s">
        <v>1358</v>
      </c>
      <c r="E1003" s="160">
        <v>11</v>
      </c>
      <c r="F1003" s="161">
        <v>10</v>
      </c>
      <c r="G1003" s="161">
        <v>43.84</v>
      </c>
    </row>
    <row r="1004" spans="1:7" ht="10.050000000000001" customHeight="1">
      <c r="A1004" s="95" t="s">
        <v>1379</v>
      </c>
      <c r="B1004" s="95" t="s">
        <v>1279</v>
      </c>
      <c r="C1004" s="159">
        <v>2015</v>
      </c>
      <c r="D1004" s="95" t="s">
        <v>1358</v>
      </c>
      <c r="E1004" s="160">
        <v>12</v>
      </c>
      <c r="F1004" s="161">
        <v>12.35</v>
      </c>
      <c r="G1004" s="161">
        <v>41.89</v>
      </c>
    </row>
    <row r="1005" spans="1:7" ht="10.050000000000001" customHeight="1">
      <c r="A1005" s="95" t="s">
        <v>1379</v>
      </c>
      <c r="B1005" s="95" t="s">
        <v>1279</v>
      </c>
      <c r="C1005" s="159">
        <v>2016</v>
      </c>
      <c r="D1005" s="95" t="s">
        <v>1358</v>
      </c>
      <c r="E1005" s="160">
        <v>1</v>
      </c>
      <c r="F1005" s="161">
        <v>7.29</v>
      </c>
      <c r="G1005" s="161">
        <v>38.200000000000003</v>
      </c>
    </row>
    <row r="1006" spans="1:7" ht="10.050000000000001" customHeight="1">
      <c r="A1006" s="95" t="s">
        <v>1379</v>
      </c>
      <c r="B1006" s="95" t="s">
        <v>1279</v>
      </c>
      <c r="C1006" s="159">
        <v>2016</v>
      </c>
      <c r="D1006" s="95" t="s">
        <v>1358</v>
      </c>
      <c r="E1006" s="160">
        <v>2</v>
      </c>
      <c r="F1006" s="161">
        <v>0</v>
      </c>
      <c r="G1006" s="161">
        <v>38.200000000000003</v>
      </c>
    </row>
    <row r="1007" spans="1:7" ht="10.050000000000001" customHeight="1">
      <c r="A1007" s="95" t="s">
        <v>1379</v>
      </c>
      <c r="B1007" s="95" t="s">
        <v>1279</v>
      </c>
      <c r="C1007" s="159">
        <v>2016</v>
      </c>
      <c r="D1007" s="95" t="s">
        <v>1358</v>
      </c>
      <c r="E1007" s="160">
        <v>3</v>
      </c>
      <c r="F1007" s="161">
        <v>1.4</v>
      </c>
      <c r="G1007" s="161">
        <v>36.799999999999997</v>
      </c>
    </row>
    <row r="1008" spans="1:7" ht="10.050000000000001" customHeight="1">
      <c r="A1008" s="95" t="s">
        <v>1379</v>
      </c>
      <c r="B1008" s="95" t="s">
        <v>1279</v>
      </c>
      <c r="C1008" s="159">
        <v>2016</v>
      </c>
      <c r="D1008" s="95" t="s">
        <v>1358</v>
      </c>
      <c r="E1008" s="160">
        <v>4</v>
      </c>
      <c r="F1008" s="161">
        <v>0</v>
      </c>
      <c r="G1008" s="161">
        <v>36.799999999999997</v>
      </c>
    </row>
    <row r="1009" spans="1:7" ht="10.050000000000001" customHeight="1">
      <c r="A1009" s="95" t="s">
        <v>1379</v>
      </c>
      <c r="B1009" s="95" t="s">
        <v>1279</v>
      </c>
      <c r="C1009" s="159">
        <v>2016</v>
      </c>
      <c r="D1009" s="95" t="s">
        <v>1358</v>
      </c>
      <c r="E1009" s="160">
        <v>5</v>
      </c>
      <c r="F1009" s="161">
        <v>0</v>
      </c>
      <c r="G1009" s="161">
        <v>36.799999999999997</v>
      </c>
    </row>
    <row r="1010" spans="1:7" ht="10.050000000000001" customHeight="1">
      <c r="A1010" s="95" t="s">
        <v>1379</v>
      </c>
      <c r="B1010" s="95" t="s">
        <v>1279</v>
      </c>
      <c r="C1010" s="159">
        <v>2016</v>
      </c>
      <c r="D1010" s="95" t="s">
        <v>1358</v>
      </c>
      <c r="E1010" s="160">
        <v>6</v>
      </c>
      <c r="F1010" s="161">
        <v>0</v>
      </c>
      <c r="G1010" s="161">
        <v>36.799999999999997</v>
      </c>
    </row>
    <row r="1011" spans="1:7" ht="10.050000000000001" customHeight="1">
      <c r="A1011" s="95" t="s">
        <v>1379</v>
      </c>
      <c r="B1011" s="95" t="s">
        <v>1279</v>
      </c>
      <c r="C1011" s="159">
        <v>2016</v>
      </c>
      <c r="D1011" s="95" t="s">
        <v>1359</v>
      </c>
      <c r="E1011" s="160">
        <v>7</v>
      </c>
      <c r="F1011" s="161">
        <v>0</v>
      </c>
      <c r="G1011" s="161">
        <v>36.799999999999997</v>
      </c>
    </row>
    <row r="1012" spans="1:7" ht="10.050000000000001" customHeight="1">
      <c r="A1012" s="95" t="s">
        <v>1379</v>
      </c>
      <c r="B1012" s="95" t="s">
        <v>1279</v>
      </c>
      <c r="C1012" s="159">
        <v>2016</v>
      </c>
      <c r="D1012" s="95" t="s">
        <v>1359</v>
      </c>
      <c r="E1012" s="160">
        <v>8</v>
      </c>
      <c r="F1012" s="161">
        <v>0</v>
      </c>
      <c r="G1012" s="161">
        <v>63.9</v>
      </c>
    </row>
    <row r="1013" spans="1:7" ht="10.050000000000001" customHeight="1">
      <c r="A1013" s="95" t="s">
        <v>1379</v>
      </c>
      <c r="B1013" s="95" t="s">
        <v>1279</v>
      </c>
      <c r="C1013" s="159">
        <v>2016</v>
      </c>
      <c r="D1013" s="95" t="s">
        <v>1359</v>
      </c>
      <c r="E1013" s="160">
        <v>9</v>
      </c>
      <c r="F1013" s="161">
        <v>0</v>
      </c>
      <c r="G1013" s="161">
        <v>63.9</v>
      </c>
    </row>
    <row r="1014" spans="1:7" ht="10.050000000000001" customHeight="1">
      <c r="A1014" s="95" t="s">
        <v>1379</v>
      </c>
      <c r="B1014" s="95" t="s">
        <v>1279</v>
      </c>
      <c r="C1014" s="159">
        <v>2016</v>
      </c>
      <c r="D1014" s="95" t="s">
        <v>1359</v>
      </c>
      <c r="E1014" s="160">
        <v>10</v>
      </c>
      <c r="F1014" s="161">
        <v>1.6</v>
      </c>
      <c r="G1014" s="161">
        <v>70.2</v>
      </c>
    </row>
    <row r="1015" spans="1:7" ht="10.050000000000001" customHeight="1">
      <c r="A1015" s="95" t="s">
        <v>1379</v>
      </c>
      <c r="B1015" s="95" t="s">
        <v>1279</v>
      </c>
      <c r="C1015" s="159">
        <v>2016</v>
      </c>
      <c r="D1015" s="95" t="s">
        <v>1359</v>
      </c>
      <c r="E1015" s="160">
        <v>11</v>
      </c>
      <c r="F1015" s="161">
        <v>6.6</v>
      </c>
      <c r="G1015" s="161">
        <v>74</v>
      </c>
    </row>
    <row r="1016" spans="1:7" ht="10.050000000000001" customHeight="1">
      <c r="A1016" s="95" t="s">
        <v>1379</v>
      </c>
      <c r="B1016" s="95" t="s">
        <v>1279</v>
      </c>
      <c r="C1016" s="159">
        <v>2016</v>
      </c>
      <c r="D1016" s="95" t="s">
        <v>1359</v>
      </c>
      <c r="E1016" s="160">
        <v>12</v>
      </c>
      <c r="F1016" s="161">
        <v>10.3</v>
      </c>
      <c r="G1016" s="161">
        <v>60.8</v>
      </c>
    </row>
    <row r="1017" spans="1:7" ht="10.050000000000001" customHeight="1">
      <c r="A1017" s="95" t="s">
        <v>1379</v>
      </c>
      <c r="B1017" s="95" t="s">
        <v>1279</v>
      </c>
      <c r="C1017" s="159">
        <v>2017</v>
      </c>
      <c r="D1017" s="95" t="s">
        <v>1359</v>
      </c>
      <c r="E1017" s="160">
        <v>1</v>
      </c>
      <c r="F1017" s="161">
        <v>19.305</v>
      </c>
      <c r="G1017" s="161">
        <v>6.2</v>
      </c>
    </row>
    <row r="1018" spans="1:7" ht="10.050000000000001" customHeight="1">
      <c r="A1018" s="95" t="s">
        <v>1379</v>
      </c>
      <c r="B1018" s="95" t="s">
        <v>1279</v>
      </c>
      <c r="C1018" s="159">
        <v>2017</v>
      </c>
      <c r="D1018" s="95" t="s">
        <v>1359</v>
      </c>
      <c r="E1018" s="160">
        <v>2</v>
      </c>
      <c r="F1018" s="161">
        <v>17.283000000000001</v>
      </c>
      <c r="G1018" s="161">
        <v>25.696999999999999</v>
      </c>
    </row>
    <row r="1019" spans="1:7" ht="10.050000000000001" customHeight="1">
      <c r="A1019" s="95" t="s">
        <v>1379</v>
      </c>
      <c r="B1019" s="95" t="s">
        <v>1279</v>
      </c>
      <c r="C1019" s="159">
        <v>2017</v>
      </c>
      <c r="D1019" s="95" t="s">
        <v>1359</v>
      </c>
      <c r="E1019" s="160">
        <v>3</v>
      </c>
      <c r="F1019" s="161">
        <v>27.983000000000001</v>
      </c>
      <c r="G1019" s="161">
        <v>10.728999999999999</v>
      </c>
    </row>
    <row r="1020" spans="1:7" ht="10.050000000000001" customHeight="1">
      <c r="A1020" s="95" t="s">
        <v>1379</v>
      </c>
      <c r="B1020" s="95" t="s">
        <v>1279</v>
      </c>
      <c r="C1020" s="159">
        <v>2017</v>
      </c>
      <c r="D1020" s="95" t="s">
        <v>1359</v>
      </c>
      <c r="E1020" s="160">
        <v>4</v>
      </c>
      <c r="F1020" s="161">
        <v>3.37</v>
      </c>
      <c r="G1020" s="161">
        <v>7.359</v>
      </c>
    </row>
    <row r="1021" spans="1:7" ht="10.050000000000001" customHeight="1">
      <c r="A1021" s="95" t="s">
        <v>1379</v>
      </c>
      <c r="B1021" s="95" t="s">
        <v>1279</v>
      </c>
      <c r="C1021" s="159">
        <v>2017</v>
      </c>
      <c r="D1021" s="95" t="s">
        <v>1359</v>
      </c>
      <c r="E1021" s="160">
        <v>5</v>
      </c>
      <c r="F1021" s="161">
        <v>1.88</v>
      </c>
      <c r="G1021" s="161">
        <v>11.259</v>
      </c>
    </row>
    <row r="1022" spans="1:7" ht="10.050000000000001" customHeight="1">
      <c r="A1022" s="95" t="s">
        <v>1379</v>
      </c>
      <c r="B1022" s="95" t="s">
        <v>1279</v>
      </c>
      <c r="C1022" s="159">
        <v>2017</v>
      </c>
      <c r="D1022" s="95" t="s">
        <v>1359</v>
      </c>
      <c r="E1022" s="160">
        <v>6</v>
      </c>
      <c r="F1022" s="161">
        <v>1.5</v>
      </c>
      <c r="G1022" s="161">
        <v>9.7590000000000003</v>
      </c>
    </row>
    <row r="1023" spans="1:7" ht="10.050000000000001" customHeight="1">
      <c r="A1023" s="95" t="s">
        <v>1379</v>
      </c>
      <c r="B1023" s="95" t="s">
        <v>1279</v>
      </c>
      <c r="C1023" s="159">
        <v>2017</v>
      </c>
      <c r="D1023" s="95" t="s">
        <v>1360</v>
      </c>
      <c r="E1023" s="160">
        <v>7</v>
      </c>
      <c r="F1023" s="161">
        <v>1.6</v>
      </c>
      <c r="G1023" s="161">
        <v>8.1590000000000007</v>
      </c>
    </row>
    <row r="1024" spans="1:7" ht="10.050000000000001" customHeight="1">
      <c r="A1024" s="95" t="s">
        <v>1379</v>
      </c>
      <c r="B1024" s="95" t="s">
        <v>1279</v>
      </c>
      <c r="C1024" s="159">
        <v>2017</v>
      </c>
      <c r="D1024" s="95" t="s">
        <v>1360</v>
      </c>
      <c r="E1024" s="160">
        <v>8</v>
      </c>
      <c r="F1024" s="161">
        <v>5.7889999999999997</v>
      </c>
      <c r="G1024" s="161">
        <v>12.37</v>
      </c>
    </row>
    <row r="1025" spans="1:7" ht="10.050000000000001" customHeight="1">
      <c r="A1025" s="95" t="s">
        <v>1379</v>
      </c>
      <c r="B1025" s="95" t="s">
        <v>1279</v>
      </c>
      <c r="C1025" s="159">
        <v>2017</v>
      </c>
      <c r="D1025" s="95" t="s">
        <v>1360</v>
      </c>
      <c r="E1025" s="160">
        <v>9</v>
      </c>
      <c r="F1025" s="161">
        <v>3.2</v>
      </c>
      <c r="G1025" s="161">
        <v>16.405000000000001</v>
      </c>
    </row>
    <row r="1026" spans="1:7" ht="10.050000000000001" customHeight="1">
      <c r="A1026" s="95" t="s">
        <v>1379</v>
      </c>
      <c r="B1026" s="95" t="s">
        <v>1279</v>
      </c>
      <c r="C1026" s="159">
        <v>2017</v>
      </c>
      <c r="D1026" s="95" t="s">
        <v>1360</v>
      </c>
      <c r="E1026" s="160">
        <v>10</v>
      </c>
      <c r="F1026" s="161">
        <v>12.066000000000001</v>
      </c>
      <c r="G1026" s="161">
        <v>5.1589999999999998</v>
      </c>
    </row>
    <row r="1027" spans="1:7" ht="10.050000000000001" customHeight="1">
      <c r="A1027" s="95" t="s">
        <v>1379</v>
      </c>
      <c r="B1027" s="95" t="s">
        <v>1279</v>
      </c>
      <c r="C1027" s="159">
        <v>2017</v>
      </c>
      <c r="D1027" s="95" t="s">
        <v>1360</v>
      </c>
      <c r="E1027" s="160">
        <v>11</v>
      </c>
      <c r="F1027" s="161">
        <v>2.6</v>
      </c>
      <c r="G1027" s="161">
        <v>2.5590000000000002</v>
      </c>
    </row>
    <row r="1028" spans="1:7" ht="10.050000000000001" customHeight="1">
      <c r="A1028" s="95" t="s">
        <v>1379</v>
      </c>
      <c r="B1028" s="95" t="s">
        <v>1279</v>
      </c>
      <c r="C1028" s="159">
        <v>2017</v>
      </c>
      <c r="D1028" s="95" t="s">
        <v>1360</v>
      </c>
      <c r="E1028" s="160">
        <v>12</v>
      </c>
      <c r="F1028" s="161">
        <v>4.9000000000000004</v>
      </c>
      <c r="G1028" s="161">
        <v>16.059000000000001</v>
      </c>
    </row>
    <row r="1029" spans="1:7" ht="10.050000000000001" customHeight="1">
      <c r="A1029" s="95" t="s">
        <v>1379</v>
      </c>
      <c r="B1029" s="95" t="s">
        <v>1279</v>
      </c>
      <c r="C1029" s="159">
        <v>2018</v>
      </c>
      <c r="D1029" s="95" t="s">
        <v>1360</v>
      </c>
      <c r="E1029" s="160">
        <v>1</v>
      </c>
      <c r="F1029" s="161">
        <v>3</v>
      </c>
      <c r="G1029" s="161">
        <v>13.058999999999999</v>
      </c>
    </row>
    <row r="1030" spans="1:7" ht="10.050000000000001" customHeight="1">
      <c r="A1030" s="95" t="s">
        <v>1379</v>
      </c>
      <c r="B1030" s="95" t="s">
        <v>1279</v>
      </c>
      <c r="C1030" s="159">
        <v>2018</v>
      </c>
      <c r="D1030" s="95" t="s">
        <v>1360</v>
      </c>
      <c r="E1030" s="160">
        <v>2</v>
      </c>
      <c r="F1030" s="161">
        <v>3.7</v>
      </c>
      <c r="G1030" s="161">
        <v>9</v>
      </c>
    </row>
    <row r="1031" spans="1:7" ht="10.050000000000001" customHeight="1">
      <c r="A1031" s="95" t="s">
        <v>1379</v>
      </c>
      <c r="B1031" s="95" t="s">
        <v>1279</v>
      </c>
      <c r="C1031" s="159">
        <v>2018</v>
      </c>
      <c r="D1031" s="95" t="s">
        <v>1360</v>
      </c>
      <c r="E1031" s="160">
        <v>3</v>
      </c>
      <c r="F1031" s="161">
        <v>3.2</v>
      </c>
      <c r="G1031" s="161">
        <v>5.8</v>
      </c>
    </row>
    <row r="1032" spans="1:7" ht="10.050000000000001" customHeight="1">
      <c r="A1032" s="95" t="s">
        <v>1379</v>
      </c>
      <c r="B1032" s="95" t="s">
        <v>1279</v>
      </c>
      <c r="C1032" s="159">
        <v>2018</v>
      </c>
      <c r="D1032" s="95" t="s">
        <v>1360</v>
      </c>
      <c r="E1032" s="160">
        <v>4</v>
      </c>
      <c r="F1032" s="161">
        <v>3.5</v>
      </c>
      <c r="G1032" s="161">
        <v>22.4</v>
      </c>
    </row>
    <row r="1033" spans="1:7" ht="10.050000000000001" customHeight="1">
      <c r="A1033" s="95" t="s">
        <v>1379</v>
      </c>
      <c r="B1033" s="95" t="s">
        <v>1279</v>
      </c>
      <c r="C1033" s="159">
        <v>2018</v>
      </c>
      <c r="D1033" s="95" t="s">
        <v>1360</v>
      </c>
      <c r="E1033" s="160">
        <v>5</v>
      </c>
      <c r="F1033" s="161">
        <v>2.5</v>
      </c>
      <c r="G1033" s="161">
        <v>19.899999999999999</v>
      </c>
    </row>
    <row r="1034" spans="1:7" ht="10.050000000000001" customHeight="1">
      <c r="A1034" s="95" t="s">
        <v>1379</v>
      </c>
      <c r="B1034" s="95" t="s">
        <v>1279</v>
      </c>
      <c r="C1034" s="159">
        <v>2018</v>
      </c>
      <c r="D1034" s="95" t="s">
        <v>1360</v>
      </c>
      <c r="E1034" s="160">
        <v>6</v>
      </c>
      <c r="F1034" s="161">
        <v>9.8699999999999992</v>
      </c>
      <c r="G1034" s="161">
        <v>48.5</v>
      </c>
    </row>
    <row r="1035" spans="1:7" ht="10.050000000000001" customHeight="1">
      <c r="A1035" s="95" t="s">
        <v>1379</v>
      </c>
      <c r="B1035" s="95" t="s">
        <v>1279</v>
      </c>
      <c r="C1035" s="159">
        <v>2018</v>
      </c>
      <c r="D1035" s="95" t="s">
        <v>1361</v>
      </c>
      <c r="E1035" s="160">
        <v>7</v>
      </c>
      <c r="F1035" s="161">
        <v>2.6</v>
      </c>
      <c r="G1035" s="161">
        <v>45.9</v>
      </c>
    </row>
    <row r="1036" spans="1:7" ht="10.050000000000001" customHeight="1">
      <c r="A1036" s="95" t="s">
        <v>1379</v>
      </c>
      <c r="B1036" s="95" t="s">
        <v>1279</v>
      </c>
      <c r="C1036" s="159">
        <v>2018</v>
      </c>
      <c r="D1036" s="95" t="s">
        <v>1361</v>
      </c>
      <c r="E1036" s="160">
        <v>8</v>
      </c>
      <c r="F1036" s="161">
        <v>3.81</v>
      </c>
      <c r="G1036" s="161">
        <v>43.24</v>
      </c>
    </row>
    <row r="1037" spans="1:7" ht="10.050000000000001" customHeight="1">
      <c r="A1037" s="95" t="s">
        <v>1379</v>
      </c>
      <c r="B1037" s="95" t="s">
        <v>1279</v>
      </c>
      <c r="C1037" s="159">
        <v>2018</v>
      </c>
      <c r="D1037" s="95" t="s">
        <v>1361</v>
      </c>
      <c r="E1037" s="160">
        <v>9</v>
      </c>
      <c r="F1037" s="161">
        <v>10.16</v>
      </c>
      <c r="G1037" s="161">
        <v>33.08</v>
      </c>
    </row>
    <row r="1038" spans="1:7" ht="10.050000000000001" customHeight="1">
      <c r="A1038" s="95" t="s">
        <v>1379</v>
      </c>
      <c r="B1038" s="95" t="s">
        <v>1279</v>
      </c>
      <c r="C1038" s="159">
        <v>2018</v>
      </c>
      <c r="D1038" s="95" t="s">
        <v>1361</v>
      </c>
      <c r="E1038" s="160">
        <v>10</v>
      </c>
      <c r="F1038" s="161">
        <v>10.58</v>
      </c>
      <c r="G1038" s="161">
        <v>22.5</v>
      </c>
    </row>
    <row r="1039" spans="1:7" ht="10.050000000000001" customHeight="1">
      <c r="A1039" s="95" t="s">
        <v>1379</v>
      </c>
      <c r="B1039" s="95" t="s">
        <v>1279</v>
      </c>
      <c r="C1039" s="159">
        <v>2018</v>
      </c>
      <c r="D1039" s="95" t="s">
        <v>1361</v>
      </c>
      <c r="E1039" s="160">
        <v>11</v>
      </c>
      <c r="F1039" s="161">
        <v>14.6</v>
      </c>
      <c r="G1039" s="161">
        <v>7.9</v>
      </c>
    </row>
    <row r="1040" spans="1:7" ht="10.050000000000001" customHeight="1">
      <c r="A1040" s="95" t="s">
        <v>1379</v>
      </c>
      <c r="B1040" s="95" t="s">
        <v>1279</v>
      </c>
      <c r="C1040" s="159">
        <v>2018</v>
      </c>
      <c r="D1040" s="95" t="s">
        <v>1361</v>
      </c>
      <c r="E1040" s="160">
        <v>12</v>
      </c>
      <c r="F1040" s="161">
        <v>31.92</v>
      </c>
      <c r="G1040" s="161">
        <v>8.6</v>
      </c>
    </row>
    <row r="1041" spans="1:7" ht="10.050000000000001" customHeight="1">
      <c r="A1041" s="95" t="s">
        <v>1379</v>
      </c>
      <c r="B1041" s="95" t="s">
        <v>1279</v>
      </c>
      <c r="C1041" s="159">
        <v>2019</v>
      </c>
      <c r="D1041" s="95" t="s">
        <v>1361</v>
      </c>
      <c r="E1041" s="160">
        <v>1</v>
      </c>
      <c r="F1041" s="161">
        <v>28.6</v>
      </c>
      <c r="G1041" s="161">
        <v>22.5</v>
      </c>
    </row>
    <row r="1042" spans="1:7" ht="10.050000000000001" customHeight="1">
      <c r="A1042" s="95" t="s">
        <v>1379</v>
      </c>
      <c r="B1042" s="95" t="s">
        <v>1279</v>
      </c>
      <c r="C1042" s="159">
        <v>2019</v>
      </c>
      <c r="D1042" s="95" t="s">
        <v>1361</v>
      </c>
      <c r="E1042" s="160">
        <v>2</v>
      </c>
      <c r="F1042" s="161">
        <v>64.8</v>
      </c>
      <c r="G1042" s="161">
        <v>35.9</v>
      </c>
    </row>
    <row r="1043" spans="1:7" ht="10.050000000000001" customHeight="1">
      <c r="A1043" s="95" t="s">
        <v>1379</v>
      </c>
      <c r="B1043" s="95" t="s">
        <v>1279</v>
      </c>
      <c r="C1043" s="159">
        <v>2019</v>
      </c>
      <c r="D1043" s="95" t="s">
        <v>1361</v>
      </c>
      <c r="E1043" s="160">
        <v>3</v>
      </c>
      <c r="F1043" s="161">
        <v>42.6</v>
      </c>
      <c r="G1043" s="161">
        <v>4.5999999999999996</v>
      </c>
    </row>
    <row r="1044" spans="1:7" ht="10.050000000000001" customHeight="1">
      <c r="A1044" s="95" t="s">
        <v>1379</v>
      </c>
      <c r="B1044" s="95" t="s">
        <v>1279</v>
      </c>
      <c r="C1044" s="159">
        <v>2019</v>
      </c>
      <c r="D1044" s="95" t="s">
        <v>1361</v>
      </c>
      <c r="E1044" s="160">
        <v>4</v>
      </c>
      <c r="F1044" s="161">
        <v>12</v>
      </c>
      <c r="G1044" s="161">
        <v>10.3</v>
      </c>
    </row>
    <row r="1045" spans="1:7" ht="10.050000000000001" customHeight="1">
      <c r="A1045" s="95" t="s">
        <v>1379</v>
      </c>
      <c r="B1045" s="95" t="s">
        <v>1279</v>
      </c>
      <c r="C1045" s="159">
        <v>2019</v>
      </c>
      <c r="D1045" s="95" t="s">
        <v>1361</v>
      </c>
      <c r="E1045" s="160">
        <v>5</v>
      </c>
      <c r="F1045" s="161">
        <v>6.1</v>
      </c>
      <c r="G1045" s="161">
        <v>4.2</v>
      </c>
    </row>
    <row r="1046" spans="1:7" ht="10.050000000000001" customHeight="1">
      <c r="A1046" s="95" t="s">
        <v>1379</v>
      </c>
      <c r="B1046" s="95" t="s">
        <v>1279</v>
      </c>
      <c r="C1046" s="159">
        <v>2019</v>
      </c>
      <c r="D1046" s="95" t="s">
        <v>1361</v>
      </c>
      <c r="E1046" s="160">
        <v>6</v>
      </c>
      <c r="F1046" s="161">
        <v>7.2</v>
      </c>
      <c r="G1046" s="161">
        <v>9.1999999999999993</v>
      </c>
    </row>
    <row r="1047" spans="1:7" ht="10.050000000000001" customHeight="1">
      <c r="A1047" s="95" t="s">
        <v>1379</v>
      </c>
      <c r="B1047" s="95" t="s">
        <v>1279</v>
      </c>
      <c r="C1047" s="159">
        <v>2019</v>
      </c>
      <c r="D1047" s="95" t="s">
        <v>1362</v>
      </c>
      <c r="E1047" s="160">
        <v>7</v>
      </c>
      <c r="F1047" s="161">
        <v>13.456</v>
      </c>
      <c r="G1047" s="161">
        <v>12.244</v>
      </c>
    </row>
    <row r="1048" spans="1:7" ht="10.050000000000001" customHeight="1">
      <c r="A1048" s="95" t="s">
        <v>1379</v>
      </c>
      <c r="B1048" s="95" t="s">
        <v>1279</v>
      </c>
      <c r="C1048" s="159">
        <v>2019</v>
      </c>
      <c r="D1048" s="95" t="s">
        <v>1362</v>
      </c>
      <c r="E1048" s="160">
        <v>8</v>
      </c>
      <c r="F1048" s="161">
        <v>17.402999999999999</v>
      </c>
      <c r="G1048" s="161">
        <v>7.444</v>
      </c>
    </row>
    <row r="1049" spans="1:7" ht="10.050000000000001" customHeight="1">
      <c r="A1049" s="95" t="s">
        <v>1379</v>
      </c>
      <c r="B1049" s="95" t="s">
        <v>1279</v>
      </c>
      <c r="C1049" s="159">
        <v>2019</v>
      </c>
      <c r="D1049" s="95" t="s">
        <v>1362</v>
      </c>
      <c r="E1049" s="160">
        <v>9</v>
      </c>
      <c r="F1049" s="161">
        <v>13.2</v>
      </c>
      <c r="G1049" s="161">
        <v>4.944</v>
      </c>
    </row>
    <row r="1050" spans="1:7" ht="10.050000000000001" customHeight="1">
      <c r="A1050" s="95" t="s">
        <v>1379</v>
      </c>
      <c r="B1050" s="95" t="s">
        <v>1279</v>
      </c>
      <c r="C1050" s="159">
        <v>2019</v>
      </c>
      <c r="D1050" s="95" t="s">
        <v>1362</v>
      </c>
      <c r="E1050" s="160">
        <v>10</v>
      </c>
      <c r="F1050" s="161">
        <v>11.3</v>
      </c>
      <c r="G1050" s="161">
        <v>11.244</v>
      </c>
    </row>
    <row r="1051" spans="1:7" ht="10.050000000000001" customHeight="1">
      <c r="A1051" s="95" t="s">
        <v>1379</v>
      </c>
      <c r="B1051" s="95" t="s">
        <v>1279</v>
      </c>
      <c r="C1051" s="159">
        <v>2019</v>
      </c>
      <c r="D1051" s="95" t="s">
        <v>1362</v>
      </c>
      <c r="E1051" s="160">
        <v>11</v>
      </c>
      <c r="F1051" s="161">
        <v>165.11</v>
      </c>
      <c r="G1051" s="161">
        <v>26.344000000000001</v>
      </c>
    </row>
    <row r="1052" spans="1:7" ht="10.050000000000001" customHeight="1">
      <c r="A1052" s="95" t="s">
        <v>1379</v>
      </c>
      <c r="B1052" s="95" t="s">
        <v>1279</v>
      </c>
      <c r="C1052" s="159">
        <v>2019</v>
      </c>
      <c r="D1052" s="95" t="s">
        <v>1362</v>
      </c>
      <c r="E1052" s="160">
        <v>12</v>
      </c>
      <c r="F1052" s="161">
        <v>42.744</v>
      </c>
      <c r="G1052" s="161">
        <v>9.3000000000000007</v>
      </c>
    </row>
    <row r="1053" spans="1:7" ht="10.050000000000001" customHeight="1">
      <c r="A1053" s="95" t="s">
        <v>1379</v>
      </c>
      <c r="B1053" s="95" t="s">
        <v>1279</v>
      </c>
      <c r="C1053" s="159">
        <v>2020</v>
      </c>
      <c r="D1053" s="95" t="s">
        <v>1362</v>
      </c>
      <c r="E1053" s="160">
        <v>1</v>
      </c>
      <c r="F1053" s="161">
        <v>27.018999999999998</v>
      </c>
      <c r="G1053" s="161">
        <v>4.9000000000000004</v>
      </c>
    </row>
    <row r="1054" spans="1:7" ht="10.050000000000001" customHeight="1">
      <c r="A1054" s="95" t="s">
        <v>1379</v>
      </c>
      <c r="B1054" s="95" t="s">
        <v>1279</v>
      </c>
      <c r="C1054" s="159">
        <v>2020</v>
      </c>
      <c r="D1054" s="95" t="s">
        <v>1362</v>
      </c>
      <c r="E1054" s="160">
        <v>2</v>
      </c>
      <c r="F1054" s="161">
        <v>12.813000000000001</v>
      </c>
      <c r="G1054" s="161">
        <v>3</v>
      </c>
    </row>
    <row r="1055" spans="1:7" ht="10.050000000000001" customHeight="1">
      <c r="A1055" s="95" t="s">
        <v>1379</v>
      </c>
      <c r="B1055" s="95" t="s">
        <v>1279</v>
      </c>
      <c r="C1055" s="159">
        <v>2020</v>
      </c>
      <c r="D1055" s="95" t="s">
        <v>1362</v>
      </c>
      <c r="E1055" s="160">
        <v>3</v>
      </c>
      <c r="F1055" s="161">
        <v>18</v>
      </c>
      <c r="G1055" s="161">
        <v>1</v>
      </c>
    </row>
    <row r="1056" spans="1:7" ht="10.050000000000001" customHeight="1">
      <c r="A1056" s="95" t="s">
        <v>1379</v>
      </c>
      <c r="B1056" s="95" t="s">
        <v>1279</v>
      </c>
      <c r="C1056" s="159">
        <v>2020</v>
      </c>
      <c r="D1056" s="95" t="s">
        <v>1362</v>
      </c>
      <c r="E1056" s="160">
        <v>4</v>
      </c>
      <c r="F1056" s="161">
        <v>19</v>
      </c>
      <c r="G1056" s="161">
        <v>10.75</v>
      </c>
    </row>
    <row r="1057" spans="1:7" ht="10.050000000000001" customHeight="1">
      <c r="A1057" s="95" t="s">
        <v>1379</v>
      </c>
      <c r="B1057" s="95" t="s">
        <v>1279</v>
      </c>
      <c r="C1057" s="159">
        <v>2020</v>
      </c>
      <c r="D1057" s="95" t="s">
        <v>1362</v>
      </c>
      <c r="E1057" s="160">
        <v>5</v>
      </c>
      <c r="F1057" s="161">
        <v>3.0379999999999998</v>
      </c>
      <c r="G1057" s="161">
        <v>7.7119999999999997</v>
      </c>
    </row>
    <row r="1058" spans="1:7" ht="10.050000000000001" customHeight="1">
      <c r="A1058" s="95" t="s">
        <v>1379</v>
      </c>
      <c r="B1058" s="95" t="s">
        <v>1279</v>
      </c>
      <c r="C1058" s="159">
        <v>2020</v>
      </c>
      <c r="D1058" s="95" t="s">
        <v>1362</v>
      </c>
      <c r="E1058" s="160">
        <v>6</v>
      </c>
      <c r="F1058" s="161">
        <v>16.614000000000001</v>
      </c>
      <c r="G1058" s="161">
        <v>7.0979999999999999</v>
      </c>
    </row>
    <row r="1059" spans="1:7" ht="10.050000000000001" customHeight="1">
      <c r="A1059" s="95" t="s">
        <v>1379</v>
      </c>
      <c r="B1059" s="95" t="s">
        <v>1279</v>
      </c>
      <c r="C1059" s="159">
        <v>2020</v>
      </c>
      <c r="D1059" s="95" t="s">
        <v>1363</v>
      </c>
      <c r="E1059" s="160">
        <v>7</v>
      </c>
      <c r="F1059" s="161">
        <v>12.151999999999999</v>
      </c>
      <c r="G1059" s="161">
        <v>12.946</v>
      </c>
    </row>
    <row r="1060" spans="1:7" ht="10.050000000000001" customHeight="1">
      <c r="A1060" s="95" t="s">
        <v>1379</v>
      </c>
      <c r="B1060" s="95" t="s">
        <v>1279</v>
      </c>
      <c r="C1060" s="159">
        <v>2020</v>
      </c>
      <c r="D1060" s="95" t="s">
        <v>1363</v>
      </c>
      <c r="E1060" s="160">
        <v>8</v>
      </c>
      <c r="F1060" s="161">
        <v>9</v>
      </c>
      <c r="G1060" s="161">
        <v>12.946</v>
      </c>
    </row>
    <row r="1061" spans="1:7" ht="10.050000000000001" customHeight="1">
      <c r="A1061" s="95" t="s">
        <v>1379</v>
      </c>
      <c r="B1061" s="95" t="s">
        <v>1279</v>
      </c>
      <c r="C1061" s="159">
        <v>2020</v>
      </c>
      <c r="D1061" s="95" t="s">
        <v>1363</v>
      </c>
      <c r="E1061" s="160">
        <v>9</v>
      </c>
      <c r="F1061" s="161">
        <v>21</v>
      </c>
      <c r="G1061" s="161">
        <v>6.9459999999999997</v>
      </c>
    </row>
    <row r="1062" spans="1:7" ht="10.050000000000001" customHeight="1">
      <c r="A1062" s="95" t="s">
        <v>1379</v>
      </c>
      <c r="B1062" s="95" t="s">
        <v>1279</v>
      </c>
      <c r="C1062" s="159">
        <v>2020</v>
      </c>
      <c r="D1062" s="95" t="s">
        <v>1363</v>
      </c>
      <c r="E1062" s="160">
        <v>10</v>
      </c>
      <c r="F1062" s="161">
        <v>29</v>
      </c>
      <c r="G1062" s="161">
        <v>9.9459999999999997</v>
      </c>
    </row>
    <row r="1063" spans="1:7" ht="10.050000000000001" customHeight="1">
      <c r="A1063" s="95" t="s">
        <v>1379</v>
      </c>
      <c r="B1063" s="95" t="s">
        <v>1279</v>
      </c>
      <c r="C1063" s="159">
        <v>2020</v>
      </c>
      <c r="D1063" s="95" t="s">
        <v>1363</v>
      </c>
      <c r="E1063" s="160">
        <v>11</v>
      </c>
      <c r="F1063" s="161">
        <v>14.81</v>
      </c>
      <c r="G1063" s="161">
        <v>12.135999999999999</v>
      </c>
    </row>
    <row r="1064" spans="1:7" ht="10.050000000000001" customHeight="1">
      <c r="A1064" s="95" t="s">
        <v>1379</v>
      </c>
      <c r="B1064" s="95" t="s">
        <v>1279</v>
      </c>
      <c r="C1064" s="159">
        <v>2020</v>
      </c>
      <c r="D1064" s="95" t="s">
        <v>1363</v>
      </c>
      <c r="E1064" s="160">
        <v>12</v>
      </c>
      <c r="F1064" s="161">
        <v>30.06</v>
      </c>
      <c r="G1064" s="161">
        <v>12.946</v>
      </c>
    </row>
    <row r="1065" spans="1:7" ht="10.050000000000001" customHeight="1">
      <c r="A1065" s="95" t="s">
        <v>1379</v>
      </c>
      <c r="B1065" s="95" t="s">
        <v>1279</v>
      </c>
      <c r="C1065" s="159">
        <v>2021</v>
      </c>
      <c r="D1065" s="95" t="s">
        <v>1363</v>
      </c>
      <c r="E1065" s="160">
        <v>1</v>
      </c>
      <c r="F1065" s="161">
        <v>21.946000000000002</v>
      </c>
      <c r="G1065" s="161">
        <v>5</v>
      </c>
    </row>
    <row r="1066" spans="1:7" ht="10.050000000000001" customHeight="1">
      <c r="A1066" s="95" t="s">
        <v>1379</v>
      </c>
      <c r="B1066" s="95" t="s">
        <v>1279</v>
      </c>
      <c r="C1066" s="159">
        <v>2021</v>
      </c>
      <c r="D1066" s="95" t="s">
        <v>1363</v>
      </c>
      <c r="E1066" s="160">
        <v>2</v>
      </c>
      <c r="F1066" s="161">
        <v>22</v>
      </c>
      <c r="G1066" s="161">
        <v>3</v>
      </c>
    </row>
    <row r="1067" spans="1:7" ht="10.050000000000001" customHeight="1">
      <c r="A1067" s="95" t="s">
        <v>1379</v>
      </c>
      <c r="B1067" s="95" t="s">
        <v>1279</v>
      </c>
      <c r="C1067" s="159">
        <v>2021</v>
      </c>
      <c r="D1067" s="95" t="s">
        <v>1363</v>
      </c>
      <c r="E1067" s="160">
        <v>3</v>
      </c>
      <c r="F1067" s="161">
        <v>27.93</v>
      </c>
      <c r="G1067" s="161">
        <v>0.11</v>
      </c>
    </row>
    <row r="1068" spans="1:7" ht="10.050000000000001" customHeight="1">
      <c r="A1068" s="95" t="s">
        <v>1379</v>
      </c>
      <c r="B1068" s="95" t="s">
        <v>1279</v>
      </c>
      <c r="C1068" s="159">
        <v>2021</v>
      </c>
      <c r="D1068" s="95" t="s">
        <v>1363</v>
      </c>
      <c r="E1068" s="160">
        <v>4</v>
      </c>
      <c r="F1068" s="161">
        <v>0.11</v>
      </c>
      <c r="G1068" s="161">
        <v>0</v>
      </c>
    </row>
    <row r="1069" spans="1:7" ht="10.050000000000001" customHeight="1">
      <c r="A1069" s="95" t="s">
        <v>1379</v>
      </c>
      <c r="B1069" s="95" t="s">
        <v>1279</v>
      </c>
      <c r="C1069" s="159">
        <v>2021</v>
      </c>
      <c r="D1069" s="95" t="s">
        <v>1363</v>
      </c>
      <c r="E1069" s="160">
        <v>6</v>
      </c>
      <c r="F1069" s="161">
        <v>7.1</v>
      </c>
      <c r="G1069" s="161">
        <v>8.1999999999999993</v>
      </c>
    </row>
    <row r="1070" spans="1:7" ht="10.050000000000001" customHeight="1">
      <c r="A1070" s="95" t="s">
        <v>1379</v>
      </c>
      <c r="B1070" s="95" t="s">
        <v>1279</v>
      </c>
      <c r="C1070" s="159">
        <v>2021</v>
      </c>
      <c r="D1070" s="95" t="s">
        <v>1364</v>
      </c>
      <c r="E1070" s="160">
        <v>7</v>
      </c>
      <c r="F1070" s="161">
        <v>10</v>
      </c>
      <c r="G1070" s="161">
        <v>7.9</v>
      </c>
    </row>
    <row r="1071" spans="1:7" ht="10.050000000000001" customHeight="1">
      <c r="A1071" s="95" t="s">
        <v>1379</v>
      </c>
      <c r="B1071" s="95" t="s">
        <v>1279</v>
      </c>
      <c r="C1071" s="159">
        <v>2021</v>
      </c>
      <c r="D1071" s="95" t="s">
        <v>1364</v>
      </c>
      <c r="E1071" s="160">
        <v>8</v>
      </c>
      <c r="F1071" s="161">
        <v>10</v>
      </c>
      <c r="G1071" s="161">
        <v>4.9000000000000004</v>
      </c>
    </row>
    <row r="1072" spans="1:7" ht="10.050000000000001" customHeight="1">
      <c r="A1072" s="95" t="s">
        <v>1379</v>
      </c>
      <c r="B1072" s="95" t="s">
        <v>1279</v>
      </c>
      <c r="C1072" s="159">
        <v>2021</v>
      </c>
      <c r="D1072" s="95" t="s">
        <v>1364</v>
      </c>
      <c r="E1072" s="160">
        <v>9</v>
      </c>
      <c r="F1072" s="161">
        <v>11.7</v>
      </c>
      <c r="G1072" s="161">
        <v>9.8000000000000007</v>
      </c>
    </row>
    <row r="1073" spans="1:7" ht="10.050000000000001" customHeight="1">
      <c r="A1073" s="95" t="s">
        <v>1379</v>
      </c>
      <c r="B1073" s="95" t="s">
        <v>1279</v>
      </c>
      <c r="C1073" s="159">
        <v>2021</v>
      </c>
      <c r="D1073" s="95" t="s">
        <v>1364</v>
      </c>
      <c r="E1073" s="160">
        <v>10</v>
      </c>
      <c r="F1073" s="161">
        <v>17.3</v>
      </c>
      <c r="G1073" s="161">
        <v>7.4</v>
      </c>
    </row>
    <row r="1074" spans="1:7" ht="10.050000000000001" customHeight="1">
      <c r="A1074" s="95" t="s">
        <v>1379</v>
      </c>
      <c r="B1074" s="95" t="s">
        <v>1279</v>
      </c>
      <c r="C1074" s="159">
        <v>2021</v>
      </c>
      <c r="D1074" s="95" t="s">
        <v>1364</v>
      </c>
      <c r="E1074" s="160">
        <v>11</v>
      </c>
      <c r="F1074" s="161">
        <v>16</v>
      </c>
      <c r="G1074" s="161">
        <v>6.3</v>
      </c>
    </row>
    <row r="1075" spans="1:7" ht="10.050000000000001" customHeight="1">
      <c r="A1075" s="95" t="s">
        <v>1379</v>
      </c>
      <c r="B1075" s="95" t="s">
        <v>1279</v>
      </c>
      <c r="C1075" s="159">
        <v>2021</v>
      </c>
      <c r="D1075" s="95" t="s">
        <v>1364</v>
      </c>
      <c r="E1075" s="160">
        <v>12</v>
      </c>
      <c r="F1075" s="161">
        <v>18</v>
      </c>
      <c r="G1075" s="161">
        <v>5.5</v>
      </c>
    </row>
    <row r="1076" spans="1:7" ht="10.050000000000001" customHeight="1">
      <c r="A1076" s="95" t="s">
        <v>1379</v>
      </c>
      <c r="B1076" s="95" t="s">
        <v>1279</v>
      </c>
      <c r="C1076" s="159">
        <v>2022</v>
      </c>
      <c r="D1076" s="95" t="s">
        <v>1364</v>
      </c>
      <c r="E1076" s="160">
        <v>1</v>
      </c>
      <c r="F1076" s="161">
        <v>16.2</v>
      </c>
      <c r="G1076" s="161">
        <v>9.9</v>
      </c>
    </row>
    <row r="1077" spans="1:7" ht="10.050000000000001" customHeight="1">
      <c r="A1077" s="95" t="s">
        <v>1379</v>
      </c>
      <c r="B1077" s="95" t="s">
        <v>1279</v>
      </c>
      <c r="C1077" s="159">
        <v>2022</v>
      </c>
      <c r="D1077" s="95" t="s">
        <v>1364</v>
      </c>
      <c r="E1077" s="160">
        <v>2</v>
      </c>
      <c r="F1077" s="161">
        <v>12.2</v>
      </c>
      <c r="G1077" s="161">
        <v>6.8</v>
      </c>
    </row>
    <row r="1078" spans="1:7" ht="10.050000000000001" customHeight="1">
      <c r="A1078" s="95" t="s">
        <v>1379</v>
      </c>
      <c r="B1078" s="95" t="s">
        <v>1279</v>
      </c>
      <c r="C1078" s="159">
        <v>2022</v>
      </c>
      <c r="D1078" s="95" t="s">
        <v>1364</v>
      </c>
      <c r="E1078" s="160">
        <v>3</v>
      </c>
      <c r="F1078" s="161">
        <v>16.600000000000001</v>
      </c>
      <c r="G1078" s="161">
        <v>6.3</v>
      </c>
    </row>
    <row r="1079" spans="1:7" ht="10.050000000000001" customHeight="1">
      <c r="A1079" s="95" t="s">
        <v>1379</v>
      </c>
      <c r="B1079" s="95" t="s">
        <v>1279</v>
      </c>
      <c r="C1079" s="159">
        <v>2022</v>
      </c>
      <c r="D1079" s="95" t="s">
        <v>1364</v>
      </c>
      <c r="E1079" s="160">
        <v>4</v>
      </c>
      <c r="F1079" s="161">
        <v>12.1</v>
      </c>
      <c r="G1079" s="161">
        <v>7.5</v>
      </c>
    </row>
    <row r="1080" spans="1:7" ht="10.050000000000001" customHeight="1">
      <c r="A1080" s="95" t="s">
        <v>1379</v>
      </c>
      <c r="B1080" s="95" t="s">
        <v>1279</v>
      </c>
      <c r="C1080" s="159">
        <v>2022</v>
      </c>
      <c r="D1080" s="95" t="s">
        <v>1364</v>
      </c>
      <c r="E1080" s="160">
        <v>5</v>
      </c>
      <c r="F1080" s="161">
        <v>6.4</v>
      </c>
      <c r="G1080" s="161">
        <v>6</v>
      </c>
    </row>
    <row r="1081" spans="1:7" ht="10.050000000000001" customHeight="1">
      <c r="A1081" s="95" t="s">
        <v>1379</v>
      </c>
      <c r="B1081" s="95" t="s">
        <v>1279</v>
      </c>
      <c r="C1081" s="159">
        <v>2022</v>
      </c>
      <c r="D1081" s="95" t="s">
        <v>1364</v>
      </c>
      <c r="E1081" s="160">
        <v>6</v>
      </c>
      <c r="F1081" s="161">
        <v>12.3</v>
      </c>
      <c r="G1081" s="161">
        <v>8.1</v>
      </c>
    </row>
    <row r="1082" spans="1:7" ht="10.050000000000001" customHeight="1">
      <c r="A1082" s="95" t="s">
        <v>1379</v>
      </c>
      <c r="B1082" s="95" t="s">
        <v>1279</v>
      </c>
      <c r="C1082" s="159">
        <v>2022</v>
      </c>
      <c r="D1082" s="95" t="s">
        <v>1365</v>
      </c>
      <c r="E1082" s="160">
        <v>7</v>
      </c>
      <c r="F1082" s="161">
        <v>5.6</v>
      </c>
      <c r="G1082" s="161">
        <v>2.5</v>
      </c>
    </row>
    <row r="1083" spans="1:7" ht="10.050000000000001" customHeight="1">
      <c r="A1083" s="95" t="s">
        <v>1379</v>
      </c>
      <c r="B1083" s="95" t="s">
        <v>1279</v>
      </c>
      <c r="C1083" s="159">
        <v>2022</v>
      </c>
      <c r="D1083" s="95" t="s">
        <v>1365</v>
      </c>
      <c r="E1083" s="160">
        <v>8</v>
      </c>
      <c r="F1083" s="161">
        <v>13.4</v>
      </c>
      <c r="G1083" s="161">
        <v>8.1</v>
      </c>
    </row>
    <row r="1084" spans="1:7" ht="10.050000000000001" customHeight="1">
      <c r="A1084" s="95" t="s">
        <v>1379</v>
      </c>
      <c r="B1084" s="95" t="s">
        <v>1279</v>
      </c>
      <c r="C1084" s="159">
        <v>2022</v>
      </c>
      <c r="D1084" s="95" t="s">
        <v>1365</v>
      </c>
      <c r="E1084" s="160">
        <v>9</v>
      </c>
      <c r="F1084" s="161">
        <v>16.100000000000001</v>
      </c>
      <c r="G1084" s="161">
        <v>2.2000000000000002</v>
      </c>
    </row>
    <row r="1085" spans="1:7" ht="10.050000000000001" customHeight="1">
      <c r="A1085" s="95" t="s">
        <v>1379</v>
      </c>
      <c r="B1085" s="95" t="s">
        <v>1279</v>
      </c>
      <c r="C1085" s="159">
        <v>2022</v>
      </c>
      <c r="D1085" s="95" t="s">
        <v>1365</v>
      </c>
      <c r="E1085" s="160">
        <v>10</v>
      </c>
      <c r="F1085" s="161">
        <v>9.8000000000000007</v>
      </c>
      <c r="G1085" s="161">
        <v>15.3</v>
      </c>
    </row>
    <row r="1086" spans="1:7" ht="10.050000000000001" customHeight="1">
      <c r="A1086" s="95" t="s">
        <v>1379</v>
      </c>
      <c r="B1086" s="95" t="s">
        <v>1280</v>
      </c>
      <c r="C1086" s="159">
        <v>2000</v>
      </c>
      <c r="D1086" s="95" t="s">
        <v>1343</v>
      </c>
      <c r="E1086" s="160">
        <v>7</v>
      </c>
      <c r="F1086" s="161">
        <v>201420.1</v>
      </c>
      <c r="G1086" s="161">
        <v>62356.800000000003</v>
      </c>
    </row>
    <row r="1087" spans="1:7" ht="10.050000000000001" customHeight="1">
      <c r="A1087" s="95" t="s">
        <v>1379</v>
      </c>
      <c r="B1087" s="95" t="s">
        <v>1280</v>
      </c>
      <c r="C1087" s="159">
        <v>2000</v>
      </c>
      <c r="D1087" s="95" t="s">
        <v>1343</v>
      </c>
      <c r="E1087" s="160">
        <v>8</v>
      </c>
      <c r="F1087" s="161">
        <v>171832.6</v>
      </c>
      <c r="G1087" s="161">
        <v>48447.199999999997</v>
      </c>
    </row>
    <row r="1088" spans="1:7" ht="10.050000000000001" customHeight="1">
      <c r="A1088" s="95" t="s">
        <v>1379</v>
      </c>
      <c r="B1088" s="95" t="s">
        <v>1280</v>
      </c>
      <c r="C1088" s="159">
        <v>2000</v>
      </c>
      <c r="D1088" s="95" t="s">
        <v>1343</v>
      </c>
      <c r="E1088" s="160">
        <v>9</v>
      </c>
      <c r="F1088" s="161">
        <v>151073.5</v>
      </c>
      <c r="G1088" s="161">
        <v>42937.2</v>
      </c>
    </row>
    <row r="1089" spans="1:7" ht="10.050000000000001" customHeight="1">
      <c r="A1089" s="95" t="s">
        <v>1379</v>
      </c>
      <c r="B1089" s="95" t="s">
        <v>1280</v>
      </c>
      <c r="C1089" s="159">
        <v>2000</v>
      </c>
      <c r="D1089" s="95" t="s">
        <v>1343</v>
      </c>
      <c r="E1089" s="160">
        <v>10</v>
      </c>
      <c r="F1089" s="161">
        <v>209900.6</v>
      </c>
      <c r="G1089" s="161">
        <v>101816.8</v>
      </c>
    </row>
    <row r="1090" spans="1:7" ht="10.050000000000001" customHeight="1">
      <c r="A1090" s="95" t="s">
        <v>1379</v>
      </c>
      <c r="B1090" s="95" t="s">
        <v>1280</v>
      </c>
      <c r="C1090" s="159">
        <v>2000</v>
      </c>
      <c r="D1090" s="95" t="s">
        <v>1343</v>
      </c>
      <c r="E1090" s="160">
        <v>11</v>
      </c>
      <c r="F1090" s="161">
        <v>268360.40000000002</v>
      </c>
      <c r="G1090" s="161">
        <v>196218.8</v>
      </c>
    </row>
    <row r="1091" spans="1:7" ht="10.050000000000001" customHeight="1">
      <c r="A1091" s="95" t="s">
        <v>1379</v>
      </c>
      <c r="B1091" s="95" t="s">
        <v>1280</v>
      </c>
      <c r="C1091" s="159">
        <v>2000</v>
      </c>
      <c r="D1091" s="95" t="s">
        <v>1343</v>
      </c>
      <c r="E1091" s="160">
        <v>12</v>
      </c>
      <c r="F1091" s="161">
        <v>254815.7</v>
      </c>
      <c r="G1091" s="161">
        <v>188353.4</v>
      </c>
    </row>
    <row r="1092" spans="1:7" ht="10.050000000000001" customHeight="1">
      <c r="A1092" s="95" t="s">
        <v>1379</v>
      </c>
      <c r="B1092" s="95" t="s">
        <v>1280</v>
      </c>
      <c r="C1092" s="159">
        <v>2001</v>
      </c>
      <c r="D1092" s="95" t="s">
        <v>1343</v>
      </c>
      <c r="E1092" s="160">
        <v>1</v>
      </c>
      <c r="F1092" s="161">
        <v>265311.2</v>
      </c>
      <c r="G1092" s="161">
        <v>164077.6</v>
      </c>
    </row>
    <row r="1093" spans="1:7" ht="10.050000000000001" customHeight="1">
      <c r="A1093" s="95" t="s">
        <v>1379</v>
      </c>
      <c r="B1093" s="95" t="s">
        <v>1280</v>
      </c>
      <c r="C1093" s="159">
        <v>2001</v>
      </c>
      <c r="D1093" s="95" t="s">
        <v>1343</v>
      </c>
      <c r="E1093" s="160">
        <v>2</v>
      </c>
      <c r="F1093" s="161">
        <v>230266.2</v>
      </c>
      <c r="G1093" s="161">
        <v>149063</v>
      </c>
    </row>
    <row r="1094" spans="1:7" ht="10.050000000000001" customHeight="1">
      <c r="A1094" s="95" t="s">
        <v>1379</v>
      </c>
      <c r="B1094" s="95" t="s">
        <v>1280</v>
      </c>
      <c r="C1094" s="159">
        <v>2001</v>
      </c>
      <c r="D1094" s="95" t="s">
        <v>1343</v>
      </c>
      <c r="E1094" s="160">
        <v>3</v>
      </c>
      <c r="F1094" s="161">
        <v>259627.3</v>
      </c>
      <c r="G1094" s="161">
        <v>137426.79999999999</v>
      </c>
    </row>
    <row r="1095" spans="1:7" ht="10.050000000000001" customHeight="1">
      <c r="A1095" s="95" t="s">
        <v>1379</v>
      </c>
      <c r="B1095" s="95" t="s">
        <v>1280</v>
      </c>
      <c r="C1095" s="159">
        <v>2001</v>
      </c>
      <c r="D1095" s="95" t="s">
        <v>1343</v>
      </c>
      <c r="E1095" s="160">
        <v>4</v>
      </c>
      <c r="F1095" s="161">
        <v>249378.4</v>
      </c>
      <c r="G1095" s="161">
        <v>118362.6</v>
      </c>
    </row>
    <row r="1096" spans="1:7" ht="10.050000000000001" customHeight="1">
      <c r="A1096" s="95" t="s">
        <v>1379</v>
      </c>
      <c r="B1096" s="95" t="s">
        <v>1280</v>
      </c>
      <c r="C1096" s="159">
        <v>2001</v>
      </c>
      <c r="D1096" s="95" t="s">
        <v>1343</v>
      </c>
      <c r="E1096" s="160">
        <v>5</v>
      </c>
      <c r="F1096" s="161">
        <v>277281.59999999998</v>
      </c>
      <c r="G1096" s="161">
        <v>106650.7</v>
      </c>
    </row>
    <row r="1097" spans="1:7" ht="10.050000000000001" customHeight="1">
      <c r="A1097" s="95" t="s">
        <v>1379</v>
      </c>
      <c r="B1097" s="95" t="s">
        <v>1280</v>
      </c>
      <c r="C1097" s="159">
        <v>2001</v>
      </c>
      <c r="D1097" s="95" t="s">
        <v>1343</v>
      </c>
      <c r="E1097" s="160">
        <v>6</v>
      </c>
      <c r="F1097" s="161">
        <v>246486.8</v>
      </c>
      <c r="G1097" s="161">
        <v>105153.2</v>
      </c>
    </row>
    <row r="1098" spans="1:7" ht="10.050000000000001" customHeight="1">
      <c r="A1098" s="95" t="s">
        <v>1379</v>
      </c>
      <c r="B1098" s="95" t="s">
        <v>1280</v>
      </c>
      <c r="C1098" s="159">
        <v>2001</v>
      </c>
      <c r="D1098" s="95" t="s">
        <v>1344</v>
      </c>
      <c r="E1098" s="160">
        <v>7</v>
      </c>
      <c r="F1098" s="161">
        <v>227225.9</v>
      </c>
      <c r="G1098" s="161">
        <v>82490.8</v>
      </c>
    </row>
    <row r="1099" spans="1:7" ht="10.050000000000001" customHeight="1">
      <c r="A1099" s="95" t="s">
        <v>1379</v>
      </c>
      <c r="B1099" s="95" t="s">
        <v>1280</v>
      </c>
      <c r="C1099" s="159">
        <v>2001</v>
      </c>
      <c r="D1099" s="95" t="s">
        <v>1344</v>
      </c>
      <c r="E1099" s="160">
        <v>8</v>
      </c>
      <c r="F1099" s="161">
        <v>226453.6</v>
      </c>
      <c r="G1099" s="161">
        <v>67617.399999999994</v>
      </c>
    </row>
    <row r="1100" spans="1:7" ht="10.050000000000001" customHeight="1">
      <c r="A1100" s="95" t="s">
        <v>1379</v>
      </c>
      <c r="B1100" s="95" t="s">
        <v>1280</v>
      </c>
      <c r="C1100" s="159">
        <v>2001</v>
      </c>
      <c r="D1100" s="95" t="s">
        <v>1344</v>
      </c>
      <c r="E1100" s="160">
        <v>9</v>
      </c>
      <c r="F1100" s="161">
        <v>219412.8</v>
      </c>
      <c r="G1100" s="161">
        <v>53508.9</v>
      </c>
    </row>
    <row r="1101" spans="1:7" ht="10.050000000000001" customHeight="1">
      <c r="A1101" s="95" t="s">
        <v>1379</v>
      </c>
      <c r="B1101" s="95" t="s">
        <v>1280</v>
      </c>
      <c r="C1101" s="159">
        <v>2001</v>
      </c>
      <c r="D1101" s="95" t="s">
        <v>1344</v>
      </c>
      <c r="E1101" s="160">
        <v>10</v>
      </c>
      <c r="F1101" s="161">
        <v>316455.90000000002</v>
      </c>
      <c r="G1101" s="161">
        <v>159481.9</v>
      </c>
    </row>
    <row r="1102" spans="1:7" ht="10.050000000000001" customHeight="1">
      <c r="A1102" s="95" t="s">
        <v>1379</v>
      </c>
      <c r="B1102" s="95" t="s">
        <v>1280</v>
      </c>
      <c r="C1102" s="159">
        <v>2001</v>
      </c>
      <c r="D1102" s="95" t="s">
        <v>1344</v>
      </c>
      <c r="E1102" s="160">
        <v>11</v>
      </c>
      <c r="F1102" s="161">
        <v>360891.7</v>
      </c>
      <c r="G1102" s="161">
        <v>237652.7</v>
      </c>
    </row>
    <row r="1103" spans="1:7" ht="10.050000000000001" customHeight="1">
      <c r="A1103" s="95" t="s">
        <v>1379</v>
      </c>
      <c r="B1103" s="95" t="s">
        <v>1280</v>
      </c>
      <c r="C1103" s="159">
        <v>2001</v>
      </c>
      <c r="D1103" s="95" t="s">
        <v>1344</v>
      </c>
      <c r="E1103" s="160">
        <v>12</v>
      </c>
      <c r="F1103" s="161">
        <v>330909</v>
      </c>
      <c r="G1103" s="161">
        <v>188643.4</v>
      </c>
    </row>
    <row r="1104" spans="1:7" ht="10.050000000000001" customHeight="1">
      <c r="A1104" s="95" t="s">
        <v>1379</v>
      </c>
      <c r="B1104" s="95" t="s">
        <v>1280</v>
      </c>
      <c r="C1104" s="159">
        <v>2002</v>
      </c>
      <c r="D1104" s="95" t="s">
        <v>1344</v>
      </c>
      <c r="E1104" s="160">
        <v>1</v>
      </c>
      <c r="F1104" s="161">
        <v>349376.9</v>
      </c>
      <c r="G1104" s="161">
        <v>157343.20000000001</v>
      </c>
    </row>
    <row r="1105" spans="1:7" ht="10.050000000000001" customHeight="1">
      <c r="A1105" s="95" t="s">
        <v>1379</v>
      </c>
      <c r="B1105" s="95" t="s">
        <v>1280</v>
      </c>
      <c r="C1105" s="159">
        <v>2002</v>
      </c>
      <c r="D1105" s="95" t="s">
        <v>1344</v>
      </c>
      <c r="E1105" s="160">
        <v>2</v>
      </c>
      <c r="F1105" s="161">
        <v>294327.8</v>
      </c>
      <c r="G1105" s="161">
        <v>152834.5</v>
      </c>
    </row>
    <row r="1106" spans="1:7" ht="10.050000000000001" customHeight="1">
      <c r="A1106" s="95" t="s">
        <v>1379</v>
      </c>
      <c r="B1106" s="95" t="s">
        <v>1280</v>
      </c>
      <c r="C1106" s="159">
        <v>2002</v>
      </c>
      <c r="D1106" s="95" t="s">
        <v>1344</v>
      </c>
      <c r="E1106" s="160">
        <v>3</v>
      </c>
      <c r="F1106" s="161">
        <v>309262</v>
      </c>
      <c r="G1106" s="161">
        <v>135042.5</v>
      </c>
    </row>
    <row r="1107" spans="1:7" ht="10.050000000000001" customHeight="1">
      <c r="A1107" s="95" t="s">
        <v>1379</v>
      </c>
      <c r="B1107" s="95" t="s">
        <v>1280</v>
      </c>
      <c r="C1107" s="159">
        <v>2002</v>
      </c>
      <c r="D1107" s="95" t="s">
        <v>1344</v>
      </c>
      <c r="E1107" s="160">
        <v>4</v>
      </c>
      <c r="F1107" s="161">
        <v>302419.5</v>
      </c>
      <c r="G1107" s="161">
        <v>123771.4</v>
      </c>
    </row>
    <row r="1108" spans="1:7" ht="10.050000000000001" customHeight="1">
      <c r="A1108" s="95" t="s">
        <v>1379</v>
      </c>
      <c r="B1108" s="95" t="s">
        <v>1280</v>
      </c>
      <c r="C1108" s="159">
        <v>2002</v>
      </c>
      <c r="D1108" s="95" t="s">
        <v>1344</v>
      </c>
      <c r="E1108" s="160">
        <v>5</v>
      </c>
      <c r="F1108" s="161">
        <v>298832.90000000002</v>
      </c>
      <c r="G1108" s="161">
        <v>106152.9</v>
      </c>
    </row>
    <row r="1109" spans="1:7" ht="10.050000000000001" customHeight="1">
      <c r="A1109" s="95" t="s">
        <v>1379</v>
      </c>
      <c r="B1109" s="95" t="s">
        <v>1280</v>
      </c>
      <c r="C1109" s="159">
        <v>2002</v>
      </c>
      <c r="D1109" s="95" t="s">
        <v>1344</v>
      </c>
      <c r="E1109" s="160">
        <v>6</v>
      </c>
      <c r="F1109" s="161">
        <v>252100.5</v>
      </c>
      <c r="G1109" s="161">
        <v>95414.2</v>
      </c>
    </row>
    <row r="1110" spans="1:7" ht="10.050000000000001" customHeight="1">
      <c r="A1110" s="95" t="s">
        <v>1379</v>
      </c>
      <c r="B1110" s="95" t="s">
        <v>1280</v>
      </c>
      <c r="C1110" s="159">
        <v>2002</v>
      </c>
      <c r="D1110" s="95" t="s">
        <v>1345</v>
      </c>
      <c r="E1110" s="160">
        <v>7</v>
      </c>
      <c r="F1110" s="161">
        <v>243288.3</v>
      </c>
      <c r="G1110" s="161">
        <v>71086.100000000006</v>
      </c>
    </row>
    <row r="1111" spans="1:7" ht="10.050000000000001" customHeight="1">
      <c r="A1111" s="95" t="s">
        <v>1379</v>
      </c>
      <c r="B1111" s="95" t="s">
        <v>1280</v>
      </c>
      <c r="C1111" s="159">
        <v>2002</v>
      </c>
      <c r="D1111" s="95" t="s">
        <v>1345</v>
      </c>
      <c r="E1111" s="160">
        <v>8</v>
      </c>
      <c r="F1111" s="161">
        <v>189829</v>
      </c>
      <c r="G1111" s="161">
        <v>60620.7</v>
      </c>
    </row>
    <row r="1112" spans="1:7" ht="10.050000000000001" customHeight="1">
      <c r="A1112" s="95" t="s">
        <v>1379</v>
      </c>
      <c r="B1112" s="95" t="s">
        <v>1280</v>
      </c>
      <c r="C1112" s="159">
        <v>2002</v>
      </c>
      <c r="D1112" s="95" t="s">
        <v>1345</v>
      </c>
      <c r="E1112" s="160">
        <v>9</v>
      </c>
      <c r="F1112" s="161">
        <v>171939.8</v>
      </c>
      <c r="G1112" s="161">
        <v>49896</v>
      </c>
    </row>
    <row r="1113" spans="1:7" ht="10.050000000000001" customHeight="1">
      <c r="A1113" s="95" t="s">
        <v>1379</v>
      </c>
      <c r="B1113" s="95" t="s">
        <v>1280</v>
      </c>
      <c r="C1113" s="159">
        <v>2002</v>
      </c>
      <c r="D1113" s="95" t="s">
        <v>1345</v>
      </c>
      <c r="E1113" s="160">
        <v>10</v>
      </c>
      <c r="F1113" s="161">
        <v>233144.38</v>
      </c>
      <c r="G1113" s="161">
        <v>126250.2</v>
      </c>
    </row>
    <row r="1114" spans="1:7" ht="10.050000000000001" customHeight="1">
      <c r="A1114" s="95" t="s">
        <v>1379</v>
      </c>
      <c r="B1114" s="95" t="s">
        <v>1280</v>
      </c>
      <c r="C1114" s="159">
        <v>2002</v>
      </c>
      <c r="D1114" s="95" t="s">
        <v>1345</v>
      </c>
      <c r="E1114" s="160">
        <v>11</v>
      </c>
      <c r="F1114" s="161">
        <v>271354</v>
      </c>
      <c r="G1114" s="161">
        <v>216492.2</v>
      </c>
    </row>
    <row r="1115" spans="1:7" ht="10.050000000000001" customHeight="1">
      <c r="A1115" s="95" t="s">
        <v>1379</v>
      </c>
      <c r="B1115" s="95" t="s">
        <v>1280</v>
      </c>
      <c r="C1115" s="159">
        <v>2002</v>
      </c>
      <c r="D1115" s="95" t="s">
        <v>1345</v>
      </c>
      <c r="E1115" s="160">
        <v>12</v>
      </c>
      <c r="F1115" s="161">
        <v>291490.5</v>
      </c>
      <c r="G1115" s="161">
        <v>199517.2</v>
      </c>
    </row>
    <row r="1116" spans="1:7" ht="10.050000000000001" customHeight="1">
      <c r="A1116" s="95" t="s">
        <v>1379</v>
      </c>
      <c r="B1116" s="95" t="s">
        <v>1280</v>
      </c>
      <c r="C1116" s="159">
        <v>2003</v>
      </c>
      <c r="D1116" s="95" t="s">
        <v>1345</v>
      </c>
      <c r="E1116" s="160">
        <v>1</v>
      </c>
      <c r="F1116" s="161">
        <v>314387.09999999998</v>
      </c>
      <c r="G1116" s="161">
        <v>155603.5</v>
      </c>
    </row>
    <row r="1117" spans="1:7" ht="10.050000000000001" customHeight="1">
      <c r="A1117" s="95" t="s">
        <v>1379</v>
      </c>
      <c r="B1117" s="95" t="s">
        <v>1280</v>
      </c>
      <c r="C1117" s="159">
        <v>2003</v>
      </c>
      <c r="D1117" s="95" t="s">
        <v>1345</v>
      </c>
      <c r="E1117" s="160">
        <v>2</v>
      </c>
      <c r="F1117" s="161">
        <v>277597.40000000002</v>
      </c>
      <c r="G1117" s="161">
        <v>140476.29999999999</v>
      </c>
    </row>
    <row r="1118" spans="1:7" ht="10.050000000000001" customHeight="1">
      <c r="A1118" s="95" t="s">
        <v>1379</v>
      </c>
      <c r="B1118" s="95" t="s">
        <v>1280</v>
      </c>
      <c r="C1118" s="159">
        <v>2003</v>
      </c>
      <c r="D1118" s="95" t="s">
        <v>1345</v>
      </c>
      <c r="E1118" s="160">
        <v>3</v>
      </c>
      <c r="F1118" s="161">
        <v>287877.59999999998</v>
      </c>
      <c r="G1118" s="161">
        <v>118034.3</v>
      </c>
    </row>
    <row r="1119" spans="1:7" ht="10.050000000000001" customHeight="1">
      <c r="A1119" s="95" t="s">
        <v>1379</v>
      </c>
      <c r="B1119" s="95" t="s">
        <v>1280</v>
      </c>
      <c r="C1119" s="159">
        <v>2003</v>
      </c>
      <c r="D1119" s="95" t="s">
        <v>1345</v>
      </c>
      <c r="E1119" s="160">
        <v>4</v>
      </c>
      <c r="F1119" s="161">
        <v>290539.59999999998</v>
      </c>
      <c r="G1119" s="161">
        <v>99148.800000000003</v>
      </c>
    </row>
    <row r="1120" spans="1:7" ht="10.050000000000001" customHeight="1">
      <c r="A1120" s="95" t="s">
        <v>1379</v>
      </c>
      <c r="B1120" s="95" t="s">
        <v>1280</v>
      </c>
      <c r="C1120" s="159">
        <v>2003</v>
      </c>
      <c r="D1120" s="95" t="s">
        <v>1345</v>
      </c>
      <c r="E1120" s="160">
        <v>5</v>
      </c>
      <c r="F1120" s="161">
        <v>267726.8</v>
      </c>
      <c r="G1120" s="161">
        <v>86112.5</v>
      </c>
    </row>
    <row r="1121" spans="1:7" ht="10.050000000000001" customHeight="1">
      <c r="A1121" s="95" t="s">
        <v>1379</v>
      </c>
      <c r="B1121" s="95" t="s">
        <v>1280</v>
      </c>
      <c r="C1121" s="159">
        <v>2003</v>
      </c>
      <c r="D1121" s="95" t="s">
        <v>1345</v>
      </c>
      <c r="E1121" s="160">
        <v>6</v>
      </c>
      <c r="F1121" s="161">
        <v>246970.2</v>
      </c>
      <c r="G1121" s="161">
        <v>88307.8</v>
      </c>
    </row>
    <row r="1122" spans="1:7" ht="10.050000000000001" customHeight="1">
      <c r="A1122" s="95" t="s">
        <v>1379</v>
      </c>
      <c r="B1122" s="95" t="s">
        <v>1280</v>
      </c>
      <c r="C1122" s="159">
        <v>2003</v>
      </c>
      <c r="D1122" s="95" t="s">
        <v>1346</v>
      </c>
      <c r="E1122" s="160">
        <v>7</v>
      </c>
      <c r="F1122" s="161">
        <v>257741.3</v>
      </c>
      <c r="G1122" s="161">
        <v>71110.899999999994</v>
      </c>
    </row>
    <row r="1123" spans="1:7" ht="10.050000000000001" customHeight="1">
      <c r="A1123" s="95" t="s">
        <v>1379</v>
      </c>
      <c r="B1123" s="95" t="s">
        <v>1280</v>
      </c>
      <c r="C1123" s="159">
        <v>2003</v>
      </c>
      <c r="D1123" s="95" t="s">
        <v>1346</v>
      </c>
      <c r="E1123" s="160">
        <v>8</v>
      </c>
      <c r="F1123" s="161">
        <v>221418.3</v>
      </c>
      <c r="G1123" s="161">
        <v>64816.2</v>
      </c>
    </row>
    <row r="1124" spans="1:7" ht="10.050000000000001" customHeight="1">
      <c r="A1124" s="95" t="s">
        <v>1379</v>
      </c>
      <c r="B1124" s="95" t="s">
        <v>1280</v>
      </c>
      <c r="C1124" s="159">
        <v>2003</v>
      </c>
      <c r="D1124" s="95" t="s">
        <v>1346</v>
      </c>
      <c r="E1124" s="160">
        <v>9</v>
      </c>
      <c r="F1124" s="161">
        <v>233675.1</v>
      </c>
      <c r="G1124" s="161">
        <v>115512.8</v>
      </c>
    </row>
    <row r="1125" spans="1:7" ht="10.050000000000001" customHeight="1">
      <c r="A1125" s="95" t="s">
        <v>1379</v>
      </c>
      <c r="B1125" s="95" t="s">
        <v>1280</v>
      </c>
      <c r="C1125" s="159">
        <v>2003</v>
      </c>
      <c r="D1125" s="95" t="s">
        <v>1346</v>
      </c>
      <c r="E1125" s="160">
        <v>10</v>
      </c>
      <c r="F1125" s="161">
        <v>242574.6</v>
      </c>
      <c r="G1125" s="161">
        <v>216139.7</v>
      </c>
    </row>
    <row r="1126" spans="1:7" ht="10.050000000000001" customHeight="1">
      <c r="A1126" s="95" t="s">
        <v>1379</v>
      </c>
      <c r="B1126" s="95" t="s">
        <v>1280</v>
      </c>
      <c r="C1126" s="159">
        <v>2003</v>
      </c>
      <c r="D1126" s="95" t="s">
        <v>1346</v>
      </c>
      <c r="E1126" s="160">
        <v>11</v>
      </c>
      <c r="F1126" s="161">
        <v>206647.5</v>
      </c>
      <c r="G1126" s="161">
        <v>214475.4</v>
      </c>
    </row>
    <row r="1127" spans="1:7" ht="10.050000000000001" customHeight="1">
      <c r="A1127" s="95" t="s">
        <v>1379</v>
      </c>
      <c r="B1127" s="95" t="s">
        <v>1280</v>
      </c>
      <c r="C1127" s="159">
        <v>2003</v>
      </c>
      <c r="D1127" s="95" t="s">
        <v>1346</v>
      </c>
      <c r="E1127" s="160">
        <v>12</v>
      </c>
      <c r="F1127" s="161">
        <v>245942.39999999999</v>
      </c>
      <c r="G1127" s="161">
        <v>182495.6</v>
      </c>
    </row>
    <row r="1128" spans="1:7" ht="10.050000000000001" customHeight="1">
      <c r="A1128" s="95" t="s">
        <v>1379</v>
      </c>
      <c r="B1128" s="95" t="s">
        <v>1280</v>
      </c>
      <c r="C1128" s="159">
        <v>2004</v>
      </c>
      <c r="D1128" s="95" t="s">
        <v>1346</v>
      </c>
      <c r="E1128" s="160">
        <v>1</v>
      </c>
      <c r="F1128" s="161">
        <v>250430.4</v>
      </c>
      <c r="G1128" s="161">
        <v>155465.20000000001</v>
      </c>
    </row>
    <row r="1129" spans="1:7" ht="10.050000000000001" customHeight="1">
      <c r="A1129" s="95" t="s">
        <v>1379</v>
      </c>
      <c r="B1129" s="95" t="s">
        <v>1280</v>
      </c>
      <c r="C1129" s="159">
        <v>2004</v>
      </c>
      <c r="D1129" s="95" t="s">
        <v>1346</v>
      </c>
      <c r="E1129" s="160">
        <v>2</v>
      </c>
      <c r="F1129" s="161">
        <v>231177.7</v>
      </c>
      <c r="G1129" s="161">
        <v>134852.29999999999</v>
      </c>
    </row>
    <row r="1130" spans="1:7" ht="10.050000000000001" customHeight="1">
      <c r="A1130" s="95" t="s">
        <v>1379</v>
      </c>
      <c r="B1130" s="95" t="s">
        <v>1280</v>
      </c>
      <c r="C1130" s="159">
        <v>2004</v>
      </c>
      <c r="D1130" s="95" t="s">
        <v>1346</v>
      </c>
      <c r="E1130" s="160">
        <v>3</v>
      </c>
      <c r="F1130" s="161">
        <v>247035</v>
      </c>
      <c r="G1130" s="161">
        <v>123984.1</v>
      </c>
    </row>
    <row r="1131" spans="1:7" ht="10.050000000000001" customHeight="1">
      <c r="A1131" s="95" t="s">
        <v>1379</v>
      </c>
      <c r="B1131" s="95" t="s">
        <v>1280</v>
      </c>
      <c r="C1131" s="159">
        <v>2004</v>
      </c>
      <c r="D1131" s="95" t="s">
        <v>1346</v>
      </c>
      <c r="E1131" s="160">
        <v>4</v>
      </c>
      <c r="F1131" s="161">
        <v>217100.6</v>
      </c>
      <c r="G1131" s="161">
        <v>110154.6</v>
      </c>
    </row>
    <row r="1132" spans="1:7" ht="10.050000000000001" customHeight="1">
      <c r="A1132" s="95" t="s">
        <v>1379</v>
      </c>
      <c r="B1132" s="95" t="s">
        <v>1280</v>
      </c>
      <c r="C1132" s="159">
        <v>2004</v>
      </c>
      <c r="D1132" s="95" t="s">
        <v>1346</v>
      </c>
      <c r="E1132" s="160">
        <v>5</v>
      </c>
      <c r="F1132" s="161">
        <v>191954</v>
      </c>
      <c r="G1132" s="161">
        <v>99251</v>
      </c>
    </row>
    <row r="1133" spans="1:7" ht="10.050000000000001" customHeight="1">
      <c r="A1133" s="95" t="s">
        <v>1379</v>
      </c>
      <c r="B1133" s="95" t="s">
        <v>1280</v>
      </c>
      <c r="C1133" s="159">
        <v>2004</v>
      </c>
      <c r="D1133" s="95" t="s">
        <v>1346</v>
      </c>
      <c r="E1133" s="160">
        <v>6</v>
      </c>
      <c r="F1133" s="161">
        <v>204533.9</v>
      </c>
      <c r="G1133" s="161">
        <v>100319.2</v>
      </c>
    </row>
    <row r="1134" spans="1:7" ht="10.050000000000001" customHeight="1">
      <c r="A1134" s="95" t="s">
        <v>1379</v>
      </c>
      <c r="B1134" s="95" t="s">
        <v>1280</v>
      </c>
      <c r="C1134" s="159">
        <v>2004</v>
      </c>
      <c r="D1134" s="95" t="s">
        <v>1347</v>
      </c>
      <c r="E1134" s="160">
        <v>7</v>
      </c>
      <c r="F1134" s="161">
        <v>186866.6</v>
      </c>
      <c r="G1134" s="161">
        <v>77135.600000000006</v>
      </c>
    </row>
    <row r="1135" spans="1:7" ht="10.050000000000001" customHeight="1">
      <c r="A1135" s="95" t="s">
        <v>1379</v>
      </c>
      <c r="B1135" s="95" t="s">
        <v>1280</v>
      </c>
      <c r="C1135" s="159">
        <v>2004</v>
      </c>
      <c r="D1135" s="95" t="s">
        <v>1347</v>
      </c>
      <c r="E1135" s="160">
        <v>8</v>
      </c>
      <c r="F1135" s="161">
        <v>169301.5</v>
      </c>
      <c r="G1135" s="161">
        <v>62061.4</v>
      </c>
    </row>
    <row r="1136" spans="1:7" ht="10.050000000000001" customHeight="1">
      <c r="A1136" s="95" t="s">
        <v>1379</v>
      </c>
      <c r="B1136" s="95" t="s">
        <v>1280</v>
      </c>
      <c r="C1136" s="159">
        <v>2004</v>
      </c>
      <c r="D1136" s="95" t="s">
        <v>1347</v>
      </c>
      <c r="E1136" s="160">
        <v>9</v>
      </c>
      <c r="F1136" s="161">
        <v>182477.7</v>
      </c>
      <c r="G1136" s="161">
        <v>54095.7</v>
      </c>
    </row>
    <row r="1137" spans="1:7" ht="10.050000000000001" customHeight="1">
      <c r="A1137" s="95" t="s">
        <v>1379</v>
      </c>
      <c r="B1137" s="95" t="s">
        <v>1280</v>
      </c>
      <c r="C1137" s="159">
        <v>2004</v>
      </c>
      <c r="D1137" s="95" t="s">
        <v>1347</v>
      </c>
      <c r="E1137" s="160">
        <v>10</v>
      </c>
      <c r="F1137" s="161">
        <v>271491</v>
      </c>
      <c r="G1137" s="161">
        <v>131785.79999999999</v>
      </c>
    </row>
    <row r="1138" spans="1:7" ht="10.050000000000001" customHeight="1">
      <c r="A1138" s="95" t="s">
        <v>1379</v>
      </c>
      <c r="B1138" s="95" t="s">
        <v>1280</v>
      </c>
      <c r="C1138" s="159">
        <v>2004</v>
      </c>
      <c r="D1138" s="95" t="s">
        <v>1347</v>
      </c>
      <c r="E1138" s="160">
        <v>11</v>
      </c>
      <c r="F1138" s="161">
        <v>350910.1</v>
      </c>
      <c r="G1138" s="161">
        <v>250900.4</v>
      </c>
    </row>
    <row r="1139" spans="1:7" ht="10.050000000000001" customHeight="1">
      <c r="A1139" s="95" t="s">
        <v>1379</v>
      </c>
      <c r="B1139" s="95" t="s">
        <v>1280</v>
      </c>
      <c r="C1139" s="159">
        <v>2004</v>
      </c>
      <c r="D1139" s="95" t="s">
        <v>1347</v>
      </c>
      <c r="E1139" s="160">
        <v>12</v>
      </c>
      <c r="F1139" s="161">
        <v>345458.8</v>
      </c>
      <c r="G1139" s="161">
        <v>213147.8</v>
      </c>
    </row>
    <row r="1140" spans="1:7" ht="10.050000000000001" customHeight="1">
      <c r="A1140" s="95" t="s">
        <v>1379</v>
      </c>
      <c r="B1140" s="95" t="s">
        <v>1280</v>
      </c>
      <c r="C1140" s="159">
        <v>2005</v>
      </c>
      <c r="D1140" s="95" t="s">
        <v>1347</v>
      </c>
      <c r="E1140" s="160">
        <v>1</v>
      </c>
      <c r="F1140" s="161">
        <v>306875.40000000002</v>
      </c>
      <c r="G1140" s="161">
        <v>181521.2</v>
      </c>
    </row>
    <row r="1141" spans="1:7" ht="10.050000000000001" customHeight="1">
      <c r="A1141" s="95" t="s">
        <v>1379</v>
      </c>
      <c r="B1141" s="95" t="s">
        <v>1280</v>
      </c>
      <c r="C1141" s="159">
        <v>2005</v>
      </c>
      <c r="D1141" s="95" t="s">
        <v>1347</v>
      </c>
      <c r="E1141" s="160">
        <v>2</v>
      </c>
      <c r="F1141" s="161">
        <v>298811.40000000002</v>
      </c>
      <c r="G1141" s="161">
        <v>150267.6</v>
      </c>
    </row>
    <row r="1142" spans="1:7" ht="10.050000000000001" customHeight="1">
      <c r="A1142" s="95" t="s">
        <v>1379</v>
      </c>
      <c r="B1142" s="95" t="s">
        <v>1280</v>
      </c>
      <c r="C1142" s="159">
        <v>2005</v>
      </c>
      <c r="D1142" s="95" t="s">
        <v>1347</v>
      </c>
      <c r="E1142" s="160">
        <v>3</v>
      </c>
      <c r="F1142" s="161">
        <v>326068.59999999998</v>
      </c>
      <c r="G1142" s="161">
        <v>119476.2</v>
      </c>
    </row>
    <row r="1143" spans="1:7" ht="10.050000000000001" customHeight="1">
      <c r="A1143" s="95" t="s">
        <v>1379</v>
      </c>
      <c r="B1143" s="95" t="s">
        <v>1280</v>
      </c>
      <c r="C1143" s="159">
        <v>2005</v>
      </c>
      <c r="D1143" s="95" t="s">
        <v>1347</v>
      </c>
      <c r="E1143" s="160">
        <v>4</v>
      </c>
      <c r="F1143" s="161">
        <v>280448.09999999998</v>
      </c>
      <c r="G1143" s="161">
        <v>105599.2</v>
      </c>
    </row>
    <row r="1144" spans="1:7" ht="10.050000000000001" customHeight="1">
      <c r="A1144" s="95" t="s">
        <v>1379</v>
      </c>
      <c r="B1144" s="95" t="s">
        <v>1280</v>
      </c>
      <c r="C1144" s="159">
        <v>2005</v>
      </c>
      <c r="D1144" s="95" t="s">
        <v>1347</v>
      </c>
      <c r="E1144" s="160">
        <v>5</v>
      </c>
      <c r="F1144" s="161">
        <v>262723.8</v>
      </c>
      <c r="G1144" s="161">
        <v>88883.8</v>
      </c>
    </row>
    <row r="1145" spans="1:7" ht="10.050000000000001" customHeight="1">
      <c r="A1145" s="95" t="s">
        <v>1379</v>
      </c>
      <c r="B1145" s="95" t="s">
        <v>1280</v>
      </c>
      <c r="C1145" s="159">
        <v>2005</v>
      </c>
      <c r="D1145" s="95" t="s">
        <v>1347</v>
      </c>
      <c r="E1145" s="160">
        <v>6</v>
      </c>
      <c r="F1145" s="161">
        <v>247277.8</v>
      </c>
      <c r="G1145" s="161">
        <v>87263.6</v>
      </c>
    </row>
    <row r="1146" spans="1:7" ht="10.050000000000001" customHeight="1">
      <c r="A1146" s="95" t="s">
        <v>1379</v>
      </c>
      <c r="B1146" s="95" t="s">
        <v>1280</v>
      </c>
      <c r="C1146" s="159">
        <v>2005</v>
      </c>
      <c r="D1146" s="95" t="s">
        <v>1352</v>
      </c>
      <c r="E1146" s="160">
        <v>7</v>
      </c>
      <c r="F1146" s="161">
        <v>194391.6</v>
      </c>
      <c r="G1146" s="161">
        <v>70232.399999999994</v>
      </c>
    </row>
    <row r="1147" spans="1:7" ht="10.050000000000001" customHeight="1">
      <c r="A1147" s="95" t="s">
        <v>1379</v>
      </c>
      <c r="B1147" s="95" t="s">
        <v>1280</v>
      </c>
      <c r="C1147" s="159">
        <v>2005</v>
      </c>
      <c r="D1147" s="95" t="s">
        <v>1352</v>
      </c>
      <c r="E1147" s="160">
        <v>8</v>
      </c>
      <c r="F1147" s="161">
        <v>194037</v>
      </c>
      <c r="G1147" s="161">
        <v>53366.400000000001</v>
      </c>
    </row>
    <row r="1148" spans="1:7" ht="10.050000000000001" customHeight="1">
      <c r="A1148" s="95" t="s">
        <v>1379</v>
      </c>
      <c r="B1148" s="95" t="s">
        <v>1280</v>
      </c>
      <c r="C1148" s="159">
        <v>2005</v>
      </c>
      <c r="D1148" s="95" t="s">
        <v>1352</v>
      </c>
      <c r="E1148" s="160">
        <v>9</v>
      </c>
      <c r="F1148" s="161">
        <v>187351.1</v>
      </c>
      <c r="G1148" s="161">
        <v>48743</v>
      </c>
    </row>
    <row r="1149" spans="1:7" ht="10.050000000000001" customHeight="1">
      <c r="A1149" s="95" t="s">
        <v>1379</v>
      </c>
      <c r="B1149" s="95" t="s">
        <v>1280</v>
      </c>
      <c r="C1149" s="159">
        <v>2005</v>
      </c>
      <c r="D1149" s="95" t="s">
        <v>1352</v>
      </c>
      <c r="E1149" s="160">
        <v>10</v>
      </c>
      <c r="F1149" s="161">
        <v>215407</v>
      </c>
      <c r="G1149" s="161">
        <v>150049.1</v>
      </c>
    </row>
    <row r="1150" spans="1:7" ht="10.050000000000001" customHeight="1">
      <c r="A1150" s="95" t="s">
        <v>1379</v>
      </c>
      <c r="B1150" s="95" t="s">
        <v>1280</v>
      </c>
      <c r="C1150" s="159">
        <v>2005</v>
      </c>
      <c r="D1150" s="95" t="s">
        <v>1352</v>
      </c>
      <c r="E1150" s="160">
        <v>11</v>
      </c>
      <c r="F1150" s="161">
        <v>253040.6</v>
      </c>
      <c r="G1150" s="161">
        <v>232174.8</v>
      </c>
    </row>
    <row r="1151" spans="1:7" ht="10.050000000000001" customHeight="1">
      <c r="A1151" s="95" t="s">
        <v>1379</v>
      </c>
      <c r="B1151" s="95" t="s">
        <v>1280</v>
      </c>
      <c r="C1151" s="159">
        <v>2005</v>
      </c>
      <c r="D1151" s="95" t="s">
        <v>1352</v>
      </c>
      <c r="E1151" s="160">
        <v>12</v>
      </c>
      <c r="F1151" s="161">
        <v>234549.3</v>
      </c>
      <c r="G1151" s="161">
        <v>204912.4</v>
      </c>
    </row>
    <row r="1152" spans="1:7" ht="10.050000000000001" customHeight="1">
      <c r="A1152" s="95" t="s">
        <v>1379</v>
      </c>
      <c r="B1152" s="95" t="s">
        <v>1280</v>
      </c>
      <c r="C1152" s="159">
        <v>2006</v>
      </c>
      <c r="D1152" s="95" t="s">
        <v>1352</v>
      </c>
      <c r="E1152" s="160">
        <v>1</v>
      </c>
      <c r="F1152" s="161">
        <v>221482.6</v>
      </c>
      <c r="G1152" s="161">
        <v>181399.3</v>
      </c>
    </row>
    <row r="1153" spans="1:7" ht="10.050000000000001" customHeight="1">
      <c r="A1153" s="95" t="s">
        <v>1379</v>
      </c>
      <c r="B1153" s="95" t="s">
        <v>1280</v>
      </c>
      <c r="C1153" s="159">
        <v>2006</v>
      </c>
      <c r="D1153" s="95" t="s">
        <v>1352</v>
      </c>
      <c r="E1153" s="160">
        <v>2</v>
      </c>
      <c r="F1153" s="161">
        <v>200777.9</v>
      </c>
      <c r="G1153" s="161">
        <v>161322.1</v>
      </c>
    </row>
    <row r="1154" spans="1:7" ht="10.050000000000001" customHeight="1">
      <c r="A1154" s="95" t="s">
        <v>1379</v>
      </c>
      <c r="B1154" s="95" t="s">
        <v>1280</v>
      </c>
      <c r="C1154" s="159">
        <v>2006</v>
      </c>
      <c r="D1154" s="95" t="s">
        <v>1352</v>
      </c>
      <c r="E1154" s="160">
        <v>3</v>
      </c>
      <c r="F1154" s="161">
        <v>227614.9</v>
      </c>
      <c r="G1154" s="161">
        <v>134891.6</v>
      </c>
    </row>
    <row r="1155" spans="1:7" ht="10.050000000000001" customHeight="1">
      <c r="A1155" s="95" t="s">
        <v>1379</v>
      </c>
      <c r="B1155" s="95" t="s">
        <v>1280</v>
      </c>
      <c r="C1155" s="159">
        <v>2006</v>
      </c>
      <c r="D1155" s="95" t="s">
        <v>1352</v>
      </c>
      <c r="E1155" s="160">
        <v>4</v>
      </c>
      <c r="F1155" s="161">
        <v>207767.3</v>
      </c>
      <c r="G1155" s="161">
        <v>117200.1</v>
      </c>
    </row>
    <row r="1156" spans="1:7" ht="10.050000000000001" customHeight="1">
      <c r="A1156" s="95" t="s">
        <v>1379</v>
      </c>
      <c r="B1156" s="95" t="s">
        <v>1280</v>
      </c>
      <c r="C1156" s="159">
        <v>2006</v>
      </c>
      <c r="D1156" s="95" t="s">
        <v>1352</v>
      </c>
      <c r="E1156" s="160">
        <v>5</v>
      </c>
      <c r="F1156" s="161">
        <v>223226.8</v>
      </c>
      <c r="G1156" s="161">
        <v>102793.5</v>
      </c>
    </row>
    <row r="1157" spans="1:7" ht="10.050000000000001" customHeight="1">
      <c r="A1157" s="95" t="s">
        <v>1379</v>
      </c>
      <c r="B1157" s="95" t="s">
        <v>1280</v>
      </c>
      <c r="C1157" s="159">
        <v>2006</v>
      </c>
      <c r="D1157" s="95" t="s">
        <v>1352</v>
      </c>
      <c r="E1157" s="160">
        <v>6</v>
      </c>
      <c r="F1157" s="161">
        <v>223178.7</v>
      </c>
      <c r="G1157" s="161">
        <v>95771.199999999997</v>
      </c>
    </row>
    <row r="1158" spans="1:7" ht="10.050000000000001" customHeight="1">
      <c r="A1158" s="95" t="s">
        <v>1379</v>
      </c>
      <c r="B1158" s="95" t="s">
        <v>1280</v>
      </c>
      <c r="C1158" s="159">
        <v>2006</v>
      </c>
      <c r="D1158" s="95" t="s">
        <v>1348</v>
      </c>
      <c r="E1158" s="160">
        <v>7</v>
      </c>
      <c r="F1158" s="161">
        <v>181074.9</v>
      </c>
      <c r="G1158" s="161">
        <v>78957.8</v>
      </c>
    </row>
    <row r="1159" spans="1:7" ht="10.050000000000001" customHeight="1">
      <c r="A1159" s="95" t="s">
        <v>1379</v>
      </c>
      <c r="B1159" s="95" t="s">
        <v>1280</v>
      </c>
      <c r="C1159" s="159">
        <v>2006</v>
      </c>
      <c r="D1159" s="95" t="s">
        <v>1348</v>
      </c>
      <c r="E1159" s="160">
        <v>8</v>
      </c>
      <c r="F1159" s="161">
        <v>186412.1</v>
      </c>
      <c r="G1159" s="161">
        <v>56397.1</v>
      </c>
    </row>
    <row r="1160" spans="1:7" ht="10.050000000000001" customHeight="1">
      <c r="A1160" s="95" t="s">
        <v>1379</v>
      </c>
      <c r="B1160" s="95" t="s">
        <v>1280</v>
      </c>
      <c r="C1160" s="159">
        <v>2006</v>
      </c>
      <c r="D1160" s="95" t="s">
        <v>1348</v>
      </c>
      <c r="E1160" s="160">
        <v>9</v>
      </c>
      <c r="F1160" s="161">
        <v>168860.79999999999</v>
      </c>
      <c r="G1160" s="161">
        <v>48929</v>
      </c>
    </row>
    <row r="1161" spans="1:7" ht="10.050000000000001" customHeight="1">
      <c r="A1161" s="95" t="s">
        <v>1379</v>
      </c>
      <c r="B1161" s="95" t="s">
        <v>1280</v>
      </c>
      <c r="C1161" s="159">
        <v>2006</v>
      </c>
      <c r="D1161" s="95" t="s">
        <v>1348</v>
      </c>
      <c r="E1161" s="160">
        <v>10</v>
      </c>
      <c r="F1161" s="161">
        <v>212915.5</v>
      </c>
      <c r="G1161" s="161">
        <v>166911.9</v>
      </c>
    </row>
    <row r="1162" spans="1:7" ht="10.050000000000001" customHeight="1">
      <c r="A1162" s="95" t="s">
        <v>1379</v>
      </c>
      <c r="B1162" s="95" t="s">
        <v>1280</v>
      </c>
      <c r="C1162" s="159">
        <v>2006</v>
      </c>
      <c r="D1162" s="95" t="s">
        <v>1348</v>
      </c>
      <c r="E1162" s="160">
        <v>11</v>
      </c>
      <c r="F1162" s="161">
        <v>251909.4</v>
      </c>
      <c r="G1162" s="161">
        <v>179790</v>
      </c>
    </row>
    <row r="1163" spans="1:7" ht="10.050000000000001" customHeight="1">
      <c r="A1163" s="95" t="s">
        <v>1379</v>
      </c>
      <c r="B1163" s="95" t="s">
        <v>1280</v>
      </c>
      <c r="C1163" s="159">
        <v>2006</v>
      </c>
      <c r="D1163" s="95" t="s">
        <v>1348</v>
      </c>
      <c r="E1163" s="160">
        <v>12</v>
      </c>
      <c r="F1163" s="161">
        <v>235571.5</v>
      </c>
      <c r="G1163" s="161">
        <v>158153.79999999999</v>
      </c>
    </row>
    <row r="1164" spans="1:7" ht="10.050000000000001" customHeight="1">
      <c r="A1164" s="95" t="s">
        <v>1379</v>
      </c>
      <c r="B1164" s="95" t="s">
        <v>1280</v>
      </c>
      <c r="C1164" s="159">
        <v>2007</v>
      </c>
      <c r="D1164" s="95" t="s">
        <v>1348</v>
      </c>
      <c r="E1164" s="160">
        <v>1</v>
      </c>
      <c r="F1164" s="161">
        <v>237961.2</v>
      </c>
      <c r="G1164" s="161">
        <v>134830.1</v>
      </c>
    </row>
    <row r="1165" spans="1:7" ht="10.050000000000001" customHeight="1">
      <c r="A1165" s="95" t="s">
        <v>1379</v>
      </c>
      <c r="B1165" s="95" t="s">
        <v>1280</v>
      </c>
      <c r="C1165" s="159">
        <v>2007</v>
      </c>
      <c r="D1165" s="95" t="s">
        <v>1348</v>
      </c>
      <c r="E1165" s="160">
        <v>2</v>
      </c>
      <c r="F1165" s="161">
        <v>207782.7</v>
      </c>
      <c r="G1165" s="161">
        <v>123109.3</v>
      </c>
    </row>
    <row r="1166" spans="1:7" ht="10.050000000000001" customHeight="1">
      <c r="A1166" s="95" t="s">
        <v>1379</v>
      </c>
      <c r="B1166" s="95" t="s">
        <v>1280</v>
      </c>
      <c r="C1166" s="159">
        <v>2007</v>
      </c>
      <c r="D1166" s="95" t="s">
        <v>1348</v>
      </c>
      <c r="E1166" s="160">
        <v>3</v>
      </c>
      <c r="F1166" s="161">
        <v>226407.4</v>
      </c>
      <c r="G1166" s="161">
        <v>109876.3</v>
      </c>
    </row>
    <row r="1167" spans="1:7" ht="10.050000000000001" customHeight="1">
      <c r="A1167" s="95" t="s">
        <v>1379</v>
      </c>
      <c r="B1167" s="95" t="s">
        <v>1280</v>
      </c>
      <c r="C1167" s="159">
        <v>2007</v>
      </c>
      <c r="D1167" s="95" t="s">
        <v>1348</v>
      </c>
      <c r="E1167" s="160">
        <v>4</v>
      </c>
      <c r="F1167" s="161">
        <v>232895</v>
      </c>
      <c r="G1167" s="161">
        <v>97105.3</v>
      </c>
    </row>
    <row r="1168" spans="1:7" ht="10.050000000000001" customHeight="1">
      <c r="A1168" s="95" t="s">
        <v>1379</v>
      </c>
      <c r="B1168" s="95" t="s">
        <v>1280</v>
      </c>
      <c r="C1168" s="159">
        <v>2007</v>
      </c>
      <c r="D1168" s="95" t="s">
        <v>1348</v>
      </c>
      <c r="E1168" s="160">
        <v>5</v>
      </c>
      <c r="F1168" s="161">
        <v>249822.3</v>
      </c>
      <c r="G1168" s="161">
        <v>83937</v>
      </c>
    </row>
    <row r="1169" spans="1:7" ht="10.050000000000001" customHeight="1">
      <c r="A1169" s="95" t="s">
        <v>1379</v>
      </c>
      <c r="B1169" s="95" t="s">
        <v>1280</v>
      </c>
      <c r="C1169" s="159">
        <v>2007</v>
      </c>
      <c r="D1169" s="95" t="s">
        <v>1348</v>
      </c>
      <c r="E1169" s="160">
        <v>6</v>
      </c>
      <c r="F1169" s="161">
        <v>226488.4</v>
      </c>
      <c r="G1169" s="161">
        <v>98392.7</v>
      </c>
    </row>
    <row r="1170" spans="1:7" ht="10.050000000000001" customHeight="1">
      <c r="A1170" s="95" t="s">
        <v>1379</v>
      </c>
      <c r="B1170" s="95" t="s">
        <v>1280</v>
      </c>
      <c r="C1170" s="159">
        <v>2007</v>
      </c>
      <c r="D1170" s="95" t="s">
        <v>1349</v>
      </c>
      <c r="E1170" s="160">
        <v>7</v>
      </c>
      <c r="F1170" s="161">
        <v>213005.4</v>
      </c>
      <c r="G1170" s="161">
        <v>75684.3</v>
      </c>
    </row>
    <row r="1171" spans="1:7" ht="10.050000000000001" customHeight="1">
      <c r="A1171" s="95" t="s">
        <v>1379</v>
      </c>
      <c r="B1171" s="95" t="s">
        <v>1280</v>
      </c>
      <c r="C1171" s="159">
        <v>2007</v>
      </c>
      <c r="D1171" s="95" t="s">
        <v>1349</v>
      </c>
      <c r="E1171" s="160">
        <v>8</v>
      </c>
      <c r="F1171" s="161">
        <v>214407.4</v>
      </c>
      <c r="G1171" s="161">
        <v>60708.6</v>
      </c>
    </row>
    <row r="1172" spans="1:7" ht="10.050000000000001" customHeight="1">
      <c r="A1172" s="95" t="s">
        <v>1379</v>
      </c>
      <c r="B1172" s="95" t="s">
        <v>1280</v>
      </c>
      <c r="C1172" s="159">
        <v>2007</v>
      </c>
      <c r="D1172" s="95" t="s">
        <v>1349</v>
      </c>
      <c r="E1172" s="160">
        <v>9</v>
      </c>
      <c r="F1172" s="161">
        <v>231916.4</v>
      </c>
      <c r="G1172" s="161">
        <v>59861.2</v>
      </c>
    </row>
    <row r="1173" spans="1:7" ht="10.050000000000001" customHeight="1">
      <c r="A1173" s="95" t="s">
        <v>1379</v>
      </c>
      <c r="B1173" s="95" t="s">
        <v>1280</v>
      </c>
      <c r="C1173" s="159">
        <v>2007</v>
      </c>
      <c r="D1173" s="95" t="s">
        <v>1349</v>
      </c>
      <c r="E1173" s="160">
        <v>10</v>
      </c>
      <c r="F1173" s="161">
        <v>351008.4</v>
      </c>
      <c r="G1173" s="161">
        <v>104640</v>
      </c>
    </row>
    <row r="1174" spans="1:7" ht="10.050000000000001" customHeight="1">
      <c r="A1174" s="95" t="s">
        <v>1379</v>
      </c>
      <c r="B1174" s="95" t="s">
        <v>1280</v>
      </c>
      <c r="C1174" s="159">
        <v>2007</v>
      </c>
      <c r="D1174" s="95" t="s">
        <v>1349</v>
      </c>
      <c r="E1174" s="160">
        <v>11</v>
      </c>
      <c r="F1174" s="161">
        <v>395403.2</v>
      </c>
      <c r="G1174" s="161">
        <v>205007.8</v>
      </c>
    </row>
    <row r="1175" spans="1:7" ht="10.050000000000001" customHeight="1">
      <c r="A1175" s="95" t="s">
        <v>1379</v>
      </c>
      <c r="B1175" s="95" t="s">
        <v>1280</v>
      </c>
      <c r="C1175" s="159">
        <v>2007</v>
      </c>
      <c r="D1175" s="95" t="s">
        <v>1349</v>
      </c>
      <c r="E1175" s="160">
        <v>12</v>
      </c>
      <c r="F1175" s="161">
        <v>385410.1</v>
      </c>
      <c r="G1175" s="161">
        <v>188150.6</v>
      </c>
    </row>
    <row r="1176" spans="1:7" ht="10.050000000000001" customHeight="1">
      <c r="A1176" s="95" t="s">
        <v>1379</v>
      </c>
      <c r="B1176" s="95" t="s">
        <v>1280</v>
      </c>
      <c r="C1176" s="159">
        <v>2008</v>
      </c>
      <c r="D1176" s="95" t="s">
        <v>1349</v>
      </c>
      <c r="E1176" s="160">
        <v>1</v>
      </c>
      <c r="F1176" s="161">
        <v>418982.9</v>
      </c>
      <c r="G1176" s="161">
        <v>165460.6</v>
      </c>
    </row>
    <row r="1177" spans="1:7" ht="10.050000000000001" customHeight="1">
      <c r="A1177" s="95" t="s">
        <v>1379</v>
      </c>
      <c r="B1177" s="95" t="s">
        <v>1280</v>
      </c>
      <c r="C1177" s="159">
        <v>2008</v>
      </c>
      <c r="D1177" s="95" t="s">
        <v>1349</v>
      </c>
      <c r="E1177" s="160">
        <v>2</v>
      </c>
      <c r="F1177" s="161">
        <v>392870.3</v>
      </c>
      <c r="G1177" s="161">
        <v>148554.20000000001</v>
      </c>
    </row>
    <row r="1178" spans="1:7" ht="10.050000000000001" customHeight="1">
      <c r="A1178" s="95" t="s">
        <v>1379</v>
      </c>
      <c r="B1178" s="95" t="s">
        <v>1280</v>
      </c>
      <c r="C1178" s="159">
        <v>2008</v>
      </c>
      <c r="D1178" s="95" t="s">
        <v>1349</v>
      </c>
      <c r="E1178" s="160">
        <v>3</v>
      </c>
      <c r="F1178" s="161">
        <v>396329.8</v>
      </c>
      <c r="G1178" s="161">
        <v>130338</v>
      </c>
    </row>
    <row r="1179" spans="1:7" ht="10.050000000000001" customHeight="1">
      <c r="A1179" s="95" t="s">
        <v>1379</v>
      </c>
      <c r="B1179" s="95" t="s">
        <v>1280</v>
      </c>
      <c r="C1179" s="159">
        <v>2008</v>
      </c>
      <c r="D1179" s="95" t="s">
        <v>1349</v>
      </c>
      <c r="E1179" s="160">
        <v>4</v>
      </c>
      <c r="F1179" s="161">
        <v>427739.8</v>
      </c>
      <c r="G1179" s="161">
        <v>132027</v>
      </c>
    </row>
    <row r="1180" spans="1:7" ht="10.050000000000001" customHeight="1">
      <c r="A1180" s="95" t="s">
        <v>1379</v>
      </c>
      <c r="B1180" s="95" t="s">
        <v>1280</v>
      </c>
      <c r="C1180" s="159">
        <v>2008</v>
      </c>
      <c r="D1180" s="95" t="s">
        <v>1349</v>
      </c>
      <c r="E1180" s="160">
        <v>5</v>
      </c>
      <c r="F1180" s="161">
        <v>388024.3</v>
      </c>
      <c r="G1180" s="161">
        <v>120438.6</v>
      </c>
    </row>
    <row r="1181" spans="1:7" ht="10.050000000000001" customHeight="1">
      <c r="A1181" s="95" t="s">
        <v>1379</v>
      </c>
      <c r="B1181" s="95" t="s">
        <v>1280</v>
      </c>
      <c r="C1181" s="159">
        <v>2008</v>
      </c>
      <c r="D1181" s="95" t="s">
        <v>1349</v>
      </c>
      <c r="E1181" s="160">
        <v>6</v>
      </c>
      <c r="F1181" s="161">
        <v>320139.7</v>
      </c>
      <c r="G1181" s="161">
        <v>127794.5</v>
      </c>
    </row>
    <row r="1182" spans="1:7" ht="10.050000000000001" customHeight="1">
      <c r="A1182" s="95" t="s">
        <v>1379</v>
      </c>
      <c r="B1182" s="95" t="s">
        <v>1280</v>
      </c>
      <c r="C1182" s="159">
        <v>2008</v>
      </c>
      <c r="D1182" s="95" t="s">
        <v>1350</v>
      </c>
      <c r="E1182" s="160">
        <v>7</v>
      </c>
      <c r="F1182" s="161">
        <v>284150.2</v>
      </c>
      <c r="G1182" s="161">
        <v>101157.3</v>
      </c>
    </row>
    <row r="1183" spans="1:7" ht="10.050000000000001" customHeight="1">
      <c r="A1183" s="95" t="s">
        <v>1379</v>
      </c>
      <c r="B1183" s="95" t="s">
        <v>1280</v>
      </c>
      <c r="C1183" s="159">
        <v>2008</v>
      </c>
      <c r="D1183" s="95" t="s">
        <v>1350</v>
      </c>
      <c r="E1183" s="160">
        <v>8</v>
      </c>
      <c r="F1183" s="161">
        <v>207126.39999999999</v>
      </c>
      <c r="G1183" s="161">
        <v>80109</v>
      </c>
    </row>
    <row r="1184" spans="1:7" ht="10.050000000000001" customHeight="1">
      <c r="A1184" s="95" t="s">
        <v>1379</v>
      </c>
      <c r="B1184" s="95" t="s">
        <v>1280</v>
      </c>
      <c r="C1184" s="159">
        <v>2008</v>
      </c>
      <c r="D1184" s="95" t="s">
        <v>1350</v>
      </c>
      <c r="E1184" s="160">
        <v>9</v>
      </c>
      <c r="F1184" s="161">
        <v>215764.5</v>
      </c>
      <c r="G1184" s="161">
        <v>63564.7</v>
      </c>
    </row>
    <row r="1185" spans="1:7" ht="10.050000000000001" customHeight="1">
      <c r="A1185" s="95" t="s">
        <v>1379</v>
      </c>
      <c r="B1185" s="95" t="s">
        <v>1280</v>
      </c>
      <c r="C1185" s="159">
        <v>2008</v>
      </c>
      <c r="D1185" s="95" t="s">
        <v>1350</v>
      </c>
      <c r="E1185" s="160">
        <v>10</v>
      </c>
      <c r="F1185" s="161">
        <v>279664.3</v>
      </c>
      <c r="G1185" s="161">
        <v>74945.399999999994</v>
      </c>
    </row>
    <row r="1186" spans="1:7" ht="10.050000000000001" customHeight="1">
      <c r="A1186" s="95" t="s">
        <v>1379</v>
      </c>
      <c r="B1186" s="95" t="s">
        <v>1280</v>
      </c>
      <c r="C1186" s="159">
        <v>2008</v>
      </c>
      <c r="D1186" s="95" t="s">
        <v>1350</v>
      </c>
      <c r="E1186" s="160">
        <v>11</v>
      </c>
      <c r="F1186" s="161">
        <v>308005.90000000002</v>
      </c>
      <c r="G1186" s="161">
        <v>164508.1</v>
      </c>
    </row>
    <row r="1187" spans="1:7" ht="10.050000000000001" customHeight="1">
      <c r="A1187" s="95" t="s">
        <v>1379</v>
      </c>
      <c r="B1187" s="95" t="s">
        <v>1280</v>
      </c>
      <c r="C1187" s="159">
        <v>2008</v>
      </c>
      <c r="D1187" s="95" t="s">
        <v>1350</v>
      </c>
      <c r="E1187" s="160">
        <v>12</v>
      </c>
      <c r="F1187" s="161">
        <v>347124.4</v>
      </c>
      <c r="G1187" s="161">
        <v>185787.5</v>
      </c>
    </row>
    <row r="1188" spans="1:7" ht="10.050000000000001" customHeight="1">
      <c r="A1188" s="95" t="s">
        <v>1379</v>
      </c>
      <c r="B1188" s="95" t="s">
        <v>1280</v>
      </c>
      <c r="C1188" s="159">
        <v>2009</v>
      </c>
      <c r="D1188" s="95" t="s">
        <v>1350</v>
      </c>
      <c r="E1188" s="160">
        <v>1</v>
      </c>
      <c r="F1188" s="161">
        <v>339551.9</v>
      </c>
      <c r="G1188" s="161">
        <v>150106.5</v>
      </c>
    </row>
    <row r="1189" spans="1:7" ht="10.050000000000001" customHeight="1">
      <c r="A1189" s="95" t="s">
        <v>1379</v>
      </c>
      <c r="B1189" s="95" t="s">
        <v>1280</v>
      </c>
      <c r="C1189" s="159">
        <v>2009</v>
      </c>
      <c r="D1189" s="95" t="s">
        <v>1350</v>
      </c>
      <c r="E1189" s="160">
        <v>2</v>
      </c>
      <c r="F1189" s="161">
        <v>314697.7</v>
      </c>
      <c r="G1189" s="161">
        <v>133513</v>
      </c>
    </row>
    <row r="1190" spans="1:7" ht="10.050000000000001" customHeight="1">
      <c r="A1190" s="95" t="s">
        <v>1379</v>
      </c>
      <c r="B1190" s="95" t="s">
        <v>1280</v>
      </c>
      <c r="C1190" s="159">
        <v>2009</v>
      </c>
      <c r="D1190" s="95" t="s">
        <v>1350</v>
      </c>
      <c r="E1190" s="160">
        <v>3</v>
      </c>
      <c r="F1190" s="161">
        <v>338993.8</v>
      </c>
      <c r="G1190" s="161">
        <v>113208.3</v>
      </c>
    </row>
    <row r="1191" spans="1:7" ht="10.050000000000001" customHeight="1">
      <c r="A1191" s="95" t="s">
        <v>1379</v>
      </c>
      <c r="B1191" s="95" t="s">
        <v>1280</v>
      </c>
      <c r="C1191" s="159">
        <v>2009</v>
      </c>
      <c r="D1191" s="95" t="s">
        <v>1350</v>
      </c>
      <c r="E1191" s="160">
        <v>4</v>
      </c>
      <c r="F1191" s="161">
        <v>325983.40000000002</v>
      </c>
      <c r="G1191" s="161">
        <v>108155.5</v>
      </c>
    </row>
    <row r="1192" spans="1:7" ht="10.050000000000001" customHeight="1">
      <c r="A1192" s="95" t="s">
        <v>1379</v>
      </c>
      <c r="B1192" s="95" t="s">
        <v>1280</v>
      </c>
      <c r="C1192" s="159">
        <v>2009</v>
      </c>
      <c r="D1192" s="95" t="s">
        <v>1350</v>
      </c>
      <c r="E1192" s="160">
        <v>5</v>
      </c>
      <c r="F1192" s="161">
        <v>263976.40000000002</v>
      </c>
      <c r="G1192" s="161">
        <v>91070.1</v>
      </c>
    </row>
    <row r="1193" spans="1:7" ht="10.050000000000001" customHeight="1">
      <c r="A1193" s="95" t="s">
        <v>1379</v>
      </c>
      <c r="B1193" s="95" t="s">
        <v>1280</v>
      </c>
      <c r="C1193" s="159">
        <v>2009</v>
      </c>
      <c r="D1193" s="95" t="s">
        <v>1350</v>
      </c>
      <c r="E1193" s="160">
        <v>6</v>
      </c>
      <c r="F1193" s="161">
        <v>253575.9</v>
      </c>
      <c r="G1193" s="161">
        <v>110941.8</v>
      </c>
    </row>
    <row r="1194" spans="1:7" ht="10.050000000000001" customHeight="1">
      <c r="A1194" s="95" t="s">
        <v>1379</v>
      </c>
      <c r="B1194" s="95" t="s">
        <v>1280</v>
      </c>
      <c r="C1194" s="159">
        <v>2009</v>
      </c>
      <c r="D1194" s="95" t="s">
        <v>1351</v>
      </c>
      <c r="E1194" s="160">
        <v>7</v>
      </c>
      <c r="F1194" s="161">
        <v>230756.1</v>
      </c>
      <c r="G1194" s="161">
        <v>88958.2</v>
      </c>
    </row>
    <row r="1195" spans="1:7" ht="10.050000000000001" customHeight="1">
      <c r="A1195" s="95" t="s">
        <v>1379</v>
      </c>
      <c r="B1195" s="95" t="s">
        <v>1280</v>
      </c>
      <c r="C1195" s="159">
        <v>2009</v>
      </c>
      <c r="D1195" s="95" t="s">
        <v>1351</v>
      </c>
      <c r="E1195" s="160">
        <v>8</v>
      </c>
      <c r="F1195" s="161">
        <v>206841.1</v>
      </c>
      <c r="G1195" s="161">
        <v>70323.399999999994</v>
      </c>
    </row>
    <row r="1196" spans="1:7" ht="10.050000000000001" customHeight="1">
      <c r="A1196" s="95" t="s">
        <v>1379</v>
      </c>
      <c r="B1196" s="95" t="s">
        <v>1280</v>
      </c>
      <c r="C1196" s="159">
        <v>2009</v>
      </c>
      <c r="D1196" s="95" t="s">
        <v>1351</v>
      </c>
      <c r="E1196" s="160">
        <v>9</v>
      </c>
      <c r="F1196" s="161">
        <v>218397.5</v>
      </c>
      <c r="G1196" s="161">
        <v>57876.800000000003</v>
      </c>
    </row>
    <row r="1197" spans="1:7" ht="10.050000000000001" customHeight="1">
      <c r="A1197" s="95" t="s">
        <v>1379</v>
      </c>
      <c r="B1197" s="95" t="s">
        <v>1280</v>
      </c>
      <c r="C1197" s="159">
        <v>2009</v>
      </c>
      <c r="D1197" s="95" t="s">
        <v>1351</v>
      </c>
      <c r="E1197" s="160">
        <v>10</v>
      </c>
      <c r="F1197" s="161">
        <v>244752.2</v>
      </c>
      <c r="G1197" s="161">
        <v>143370.70000000001</v>
      </c>
    </row>
    <row r="1198" spans="1:7" ht="10.050000000000001" customHeight="1">
      <c r="A1198" s="95" t="s">
        <v>1379</v>
      </c>
      <c r="B1198" s="95" t="s">
        <v>1280</v>
      </c>
      <c r="C1198" s="159">
        <v>2009</v>
      </c>
      <c r="D1198" s="95" t="s">
        <v>1351</v>
      </c>
      <c r="E1198" s="160">
        <v>11</v>
      </c>
      <c r="F1198" s="161">
        <v>273293.2</v>
      </c>
      <c r="G1198" s="161">
        <v>199143.4</v>
      </c>
    </row>
    <row r="1199" spans="1:7" ht="10.050000000000001" customHeight="1">
      <c r="A1199" s="95" t="s">
        <v>1379</v>
      </c>
      <c r="B1199" s="95" t="s">
        <v>1280</v>
      </c>
      <c r="C1199" s="159">
        <v>2009</v>
      </c>
      <c r="D1199" s="95" t="s">
        <v>1351</v>
      </c>
      <c r="E1199" s="160">
        <v>12</v>
      </c>
      <c r="F1199" s="161">
        <v>265607.40000000002</v>
      </c>
      <c r="G1199" s="161">
        <v>142997.29999999999</v>
      </c>
    </row>
    <row r="1200" spans="1:7" ht="10.050000000000001" customHeight="1">
      <c r="A1200" s="95" t="s">
        <v>1379</v>
      </c>
      <c r="B1200" s="95" t="s">
        <v>1280</v>
      </c>
      <c r="C1200" s="159">
        <v>2010</v>
      </c>
      <c r="D1200" s="95" t="s">
        <v>1351</v>
      </c>
      <c r="E1200" s="160">
        <v>1</v>
      </c>
      <c r="F1200" s="161">
        <v>231904.2</v>
      </c>
      <c r="G1200" s="161">
        <v>131811.6</v>
      </c>
    </row>
    <row r="1201" spans="1:7" ht="10.050000000000001" customHeight="1">
      <c r="A1201" s="95" t="s">
        <v>1379</v>
      </c>
      <c r="B1201" s="95" t="s">
        <v>1280</v>
      </c>
      <c r="C1201" s="159">
        <v>2010</v>
      </c>
      <c r="D1201" s="95" t="s">
        <v>1351</v>
      </c>
      <c r="E1201" s="160">
        <v>2</v>
      </c>
      <c r="F1201" s="161">
        <v>199602.5</v>
      </c>
      <c r="G1201" s="161">
        <v>123340.6</v>
      </c>
    </row>
    <row r="1202" spans="1:7" ht="10.050000000000001" customHeight="1">
      <c r="A1202" s="95" t="s">
        <v>1379</v>
      </c>
      <c r="B1202" s="95" t="s">
        <v>1280</v>
      </c>
      <c r="C1202" s="159">
        <v>2010</v>
      </c>
      <c r="D1202" s="95" t="s">
        <v>1351</v>
      </c>
      <c r="E1202" s="160">
        <v>3</v>
      </c>
      <c r="F1202" s="161">
        <v>227833</v>
      </c>
      <c r="G1202" s="161">
        <v>107880.9</v>
      </c>
    </row>
    <row r="1203" spans="1:7" ht="10.050000000000001" customHeight="1">
      <c r="A1203" s="95" t="s">
        <v>1379</v>
      </c>
      <c r="B1203" s="95" t="s">
        <v>1280</v>
      </c>
      <c r="C1203" s="159">
        <v>2010</v>
      </c>
      <c r="D1203" s="95" t="s">
        <v>1351</v>
      </c>
      <c r="E1203" s="160">
        <v>4</v>
      </c>
      <c r="F1203" s="161">
        <v>219607.8</v>
      </c>
      <c r="G1203" s="161">
        <v>96860.9</v>
      </c>
    </row>
    <row r="1204" spans="1:7" ht="10.050000000000001" customHeight="1">
      <c r="A1204" s="95" t="s">
        <v>1379</v>
      </c>
      <c r="B1204" s="95" t="s">
        <v>1280</v>
      </c>
      <c r="C1204" s="159">
        <v>2010</v>
      </c>
      <c r="D1204" s="95" t="s">
        <v>1351</v>
      </c>
      <c r="E1204" s="160">
        <v>5</v>
      </c>
      <c r="F1204" s="161">
        <v>211523</v>
      </c>
      <c r="G1204" s="161">
        <v>90455.1</v>
      </c>
    </row>
    <row r="1205" spans="1:7" ht="10.050000000000001" customHeight="1">
      <c r="A1205" s="95" t="s">
        <v>1379</v>
      </c>
      <c r="B1205" s="95" t="s">
        <v>1280</v>
      </c>
      <c r="C1205" s="159">
        <v>2010</v>
      </c>
      <c r="D1205" s="95" t="s">
        <v>1351</v>
      </c>
      <c r="E1205" s="160">
        <v>6</v>
      </c>
      <c r="F1205" s="161">
        <v>213122.5</v>
      </c>
      <c r="G1205" s="161">
        <v>83151.7</v>
      </c>
    </row>
    <row r="1206" spans="1:7" ht="10.050000000000001" customHeight="1">
      <c r="A1206" s="95" t="s">
        <v>1379</v>
      </c>
      <c r="B1206" s="95" t="s">
        <v>1280</v>
      </c>
      <c r="C1206" s="159">
        <v>2010</v>
      </c>
      <c r="D1206" s="95" t="s">
        <v>1353</v>
      </c>
      <c r="E1206" s="160">
        <v>7</v>
      </c>
      <c r="F1206" s="161">
        <v>209494.432</v>
      </c>
      <c r="G1206" s="161">
        <v>69460.123000000007</v>
      </c>
    </row>
    <row r="1207" spans="1:7" ht="10.050000000000001" customHeight="1">
      <c r="A1207" s="95" t="s">
        <v>1379</v>
      </c>
      <c r="B1207" s="95" t="s">
        <v>1280</v>
      </c>
      <c r="C1207" s="159">
        <v>2010</v>
      </c>
      <c r="D1207" s="95" t="s">
        <v>1353</v>
      </c>
      <c r="E1207" s="160">
        <v>8</v>
      </c>
      <c r="F1207" s="161">
        <v>204896.476</v>
      </c>
      <c r="G1207" s="161">
        <v>59378.279000000002</v>
      </c>
    </row>
    <row r="1208" spans="1:7" ht="10.050000000000001" customHeight="1">
      <c r="A1208" s="95" t="s">
        <v>1379</v>
      </c>
      <c r="B1208" s="95" t="s">
        <v>1280</v>
      </c>
      <c r="C1208" s="159">
        <v>2010</v>
      </c>
      <c r="D1208" s="95" t="s">
        <v>1353</v>
      </c>
      <c r="E1208" s="160">
        <v>9</v>
      </c>
      <c r="F1208" s="161">
        <v>224171.601</v>
      </c>
      <c r="G1208" s="161">
        <v>47582.593999999997</v>
      </c>
    </row>
    <row r="1209" spans="1:7" ht="10.050000000000001" customHeight="1">
      <c r="A1209" s="95" t="s">
        <v>1379</v>
      </c>
      <c r="B1209" s="95" t="s">
        <v>1280</v>
      </c>
      <c r="C1209" s="159">
        <v>2010</v>
      </c>
      <c r="D1209" s="95" t="s">
        <v>1353</v>
      </c>
      <c r="E1209" s="160">
        <v>10</v>
      </c>
      <c r="F1209" s="161">
        <v>250462.79</v>
      </c>
      <c r="G1209" s="161">
        <v>74009.937999999995</v>
      </c>
    </row>
    <row r="1210" spans="1:7" ht="10.050000000000001" customHeight="1">
      <c r="A1210" s="95" t="s">
        <v>1379</v>
      </c>
      <c r="B1210" s="95" t="s">
        <v>1280</v>
      </c>
      <c r="C1210" s="159">
        <v>2010</v>
      </c>
      <c r="D1210" s="95" t="s">
        <v>1353</v>
      </c>
      <c r="E1210" s="160">
        <v>11</v>
      </c>
      <c r="F1210" s="161">
        <v>289796.93400000001</v>
      </c>
      <c r="G1210" s="161">
        <v>99143.983999999997</v>
      </c>
    </row>
    <row r="1211" spans="1:7" ht="10.050000000000001" customHeight="1">
      <c r="A1211" s="95" t="s">
        <v>1379</v>
      </c>
      <c r="B1211" s="95" t="s">
        <v>1280</v>
      </c>
      <c r="C1211" s="159">
        <v>2010</v>
      </c>
      <c r="D1211" s="95" t="s">
        <v>1353</v>
      </c>
      <c r="E1211" s="160">
        <v>12</v>
      </c>
      <c r="F1211" s="161">
        <v>314226.67499999999</v>
      </c>
      <c r="G1211" s="161">
        <v>85496.194000000003</v>
      </c>
    </row>
    <row r="1212" spans="1:7" ht="10.050000000000001" customHeight="1">
      <c r="A1212" s="95" t="s">
        <v>1379</v>
      </c>
      <c r="B1212" s="95" t="s">
        <v>1280</v>
      </c>
      <c r="C1212" s="159">
        <v>2011</v>
      </c>
      <c r="D1212" s="95" t="s">
        <v>1353</v>
      </c>
      <c r="E1212" s="160">
        <v>1</v>
      </c>
      <c r="F1212" s="161">
        <v>324942.45600000001</v>
      </c>
      <c r="G1212" s="161">
        <v>93932.577000000005</v>
      </c>
    </row>
    <row r="1213" spans="1:7" ht="10.050000000000001" customHeight="1">
      <c r="A1213" s="95" t="s">
        <v>1379</v>
      </c>
      <c r="B1213" s="95" t="s">
        <v>1280</v>
      </c>
      <c r="C1213" s="159">
        <v>2011</v>
      </c>
      <c r="D1213" s="95" t="s">
        <v>1353</v>
      </c>
      <c r="E1213" s="160">
        <v>2</v>
      </c>
      <c r="F1213" s="161">
        <v>323601.63199999998</v>
      </c>
      <c r="G1213" s="161">
        <v>91430.582999999999</v>
      </c>
    </row>
    <row r="1214" spans="1:7" ht="10.050000000000001" customHeight="1">
      <c r="A1214" s="95" t="s">
        <v>1379</v>
      </c>
      <c r="B1214" s="95" t="s">
        <v>1280</v>
      </c>
      <c r="C1214" s="159">
        <v>2011</v>
      </c>
      <c r="D1214" s="95" t="s">
        <v>1353</v>
      </c>
      <c r="E1214" s="160">
        <v>3</v>
      </c>
      <c r="F1214" s="161">
        <v>379216.049</v>
      </c>
      <c r="G1214" s="161">
        <v>96440.966</v>
      </c>
    </row>
    <row r="1215" spans="1:7" ht="10.050000000000001" customHeight="1">
      <c r="A1215" s="95" t="s">
        <v>1379</v>
      </c>
      <c r="B1215" s="95" t="s">
        <v>1280</v>
      </c>
      <c r="C1215" s="159">
        <v>2011</v>
      </c>
      <c r="D1215" s="95" t="s">
        <v>1353</v>
      </c>
      <c r="E1215" s="160">
        <v>4</v>
      </c>
      <c r="F1215" s="161">
        <v>320902.28899999999</v>
      </c>
      <c r="G1215" s="161">
        <v>86482.572</v>
      </c>
    </row>
    <row r="1216" spans="1:7" ht="10.050000000000001" customHeight="1">
      <c r="A1216" s="95" t="s">
        <v>1379</v>
      </c>
      <c r="B1216" s="95" t="s">
        <v>1280</v>
      </c>
      <c r="C1216" s="159">
        <v>2011</v>
      </c>
      <c r="D1216" s="95" t="s">
        <v>1353</v>
      </c>
      <c r="E1216" s="160">
        <v>5</v>
      </c>
      <c r="F1216" s="161">
        <v>325956.76199999999</v>
      </c>
      <c r="G1216" s="161">
        <v>94906.231</v>
      </c>
    </row>
    <row r="1217" spans="1:7" ht="10.050000000000001" customHeight="1">
      <c r="A1217" s="95" t="s">
        <v>1379</v>
      </c>
      <c r="B1217" s="95" t="s">
        <v>1280</v>
      </c>
      <c r="C1217" s="159">
        <v>2011</v>
      </c>
      <c r="D1217" s="95" t="s">
        <v>1353</v>
      </c>
      <c r="E1217" s="160">
        <v>6</v>
      </c>
      <c r="F1217" s="161">
        <v>299469.815</v>
      </c>
      <c r="G1217" s="161">
        <v>97497.142000000094</v>
      </c>
    </row>
    <row r="1218" spans="1:7" ht="10.050000000000001" customHeight="1">
      <c r="A1218" s="95" t="s">
        <v>1379</v>
      </c>
      <c r="B1218" s="95" t="s">
        <v>1280</v>
      </c>
      <c r="C1218" s="159">
        <v>2011</v>
      </c>
      <c r="D1218" s="95" t="s">
        <v>1354</v>
      </c>
      <c r="E1218" s="160">
        <v>7</v>
      </c>
      <c r="F1218" s="161">
        <v>219016.78099999999</v>
      </c>
      <c r="G1218" s="161">
        <v>72834.164999999994</v>
      </c>
    </row>
    <row r="1219" spans="1:7" ht="10.050000000000001" customHeight="1">
      <c r="A1219" s="95" t="s">
        <v>1379</v>
      </c>
      <c r="B1219" s="95" t="s">
        <v>1280</v>
      </c>
      <c r="C1219" s="159">
        <v>2011</v>
      </c>
      <c r="D1219" s="95" t="s">
        <v>1354</v>
      </c>
      <c r="E1219" s="160">
        <v>8</v>
      </c>
      <c r="F1219" s="161">
        <v>198686.7</v>
      </c>
      <c r="G1219" s="161">
        <v>57430.031000000003</v>
      </c>
    </row>
    <row r="1220" spans="1:7" ht="10.050000000000001" customHeight="1">
      <c r="A1220" s="95" t="s">
        <v>1379</v>
      </c>
      <c r="B1220" s="95" t="s">
        <v>1280</v>
      </c>
      <c r="C1220" s="159">
        <v>2011</v>
      </c>
      <c r="D1220" s="95" t="s">
        <v>1354</v>
      </c>
      <c r="E1220" s="160">
        <v>9</v>
      </c>
      <c r="F1220" s="161">
        <v>206074.198</v>
      </c>
      <c r="G1220" s="161">
        <v>48277.349000000002</v>
      </c>
    </row>
    <row r="1221" spans="1:7" ht="10.050000000000001" customHeight="1">
      <c r="A1221" s="95" t="s">
        <v>1379</v>
      </c>
      <c r="B1221" s="95" t="s">
        <v>1280</v>
      </c>
      <c r="C1221" s="159">
        <v>2011</v>
      </c>
      <c r="D1221" s="95" t="s">
        <v>1354</v>
      </c>
      <c r="E1221" s="160">
        <v>10</v>
      </c>
      <c r="F1221" s="161">
        <v>255958.68100000001</v>
      </c>
      <c r="G1221" s="161">
        <v>112198.52</v>
      </c>
    </row>
    <row r="1222" spans="1:7" ht="10.050000000000001" customHeight="1">
      <c r="A1222" s="95" t="s">
        <v>1379</v>
      </c>
      <c r="B1222" s="95" t="s">
        <v>1280</v>
      </c>
      <c r="C1222" s="159">
        <v>2011</v>
      </c>
      <c r="D1222" s="95" t="s">
        <v>1354</v>
      </c>
      <c r="E1222" s="160">
        <v>11</v>
      </c>
      <c r="F1222" s="161">
        <v>329328.63099999999</v>
      </c>
      <c r="G1222" s="161">
        <v>124003.486</v>
      </c>
    </row>
    <row r="1223" spans="1:7" ht="10.050000000000001" customHeight="1">
      <c r="A1223" s="95" t="s">
        <v>1379</v>
      </c>
      <c r="B1223" s="95" t="s">
        <v>1280</v>
      </c>
      <c r="C1223" s="159">
        <v>2011</v>
      </c>
      <c r="D1223" s="95" t="s">
        <v>1354</v>
      </c>
      <c r="E1223" s="160">
        <v>12</v>
      </c>
      <c r="F1223" s="161">
        <v>327472.81199999998</v>
      </c>
      <c r="G1223" s="161">
        <v>98279.675000000003</v>
      </c>
    </row>
    <row r="1224" spans="1:7" ht="10.050000000000001" customHeight="1">
      <c r="A1224" s="95" t="s">
        <v>1379</v>
      </c>
      <c r="B1224" s="95" t="s">
        <v>1280</v>
      </c>
      <c r="C1224" s="159">
        <v>2012</v>
      </c>
      <c r="D1224" s="95" t="s">
        <v>1354</v>
      </c>
      <c r="E1224" s="160">
        <v>1</v>
      </c>
      <c r="F1224" s="161">
        <v>322402.38699999999</v>
      </c>
      <c r="G1224" s="161">
        <v>93007.426000000007</v>
      </c>
    </row>
    <row r="1225" spans="1:7" ht="10.050000000000001" customHeight="1">
      <c r="A1225" s="95" t="s">
        <v>1379</v>
      </c>
      <c r="B1225" s="95" t="s">
        <v>1280</v>
      </c>
      <c r="C1225" s="159">
        <v>2012</v>
      </c>
      <c r="D1225" s="95" t="s">
        <v>1354</v>
      </c>
      <c r="E1225" s="160">
        <v>2</v>
      </c>
      <c r="F1225" s="161">
        <v>317774.18699999998</v>
      </c>
      <c r="G1225" s="161">
        <v>86520.096999999994</v>
      </c>
    </row>
    <row r="1226" spans="1:7" ht="10.050000000000001" customHeight="1">
      <c r="A1226" s="95" t="s">
        <v>1379</v>
      </c>
      <c r="B1226" s="95" t="s">
        <v>1280</v>
      </c>
      <c r="C1226" s="159">
        <v>2012</v>
      </c>
      <c r="D1226" s="95" t="s">
        <v>1354</v>
      </c>
      <c r="E1226" s="160">
        <v>3</v>
      </c>
      <c r="F1226" s="161">
        <v>350231.10600000003</v>
      </c>
      <c r="G1226" s="161">
        <v>81951.244000000006</v>
      </c>
    </row>
    <row r="1227" spans="1:7" ht="10.050000000000001" customHeight="1">
      <c r="A1227" s="95" t="s">
        <v>1379</v>
      </c>
      <c r="B1227" s="95" t="s">
        <v>1280</v>
      </c>
      <c r="C1227" s="159">
        <v>2012</v>
      </c>
      <c r="D1227" s="95" t="s">
        <v>1354</v>
      </c>
      <c r="E1227" s="160">
        <v>4</v>
      </c>
      <c r="F1227" s="161">
        <v>325032.30800000002</v>
      </c>
      <c r="G1227" s="161">
        <v>78576.142000000007</v>
      </c>
    </row>
    <row r="1228" spans="1:7" ht="10.050000000000001" customHeight="1">
      <c r="A1228" s="95" t="s">
        <v>1379</v>
      </c>
      <c r="B1228" s="95" t="s">
        <v>1280</v>
      </c>
      <c r="C1228" s="159">
        <v>2012</v>
      </c>
      <c r="D1228" s="95" t="s">
        <v>1354</v>
      </c>
      <c r="E1228" s="160">
        <v>5</v>
      </c>
      <c r="F1228" s="161">
        <v>319866.57299999997</v>
      </c>
      <c r="G1228" s="161">
        <v>78666.995999999999</v>
      </c>
    </row>
    <row r="1229" spans="1:7" ht="10.050000000000001" customHeight="1">
      <c r="A1229" s="95" t="s">
        <v>1379</v>
      </c>
      <c r="B1229" s="95" t="s">
        <v>1280</v>
      </c>
      <c r="C1229" s="159">
        <v>2012</v>
      </c>
      <c r="D1229" s="95" t="s">
        <v>1354</v>
      </c>
      <c r="E1229" s="160">
        <v>6</v>
      </c>
      <c r="F1229" s="161">
        <v>298349.17800000001</v>
      </c>
      <c r="G1229" s="161">
        <v>90247.187999999995</v>
      </c>
    </row>
    <row r="1230" spans="1:7" ht="10.050000000000001" customHeight="1">
      <c r="A1230" s="95" t="s">
        <v>1379</v>
      </c>
      <c r="B1230" s="95" t="s">
        <v>1280</v>
      </c>
      <c r="C1230" s="159">
        <v>2012</v>
      </c>
      <c r="D1230" s="95" t="s">
        <v>1355</v>
      </c>
      <c r="E1230" s="160">
        <v>7</v>
      </c>
      <c r="F1230" s="161">
        <v>284174.723</v>
      </c>
      <c r="G1230" s="161">
        <v>64945.896999999997</v>
      </c>
    </row>
    <row r="1231" spans="1:7" ht="10.050000000000001" customHeight="1">
      <c r="A1231" s="95" t="s">
        <v>1379</v>
      </c>
      <c r="B1231" s="95" t="s">
        <v>1280</v>
      </c>
      <c r="C1231" s="159">
        <v>2012</v>
      </c>
      <c r="D1231" s="95" t="s">
        <v>1355</v>
      </c>
      <c r="E1231" s="160">
        <v>8</v>
      </c>
      <c r="F1231" s="161">
        <v>234345.47899999999</v>
      </c>
      <c r="G1231" s="161">
        <v>58470.055999999997</v>
      </c>
    </row>
    <row r="1232" spans="1:7" ht="10.050000000000001" customHeight="1">
      <c r="A1232" s="95" t="s">
        <v>1379</v>
      </c>
      <c r="B1232" s="95" t="s">
        <v>1280</v>
      </c>
      <c r="C1232" s="159">
        <v>2012</v>
      </c>
      <c r="D1232" s="95" t="s">
        <v>1355</v>
      </c>
      <c r="E1232" s="160">
        <v>9</v>
      </c>
      <c r="F1232" s="161">
        <v>197882.95699999999</v>
      </c>
      <c r="G1232" s="161">
        <v>52903.599000000002</v>
      </c>
    </row>
    <row r="1233" spans="1:7" ht="10.050000000000001" customHeight="1">
      <c r="A1233" s="95" t="s">
        <v>1379</v>
      </c>
      <c r="B1233" s="95" t="s">
        <v>1280</v>
      </c>
      <c r="C1233" s="159">
        <v>2012</v>
      </c>
      <c r="D1233" s="95" t="s">
        <v>1355</v>
      </c>
      <c r="E1233" s="160">
        <v>10</v>
      </c>
      <c r="F1233" s="161">
        <v>267428.56400000001</v>
      </c>
      <c r="G1233" s="161">
        <v>61217.330999999998</v>
      </c>
    </row>
    <row r="1234" spans="1:7" ht="10.050000000000001" customHeight="1">
      <c r="A1234" s="95" t="s">
        <v>1379</v>
      </c>
      <c r="B1234" s="95" t="s">
        <v>1280</v>
      </c>
      <c r="C1234" s="159">
        <v>2012</v>
      </c>
      <c r="D1234" s="95" t="s">
        <v>1355</v>
      </c>
      <c r="E1234" s="160">
        <v>11</v>
      </c>
      <c r="F1234" s="161">
        <v>306777.35800000001</v>
      </c>
      <c r="G1234" s="161">
        <v>134975.08300000001</v>
      </c>
    </row>
    <row r="1235" spans="1:7" ht="10.050000000000001" customHeight="1">
      <c r="A1235" s="95" t="s">
        <v>1379</v>
      </c>
      <c r="B1235" s="95" t="s">
        <v>1280</v>
      </c>
      <c r="C1235" s="159">
        <v>2012</v>
      </c>
      <c r="D1235" s="95" t="s">
        <v>1355</v>
      </c>
      <c r="E1235" s="160">
        <v>12</v>
      </c>
      <c r="F1235" s="161">
        <v>305842.20299999998</v>
      </c>
      <c r="G1235" s="161">
        <v>132628.91699999999</v>
      </c>
    </row>
    <row r="1236" spans="1:7" ht="10.050000000000001" customHeight="1">
      <c r="A1236" s="95" t="s">
        <v>1379</v>
      </c>
      <c r="B1236" s="95" t="s">
        <v>1280</v>
      </c>
      <c r="C1236" s="159">
        <v>2013</v>
      </c>
      <c r="D1236" s="95" t="s">
        <v>1355</v>
      </c>
      <c r="E1236" s="160">
        <v>1</v>
      </c>
      <c r="F1236" s="161">
        <v>333927.57699999999</v>
      </c>
      <c r="G1236" s="161">
        <v>116771.121</v>
      </c>
    </row>
    <row r="1237" spans="1:7" ht="10.050000000000001" customHeight="1">
      <c r="A1237" s="95" t="s">
        <v>1379</v>
      </c>
      <c r="B1237" s="95" t="s">
        <v>1280</v>
      </c>
      <c r="C1237" s="159">
        <v>2013</v>
      </c>
      <c r="D1237" s="95" t="s">
        <v>1355</v>
      </c>
      <c r="E1237" s="160">
        <v>2</v>
      </c>
      <c r="F1237" s="161">
        <v>297667.342</v>
      </c>
      <c r="G1237" s="161">
        <v>108392.02800000001</v>
      </c>
    </row>
    <row r="1238" spans="1:7" ht="10.050000000000001" customHeight="1">
      <c r="A1238" s="95" t="s">
        <v>1379</v>
      </c>
      <c r="B1238" s="95" t="s">
        <v>1280</v>
      </c>
      <c r="C1238" s="159">
        <v>2013</v>
      </c>
      <c r="D1238" s="95" t="s">
        <v>1355</v>
      </c>
      <c r="E1238" s="160">
        <v>3</v>
      </c>
      <c r="F1238" s="161">
        <v>323087.35600000003</v>
      </c>
      <c r="G1238" s="161">
        <v>94625.433000000005</v>
      </c>
    </row>
    <row r="1239" spans="1:7" ht="10.050000000000001" customHeight="1">
      <c r="A1239" s="95" t="s">
        <v>1379</v>
      </c>
      <c r="B1239" s="95" t="s">
        <v>1280</v>
      </c>
      <c r="C1239" s="159">
        <v>2013</v>
      </c>
      <c r="D1239" s="95" t="s">
        <v>1355</v>
      </c>
      <c r="E1239" s="160">
        <v>4</v>
      </c>
      <c r="F1239" s="161">
        <v>322340.97700000001</v>
      </c>
      <c r="G1239" s="161">
        <v>92573.076000000001</v>
      </c>
    </row>
    <row r="1240" spans="1:7" ht="10.050000000000001" customHeight="1">
      <c r="A1240" s="95" t="s">
        <v>1379</v>
      </c>
      <c r="B1240" s="95" t="s">
        <v>1280</v>
      </c>
      <c r="C1240" s="159">
        <v>2013</v>
      </c>
      <c r="D1240" s="95" t="s">
        <v>1355</v>
      </c>
      <c r="E1240" s="160">
        <v>5</v>
      </c>
      <c r="F1240" s="161">
        <v>334994.21299999999</v>
      </c>
      <c r="G1240" s="161">
        <v>84624.445999999996</v>
      </c>
    </row>
    <row r="1241" spans="1:7" ht="10.050000000000001" customHeight="1">
      <c r="A1241" s="95" t="s">
        <v>1379</v>
      </c>
      <c r="B1241" s="95" t="s">
        <v>1280</v>
      </c>
      <c r="C1241" s="159">
        <v>2013</v>
      </c>
      <c r="D1241" s="95" t="s">
        <v>1355</v>
      </c>
      <c r="E1241" s="160">
        <v>6</v>
      </c>
      <c r="F1241" s="161">
        <v>283639.163</v>
      </c>
      <c r="G1241" s="161">
        <v>86862.294999999998</v>
      </c>
    </row>
    <row r="1242" spans="1:7" ht="10.050000000000001" customHeight="1">
      <c r="A1242" s="95" t="s">
        <v>1379</v>
      </c>
      <c r="B1242" s="95" t="s">
        <v>1280</v>
      </c>
      <c r="C1242" s="159">
        <v>2013</v>
      </c>
      <c r="D1242" s="95" t="s">
        <v>1356</v>
      </c>
      <c r="E1242" s="160">
        <v>7</v>
      </c>
      <c r="F1242" s="161">
        <v>250272.087</v>
      </c>
      <c r="G1242" s="161">
        <v>82244.963000000003</v>
      </c>
    </row>
    <row r="1243" spans="1:7" ht="10.050000000000001" customHeight="1">
      <c r="A1243" s="95" t="s">
        <v>1379</v>
      </c>
      <c r="B1243" s="95" t="s">
        <v>1280</v>
      </c>
      <c r="C1243" s="159">
        <v>2013</v>
      </c>
      <c r="D1243" s="95" t="s">
        <v>1356</v>
      </c>
      <c r="E1243" s="160">
        <v>8</v>
      </c>
      <c r="F1243" s="161">
        <v>194511.36900000001</v>
      </c>
      <c r="G1243" s="161">
        <v>63767.050999999999</v>
      </c>
    </row>
    <row r="1244" spans="1:7" ht="10.050000000000001" customHeight="1">
      <c r="A1244" s="95" t="s">
        <v>1379</v>
      </c>
      <c r="B1244" s="95" t="s">
        <v>1280</v>
      </c>
      <c r="C1244" s="159">
        <v>2013</v>
      </c>
      <c r="D1244" s="95" t="s">
        <v>1356</v>
      </c>
      <c r="E1244" s="160">
        <v>9</v>
      </c>
      <c r="F1244" s="161">
        <v>178122.74400000001</v>
      </c>
      <c r="G1244" s="161">
        <v>52577.313000000002</v>
      </c>
    </row>
    <row r="1245" spans="1:7" ht="10.050000000000001" customHeight="1">
      <c r="A1245" s="95" t="s">
        <v>1379</v>
      </c>
      <c r="B1245" s="95" t="s">
        <v>1280</v>
      </c>
      <c r="C1245" s="159">
        <v>2013</v>
      </c>
      <c r="D1245" s="95" t="s">
        <v>1356</v>
      </c>
      <c r="E1245" s="160">
        <v>10</v>
      </c>
      <c r="F1245" s="161">
        <v>246534.41</v>
      </c>
      <c r="G1245" s="161">
        <v>78551.686000000002</v>
      </c>
    </row>
    <row r="1246" spans="1:7" ht="10.050000000000001" customHeight="1">
      <c r="A1246" s="95" t="s">
        <v>1379</v>
      </c>
      <c r="B1246" s="95" t="s">
        <v>1280</v>
      </c>
      <c r="C1246" s="159">
        <v>2013</v>
      </c>
      <c r="D1246" s="95" t="s">
        <v>1356</v>
      </c>
      <c r="E1246" s="160">
        <v>11</v>
      </c>
      <c r="F1246" s="161">
        <v>318250.99200000003</v>
      </c>
      <c r="G1246" s="161">
        <v>117697.836</v>
      </c>
    </row>
    <row r="1247" spans="1:7" ht="10.050000000000001" customHeight="1">
      <c r="A1247" s="95" t="s">
        <v>1379</v>
      </c>
      <c r="B1247" s="95" t="s">
        <v>1280</v>
      </c>
      <c r="C1247" s="159">
        <v>2013</v>
      </c>
      <c r="D1247" s="95" t="s">
        <v>1356</v>
      </c>
      <c r="E1247" s="160">
        <v>12</v>
      </c>
      <c r="F1247" s="161">
        <v>340726.47399999999</v>
      </c>
      <c r="G1247" s="161">
        <v>110077.647</v>
      </c>
    </row>
    <row r="1248" spans="1:7" ht="10.050000000000001" customHeight="1">
      <c r="A1248" s="95" t="s">
        <v>1379</v>
      </c>
      <c r="B1248" s="95" t="s">
        <v>1280</v>
      </c>
      <c r="C1248" s="159">
        <v>2014</v>
      </c>
      <c r="D1248" s="95" t="s">
        <v>1356</v>
      </c>
      <c r="E1248" s="160">
        <v>1</v>
      </c>
      <c r="F1248" s="161">
        <v>358933</v>
      </c>
      <c r="G1248" s="161">
        <v>98169.895000000004</v>
      </c>
    </row>
    <row r="1249" spans="1:7" ht="10.050000000000001" customHeight="1">
      <c r="A1249" s="95" t="s">
        <v>1379</v>
      </c>
      <c r="B1249" s="95" t="s">
        <v>1280</v>
      </c>
      <c r="C1249" s="159">
        <v>2014</v>
      </c>
      <c r="D1249" s="95" t="s">
        <v>1356</v>
      </c>
      <c r="E1249" s="160">
        <v>2</v>
      </c>
      <c r="F1249" s="161">
        <v>306568.50300000003</v>
      </c>
      <c r="G1249" s="161">
        <v>92275.346999999994</v>
      </c>
    </row>
    <row r="1250" spans="1:7" ht="10.050000000000001" customHeight="1">
      <c r="A1250" s="95" t="s">
        <v>1379</v>
      </c>
      <c r="B1250" s="95" t="s">
        <v>1280</v>
      </c>
      <c r="C1250" s="159">
        <v>2014</v>
      </c>
      <c r="D1250" s="95" t="s">
        <v>1356</v>
      </c>
      <c r="E1250" s="160">
        <v>3</v>
      </c>
      <c r="F1250" s="161">
        <v>333296.96899999998</v>
      </c>
      <c r="G1250" s="161">
        <v>80494.611000000004</v>
      </c>
    </row>
    <row r="1251" spans="1:7" ht="10.050000000000001" customHeight="1">
      <c r="A1251" s="95" t="s">
        <v>1379</v>
      </c>
      <c r="B1251" s="95" t="s">
        <v>1280</v>
      </c>
      <c r="C1251" s="159">
        <v>2014</v>
      </c>
      <c r="D1251" s="95" t="s">
        <v>1356</v>
      </c>
      <c r="E1251" s="160">
        <v>4</v>
      </c>
      <c r="F1251" s="161">
        <v>352765.28100000002</v>
      </c>
      <c r="G1251" s="161">
        <v>83956.205000000002</v>
      </c>
    </row>
    <row r="1252" spans="1:7" ht="10.050000000000001" customHeight="1">
      <c r="A1252" s="95" t="s">
        <v>1379</v>
      </c>
      <c r="B1252" s="95" t="s">
        <v>1280</v>
      </c>
      <c r="C1252" s="159">
        <v>2014</v>
      </c>
      <c r="D1252" s="95" t="s">
        <v>1356</v>
      </c>
      <c r="E1252" s="160">
        <v>5</v>
      </c>
      <c r="F1252" s="161">
        <v>337015.56400000001</v>
      </c>
      <c r="G1252" s="161">
        <v>78048.948999999993</v>
      </c>
    </row>
    <row r="1253" spans="1:7" ht="10.050000000000001" customHeight="1">
      <c r="A1253" s="95" t="s">
        <v>1379</v>
      </c>
      <c r="B1253" s="95" t="s">
        <v>1280</v>
      </c>
      <c r="C1253" s="159">
        <v>2014</v>
      </c>
      <c r="D1253" s="95" t="s">
        <v>1356</v>
      </c>
      <c r="E1253" s="160">
        <v>6</v>
      </c>
      <c r="F1253" s="161">
        <v>313740.62800000003</v>
      </c>
      <c r="G1253" s="161">
        <v>93018.005999999994</v>
      </c>
    </row>
    <row r="1254" spans="1:7" ht="10.050000000000001" customHeight="1">
      <c r="A1254" s="95" t="s">
        <v>1379</v>
      </c>
      <c r="B1254" s="95" t="s">
        <v>1280</v>
      </c>
      <c r="C1254" s="159">
        <v>2014</v>
      </c>
      <c r="D1254" s="95" t="s">
        <v>1357</v>
      </c>
      <c r="E1254" s="160">
        <v>7</v>
      </c>
      <c r="F1254" s="161">
        <v>293852.53200000001</v>
      </c>
      <c r="G1254" s="161">
        <v>76542.58</v>
      </c>
    </row>
    <row r="1255" spans="1:7" ht="10.050000000000001" customHeight="1">
      <c r="A1255" s="95" t="s">
        <v>1379</v>
      </c>
      <c r="B1255" s="95" t="s">
        <v>1280</v>
      </c>
      <c r="C1255" s="159">
        <v>2014</v>
      </c>
      <c r="D1255" s="95" t="s">
        <v>1357</v>
      </c>
      <c r="E1255" s="160">
        <v>8</v>
      </c>
      <c r="F1255" s="161">
        <v>222877.37599999999</v>
      </c>
      <c r="G1255" s="161">
        <v>61969.237000000001</v>
      </c>
    </row>
    <row r="1256" spans="1:7" ht="10.050000000000001" customHeight="1">
      <c r="A1256" s="95" t="s">
        <v>1379</v>
      </c>
      <c r="B1256" s="95" t="s">
        <v>1280</v>
      </c>
      <c r="C1256" s="159">
        <v>2014</v>
      </c>
      <c r="D1256" s="95" t="s">
        <v>1357</v>
      </c>
      <c r="E1256" s="160">
        <v>9</v>
      </c>
      <c r="F1256" s="161">
        <v>216374.40100000001</v>
      </c>
      <c r="G1256" s="161">
        <v>56109.654999999999</v>
      </c>
    </row>
    <row r="1257" spans="1:7" ht="10.050000000000001" customHeight="1">
      <c r="A1257" s="95" t="s">
        <v>1379</v>
      </c>
      <c r="B1257" s="95" t="s">
        <v>1280</v>
      </c>
      <c r="C1257" s="159">
        <v>2014</v>
      </c>
      <c r="D1257" s="95" t="s">
        <v>1357</v>
      </c>
      <c r="E1257" s="160">
        <v>10</v>
      </c>
      <c r="F1257" s="161">
        <v>264671.995</v>
      </c>
      <c r="G1257" s="161">
        <v>89918.995999999999</v>
      </c>
    </row>
    <row r="1258" spans="1:7" ht="10.050000000000001" customHeight="1">
      <c r="A1258" s="95" t="s">
        <v>1379</v>
      </c>
      <c r="B1258" s="95" t="s">
        <v>1280</v>
      </c>
      <c r="C1258" s="159">
        <v>2014</v>
      </c>
      <c r="D1258" s="95" t="s">
        <v>1357</v>
      </c>
      <c r="E1258" s="160">
        <v>11</v>
      </c>
      <c r="F1258" s="161">
        <v>292401.23499999999</v>
      </c>
      <c r="G1258" s="161">
        <v>136523.255</v>
      </c>
    </row>
    <row r="1259" spans="1:7" ht="10.050000000000001" customHeight="1">
      <c r="A1259" s="95" t="s">
        <v>1379</v>
      </c>
      <c r="B1259" s="95" t="s">
        <v>1280</v>
      </c>
      <c r="C1259" s="159">
        <v>2014</v>
      </c>
      <c r="D1259" s="95" t="s">
        <v>1357</v>
      </c>
      <c r="E1259" s="160">
        <v>12</v>
      </c>
      <c r="F1259" s="161">
        <v>341080.38099999999</v>
      </c>
      <c r="G1259" s="161">
        <v>120695.387</v>
      </c>
    </row>
    <row r="1260" spans="1:7" ht="10.050000000000001" customHeight="1">
      <c r="A1260" s="95" t="s">
        <v>1379</v>
      </c>
      <c r="B1260" s="95" t="s">
        <v>1280</v>
      </c>
      <c r="C1260" s="159">
        <v>2015</v>
      </c>
      <c r="D1260" s="95" t="s">
        <v>1357</v>
      </c>
      <c r="E1260" s="160">
        <v>1</v>
      </c>
      <c r="F1260" s="161">
        <v>357244.02</v>
      </c>
      <c r="G1260" s="161">
        <v>94934.561000000002</v>
      </c>
    </row>
    <row r="1261" spans="1:7" ht="10.050000000000001" customHeight="1">
      <c r="A1261" s="95" t="s">
        <v>1379</v>
      </c>
      <c r="B1261" s="95" t="s">
        <v>1280</v>
      </c>
      <c r="C1261" s="159">
        <v>2015</v>
      </c>
      <c r="D1261" s="95" t="s">
        <v>1357</v>
      </c>
      <c r="E1261" s="160">
        <v>2</v>
      </c>
      <c r="F1261" s="161">
        <v>338539.13</v>
      </c>
      <c r="G1261" s="161">
        <v>90602.078999999998</v>
      </c>
    </row>
    <row r="1262" spans="1:7" ht="10.050000000000001" customHeight="1">
      <c r="A1262" s="95" t="s">
        <v>1379</v>
      </c>
      <c r="B1262" s="95" t="s">
        <v>1280</v>
      </c>
      <c r="C1262" s="159">
        <v>2015</v>
      </c>
      <c r="D1262" s="95" t="s">
        <v>1357</v>
      </c>
      <c r="E1262" s="160">
        <v>3</v>
      </c>
      <c r="F1262" s="161">
        <v>368611.78100000002</v>
      </c>
      <c r="G1262" s="161">
        <v>86076.058999999994</v>
      </c>
    </row>
    <row r="1263" spans="1:7" ht="10.050000000000001" customHeight="1">
      <c r="A1263" s="95" t="s">
        <v>1379</v>
      </c>
      <c r="B1263" s="95" t="s">
        <v>1280</v>
      </c>
      <c r="C1263" s="159">
        <v>2015</v>
      </c>
      <c r="D1263" s="95" t="s">
        <v>1357</v>
      </c>
      <c r="E1263" s="160">
        <v>4</v>
      </c>
      <c r="F1263" s="161">
        <v>370445.51799999998</v>
      </c>
      <c r="G1263" s="161">
        <v>88650.672999999995</v>
      </c>
    </row>
    <row r="1264" spans="1:7" ht="10.050000000000001" customHeight="1">
      <c r="A1264" s="95" t="s">
        <v>1379</v>
      </c>
      <c r="B1264" s="95" t="s">
        <v>1280</v>
      </c>
      <c r="C1264" s="159">
        <v>2015</v>
      </c>
      <c r="D1264" s="95" t="s">
        <v>1357</v>
      </c>
      <c r="E1264" s="160">
        <v>5</v>
      </c>
      <c r="F1264" s="161">
        <v>316180.266</v>
      </c>
      <c r="G1264" s="161">
        <v>77596.119000000006</v>
      </c>
    </row>
    <row r="1265" spans="1:7" ht="10.050000000000001" customHeight="1">
      <c r="A1265" s="95" t="s">
        <v>1379</v>
      </c>
      <c r="B1265" s="95" t="s">
        <v>1280</v>
      </c>
      <c r="C1265" s="159">
        <v>2015</v>
      </c>
      <c r="D1265" s="95" t="s">
        <v>1357</v>
      </c>
      <c r="E1265" s="160">
        <v>6</v>
      </c>
      <c r="F1265" s="161">
        <v>318275.179</v>
      </c>
      <c r="G1265" s="161">
        <v>84603.444000000003</v>
      </c>
    </row>
    <row r="1266" spans="1:7" ht="10.050000000000001" customHeight="1">
      <c r="A1266" s="95" t="s">
        <v>1379</v>
      </c>
      <c r="B1266" s="95" t="s">
        <v>1280</v>
      </c>
      <c r="C1266" s="159">
        <v>2015</v>
      </c>
      <c r="D1266" s="95" t="s">
        <v>1358</v>
      </c>
      <c r="E1266" s="160">
        <v>7</v>
      </c>
      <c r="F1266" s="161">
        <v>292966.28399999999</v>
      </c>
      <c r="G1266" s="161">
        <v>72705.856000000102</v>
      </c>
    </row>
    <row r="1267" spans="1:7" ht="10.050000000000001" customHeight="1">
      <c r="A1267" s="95" t="s">
        <v>1379</v>
      </c>
      <c r="B1267" s="95" t="s">
        <v>1280</v>
      </c>
      <c r="C1267" s="159">
        <v>2015</v>
      </c>
      <c r="D1267" s="95" t="s">
        <v>1358</v>
      </c>
      <c r="E1267" s="160">
        <v>8</v>
      </c>
      <c r="F1267" s="161">
        <v>227017.685</v>
      </c>
      <c r="G1267" s="161">
        <v>68765.269</v>
      </c>
    </row>
    <row r="1268" spans="1:7" ht="10.050000000000001" customHeight="1">
      <c r="A1268" s="95" t="s">
        <v>1379</v>
      </c>
      <c r="B1268" s="95" t="s">
        <v>1280</v>
      </c>
      <c r="C1268" s="159">
        <v>2015</v>
      </c>
      <c r="D1268" s="95" t="s">
        <v>1358</v>
      </c>
      <c r="E1268" s="160">
        <v>9</v>
      </c>
      <c r="F1268" s="161">
        <v>222959.038</v>
      </c>
      <c r="G1268" s="161">
        <v>63644.694000000003</v>
      </c>
    </row>
    <row r="1269" spans="1:7" ht="10.050000000000001" customHeight="1">
      <c r="A1269" s="95" t="s">
        <v>1379</v>
      </c>
      <c r="B1269" s="95" t="s">
        <v>1280</v>
      </c>
      <c r="C1269" s="159">
        <v>2015</v>
      </c>
      <c r="D1269" s="95" t="s">
        <v>1358</v>
      </c>
      <c r="E1269" s="160">
        <v>10</v>
      </c>
      <c r="F1269" s="161">
        <v>238520.16099999999</v>
      </c>
      <c r="G1269" s="161">
        <v>70208.044999999998</v>
      </c>
    </row>
    <row r="1270" spans="1:7" ht="10.050000000000001" customHeight="1">
      <c r="A1270" s="95" t="s">
        <v>1379</v>
      </c>
      <c r="B1270" s="95" t="s">
        <v>1280</v>
      </c>
      <c r="C1270" s="159">
        <v>2015</v>
      </c>
      <c r="D1270" s="95" t="s">
        <v>1358</v>
      </c>
      <c r="E1270" s="160">
        <v>11</v>
      </c>
      <c r="F1270" s="161">
        <v>242185.226</v>
      </c>
      <c r="G1270" s="161">
        <v>127710.806</v>
      </c>
    </row>
    <row r="1271" spans="1:7" ht="10.050000000000001" customHeight="1">
      <c r="A1271" s="95" t="s">
        <v>1379</v>
      </c>
      <c r="B1271" s="95" t="s">
        <v>1280</v>
      </c>
      <c r="C1271" s="159">
        <v>2015</v>
      </c>
      <c r="D1271" s="95" t="s">
        <v>1358</v>
      </c>
      <c r="E1271" s="160">
        <v>12</v>
      </c>
      <c r="F1271" s="161">
        <v>256219.93</v>
      </c>
      <c r="G1271" s="161">
        <v>128722.02899999999</v>
      </c>
    </row>
    <row r="1272" spans="1:7" ht="10.050000000000001" customHeight="1">
      <c r="A1272" s="95" t="s">
        <v>1379</v>
      </c>
      <c r="B1272" s="95" t="s">
        <v>1280</v>
      </c>
      <c r="C1272" s="159">
        <v>2016</v>
      </c>
      <c r="D1272" s="95" t="s">
        <v>1358</v>
      </c>
      <c r="E1272" s="160">
        <v>1</v>
      </c>
      <c r="F1272" s="161">
        <v>226392.027</v>
      </c>
      <c r="G1272" s="161">
        <v>111771.15300000001</v>
      </c>
    </row>
    <row r="1273" spans="1:7" ht="10.050000000000001" customHeight="1">
      <c r="A1273" s="95" t="s">
        <v>1379</v>
      </c>
      <c r="B1273" s="95" t="s">
        <v>1280</v>
      </c>
      <c r="C1273" s="159">
        <v>2016</v>
      </c>
      <c r="D1273" s="95" t="s">
        <v>1358</v>
      </c>
      <c r="E1273" s="160">
        <v>2</v>
      </c>
      <c r="F1273" s="161">
        <v>223143.28599999999</v>
      </c>
      <c r="G1273" s="161">
        <v>100393.887</v>
      </c>
    </row>
    <row r="1274" spans="1:7" ht="10.050000000000001" customHeight="1">
      <c r="A1274" s="95" t="s">
        <v>1379</v>
      </c>
      <c r="B1274" s="95" t="s">
        <v>1280</v>
      </c>
      <c r="C1274" s="159">
        <v>2016</v>
      </c>
      <c r="D1274" s="95" t="s">
        <v>1358</v>
      </c>
      <c r="E1274" s="160">
        <v>3</v>
      </c>
      <c r="F1274" s="161">
        <v>233873.95800000001</v>
      </c>
      <c r="G1274" s="161">
        <v>89093.83</v>
      </c>
    </row>
    <row r="1275" spans="1:7" ht="10.050000000000001" customHeight="1">
      <c r="A1275" s="95" t="s">
        <v>1379</v>
      </c>
      <c r="B1275" s="95" t="s">
        <v>1280</v>
      </c>
      <c r="C1275" s="159">
        <v>2016</v>
      </c>
      <c r="D1275" s="95" t="s">
        <v>1358</v>
      </c>
      <c r="E1275" s="160">
        <v>4</v>
      </c>
      <c r="F1275" s="161">
        <v>213034.818</v>
      </c>
      <c r="G1275" s="161">
        <v>82924.173999999999</v>
      </c>
    </row>
    <row r="1276" spans="1:7" ht="10.050000000000001" customHeight="1">
      <c r="A1276" s="95" t="s">
        <v>1379</v>
      </c>
      <c r="B1276" s="95" t="s">
        <v>1280</v>
      </c>
      <c r="C1276" s="159">
        <v>2016</v>
      </c>
      <c r="D1276" s="95" t="s">
        <v>1358</v>
      </c>
      <c r="E1276" s="160">
        <v>5</v>
      </c>
      <c r="F1276" s="161">
        <v>201703.12400000001</v>
      </c>
      <c r="G1276" s="161">
        <v>87370.648000000001</v>
      </c>
    </row>
    <row r="1277" spans="1:7" ht="10.050000000000001" customHeight="1">
      <c r="A1277" s="95" t="s">
        <v>1379</v>
      </c>
      <c r="B1277" s="95" t="s">
        <v>1280</v>
      </c>
      <c r="C1277" s="159">
        <v>2016</v>
      </c>
      <c r="D1277" s="95" t="s">
        <v>1358</v>
      </c>
      <c r="E1277" s="160">
        <v>6</v>
      </c>
      <c r="F1277" s="161">
        <v>195681.21100000001</v>
      </c>
      <c r="G1277" s="161">
        <v>89134.869000000006</v>
      </c>
    </row>
    <row r="1278" spans="1:7" ht="10.050000000000001" customHeight="1">
      <c r="A1278" s="95" t="s">
        <v>1379</v>
      </c>
      <c r="B1278" s="95" t="s">
        <v>1280</v>
      </c>
      <c r="C1278" s="159">
        <v>2016</v>
      </c>
      <c r="D1278" s="95" t="s">
        <v>1359</v>
      </c>
      <c r="E1278" s="160">
        <v>7</v>
      </c>
      <c r="F1278" s="161">
        <v>178274.44899999999</v>
      </c>
      <c r="G1278" s="161">
        <v>76142.054999999993</v>
      </c>
    </row>
    <row r="1279" spans="1:7" ht="10.050000000000001" customHeight="1">
      <c r="A1279" s="95" t="s">
        <v>1379</v>
      </c>
      <c r="B1279" s="95" t="s">
        <v>1280</v>
      </c>
      <c r="C1279" s="159">
        <v>2016</v>
      </c>
      <c r="D1279" s="95" t="s">
        <v>1359</v>
      </c>
      <c r="E1279" s="160">
        <v>8</v>
      </c>
      <c r="F1279" s="161">
        <v>193176.41699999999</v>
      </c>
      <c r="G1279" s="161">
        <v>58134.792000000001</v>
      </c>
    </row>
    <row r="1280" spans="1:7" ht="10.050000000000001" customHeight="1">
      <c r="A1280" s="95" t="s">
        <v>1379</v>
      </c>
      <c r="B1280" s="95" t="s">
        <v>1280</v>
      </c>
      <c r="C1280" s="159">
        <v>2016</v>
      </c>
      <c r="D1280" s="95" t="s">
        <v>1359</v>
      </c>
      <c r="E1280" s="160">
        <v>9</v>
      </c>
      <c r="F1280" s="161">
        <v>181752.58900000001</v>
      </c>
      <c r="G1280" s="161">
        <v>52964.37</v>
      </c>
    </row>
    <row r="1281" spans="1:7" ht="10.050000000000001" customHeight="1">
      <c r="A1281" s="95" t="s">
        <v>1379</v>
      </c>
      <c r="B1281" s="95" t="s">
        <v>1280</v>
      </c>
      <c r="C1281" s="159">
        <v>2016</v>
      </c>
      <c r="D1281" s="95" t="s">
        <v>1359</v>
      </c>
      <c r="E1281" s="160">
        <v>10</v>
      </c>
      <c r="F1281" s="161">
        <v>193221.07800000001</v>
      </c>
      <c r="G1281" s="161">
        <v>72960.172000000006</v>
      </c>
    </row>
    <row r="1282" spans="1:7" ht="10.050000000000001" customHeight="1">
      <c r="A1282" s="95" t="s">
        <v>1379</v>
      </c>
      <c r="B1282" s="95" t="s">
        <v>1280</v>
      </c>
      <c r="C1282" s="159">
        <v>2016</v>
      </c>
      <c r="D1282" s="95" t="s">
        <v>1359</v>
      </c>
      <c r="E1282" s="160">
        <v>11</v>
      </c>
      <c r="F1282" s="161">
        <v>209046.29199999999</v>
      </c>
      <c r="G1282" s="161">
        <v>97229.381999999998</v>
      </c>
    </row>
    <row r="1283" spans="1:7" ht="10.050000000000001" customHeight="1">
      <c r="A1283" s="95" t="s">
        <v>1379</v>
      </c>
      <c r="B1283" s="95" t="s">
        <v>1280</v>
      </c>
      <c r="C1283" s="159">
        <v>2016</v>
      </c>
      <c r="D1283" s="95" t="s">
        <v>1359</v>
      </c>
      <c r="E1283" s="160">
        <v>12</v>
      </c>
      <c r="F1283" s="161">
        <v>205063.201</v>
      </c>
      <c r="G1283" s="161">
        <v>90448.887000000002</v>
      </c>
    </row>
    <row r="1284" spans="1:7" ht="10.050000000000001" customHeight="1">
      <c r="A1284" s="95" t="s">
        <v>1379</v>
      </c>
      <c r="B1284" s="95" t="s">
        <v>1280</v>
      </c>
      <c r="C1284" s="159">
        <v>2017</v>
      </c>
      <c r="D1284" s="95" t="s">
        <v>1359</v>
      </c>
      <c r="E1284" s="160">
        <v>1</v>
      </c>
      <c r="F1284" s="161">
        <v>206036.46299999999</v>
      </c>
      <c r="G1284" s="161">
        <v>89678.982999999993</v>
      </c>
    </row>
    <row r="1285" spans="1:7" ht="10.050000000000001" customHeight="1">
      <c r="A1285" s="95" t="s">
        <v>1379</v>
      </c>
      <c r="B1285" s="95" t="s">
        <v>1280</v>
      </c>
      <c r="C1285" s="159">
        <v>2017</v>
      </c>
      <c r="D1285" s="95" t="s">
        <v>1359</v>
      </c>
      <c r="E1285" s="160">
        <v>2</v>
      </c>
      <c r="F1285" s="161">
        <v>180542</v>
      </c>
      <c r="G1285" s="161">
        <v>84851.47</v>
      </c>
    </row>
    <row r="1286" spans="1:7" ht="10.050000000000001" customHeight="1">
      <c r="A1286" s="95" t="s">
        <v>1379</v>
      </c>
      <c r="B1286" s="95" t="s">
        <v>1280</v>
      </c>
      <c r="C1286" s="159">
        <v>2017</v>
      </c>
      <c r="D1286" s="95" t="s">
        <v>1359</v>
      </c>
      <c r="E1286" s="160">
        <v>3</v>
      </c>
      <c r="F1286" s="161">
        <v>203141.288</v>
      </c>
      <c r="G1286" s="161">
        <v>86498.341</v>
      </c>
    </row>
    <row r="1287" spans="1:7" ht="10.050000000000001" customHeight="1">
      <c r="A1287" s="95" t="s">
        <v>1379</v>
      </c>
      <c r="B1287" s="95" t="s">
        <v>1280</v>
      </c>
      <c r="C1287" s="159">
        <v>2017</v>
      </c>
      <c r="D1287" s="95" t="s">
        <v>1359</v>
      </c>
      <c r="E1287" s="160">
        <v>4</v>
      </c>
      <c r="F1287" s="161">
        <v>173788.84099999999</v>
      </c>
      <c r="G1287" s="161">
        <v>75691.502999999997</v>
      </c>
    </row>
    <row r="1288" spans="1:7" ht="10.050000000000001" customHeight="1">
      <c r="A1288" s="95" t="s">
        <v>1379</v>
      </c>
      <c r="B1288" s="95" t="s">
        <v>1280</v>
      </c>
      <c r="C1288" s="159">
        <v>2017</v>
      </c>
      <c r="D1288" s="95" t="s">
        <v>1359</v>
      </c>
      <c r="E1288" s="160">
        <v>5</v>
      </c>
      <c r="F1288" s="161">
        <v>182839.16899999999</v>
      </c>
      <c r="G1288" s="161">
        <v>78481.756999999998</v>
      </c>
    </row>
    <row r="1289" spans="1:7" ht="10.050000000000001" customHeight="1">
      <c r="A1289" s="95" t="s">
        <v>1379</v>
      </c>
      <c r="B1289" s="95" t="s">
        <v>1280</v>
      </c>
      <c r="C1289" s="159">
        <v>2017</v>
      </c>
      <c r="D1289" s="95" t="s">
        <v>1359</v>
      </c>
      <c r="E1289" s="160">
        <v>6</v>
      </c>
      <c r="F1289" s="161">
        <v>179903.375</v>
      </c>
      <c r="G1289" s="161">
        <v>94091.328999999998</v>
      </c>
    </row>
    <row r="1290" spans="1:7" ht="10.050000000000001" customHeight="1">
      <c r="A1290" s="95" t="s">
        <v>1379</v>
      </c>
      <c r="B1290" s="95" t="s">
        <v>1280</v>
      </c>
      <c r="C1290" s="159">
        <v>2017</v>
      </c>
      <c r="D1290" s="95" t="s">
        <v>1360</v>
      </c>
      <c r="E1290" s="160">
        <v>7</v>
      </c>
      <c r="F1290" s="161">
        <v>168154.63699999999</v>
      </c>
      <c r="G1290" s="161">
        <v>80487.573999999993</v>
      </c>
    </row>
    <row r="1291" spans="1:7" ht="10.050000000000001" customHeight="1">
      <c r="A1291" s="95" t="s">
        <v>1379</v>
      </c>
      <c r="B1291" s="95" t="s">
        <v>1280</v>
      </c>
      <c r="C1291" s="159">
        <v>2017</v>
      </c>
      <c r="D1291" s="95" t="s">
        <v>1360</v>
      </c>
      <c r="E1291" s="160">
        <v>8</v>
      </c>
      <c r="F1291" s="161">
        <v>188126.652</v>
      </c>
      <c r="G1291" s="161">
        <v>65894.095000000001</v>
      </c>
    </row>
    <row r="1292" spans="1:7" ht="10.050000000000001" customHeight="1">
      <c r="A1292" s="95" t="s">
        <v>1379</v>
      </c>
      <c r="B1292" s="95" t="s">
        <v>1280</v>
      </c>
      <c r="C1292" s="159">
        <v>2017</v>
      </c>
      <c r="D1292" s="95" t="s">
        <v>1360</v>
      </c>
      <c r="E1292" s="160">
        <v>9</v>
      </c>
      <c r="F1292" s="161">
        <v>177940.82699999999</v>
      </c>
      <c r="G1292" s="161">
        <v>60033.510999999999</v>
      </c>
    </row>
    <row r="1293" spans="1:7" ht="10.050000000000001" customHeight="1">
      <c r="A1293" s="95" t="s">
        <v>1379</v>
      </c>
      <c r="B1293" s="95" t="s">
        <v>1280</v>
      </c>
      <c r="C1293" s="159">
        <v>2017</v>
      </c>
      <c r="D1293" s="95" t="s">
        <v>1360</v>
      </c>
      <c r="E1293" s="160">
        <v>10</v>
      </c>
      <c r="F1293" s="161">
        <v>208985.908</v>
      </c>
      <c r="G1293" s="161">
        <v>97053.432000000001</v>
      </c>
    </row>
    <row r="1294" spans="1:7" ht="10.050000000000001" customHeight="1">
      <c r="A1294" s="95" t="s">
        <v>1379</v>
      </c>
      <c r="B1294" s="95" t="s">
        <v>1280</v>
      </c>
      <c r="C1294" s="159">
        <v>2017</v>
      </c>
      <c r="D1294" s="95" t="s">
        <v>1360</v>
      </c>
      <c r="E1294" s="160">
        <v>11</v>
      </c>
      <c r="F1294" s="161">
        <v>231818.55600000001</v>
      </c>
      <c r="G1294" s="161">
        <v>147091.25200000001</v>
      </c>
    </row>
    <row r="1295" spans="1:7" ht="10.050000000000001" customHeight="1">
      <c r="A1295" s="95" t="s">
        <v>1379</v>
      </c>
      <c r="B1295" s="95" t="s">
        <v>1280</v>
      </c>
      <c r="C1295" s="159">
        <v>2017</v>
      </c>
      <c r="D1295" s="95" t="s">
        <v>1360</v>
      </c>
      <c r="E1295" s="160">
        <v>12</v>
      </c>
      <c r="F1295" s="161">
        <v>210345.01800000001</v>
      </c>
      <c r="G1295" s="161">
        <v>129449.125</v>
      </c>
    </row>
    <row r="1296" spans="1:7" ht="10.050000000000001" customHeight="1">
      <c r="A1296" s="95" t="s">
        <v>1379</v>
      </c>
      <c r="B1296" s="95" t="s">
        <v>1280</v>
      </c>
      <c r="C1296" s="159">
        <v>2018</v>
      </c>
      <c r="D1296" s="95" t="s">
        <v>1360</v>
      </c>
      <c r="E1296" s="160">
        <v>1</v>
      </c>
      <c r="F1296" s="161">
        <v>221699.34</v>
      </c>
      <c r="G1296" s="161">
        <v>107900.501</v>
      </c>
    </row>
    <row r="1297" spans="1:7" ht="10.050000000000001" customHeight="1">
      <c r="A1297" s="95" t="s">
        <v>1379</v>
      </c>
      <c r="B1297" s="95" t="s">
        <v>1280</v>
      </c>
      <c r="C1297" s="159">
        <v>2018</v>
      </c>
      <c r="D1297" s="95" t="s">
        <v>1360</v>
      </c>
      <c r="E1297" s="160">
        <v>2</v>
      </c>
      <c r="F1297" s="161">
        <v>207592.09599999999</v>
      </c>
      <c r="G1297" s="161">
        <v>92651.224000000002</v>
      </c>
    </row>
    <row r="1298" spans="1:7" ht="10.050000000000001" customHeight="1">
      <c r="A1298" s="95" t="s">
        <v>1379</v>
      </c>
      <c r="B1298" s="95" t="s">
        <v>1280</v>
      </c>
      <c r="C1298" s="159">
        <v>2018</v>
      </c>
      <c r="D1298" s="95" t="s">
        <v>1360</v>
      </c>
      <c r="E1298" s="160">
        <v>3</v>
      </c>
      <c r="F1298" s="161">
        <v>235704.70300000001</v>
      </c>
      <c r="G1298" s="161">
        <v>81349.907000000007</v>
      </c>
    </row>
    <row r="1299" spans="1:7" ht="10.050000000000001" customHeight="1">
      <c r="A1299" s="95" t="s">
        <v>1379</v>
      </c>
      <c r="B1299" s="95" t="s">
        <v>1280</v>
      </c>
      <c r="C1299" s="159">
        <v>2018</v>
      </c>
      <c r="D1299" s="95" t="s">
        <v>1360</v>
      </c>
      <c r="E1299" s="160">
        <v>4</v>
      </c>
      <c r="F1299" s="161">
        <v>210898.36600000001</v>
      </c>
      <c r="G1299" s="161">
        <v>84671.748000000007</v>
      </c>
    </row>
    <row r="1300" spans="1:7" ht="10.050000000000001" customHeight="1">
      <c r="A1300" s="95" t="s">
        <v>1379</v>
      </c>
      <c r="B1300" s="95" t="s">
        <v>1280</v>
      </c>
      <c r="C1300" s="159">
        <v>2018</v>
      </c>
      <c r="D1300" s="95" t="s">
        <v>1360</v>
      </c>
      <c r="E1300" s="160">
        <v>5</v>
      </c>
      <c r="F1300" s="161">
        <v>219670.967</v>
      </c>
      <c r="G1300" s="161">
        <v>83861.732000000004</v>
      </c>
    </row>
    <row r="1301" spans="1:7" ht="10.050000000000001" customHeight="1">
      <c r="A1301" s="95" t="s">
        <v>1379</v>
      </c>
      <c r="B1301" s="95" t="s">
        <v>1280</v>
      </c>
      <c r="C1301" s="159">
        <v>2018</v>
      </c>
      <c r="D1301" s="95" t="s">
        <v>1360</v>
      </c>
      <c r="E1301" s="160">
        <v>6</v>
      </c>
      <c r="F1301" s="161">
        <v>205873.07</v>
      </c>
      <c r="G1301" s="161">
        <v>90601.142000000007</v>
      </c>
    </row>
    <row r="1302" spans="1:7" ht="10.050000000000001" customHeight="1">
      <c r="A1302" s="95" t="s">
        <v>1379</v>
      </c>
      <c r="B1302" s="95" t="s">
        <v>1280</v>
      </c>
      <c r="C1302" s="159">
        <v>2018</v>
      </c>
      <c r="D1302" s="95" t="s">
        <v>1361</v>
      </c>
      <c r="E1302" s="160">
        <v>7</v>
      </c>
      <c r="F1302" s="161">
        <v>197454.23199999999</v>
      </c>
      <c r="G1302" s="161">
        <v>77482.411999999997</v>
      </c>
    </row>
    <row r="1303" spans="1:7" ht="10.050000000000001" customHeight="1">
      <c r="A1303" s="95" t="s">
        <v>1379</v>
      </c>
      <c r="B1303" s="95" t="s">
        <v>1280</v>
      </c>
      <c r="C1303" s="159">
        <v>2018</v>
      </c>
      <c r="D1303" s="95" t="s">
        <v>1361</v>
      </c>
      <c r="E1303" s="160">
        <v>8</v>
      </c>
      <c r="F1303" s="161">
        <v>208039.81700000001</v>
      </c>
      <c r="G1303" s="161">
        <v>67305.591</v>
      </c>
    </row>
    <row r="1304" spans="1:7" ht="10.050000000000001" customHeight="1">
      <c r="A1304" s="95" t="s">
        <v>1379</v>
      </c>
      <c r="B1304" s="95" t="s">
        <v>1280</v>
      </c>
      <c r="C1304" s="159">
        <v>2018</v>
      </c>
      <c r="D1304" s="95" t="s">
        <v>1361</v>
      </c>
      <c r="E1304" s="160">
        <v>9</v>
      </c>
      <c r="F1304" s="161">
        <v>208950.954</v>
      </c>
      <c r="G1304" s="161">
        <v>62477.894</v>
      </c>
    </row>
    <row r="1305" spans="1:7" ht="10.050000000000001" customHeight="1">
      <c r="A1305" s="95" t="s">
        <v>1379</v>
      </c>
      <c r="B1305" s="95" t="s">
        <v>1280</v>
      </c>
      <c r="C1305" s="159">
        <v>2018</v>
      </c>
      <c r="D1305" s="95" t="s">
        <v>1361</v>
      </c>
      <c r="E1305" s="160">
        <v>10</v>
      </c>
      <c r="F1305" s="161">
        <v>267236.95600000001</v>
      </c>
      <c r="G1305" s="161">
        <v>153919.34</v>
      </c>
    </row>
    <row r="1306" spans="1:7" ht="10.050000000000001" customHeight="1">
      <c r="A1306" s="95" t="s">
        <v>1379</v>
      </c>
      <c r="B1306" s="95" t="s">
        <v>1280</v>
      </c>
      <c r="C1306" s="159">
        <v>2018</v>
      </c>
      <c r="D1306" s="95" t="s">
        <v>1361</v>
      </c>
      <c r="E1306" s="160">
        <v>11</v>
      </c>
      <c r="F1306" s="161">
        <v>302785.65999999997</v>
      </c>
      <c r="G1306" s="161">
        <v>150414.33900000001</v>
      </c>
    </row>
    <row r="1307" spans="1:7" ht="10.050000000000001" customHeight="1">
      <c r="A1307" s="95" t="s">
        <v>1379</v>
      </c>
      <c r="B1307" s="95" t="s">
        <v>1280</v>
      </c>
      <c r="C1307" s="159">
        <v>2018</v>
      </c>
      <c r="D1307" s="95" t="s">
        <v>1361</v>
      </c>
      <c r="E1307" s="160">
        <v>12</v>
      </c>
      <c r="F1307" s="161">
        <v>299933.38299999997</v>
      </c>
      <c r="G1307" s="161">
        <v>135505.08199999999</v>
      </c>
    </row>
    <row r="1308" spans="1:7" ht="10.050000000000001" customHeight="1">
      <c r="A1308" s="95" t="s">
        <v>1379</v>
      </c>
      <c r="B1308" s="95" t="s">
        <v>1280</v>
      </c>
      <c r="C1308" s="159">
        <v>2019</v>
      </c>
      <c r="D1308" s="95" t="s">
        <v>1361</v>
      </c>
      <c r="E1308" s="160">
        <v>1</v>
      </c>
      <c r="F1308" s="161">
        <v>339260.35600000003</v>
      </c>
      <c r="G1308" s="161">
        <v>139171.76300000001</v>
      </c>
    </row>
    <row r="1309" spans="1:7" ht="10.050000000000001" customHeight="1">
      <c r="A1309" s="95" t="s">
        <v>1379</v>
      </c>
      <c r="B1309" s="95" t="s">
        <v>1280</v>
      </c>
      <c r="C1309" s="159">
        <v>2019</v>
      </c>
      <c r="D1309" s="95" t="s">
        <v>1361</v>
      </c>
      <c r="E1309" s="160">
        <v>2</v>
      </c>
      <c r="F1309" s="161">
        <v>292113.391</v>
      </c>
      <c r="G1309" s="161">
        <v>133395.63099999999</v>
      </c>
    </row>
    <row r="1310" spans="1:7" ht="10.050000000000001" customHeight="1">
      <c r="A1310" s="95" t="s">
        <v>1379</v>
      </c>
      <c r="B1310" s="95" t="s">
        <v>1280</v>
      </c>
      <c r="C1310" s="159">
        <v>2019</v>
      </c>
      <c r="D1310" s="95" t="s">
        <v>1361</v>
      </c>
      <c r="E1310" s="160">
        <v>3</v>
      </c>
      <c r="F1310" s="161">
        <v>304325.72899999999</v>
      </c>
      <c r="G1310" s="161">
        <v>119185.886</v>
      </c>
    </row>
    <row r="1311" spans="1:7" ht="10.050000000000001" customHeight="1">
      <c r="A1311" s="95" t="s">
        <v>1379</v>
      </c>
      <c r="B1311" s="95" t="s">
        <v>1280</v>
      </c>
      <c r="C1311" s="159">
        <v>2019</v>
      </c>
      <c r="D1311" s="95" t="s">
        <v>1361</v>
      </c>
      <c r="E1311" s="160">
        <v>4</v>
      </c>
      <c r="F1311" s="161">
        <v>306127.679</v>
      </c>
      <c r="G1311" s="161">
        <v>111799.761</v>
      </c>
    </row>
    <row r="1312" spans="1:7" ht="10.050000000000001" customHeight="1">
      <c r="A1312" s="95" t="s">
        <v>1379</v>
      </c>
      <c r="B1312" s="95" t="s">
        <v>1280</v>
      </c>
      <c r="C1312" s="159">
        <v>2019</v>
      </c>
      <c r="D1312" s="95" t="s">
        <v>1361</v>
      </c>
      <c r="E1312" s="160">
        <v>5</v>
      </c>
      <c r="F1312" s="161">
        <v>305838.696</v>
      </c>
      <c r="G1312" s="161">
        <v>102303.205</v>
      </c>
    </row>
    <row r="1313" spans="1:7" ht="10.050000000000001" customHeight="1">
      <c r="A1313" s="95" t="s">
        <v>1379</v>
      </c>
      <c r="B1313" s="95" t="s">
        <v>1280</v>
      </c>
      <c r="C1313" s="159">
        <v>2019</v>
      </c>
      <c r="D1313" s="95" t="s">
        <v>1361</v>
      </c>
      <c r="E1313" s="160">
        <v>6</v>
      </c>
      <c r="F1313" s="161">
        <v>256604.93700000001</v>
      </c>
      <c r="G1313" s="161">
        <v>108258.452</v>
      </c>
    </row>
    <row r="1314" spans="1:7" ht="10.050000000000001" customHeight="1">
      <c r="A1314" s="95" t="s">
        <v>1379</v>
      </c>
      <c r="B1314" s="95" t="s">
        <v>1280</v>
      </c>
      <c r="C1314" s="159">
        <v>2019</v>
      </c>
      <c r="D1314" s="95" t="s">
        <v>1362</v>
      </c>
      <c r="E1314" s="160">
        <v>7</v>
      </c>
      <c r="F1314" s="161">
        <v>241899.58499999999</v>
      </c>
      <c r="G1314" s="161">
        <v>90248.883000000002</v>
      </c>
    </row>
    <row r="1315" spans="1:7" ht="10.050000000000001" customHeight="1">
      <c r="A1315" s="95" t="s">
        <v>1379</v>
      </c>
      <c r="B1315" s="95" t="s">
        <v>1280</v>
      </c>
      <c r="C1315" s="159">
        <v>2019</v>
      </c>
      <c r="D1315" s="95" t="s">
        <v>1362</v>
      </c>
      <c r="E1315" s="160">
        <v>8</v>
      </c>
      <c r="F1315" s="161">
        <v>214920.622</v>
      </c>
      <c r="G1315" s="161">
        <v>77932.691999999995</v>
      </c>
    </row>
    <row r="1316" spans="1:7" ht="10.050000000000001" customHeight="1">
      <c r="A1316" s="95" t="s">
        <v>1379</v>
      </c>
      <c r="B1316" s="95" t="s">
        <v>1280</v>
      </c>
      <c r="C1316" s="159">
        <v>2019</v>
      </c>
      <c r="D1316" s="95" t="s">
        <v>1362</v>
      </c>
      <c r="E1316" s="160">
        <v>9</v>
      </c>
      <c r="F1316" s="161">
        <v>203619.61199999999</v>
      </c>
      <c r="G1316" s="161">
        <v>69901.175000000003</v>
      </c>
    </row>
    <row r="1317" spans="1:7" ht="10.050000000000001" customHeight="1">
      <c r="A1317" s="95" t="s">
        <v>1379</v>
      </c>
      <c r="B1317" s="95" t="s">
        <v>1280</v>
      </c>
      <c r="C1317" s="159">
        <v>2019</v>
      </c>
      <c r="D1317" s="95" t="s">
        <v>1362</v>
      </c>
      <c r="E1317" s="160">
        <v>10</v>
      </c>
      <c r="F1317" s="161">
        <v>229143.98699999999</v>
      </c>
      <c r="G1317" s="161">
        <v>79724.592999999993</v>
      </c>
    </row>
    <row r="1318" spans="1:7" ht="10.050000000000001" customHeight="1">
      <c r="A1318" s="95" t="s">
        <v>1379</v>
      </c>
      <c r="B1318" s="95" t="s">
        <v>1280</v>
      </c>
      <c r="C1318" s="159">
        <v>2019</v>
      </c>
      <c r="D1318" s="95" t="s">
        <v>1362</v>
      </c>
      <c r="E1318" s="160">
        <v>11</v>
      </c>
      <c r="F1318" s="161">
        <v>213149.48</v>
      </c>
      <c r="G1318" s="161">
        <v>126634.921</v>
      </c>
    </row>
    <row r="1319" spans="1:7" ht="10.050000000000001" customHeight="1">
      <c r="A1319" s="95" t="s">
        <v>1379</v>
      </c>
      <c r="B1319" s="95" t="s">
        <v>1280</v>
      </c>
      <c r="C1319" s="159">
        <v>2019</v>
      </c>
      <c r="D1319" s="95" t="s">
        <v>1362</v>
      </c>
      <c r="E1319" s="160">
        <v>12</v>
      </c>
      <c r="F1319" s="161">
        <v>218371.73800000001</v>
      </c>
      <c r="G1319" s="161">
        <v>124971.303</v>
      </c>
    </row>
    <row r="1320" spans="1:7" ht="10.050000000000001" customHeight="1">
      <c r="A1320" s="95" t="s">
        <v>1379</v>
      </c>
      <c r="B1320" s="95" t="s">
        <v>1280</v>
      </c>
      <c r="C1320" s="159">
        <v>2020</v>
      </c>
      <c r="D1320" s="95" t="s">
        <v>1362</v>
      </c>
      <c r="E1320" s="160">
        <v>1</v>
      </c>
      <c r="F1320" s="161">
        <v>242534.981</v>
      </c>
      <c r="G1320" s="161">
        <v>110319.75199999999</v>
      </c>
    </row>
    <row r="1321" spans="1:7" ht="10.050000000000001" customHeight="1">
      <c r="A1321" s="95" t="s">
        <v>1379</v>
      </c>
      <c r="B1321" s="95" t="s">
        <v>1280</v>
      </c>
      <c r="C1321" s="159">
        <v>2020</v>
      </c>
      <c r="D1321" s="95" t="s">
        <v>1362</v>
      </c>
      <c r="E1321" s="160">
        <v>2</v>
      </c>
      <c r="F1321" s="161">
        <v>235551.97700000001</v>
      </c>
      <c r="G1321" s="161">
        <v>104603.933</v>
      </c>
    </row>
    <row r="1322" spans="1:7" ht="10.050000000000001" customHeight="1">
      <c r="A1322" s="95" t="s">
        <v>1379</v>
      </c>
      <c r="B1322" s="95" t="s">
        <v>1280</v>
      </c>
      <c r="C1322" s="159">
        <v>2020</v>
      </c>
      <c r="D1322" s="95" t="s">
        <v>1362</v>
      </c>
      <c r="E1322" s="160">
        <v>3</v>
      </c>
      <c r="F1322" s="161">
        <v>270517.13</v>
      </c>
      <c r="G1322" s="161">
        <v>104720.39</v>
      </c>
    </row>
    <row r="1323" spans="1:7" ht="10.050000000000001" customHeight="1">
      <c r="A1323" s="95" t="s">
        <v>1379</v>
      </c>
      <c r="B1323" s="95" t="s">
        <v>1280</v>
      </c>
      <c r="C1323" s="159">
        <v>2020</v>
      </c>
      <c r="D1323" s="95" t="s">
        <v>1362</v>
      </c>
      <c r="E1323" s="160">
        <v>4</v>
      </c>
      <c r="F1323" s="161">
        <v>264550.342</v>
      </c>
      <c r="G1323" s="161">
        <v>97504.221000000005</v>
      </c>
    </row>
    <row r="1324" spans="1:7" ht="10.050000000000001" customHeight="1">
      <c r="A1324" s="95" t="s">
        <v>1379</v>
      </c>
      <c r="B1324" s="95" t="s">
        <v>1280</v>
      </c>
      <c r="C1324" s="159">
        <v>2020</v>
      </c>
      <c r="D1324" s="95" t="s">
        <v>1362</v>
      </c>
      <c r="E1324" s="160">
        <v>5</v>
      </c>
      <c r="F1324" s="161">
        <v>264438.36200000002</v>
      </c>
      <c r="G1324" s="161">
        <v>91151.714999999997</v>
      </c>
    </row>
    <row r="1325" spans="1:7" ht="10.050000000000001" customHeight="1">
      <c r="A1325" s="95" t="s">
        <v>1379</v>
      </c>
      <c r="B1325" s="95" t="s">
        <v>1280</v>
      </c>
      <c r="C1325" s="159">
        <v>2020</v>
      </c>
      <c r="D1325" s="95" t="s">
        <v>1362</v>
      </c>
      <c r="E1325" s="160">
        <v>6</v>
      </c>
      <c r="F1325" s="161">
        <v>264041.27299999999</v>
      </c>
      <c r="G1325" s="161">
        <v>109972.921</v>
      </c>
    </row>
    <row r="1326" spans="1:7" ht="10.050000000000001" customHeight="1">
      <c r="A1326" s="95" t="s">
        <v>1379</v>
      </c>
      <c r="B1326" s="95" t="s">
        <v>1280</v>
      </c>
      <c r="C1326" s="159">
        <v>2020</v>
      </c>
      <c r="D1326" s="95" t="s">
        <v>1363</v>
      </c>
      <c r="E1326" s="160">
        <v>7</v>
      </c>
      <c r="F1326" s="161">
        <v>245002.88200000001</v>
      </c>
      <c r="G1326" s="161">
        <v>89172.648000000001</v>
      </c>
    </row>
    <row r="1327" spans="1:7" ht="10.050000000000001" customHeight="1">
      <c r="A1327" s="95" t="s">
        <v>1379</v>
      </c>
      <c r="B1327" s="95" t="s">
        <v>1280</v>
      </c>
      <c r="C1327" s="159">
        <v>2020</v>
      </c>
      <c r="D1327" s="95" t="s">
        <v>1363</v>
      </c>
      <c r="E1327" s="160">
        <v>8</v>
      </c>
      <c r="F1327" s="161">
        <v>225093.66099999999</v>
      </c>
      <c r="G1327" s="161">
        <v>75575.23</v>
      </c>
    </row>
    <row r="1328" spans="1:7" ht="10.050000000000001" customHeight="1">
      <c r="A1328" s="95" t="s">
        <v>1379</v>
      </c>
      <c r="B1328" s="95" t="s">
        <v>1280</v>
      </c>
      <c r="C1328" s="159">
        <v>2020</v>
      </c>
      <c r="D1328" s="95" t="s">
        <v>1363</v>
      </c>
      <c r="E1328" s="160">
        <v>9</v>
      </c>
      <c r="F1328" s="161">
        <v>243787.076</v>
      </c>
      <c r="G1328" s="161">
        <v>73985.476999999999</v>
      </c>
    </row>
    <row r="1329" spans="1:7" ht="10.050000000000001" customHeight="1">
      <c r="A1329" s="95" t="s">
        <v>1379</v>
      </c>
      <c r="B1329" s="95" t="s">
        <v>1280</v>
      </c>
      <c r="C1329" s="159">
        <v>2020</v>
      </c>
      <c r="D1329" s="95" t="s">
        <v>1363</v>
      </c>
      <c r="E1329" s="160">
        <v>10</v>
      </c>
      <c r="F1329" s="161">
        <v>293169.72899999999</v>
      </c>
      <c r="G1329" s="161">
        <v>132968.76999999999</v>
      </c>
    </row>
    <row r="1330" spans="1:7" ht="10.050000000000001" customHeight="1">
      <c r="A1330" s="95" t="s">
        <v>1379</v>
      </c>
      <c r="B1330" s="95" t="s">
        <v>1280</v>
      </c>
      <c r="C1330" s="159">
        <v>2020</v>
      </c>
      <c r="D1330" s="95" t="s">
        <v>1363</v>
      </c>
      <c r="E1330" s="160">
        <v>11</v>
      </c>
      <c r="F1330" s="161">
        <v>293134.09100000001</v>
      </c>
      <c r="G1330" s="161">
        <v>181187.34099999999</v>
      </c>
    </row>
    <row r="1331" spans="1:7" ht="10.050000000000001" customHeight="1">
      <c r="A1331" s="95" t="s">
        <v>1379</v>
      </c>
      <c r="B1331" s="95" t="s">
        <v>1280</v>
      </c>
      <c r="C1331" s="159">
        <v>2020</v>
      </c>
      <c r="D1331" s="95" t="s">
        <v>1363</v>
      </c>
      <c r="E1331" s="160">
        <v>12</v>
      </c>
      <c r="F1331" s="161">
        <v>303394.16200000001</v>
      </c>
      <c r="G1331" s="161">
        <v>163991.80799999999</v>
      </c>
    </row>
    <row r="1332" spans="1:7" ht="10.050000000000001" customHeight="1">
      <c r="A1332" s="95" t="s">
        <v>1379</v>
      </c>
      <c r="B1332" s="95" t="s">
        <v>1280</v>
      </c>
      <c r="C1332" s="159">
        <v>2021</v>
      </c>
      <c r="D1332" s="95" t="s">
        <v>1363</v>
      </c>
      <c r="E1332" s="160">
        <v>1</v>
      </c>
      <c r="F1332" s="161">
        <v>280555.18800000002</v>
      </c>
      <c r="G1332" s="161">
        <v>144523.54</v>
      </c>
    </row>
    <row r="1333" spans="1:7" ht="10.050000000000001" customHeight="1">
      <c r="A1333" s="95" t="s">
        <v>1379</v>
      </c>
      <c r="B1333" s="95" t="s">
        <v>1280</v>
      </c>
      <c r="C1333" s="159">
        <v>2021</v>
      </c>
      <c r="D1333" s="95" t="s">
        <v>1363</v>
      </c>
      <c r="E1333" s="160">
        <v>2</v>
      </c>
      <c r="F1333" s="161">
        <v>268217.57</v>
      </c>
      <c r="G1333" s="161">
        <v>129717.243</v>
      </c>
    </row>
    <row r="1334" spans="1:7" ht="10.050000000000001" customHeight="1">
      <c r="A1334" s="95" t="s">
        <v>1379</v>
      </c>
      <c r="B1334" s="95" t="s">
        <v>1280</v>
      </c>
      <c r="C1334" s="159">
        <v>2021</v>
      </c>
      <c r="D1334" s="95" t="s">
        <v>1363</v>
      </c>
      <c r="E1334" s="160">
        <v>3</v>
      </c>
      <c r="F1334" s="161">
        <v>298610.25900000002</v>
      </c>
      <c r="G1334" s="161">
        <v>115555.374</v>
      </c>
    </row>
    <row r="1335" spans="1:7" ht="10.050000000000001" customHeight="1">
      <c r="A1335" s="95" t="s">
        <v>1379</v>
      </c>
      <c r="B1335" s="95" t="s">
        <v>1280</v>
      </c>
      <c r="C1335" s="159">
        <v>2021</v>
      </c>
      <c r="D1335" s="95" t="s">
        <v>1363</v>
      </c>
      <c r="E1335" s="160">
        <v>4</v>
      </c>
      <c r="F1335" s="161">
        <v>285601.40100000001</v>
      </c>
      <c r="G1335" s="161">
        <v>109135.9</v>
      </c>
    </row>
    <row r="1336" spans="1:7" ht="10.050000000000001" customHeight="1">
      <c r="A1336" s="95" t="s">
        <v>1379</v>
      </c>
      <c r="B1336" s="95" t="s">
        <v>1280</v>
      </c>
      <c r="C1336" s="159">
        <v>2021</v>
      </c>
      <c r="D1336" s="95" t="s">
        <v>1363</v>
      </c>
      <c r="E1336" s="160">
        <v>5</v>
      </c>
      <c r="F1336" s="161">
        <v>249130.16200000001</v>
      </c>
      <c r="G1336" s="161">
        <v>108458.458</v>
      </c>
    </row>
    <row r="1337" spans="1:7" ht="10.050000000000001" customHeight="1">
      <c r="A1337" s="95" t="s">
        <v>1379</v>
      </c>
      <c r="B1337" s="95" t="s">
        <v>1280</v>
      </c>
      <c r="C1337" s="159">
        <v>2021</v>
      </c>
      <c r="D1337" s="95" t="s">
        <v>1363</v>
      </c>
      <c r="E1337" s="160">
        <v>6</v>
      </c>
      <c r="F1337" s="161">
        <v>241660.26699999999</v>
      </c>
      <c r="G1337" s="161">
        <v>117000.189</v>
      </c>
    </row>
    <row r="1338" spans="1:7" ht="10.050000000000001" customHeight="1">
      <c r="A1338" s="95" t="s">
        <v>1379</v>
      </c>
      <c r="B1338" s="95" t="s">
        <v>1280</v>
      </c>
      <c r="C1338" s="159">
        <v>2021</v>
      </c>
      <c r="D1338" s="95" t="s">
        <v>1364</v>
      </c>
      <c r="E1338" s="160">
        <v>7</v>
      </c>
      <c r="F1338" s="161">
        <v>212094.41399999999</v>
      </c>
      <c r="G1338" s="161">
        <v>93924.718999999997</v>
      </c>
    </row>
    <row r="1339" spans="1:7" ht="10.050000000000001" customHeight="1">
      <c r="A1339" s="95" t="s">
        <v>1379</v>
      </c>
      <c r="B1339" s="95" t="s">
        <v>1280</v>
      </c>
      <c r="C1339" s="159">
        <v>2021</v>
      </c>
      <c r="D1339" s="95" t="s">
        <v>1364</v>
      </c>
      <c r="E1339" s="160">
        <v>8</v>
      </c>
      <c r="F1339" s="161">
        <v>194270.23199999999</v>
      </c>
      <c r="G1339" s="161">
        <v>82318.744000000006</v>
      </c>
    </row>
    <row r="1340" spans="1:7" ht="10.050000000000001" customHeight="1">
      <c r="A1340" s="95" t="s">
        <v>1379</v>
      </c>
      <c r="B1340" s="95" t="s">
        <v>1280</v>
      </c>
      <c r="C1340" s="159">
        <v>2021</v>
      </c>
      <c r="D1340" s="95" t="s">
        <v>1364</v>
      </c>
      <c r="E1340" s="160">
        <v>9</v>
      </c>
      <c r="F1340" s="161">
        <v>187019.367</v>
      </c>
      <c r="G1340" s="161">
        <v>69878.311000000002</v>
      </c>
    </row>
    <row r="1341" spans="1:7" ht="10.050000000000001" customHeight="1">
      <c r="A1341" s="95" t="s">
        <v>1379</v>
      </c>
      <c r="B1341" s="95" t="s">
        <v>1280</v>
      </c>
      <c r="C1341" s="159">
        <v>2021</v>
      </c>
      <c r="D1341" s="95" t="s">
        <v>1364</v>
      </c>
      <c r="E1341" s="160">
        <v>10</v>
      </c>
      <c r="F1341" s="161">
        <v>209316.45499999999</v>
      </c>
      <c r="G1341" s="161">
        <v>98960.37</v>
      </c>
    </row>
    <row r="1342" spans="1:7" ht="10.050000000000001" customHeight="1">
      <c r="A1342" s="95" t="s">
        <v>1379</v>
      </c>
      <c r="B1342" s="95" t="s">
        <v>1280</v>
      </c>
      <c r="C1342" s="159">
        <v>2021</v>
      </c>
      <c r="D1342" s="95" t="s">
        <v>1364</v>
      </c>
      <c r="E1342" s="160">
        <v>11</v>
      </c>
      <c r="F1342" s="161">
        <v>273414.84499999997</v>
      </c>
      <c r="G1342" s="161">
        <v>191083.527</v>
      </c>
    </row>
    <row r="1343" spans="1:7" ht="10.050000000000001" customHeight="1">
      <c r="A1343" s="95" t="s">
        <v>1379</v>
      </c>
      <c r="B1343" s="95" t="s">
        <v>1280</v>
      </c>
      <c r="C1343" s="159">
        <v>2021</v>
      </c>
      <c r="D1343" s="95" t="s">
        <v>1364</v>
      </c>
      <c r="E1343" s="160">
        <v>12</v>
      </c>
      <c r="F1343" s="161">
        <v>334142.92599999998</v>
      </c>
      <c r="G1343" s="161">
        <v>156323.82800000001</v>
      </c>
    </row>
    <row r="1344" spans="1:7" ht="10.050000000000001" customHeight="1">
      <c r="A1344" s="95" t="s">
        <v>1379</v>
      </c>
      <c r="B1344" s="95" t="s">
        <v>1280</v>
      </c>
      <c r="C1344" s="159">
        <v>2022</v>
      </c>
      <c r="D1344" s="95" t="s">
        <v>1364</v>
      </c>
      <c r="E1344" s="160">
        <v>1</v>
      </c>
      <c r="F1344" s="161">
        <v>306411.07900000003</v>
      </c>
      <c r="G1344" s="161">
        <v>145023.057</v>
      </c>
    </row>
    <row r="1345" spans="1:7" ht="10.050000000000001" customHeight="1">
      <c r="A1345" s="95" t="s">
        <v>1379</v>
      </c>
      <c r="B1345" s="95" t="s">
        <v>1280</v>
      </c>
      <c r="C1345" s="159">
        <v>2022</v>
      </c>
      <c r="D1345" s="95" t="s">
        <v>1364</v>
      </c>
      <c r="E1345" s="160">
        <v>2</v>
      </c>
      <c r="F1345" s="161">
        <v>274157.01500000001</v>
      </c>
      <c r="G1345" s="161">
        <v>135946.736</v>
      </c>
    </row>
    <row r="1346" spans="1:7" ht="10.050000000000001" customHeight="1">
      <c r="A1346" s="95" t="s">
        <v>1379</v>
      </c>
      <c r="B1346" s="95" t="s">
        <v>1280</v>
      </c>
      <c r="C1346" s="159">
        <v>2022</v>
      </c>
      <c r="D1346" s="95" t="s">
        <v>1364</v>
      </c>
      <c r="E1346" s="160">
        <v>3</v>
      </c>
      <c r="F1346" s="161">
        <v>273872.74800000002</v>
      </c>
      <c r="G1346" s="161">
        <v>128863.424</v>
      </c>
    </row>
    <row r="1347" spans="1:7" ht="10.050000000000001" customHeight="1">
      <c r="A1347" s="95" t="s">
        <v>1379</v>
      </c>
      <c r="B1347" s="95" t="s">
        <v>1280</v>
      </c>
      <c r="C1347" s="159">
        <v>2022</v>
      </c>
      <c r="D1347" s="95" t="s">
        <v>1364</v>
      </c>
      <c r="E1347" s="160">
        <v>4</v>
      </c>
      <c r="F1347" s="161">
        <v>225383.58100000001</v>
      </c>
      <c r="G1347" s="161">
        <v>122272.618</v>
      </c>
    </row>
    <row r="1348" spans="1:7" ht="10.050000000000001" customHeight="1">
      <c r="A1348" s="95" t="s">
        <v>1379</v>
      </c>
      <c r="B1348" s="95" t="s">
        <v>1280</v>
      </c>
      <c r="C1348" s="159">
        <v>2022</v>
      </c>
      <c r="D1348" s="95" t="s">
        <v>1364</v>
      </c>
      <c r="E1348" s="160">
        <v>5</v>
      </c>
      <c r="F1348" s="161">
        <v>230685.26</v>
      </c>
      <c r="G1348" s="161">
        <v>121084.217</v>
      </c>
    </row>
    <row r="1349" spans="1:7" ht="10.050000000000001" customHeight="1">
      <c r="A1349" s="95" t="s">
        <v>1379</v>
      </c>
      <c r="B1349" s="95" t="s">
        <v>1280</v>
      </c>
      <c r="C1349" s="159">
        <v>2022</v>
      </c>
      <c r="D1349" s="95" t="s">
        <v>1364</v>
      </c>
      <c r="E1349" s="160">
        <v>6</v>
      </c>
      <c r="F1349" s="161">
        <v>235901.872</v>
      </c>
      <c r="G1349" s="161">
        <v>143229.19200000001</v>
      </c>
    </row>
    <row r="1350" spans="1:7" ht="10.050000000000001" customHeight="1">
      <c r="A1350" s="95" t="s">
        <v>1379</v>
      </c>
      <c r="B1350" s="95" t="s">
        <v>1280</v>
      </c>
      <c r="C1350" s="159">
        <v>2022</v>
      </c>
      <c r="D1350" s="95" t="s">
        <v>1365</v>
      </c>
      <c r="E1350" s="160">
        <v>7</v>
      </c>
      <c r="F1350" s="161">
        <v>219786.29</v>
      </c>
      <c r="G1350" s="161">
        <v>120169.962</v>
      </c>
    </row>
    <row r="1351" spans="1:7" ht="10.050000000000001" customHeight="1">
      <c r="A1351" s="95" t="s">
        <v>1379</v>
      </c>
      <c r="B1351" s="95" t="s">
        <v>1280</v>
      </c>
      <c r="C1351" s="159">
        <v>2022</v>
      </c>
      <c r="D1351" s="95" t="s">
        <v>1365</v>
      </c>
      <c r="E1351" s="160">
        <v>8</v>
      </c>
      <c r="F1351" s="161">
        <v>206831.024</v>
      </c>
      <c r="G1351" s="161">
        <v>112258.049</v>
      </c>
    </row>
    <row r="1352" spans="1:7" ht="10.050000000000001" customHeight="1">
      <c r="A1352" s="95" t="s">
        <v>1379</v>
      </c>
      <c r="B1352" s="95" t="s">
        <v>1280</v>
      </c>
      <c r="C1352" s="159">
        <v>2022</v>
      </c>
      <c r="D1352" s="95" t="s">
        <v>1365</v>
      </c>
      <c r="E1352" s="160">
        <v>9</v>
      </c>
      <c r="F1352" s="161">
        <v>194103.59899999999</v>
      </c>
      <c r="G1352" s="161">
        <v>118049.989</v>
      </c>
    </row>
    <row r="1353" spans="1:7" ht="10.050000000000001" customHeight="1">
      <c r="A1353" s="95" t="s">
        <v>1379</v>
      </c>
      <c r="B1353" s="95" t="s">
        <v>1280</v>
      </c>
      <c r="C1353" s="159">
        <v>2022</v>
      </c>
      <c r="D1353" s="95" t="s">
        <v>1365</v>
      </c>
      <c r="E1353" s="160">
        <v>10</v>
      </c>
      <c r="F1353" s="161">
        <v>185971.00700000001</v>
      </c>
      <c r="G1353" s="161">
        <v>159844.47099999999</v>
      </c>
    </row>
    <row r="1354" spans="1:7" ht="10.050000000000001" customHeight="1">
      <c r="A1354" s="95" t="s">
        <v>1379</v>
      </c>
      <c r="B1354" s="95" t="s">
        <v>1288</v>
      </c>
      <c r="C1354" s="159">
        <v>2004</v>
      </c>
      <c r="D1354" s="95" t="s">
        <v>1347</v>
      </c>
      <c r="E1354" s="160">
        <v>7</v>
      </c>
      <c r="F1354" s="161">
        <v>0</v>
      </c>
      <c r="G1354" s="161">
        <v>9</v>
      </c>
    </row>
    <row r="1355" spans="1:7" ht="10.050000000000001" customHeight="1">
      <c r="A1355" s="95" t="s">
        <v>1379</v>
      </c>
      <c r="B1355" s="95" t="s">
        <v>1288</v>
      </c>
      <c r="C1355" s="159">
        <v>2017</v>
      </c>
      <c r="D1355" s="95" t="s">
        <v>1360</v>
      </c>
      <c r="E1355" s="160">
        <v>8</v>
      </c>
      <c r="F1355" s="161">
        <v>0</v>
      </c>
      <c r="G1355" s="161">
        <v>17.82</v>
      </c>
    </row>
    <row r="1356" spans="1:7" ht="10.050000000000001" customHeight="1">
      <c r="A1356" s="95" t="s">
        <v>1379</v>
      </c>
      <c r="B1356" s="95" t="s">
        <v>1288</v>
      </c>
      <c r="C1356" s="159">
        <v>2017</v>
      </c>
      <c r="D1356" s="95" t="s">
        <v>1360</v>
      </c>
      <c r="E1356" s="160">
        <v>9</v>
      </c>
      <c r="F1356" s="161">
        <v>0</v>
      </c>
      <c r="G1356" s="161">
        <v>113.62</v>
      </c>
    </row>
    <row r="1357" spans="1:7" ht="10.050000000000001" customHeight="1">
      <c r="A1357" s="95" t="s">
        <v>1379</v>
      </c>
      <c r="B1357" s="95" t="s">
        <v>1288</v>
      </c>
      <c r="C1357" s="159">
        <v>2017</v>
      </c>
      <c r="D1357" s="95" t="s">
        <v>1360</v>
      </c>
      <c r="E1357" s="160">
        <v>10</v>
      </c>
      <c r="F1357" s="161">
        <v>78.358999999999995</v>
      </c>
      <c r="G1357" s="161">
        <v>50.600999999999999</v>
      </c>
    </row>
    <row r="1358" spans="1:7" ht="10.050000000000001" customHeight="1">
      <c r="A1358" s="95" t="s">
        <v>1379</v>
      </c>
      <c r="B1358" s="95" t="s">
        <v>1288</v>
      </c>
      <c r="C1358" s="159">
        <v>2017</v>
      </c>
      <c r="D1358" s="95" t="s">
        <v>1360</v>
      </c>
      <c r="E1358" s="160">
        <v>11</v>
      </c>
      <c r="F1358" s="161">
        <v>184.34399999999999</v>
      </c>
      <c r="G1358" s="161">
        <v>56.057000000000002</v>
      </c>
    </row>
    <row r="1359" spans="1:7" ht="10.050000000000001" customHeight="1">
      <c r="A1359" s="95" t="s">
        <v>1379</v>
      </c>
      <c r="B1359" s="95" t="s">
        <v>1288</v>
      </c>
      <c r="C1359" s="159">
        <v>2017</v>
      </c>
      <c r="D1359" s="95" t="s">
        <v>1360</v>
      </c>
      <c r="E1359" s="160">
        <v>12</v>
      </c>
      <c r="F1359" s="161">
        <v>216.18899999999999</v>
      </c>
      <c r="G1359" s="161">
        <v>97.468000000000004</v>
      </c>
    </row>
    <row r="1360" spans="1:7" ht="10.050000000000001" customHeight="1">
      <c r="A1360" s="95" t="s">
        <v>1379</v>
      </c>
      <c r="B1360" s="95" t="s">
        <v>1288</v>
      </c>
      <c r="C1360" s="159">
        <v>2018</v>
      </c>
      <c r="D1360" s="95" t="s">
        <v>1360</v>
      </c>
      <c r="E1360" s="160">
        <v>1</v>
      </c>
      <c r="F1360" s="161">
        <v>158.97399999999999</v>
      </c>
      <c r="G1360" s="161">
        <v>84.459000000000003</v>
      </c>
    </row>
    <row r="1361" spans="1:7" ht="10.050000000000001" customHeight="1">
      <c r="A1361" s="95" t="s">
        <v>1379</v>
      </c>
      <c r="B1361" s="95" t="s">
        <v>1288</v>
      </c>
      <c r="C1361" s="159">
        <v>2018</v>
      </c>
      <c r="D1361" s="95" t="s">
        <v>1360</v>
      </c>
      <c r="E1361" s="160">
        <v>2</v>
      </c>
      <c r="F1361" s="161">
        <v>210.905</v>
      </c>
      <c r="G1361" s="161">
        <v>47.533999999999999</v>
      </c>
    </row>
    <row r="1362" spans="1:7" ht="10.050000000000001" customHeight="1">
      <c r="A1362" s="95" t="s">
        <v>1379</v>
      </c>
      <c r="B1362" s="95" t="s">
        <v>1288</v>
      </c>
      <c r="C1362" s="159">
        <v>2018</v>
      </c>
      <c r="D1362" s="95" t="s">
        <v>1360</v>
      </c>
      <c r="E1362" s="160">
        <v>3</v>
      </c>
      <c r="F1362" s="161">
        <v>61.606000000000002</v>
      </c>
      <c r="G1362" s="161">
        <v>9.4480000000000004</v>
      </c>
    </row>
    <row r="1363" spans="1:7" ht="10.050000000000001" customHeight="1">
      <c r="A1363" s="95" t="s">
        <v>1379</v>
      </c>
      <c r="B1363" s="95" t="s">
        <v>1288</v>
      </c>
      <c r="C1363" s="159">
        <v>2018</v>
      </c>
      <c r="D1363" s="95" t="s">
        <v>1360</v>
      </c>
      <c r="E1363" s="160">
        <v>4</v>
      </c>
      <c r="F1363" s="161">
        <v>8.7780000000000005</v>
      </c>
      <c r="G1363" s="161">
        <v>0</v>
      </c>
    </row>
    <row r="1364" spans="1:7" ht="10.050000000000001" customHeight="1">
      <c r="A1364" s="95" t="s">
        <v>1379</v>
      </c>
      <c r="B1364" s="95" t="s">
        <v>1288</v>
      </c>
      <c r="C1364" s="159">
        <v>2018</v>
      </c>
      <c r="D1364" s="95" t="s">
        <v>1361</v>
      </c>
      <c r="E1364" s="160">
        <v>9</v>
      </c>
      <c r="F1364" s="161">
        <v>65</v>
      </c>
      <c r="G1364" s="161">
        <v>0</v>
      </c>
    </row>
    <row r="1365" spans="1:7" ht="10.050000000000001" customHeight="1">
      <c r="A1365" s="95" t="s">
        <v>1379</v>
      </c>
      <c r="B1365" s="95" t="s">
        <v>1288</v>
      </c>
      <c r="C1365" s="159">
        <v>2018</v>
      </c>
      <c r="D1365" s="95" t="s">
        <v>1361</v>
      </c>
      <c r="E1365" s="160">
        <v>10</v>
      </c>
      <c r="F1365" s="161">
        <v>48.64</v>
      </c>
      <c r="G1365" s="161">
        <v>0</v>
      </c>
    </row>
    <row r="1366" spans="1:7" ht="10.050000000000001" customHeight="1">
      <c r="A1366" s="95" t="s">
        <v>1379</v>
      </c>
      <c r="B1366" s="95" t="s">
        <v>1288</v>
      </c>
      <c r="C1366" s="159">
        <v>2022</v>
      </c>
      <c r="D1366" s="95" t="s">
        <v>1365</v>
      </c>
      <c r="E1366" s="160">
        <v>8</v>
      </c>
      <c r="F1366" s="161">
        <v>4.4530000000000003</v>
      </c>
      <c r="G1366" s="161">
        <v>0</v>
      </c>
    </row>
    <row r="1367" spans="1:7" ht="10.050000000000001" customHeight="1">
      <c r="A1367" s="95" t="s">
        <v>1379</v>
      </c>
      <c r="B1367" s="95" t="s">
        <v>1288</v>
      </c>
      <c r="C1367" s="159">
        <v>2022</v>
      </c>
      <c r="D1367" s="95" t="s">
        <v>1365</v>
      </c>
      <c r="E1367" s="160">
        <v>9</v>
      </c>
      <c r="F1367" s="161">
        <v>2.87</v>
      </c>
      <c r="G1367" s="161">
        <v>0</v>
      </c>
    </row>
    <row r="1368" spans="1:7" ht="10.050000000000001" customHeight="1">
      <c r="A1368" s="95" t="s">
        <v>1379</v>
      </c>
      <c r="B1368" s="95" t="s">
        <v>1288</v>
      </c>
      <c r="C1368" s="159">
        <v>2022</v>
      </c>
      <c r="D1368" s="95" t="s">
        <v>1365</v>
      </c>
      <c r="E1368" s="160">
        <v>10</v>
      </c>
      <c r="F1368" s="161">
        <v>0.97699999999999998</v>
      </c>
      <c r="G1368" s="161">
        <v>0</v>
      </c>
    </row>
    <row r="1369" spans="1:7" ht="10.050000000000001" customHeight="1">
      <c r="A1369" s="95" t="s">
        <v>1379</v>
      </c>
      <c r="B1369" s="95" t="s">
        <v>1281</v>
      </c>
      <c r="C1369" s="159">
        <v>2000</v>
      </c>
      <c r="D1369" s="95" t="s">
        <v>1343</v>
      </c>
      <c r="E1369" s="160">
        <v>7</v>
      </c>
      <c r="F1369" s="161">
        <v>0</v>
      </c>
      <c r="G1369" s="161">
        <v>123</v>
      </c>
    </row>
    <row r="1370" spans="1:7" ht="10.050000000000001" customHeight="1">
      <c r="A1370" s="95" t="s">
        <v>1379</v>
      </c>
      <c r="B1370" s="95" t="s">
        <v>1281</v>
      </c>
      <c r="C1370" s="159">
        <v>2000</v>
      </c>
      <c r="D1370" s="95" t="s">
        <v>1343</v>
      </c>
      <c r="E1370" s="160">
        <v>8</v>
      </c>
      <c r="F1370" s="161">
        <v>3</v>
      </c>
      <c r="G1370" s="161">
        <v>120</v>
      </c>
    </row>
    <row r="1371" spans="1:7" ht="10.050000000000001" customHeight="1">
      <c r="A1371" s="95" t="s">
        <v>1379</v>
      </c>
      <c r="B1371" s="95" t="s">
        <v>1281</v>
      </c>
      <c r="C1371" s="159">
        <v>2000</v>
      </c>
      <c r="D1371" s="95" t="s">
        <v>1343</v>
      </c>
      <c r="E1371" s="160">
        <v>9</v>
      </c>
      <c r="F1371" s="161">
        <v>169</v>
      </c>
      <c r="G1371" s="161">
        <v>80</v>
      </c>
    </row>
    <row r="1372" spans="1:7" ht="10.050000000000001" customHeight="1">
      <c r="A1372" s="95" t="s">
        <v>1379</v>
      </c>
      <c r="B1372" s="95" t="s">
        <v>1281</v>
      </c>
      <c r="C1372" s="159">
        <v>2000</v>
      </c>
      <c r="D1372" s="95" t="s">
        <v>1343</v>
      </c>
      <c r="E1372" s="160">
        <v>10</v>
      </c>
      <c r="F1372" s="161">
        <v>0</v>
      </c>
      <c r="G1372" s="161">
        <v>100</v>
      </c>
    </row>
    <row r="1373" spans="1:7" ht="10.050000000000001" customHeight="1">
      <c r="A1373" s="95" t="s">
        <v>1379</v>
      </c>
      <c r="B1373" s="95" t="s">
        <v>1281</v>
      </c>
      <c r="C1373" s="159">
        <v>2000</v>
      </c>
      <c r="D1373" s="95" t="s">
        <v>1343</v>
      </c>
      <c r="E1373" s="160">
        <v>11</v>
      </c>
      <c r="F1373" s="161">
        <v>0</v>
      </c>
      <c r="G1373" s="161">
        <v>100</v>
      </c>
    </row>
    <row r="1374" spans="1:7" ht="10.050000000000001" customHeight="1">
      <c r="A1374" s="95" t="s">
        <v>1379</v>
      </c>
      <c r="B1374" s="95" t="s">
        <v>1281</v>
      </c>
      <c r="C1374" s="159">
        <v>2000</v>
      </c>
      <c r="D1374" s="95" t="s">
        <v>1343</v>
      </c>
      <c r="E1374" s="160">
        <v>12</v>
      </c>
      <c r="F1374" s="161">
        <v>0</v>
      </c>
      <c r="G1374" s="161">
        <v>100</v>
      </c>
    </row>
    <row r="1375" spans="1:7" ht="10.050000000000001" customHeight="1">
      <c r="A1375" s="95" t="s">
        <v>1379</v>
      </c>
      <c r="B1375" s="95" t="s">
        <v>1281</v>
      </c>
      <c r="C1375" s="159">
        <v>2001</v>
      </c>
      <c r="D1375" s="95" t="s">
        <v>1343</v>
      </c>
      <c r="E1375" s="160">
        <v>1</v>
      </c>
      <c r="F1375" s="161">
        <v>0</v>
      </c>
      <c r="G1375" s="161">
        <v>100</v>
      </c>
    </row>
    <row r="1376" spans="1:7" ht="10.050000000000001" customHeight="1">
      <c r="A1376" s="95" t="s">
        <v>1379</v>
      </c>
      <c r="B1376" s="95" t="s">
        <v>1281</v>
      </c>
      <c r="C1376" s="159">
        <v>2001</v>
      </c>
      <c r="D1376" s="95" t="s">
        <v>1343</v>
      </c>
      <c r="E1376" s="160">
        <v>2</v>
      </c>
      <c r="F1376" s="161">
        <v>0</v>
      </c>
      <c r="G1376" s="161">
        <v>100</v>
      </c>
    </row>
    <row r="1377" spans="1:7" ht="10.050000000000001" customHeight="1">
      <c r="A1377" s="95" t="s">
        <v>1379</v>
      </c>
      <c r="B1377" s="95" t="s">
        <v>1281</v>
      </c>
      <c r="C1377" s="159">
        <v>2001</v>
      </c>
      <c r="D1377" s="95" t="s">
        <v>1343</v>
      </c>
      <c r="E1377" s="160">
        <v>3</v>
      </c>
      <c r="F1377" s="161">
        <v>0</v>
      </c>
      <c r="G1377" s="161">
        <v>100</v>
      </c>
    </row>
    <row r="1378" spans="1:7" ht="10.050000000000001" customHeight="1">
      <c r="A1378" s="95" t="s">
        <v>1379</v>
      </c>
      <c r="B1378" s="95" t="s">
        <v>1281</v>
      </c>
      <c r="C1378" s="159">
        <v>2001</v>
      </c>
      <c r="D1378" s="95" t="s">
        <v>1343</v>
      </c>
      <c r="E1378" s="160">
        <v>4</v>
      </c>
      <c r="F1378" s="161">
        <v>0</v>
      </c>
      <c r="G1378" s="161">
        <v>100</v>
      </c>
    </row>
    <row r="1379" spans="1:7" ht="10.050000000000001" customHeight="1">
      <c r="A1379" s="95" t="s">
        <v>1379</v>
      </c>
      <c r="B1379" s="95" t="s">
        <v>1281</v>
      </c>
      <c r="C1379" s="159">
        <v>2001</v>
      </c>
      <c r="D1379" s="95" t="s">
        <v>1343</v>
      </c>
      <c r="E1379" s="160">
        <v>5</v>
      </c>
      <c r="F1379" s="161">
        <v>0</v>
      </c>
      <c r="G1379" s="161">
        <v>100</v>
      </c>
    </row>
    <row r="1380" spans="1:7" ht="10.050000000000001" customHeight="1">
      <c r="A1380" s="95" t="s">
        <v>1379</v>
      </c>
      <c r="B1380" s="95" t="s">
        <v>1281</v>
      </c>
      <c r="C1380" s="159">
        <v>2001</v>
      </c>
      <c r="D1380" s="95" t="s">
        <v>1343</v>
      </c>
      <c r="E1380" s="160">
        <v>6</v>
      </c>
      <c r="F1380" s="161">
        <v>0</v>
      </c>
      <c r="G1380" s="161">
        <v>100</v>
      </c>
    </row>
    <row r="1381" spans="1:7" ht="10.050000000000001" customHeight="1">
      <c r="A1381" s="95" t="s">
        <v>1379</v>
      </c>
      <c r="B1381" s="95" t="s">
        <v>1281</v>
      </c>
      <c r="C1381" s="159">
        <v>2001</v>
      </c>
      <c r="D1381" s="95" t="s">
        <v>1344</v>
      </c>
      <c r="E1381" s="160">
        <v>7</v>
      </c>
      <c r="F1381" s="161">
        <v>0</v>
      </c>
      <c r="G1381" s="161">
        <v>100</v>
      </c>
    </row>
    <row r="1382" spans="1:7" ht="10.050000000000001" customHeight="1">
      <c r="A1382" s="95" t="s">
        <v>1379</v>
      </c>
      <c r="B1382" s="95" t="s">
        <v>1281</v>
      </c>
      <c r="C1382" s="159">
        <v>2001</v>
      </c>
      <c r="D1382" s="95" t="s">
        <v>1344</v>
      </c>
      <c r="E1382" s="160">
        <v>8</v>
      </c>
      <c r="F1382" s="161">
        <v>0</v>
      </c>
      <c r="G1382" s="161">
        <v>100</v>
      </c>
    </row>
    <row r="1383" spans="1:7" ht="10.050000000000001" customHeight="1">
      <c r="A1383" s="95" t="s">
        <v>1379</v>
      </c>
      <c r="B1383" s="95" t="s">
        <v>1281</v>
      </c>
      <c r="C1383" s="159">
        <v>2001</v>
      </c>
      <c r="D1383" s="95" t="s">
        <v>1344</v>
      </c>
      <c r="E1383" s="160">
        <v>9</v>
      </c>
      <c r="F1383" s="161">
        <v>0</v>
      </c>
      <c r="G1383" s="161">
        <v>100</v>
      </c>
    </row>
    <row r="1384" spans="1:7" ht="10.050000000000001" customHeight="1">
      <c r="A1384" s="95" t="s">
        <v>1379</v>
      </c>
      <c r="B1384" s="95" t="s">
        <v>1281</v>
      </c>
      <c r="C1384" s="159">
        <v>2001</v>
      </c>
      <c r="D1384" s="95" t="s">
        <v>1344</v>
      </c>
      <c r="E1384" s="160">
        <v>10</v>
      </c>
      <c r="F1384" s="161">
        <v>0</v>
      </c>
      <c r="G1384" s="161">
        <v>100</v>
      </c>
    </row>
    <row r="1385" spans="1:7" ht="10.050000000000001" customHeight="1">
      <c r="A1385" s="95" t="s">
        <v>1379</v>
      </c>
      <c r="B1385" s="95" t="s">
        <v>1281</v>
      </c>
      <c r="C1385" s="159">
        <v>2001</v>
      </c>
      <c r="D1385" s="95" t="s">
        <v>1344</v>
      </c>
      <c r="E1385" s="160">
        <v>11</v>
      </c>
      <c r="F1385" s="161">
        <v>0</v>
      </c>
      <c r="G1385" s="161">
        <v>100</v>
      </c>
    </row>
    <row r="1386" spans="1:7" ht="10.050000000000001" customHeight="1">
      <c r="A1386" s="95" t="s">
        <v>1379</v>
      </c>
      <c r="B1386" s="95" t="s">
        <v>1281</v>
      </c>
      <c r="C1386" s="159">
        <v>2001</v>
      </c>
      <c r="D1386" s="95" t="s">
        <v>1344</v>
      </c>
      <c r="E1386" s="160">
        <v>12</v>
      </c>
      <c r="F1386" s="161">
        <v>0</v>
      </c>
      <c r="G1386" s="161">
        <v>100</v>
      </c>
    </row>
    <row r="1387" spans="1:7" ht="10.050000000000001" customHeight="1">
      <c r="A1387" s="95" t="s">
        <v>1379</v>
      </c>
      <c r="B1387" s="95" t="s">
        <v>1281</v>
      </c>
      <c r="C1387" s="159">
        <v>2002</v>
      </c>
      <c r="D1387" s="95" t="s">
        <v>1344</v>
      </c>
      <c r="E1387" s="160">
        <v>1</v>
      </c>
      <c r="F1387" s="161">
        <v>17</v>
      </c>
      <c r="G1387" s="161">
        <v>100</v>
      </c>
    </row>
    <row r="1388" spans="1:7" ht="10.050000000000001" customHeight="1">
      <c r="A1388" s="95" t="s">
        <v>1379</v>
      </c>
      <c r="B1388" s="95" t="s">
        <v>1281</v>
      </c>
      <c r="C1388" s="159">
        <v>2002</v>
      </c>
      <c r="D1388" s="95" t="s">
        <v>1344</v>
      </c>
      <c r="E1388" s="160">
        <v>2</v>
      </c>
      <c r="F1388" s="161">
        <v>2.4</v>
      </c>
      <c r="G1388" s="161">
        <v>100</v>
      </c>
    </row>
    <row r="1389" spans="1:7" ht="10.050000000000001" customHeight="1">
      <c r="A1389" s="95" t="s">
        <v>1379</v>
      </c>
      <c r="B1389" s="95" t="s">
        <v>1281</v>
      </c>
      <c r="C1389" s="159">
        <v>2002</v>
      </c>
      <c r="D1389" s="95" t="s">
        <v>1344</v>
      </c>
      <c r="E1389" s="160">
        <v>3</v>
      </c>
      <c r="F1389" s="161">
        <v>0</v>
      </c>
      <c r="G1389" s="161">
        <v>100</v>
      </c>
    </row>
    <row r="1390" spans="1:7" ht="10.050000000000001" customHeight="1">
      <c r="A1390" s="95" t="s">
        <v>1379</v>
      </c>
      <c r="B1390" s="95" t="s">
        <v>1281</v>
      </c>
      <c r="C1390" s="159">
        <v>2002</v>
      </c>
      <c r="D1390" s="95" t="s">
        <v>1344</v>
      </c>
      <c r="E1390" s="160">
        <v>4</v>
      </c>
      <c r="F1390" s="161">
        <v>0</v>
      </c>
      <c r="G1390" s="161">
        <v>100</v>
      </c>
    </row>
    <row r="1391" spans="1:7" ht="10.050000000000001" customHeight="1">
      <c r="A1391" s="95" t="s">
        <v>1379</v>
      </c>
      <c r="B1391" s="95" t="s">
        <v>1281</v>
      </c>
      <c r="C1391" s="159">
        <v>2002</v>
      </c>
      <c r="D1391" s="95" t="s">
        <v>1344</v>
      </c>
      <c r="E1391" s="160">
        <v>5</v>
      </c>
      <c r="F1391" s="161">
        <v>0</v>
      </c>
      <c r="G1391" s="161">
        <v>100</v>
      </c>
    </row>
    <row r="1392" spans="1:7" ht="10.050000000000001" customHeight="1">
      <c r="A1392" s="95" t="s">
        <v>1379</v>
      </c>
      <c r="B1392" s="95" t="s">
        <v>1281</v>
      </c>
      <c r="C1392" s="159">
        <v>2002</v>
      </c>
      <c r="D1392" s="95" t="s">
        <v>1344</v>
      </c>
      <c r="E1392" s="160">
        <v>6</v>
      </c>
      <c r="F1392" s="161">
        <v>0</v>
      </c>
      <c r="G1392" s="161">
        <v>100</v>
      </c>
    </row>
    <row r="1393" spans="1:7" ht="10.050000000000001" customHeight="1">
      <c r="A1393" s="95" t="s">
        <v>1379</v>
      </c>
      <c r="B1393" s="95" t="s">
        <v>1281</v>
      </c>
      <c r="C1393" s="159">
        <v>2002</v>
      </c>
      <c r="D1393" s="95" t="s">
        <v>1345</v>
      </c>
      <c r="E1393" s="160">
        <v>7</v>
      </c>
      <c r="F1393" s="161">
        <v>0</v>
      </c>
      <c r="G1393" s="161">
        <v>100</v>
      </c>
    </row>
    <row r="1394" spans="1:7" ht="10.050000000000001" customHeight="1">
      <c r="A1394" s="95" t="s">
        <v>1379</v>
      </c>
      <c r="B1394" s="95" t="s">
        <v>1281</v>
      </c>
      <c r="C1394" s="159">
        <v>2002</v>
      </c>
      <c r="D1394" s="95" t="s">
        <v>1345</v>
      </c>
      <c r="E1394" s="160">
        <v>8</v>
      </c>
      <c r="F1394" s="161">
        <v>0</v>
      </c>
      <c r="G1394" s="161">
        <v>100</v>
      </c>
    </row>
    <row r="1395" spans="1:7" ht="10.050000000000001" customHeight="1">
      <c r="A1395" s="95" t="s">
        <v>1379</v>
      </c>
      <c r="B1395" s="95" t="s">
        <v>1281</v>
      </c>
      <c r="C1395" s="159">
        <v>2002</v>
      </c>
      <c r="D1395" s="95" t="s">
        <v>1345</v>
      </c>
      <c r="E1395" s="160">
        <v>9</v>
      </c>
      <c r="F1395" s="161">
        <v>0</v>
      </c>
      <c r="G1395" s="161">
        <v>100</v>
      </c>
    </row>
    <row r="1396" spans="1:7" ht="10.050000000000001" customHeight="1">
      <c r="A1396" s="95" t="s">
        <v>1379</v>
      </c>
      <c r="B1396" s="95" t="s">
        <v>1281</v>
      </c>
      <c r="C1396" s="159">
        <v>2002</v>
      </c>
      <c r="D1396" s="95" t="s">
        <v>1345</v>
      </c>
      <c r="E1396" s="160">
        <v>10</v>
      </c>
      <c r="F1396" s="161">
        <v>0</v>
      </c>
      <c r="G1396" s="161">
        <v>100</v>
      </c>
    </row>
    <row r="1397" spans="1:7" ht="10.050000000000001" customHeight="1">
      <c r="A1397" s="95" t="s">
        <v>1379</v>
      </c>
      <c r="B1397" s="95" t="s">
        <v>1281</v>
      </c>
      <c r="C1397" s="159">
        <v>2002</v>
      </c>
      <c r="D1397" s="95" t="s">
        <v>1345</v>
      </c>
      <c r="E1397" s="160">
        <v>11</v>
      </c>
      <c r="F1397" s="161">
        <v>0</v>
      </c>
      <c r="G1397" s="161">
        <v>100</v>
      </c>
    </row>
    <row r="1398" spans="1:7" ht="10.050000000000001" customHeight="1">
      <c r="A1398" s="95" t="s">
        <v>1379</v>
      </c>
      <c r="B1398" s="95" t="s">
        <v>1281</v>
      </c>
      <c r="C1398" s="159">
        <v>2002</v>
      </c>
      <c r="D1398" s="95" t="s">
        <v>1345</v>
      </c>
      <c r="E1398" s="160">
        <v>12</v>
      </c>
      <c r="F1398" s="161">
        <v>0</v>
      </c>
      <c r="G1398" s="161">
        <v>100</v>
      </c>
    </row>
    <row r="1399" spans="1:7" ht="10.050000000000001" customHeight="1">
      <c r="A1399" s="95" t="s">
        <v>1379</v>
      </c>
      <c r="B1399" s="95" t="s">
        <v>1281</v>
      </c>
      <c r="C1399" s="159">
        <v>2003</v>
      </c>
      <c r="D1399" s="95" t="s">
        <v>1345</v>
      </c>
      <c r="E1399" s="160">
        <v>1</v>
      </c>
      <c r="F1399" s="161">
        <v>0</v>
      </c>
      <c r="G1399" s="161">
        <v>100</v>
      </c>
    </row>
    <row r="1400" spans="1:7" ht="10.050000000000001" customHeight="1">
      <c r="A1400" s="95" t="s">
        <v>1379</v>
      </c>
      <c r="B1400" s="95" t="s">
        <v>1281</v>
      </c>
      <c r="C1400" s="159">
        <v>2003</v>
      </c>
      <c r="D1400" s="95" t="s">
        <v>1345</v>
      </c>
      <c r="E1400" s="160">
        <v>2</v>
      </c>
      <c r="F1400" s="161">
        <v>0</v>
      </c>
      <c r="G1400" s="161">
        <v>100</v>
      </c>
    </row>
    <row r="1401" spans="1:7" ht="10.050000000000001" customHeight="1">
      <c r="A1401" s="95" t="s">
        <v>1379</v>
      </c>
      <c r="B1401" s="95" t="s">
        <v>1281</v>
      </c>
      <c r="C1401" s="159">
        <v>2003</v>
      </c>
      <c r="D1401" s="95" t="s">
        <v>1345</v>
      </c>
      <c r="E1401" s="160">
        <v>3</v>
      </c>
      <c r="F1401" s="161">
        <v>0</v>
      </c>
      <c r="G1401" s="161">
        <v>100</v>
      </c>
    </row>
    <row r="1402" spans="1:7" ht="10.050000000000001" customHeight="1">
      <c r="A1402" s="95" t="s">
        <v>1379</v>
      </c>
      <c r="B1402" s="95" t="s">
        <v>1281</v>
      </c>
      <c r="C1402" s="159">
        <v>2003</v>
      </c>
      <c r="D1402" s="95" t="s">
        <v>1345</v>
      </c>
      <c r="E1402" s="160">
        <v>4</v>
      </c>
      <c r="F1402" s="161">
        <v>0</v>
      </c>
      <c r="G1402" s="161">
        <v>100</v>
      </c>
    </row>
    <row r="1403" spans="1:7" ht="10.050000000000001" customHeight="1">
      <c r="A1403" s="95" t="s">
        <v>1379</v>
      </c>
      <c r="B1403" s="95" t="s">
        <v>1281</v>
      </c>
      <c r="C1403" s="159">
        <v>2003</v>
      </c>
      <c r="D1403" s="95" t="s">
        <v>1345</v>
      </c>
      <c r="E1403" s="160">
        <v>5</v>
      </c>
      <c r="F1403" s="161">
        <v>0</v>
      </c>
      <c r="G1403" s="161">
        <v>100</v>
      </c>
    </row>
    <row r="1404" spans="1:7" ht="10.050000000000001" customHeight="1">
      <c r="A1404" s="95" t="s">
        <v>1379</v>
      </c>
      <c r="B1404" s="95" t="s">
        <v>1281</v>
      </c>
      <c r="C1404" s="159">
        <v>2003</v>
      </c>
      <c r="D1404" s="95" t="s">
        <v>1345</v>
      </c>
      <c r="E1404" s="160">
        <v>6</v>
      </c>
      <c r="F1404" s="161">
        <v>0</v>
      </c>
      <c r="G1404" s="161">
        <v>100</v>
      </c>
    </row>
    <row r="1405" spans="1:7" ht="10.050000000000001" customHeight="1">
      <c r="A1405" s="95" t="s">
        <v>1379</v>
      </c>
      <c r="B1405" s="95" t="s">
        <v>1281</v>
      </c>
      <c r="C1405" s="159">
        <v>2003</v>
      </c>
      <c r="D1405" s="95" t="s">
        <v>1346</v>
      </c>
      <c r="E1405" s="160">
        <v>7</v>
      </c>
      <c r="F1405" s="161">
        <v>0</v>
      </c>
      <c r="G1405" s="161">
        <v>100</v>
      </c>
    </row>
    <row r="1406" spans="1:7" ht="10.050000000000001" customHeight="1">
      <c r="A1406" s="95" t="s">
        <v>1379</v>
      </c>
      <c r="B1406" s="95" t="s">
        <v>1281</v>
      </c>
      <c r="C1406" s="159">
        <v>2003</v>
      </c>
      <c r="D1406" s="95" t="s">
        <v>1346</v>
      </c>
      <c r="E1406" s="160">
        <v>8</v>
      </c>
      <c r="F1406" s="161">
        <v>0</v>
      </c>
      <c r="G1406" s="161">
        <v>100</v>
      </c>
    </row>
    <row r="1407" spans="1:7" ht="10.050000000000001" customHeight="1">
      <c r="A1407" s="95" t="s">
        <v>1379</v>
      </c>
      <c r="B1407" s="95" t="s">
        <v>1281</v>
      </c>
      <c r="C1407" s="159">
        <v>2003</v>
      </c>
      <c r="D1407" s="95" t="s">
        <v>1346</v>
      </c>
      <c r="E1407" s="160">
        <v>11</v>
      </c>
      <c r="F1407" s="161">
        <v>27.5</v>
      </c>
      <c r="G1407" s="161">
        <v>0</v>
      </c>
    </row>
    <row r="1408" spans="1:7" ht="10.050000000000001" customHeight="1">
      <c r="A1408" s="95" t="s">
        <v>1379</v>
      </c>
      <c r="B1408" s="95" t="s">
        <v>1281</v>
      </c>
      <c r="C1408" s="159">
        <v>2003</v>
      </c>
      <c r="D1408" s="95" t="s">
        <v>1346</v>
      </c>
      <c r="E1408" s="160">
        <v>12</v>
      </c>
      <c r="F1408" s="161">
        <v>0</v>
      </c>
      <c r="G1408" s="161">
        <v>11</v>
      </c>
    </row>
    <row r="1409" spans="1:7" ht="10.050000000000001" customHeight="1">
      <c r="A1409" s="95" t="s">
        <v>1379</v>
      </c>
      <c r="B1409" s="95" t="s">
        <v>1281</v>
      </c>
      <c r="C1409" s="159">
        <v>2004</v>
      </c>
      <c r="D1409" s="95" t="s">
        <v>1346</v>
      </c>
      <c r="E1409" s="160">
        <v>1</v>
      </c>
      <c r="F1409" s="161">
        <v>55.9</v>
      </c>
      <c r="G1409" s="161">
        <v>6.8</v>
      </c>
    </row>
    <row r="1410" spans="1:7" ht="10.050000000000001" customHeight="1">
      <c r="A1410" s="95" t="s">
        <v>1379</v>
      </c>
      <c r="B1410" s="95" t="s">
        <v>1281</v>
      </c>
      <c r="C1410" s="159">
        <v>2004</v>
      </c>
      <c r="D1410" s="95" t="s">
        <v>1346</v>
      </c>
      <c r="E1410" s="160">
        <v>2</v>
      </c>
      <c r="F1410" s="161">
        <v>0.9</v>
      </c>
      <c r="G1410" s="161">
        <v>5.9</v>
      </c>
    </row>
    <row r="1411" spans="1:7" ht="10.050000000000001" customHeight="1">
      <c r="A1411" s="95" t="s">
        <v>1379</v>
      </c>
      <c r="B1411" s="95" t="s">
        <v>1281</v>
      </c>
      <c r="C1411" s="159">
        <v>2004</v>
      </c>
      <c r="D1411" s="95" t="s">
        <v>1346</v>
      </c>
      <c r="E1411" s="160">
        <v>3</v>
      </c>
      <c r="F1411" s="161">
        <v>55</v>
      </c>
      <c r="G1411" s="161">
        <v>4.9000000000000004</v>
      </c>
    </row>
    <row r="1412" spans="1:7" ht="10.050000000000001" customHeight="1">
      <c r="A1412" s="95" t="s">
        <v>1379</v>
      </c>
      <c r="B1412" s="95" t="s">
        <v>1281</v>
      </c>
      <c r="C1412" s="159">
        <v>2004</v>
      </c>
      <c r="D1412" s="95" t="s">
        <v>1346</v>
      </c>
      <c r="E1412" s="160">
        <v>4</v>
      </c>
      <c r="F1412" s="161">
        <v>88.1</v>
      </c>
      <c r="G1412" s="161">
        <v>5.2</v>
      </c>
    </row>
    <row r="1413" spans="1:7" ht="10.050000000000001" customHeight="1">
      <c r="A1413" s="95" t="s">
        <v>1379</v>
      </c>
      <c r="B1413" s="95" t="s">
        <v>1281</v>
      </c>
      <c r="C1413" s="159">
        <v>2004</v>
      </c>
      <c r="D1413" s="95" t="s">
        <v>1346</v>
      </c>
      <c r="E1413" s="160">
        <v>5</v>
      </c>
      <c r="F1413" s="161">
        <v>1</v>
      </c>
      <c r="G1413" s="161">
        <v>4.2</v>
      </c>
    </row>
    <row r="1414" spans="1:7" ht="10.050000000000001" customHeight="1">
      <c r="A1414" s="95" t="s">
        <v>1379</v>
      </c>
      <c r="B1414" s="95" t="s">
        <v>1281</v>
      </c>
      <c r="C1414" s="159">
        <v>2004</v>
      </c>
      <c r="D1414" s="95" t="s">
        <v>1346</v>
      </c>
      <c r="E1414" s="160">
        <v>6</v>
      </c>
      <c r="F1414" s="161">
        <v>3.1</v>
      </c>
      <c r="G1414" s="161">
        <v>1.1000000000000001</v>
      </c>
    </row>
    <row r="1415" spans="1:7" ht="10.050000000000001" customHeight="1">
      <c r="A1415" s="95" t="s">
        <v>1379</v>
      </c>
      <c r="B1415" s="95" t="s">
        <v>1281</v>
      </c>
      <c r="C1415" s="159">
        <v>2004</v>
      </c>
      <c r="D1415" s="95" t="s">
        <v>1347</v>
      </c>
      <c r="E1415" s="160">
        <v>7</v>
      </c>
      <c r="F1415" s="161">
        <v>79.900000000000006</v>
      </c>
      <c r="G1415" s="161">
        <v>1.1000000000000001</v>
      </c>
    </row>
    <row r="1416" spans="1:7" ht="10.050000000000001" customHeight="1">
      <c r="A1416" s="95" t="s">
        <v>1379</v>
      </c>
      <c r="B1416" s="95" t="s">
        <v>1281</v>
      </c>
      <c r="C1416" s="159">
        <v>2004</v>
      </c>
      <c r="D1416" s="95" t="s">
        <v>1347</v>
      </c>
      <c r="E1416" s="160">
        <v>8</v>
      </c>
      <c r="F1416" s="161">
        <v>1.1000000000000001</v>
      </c>
      <c r="G1416" s="161">
        <v>0</v>
      </c>
    </row>
    <row r="1417" spans="1:7" ht="10.050000000000001" customHeight="1">
      <c r="A1417" s="95" t="s">
        <v>1379</v>
      </c>
      <c r="B1417" s="95" t="s">
        <v>1281</v>
      </c>
      <c r="C1417" s="159">
        <v>2004</v>
      </c>
      <c r="D1417" s="95" t="s">
        <v>1347</v>
      </c>
      <c r="E1417" s="160">
        <v>9</v>
      </c>
      <c r="F1417" s="161">
        <v>1.5</v>
      </c>
      <c r="G1417" s="161">
        <v>0</v>
      </c>
    </row>
    <row r="1418" spans="1:7" ht="10.050000000000001" customHeight="1">
      <c r="A1418" s="95" t="s">
        <v>1379</v>
      </c>
      <c r="B1418" s="95" t="s">
        <v>1281</v>
      </c>
      <c r="C1418" s="159">
        <v>2004</v>
      </c>
      <c r="D1418" s="95" t="s">
        <v>1347</v>
      </c>
      <c r="E1418" s="160">
        <v>11</v>
      </c>
      <c r="F1418" s="161">
        <v>0.4</v>
      </c>
      <c r="G1418" s="161">
        <v>15</v>
      </c>
    </row>
    <row r="1419" spans="1:7" ht="10.050000000000001" customHeight="1">
      <c r="A1419" s="95" t="s">
        <v>1379</v>
      </c>
      <c r="B1419" s="95" t="s">
        <v>1281</v>
      </c>
      <c r="C1419" s="159">
        <v>2004</v>
      </c>
      <c r="D1419" s="95" t="s">
        <v>1347</v>
      </c>
      <c r="E1419" s="160">
        <v>12</v>
      </c>
      <c r="F1419" s="161">
        <v>28.6</v>
      </c>
      <c r="G1419" s="161">
        <v>13.4</v>
      </c>
    </row>
    <row r="1420" spans="1:7" ht="10.050000000000001" customHeight="1">
      <c r="A1420" s="95" t="s">
        <v>1379</v>
      </c>
      <c r="B1420" s="95" t="s">
        <v>1281</v>
      </c>
      <c r="C1420" s="159">
        <v>2005</v>
      </c>
      <c r="D1420" s="95" t="s">
        <v>1347</v>
      </c>
      <c r="E1420" s="160">
        <v>1</v>
      </c>
      <c r="F1420" s="161">
        <v>1.5</v>
      </c>
      <c r="G1420" s="161">
        <v>11.9</v>
      </c>
    </row>
    <row r="1421" spans="1:7" ht="10.050000000000001" customHeight="1">
      <c r="A1421" s="95" t="s">
        <v>1379</v>
      </c>
      <c r="B1421" s="95" t="s">
        <v>1281</v>
      </c>
      <c r="C1421" s="159">
        <v>2005</v>
      </c>
      <c r="D1421" s="95" t="s">
        <v>1347</v>
      </c>
      <c r="E1421" s="160">
        <v>2</v>
      </c>
      <c r="F1421" s="161">
        <v>82</v>
      </c>
      <c r="G1421" s="161">
        <v>10.4</v>
      </c>
    </row>
    <row r="1422" spans="1:7" ht="10.050000000000001" customHeight="1">
      <c r="A1422" s="95" t="s">
        <v>1379</v>
      </c>
      <c r="B1422" s="95" t="s">
        <v>1281</v>
      </c>
      <c r="C1422" s="159">
        <v>2005</v>
      </c>
      <c r="D1422" s="95" t="s">
        <v>1347</v>
      </c>
      <c r="E1422" s="160">
        <v>3</v>
      </c>
      <c r="F1422" s="161">
        <v>80.5</v>
      </c>
      <c r="G1422" s="161">
        <v>8.9</v>
      </c>
    </row>
    <row r="1423" spans="1:7" ht="10.050000000000001" customHeight="1">
      <c r="A1423" s="95" t="s">
        <v>1379</v>
      </c>
      <c r="B1423" s="95" t="s">
        <v>1281</v>
      </c>
      <c r="C1423" s="159">
        <v>2005</v>
      </c>
      <c r="D1423" s="95" t="s">
        <v>1347</v>
      </c>
      <c r="E1423" s="160">
        <v>4</v>
      </c>
      <c r="F1423" s="161">
        <v>0</v>
      </c>
      <c r="G1423" s="161">
        <v>7.9</v>
      </c>
    </row>
    <row r="1424" spans="1:7" ht="10.050000000000001" customHeight="1">
      <c r="A1424" s="95" t="s">
        <v>1379</v>
      </c>
      <c r="B1424" s="95" t="s">
        <v>1281</v>
      </c>
      <c r="C1424" s="159">
        <v>2005</v>
      </c>
      <c r="D1424" s="95" t="s">
        <v>1347</v>
      </c>
      <c r="E1424" s="160">
        <v>5</v>
      </c>
      <c r="F1424" s="161">
        <v>0.9</v>
      </c>
      <c r="G1424" s="161">
        <v>7</v>
      </c>
    </row>
    <row r="1425" spans="1:7" ht="10.050000000000001" customHeight="1">
      <c r="A1425" s="95" t="s">
        <v>1379</v>
      </c>
      <c r="B1425" s="95" t="s">
        <v>1281</v>
      </c>
      <c r="C1425" s="159">
        <v>2005</v>
      </c>
      <c r="D1425" s="95" t="s">
        <v>1347</v>
      </c>
      <c r="E1425" s="160">
        <v>6</v>
      </c>
      <c r="F1425" s="161">
        <v>0.5</v>
      </c>
      <c r="G1425" s="161">
        <v>6.5</v>
      </c>
    </row>
    <row r="1426" spans="1:7" ht="10.050000000000001" customHeight="1">
      <c r="A1426" s="95" t="s">
        <v>1379</v>
      </c>
      <c r="B1426" s="95" t="s">
        <v>1281</v>
      </c>
      <c r="C1426" s="159">
        <v>2005</v>
      </c>
      <c r="D1426" s="95" t="s">
        <v>1352</v>
      </c>
      <c r="E1426" s="160">
        <v>7</v>
      </c>
      <c r="F1426" s="161">
        <v>1</v>
      </c>
      <c r="G1426" s="161">
        <v>5.5</v>
      </c>
    </row>
    <row r="1427" spans="1:7" ht="10.050000000000001" customHeight="1">
      <c r="A1427" s="95" t="s">
        <v>1379</v>
      </c>
      <c r="B1427" s="95" t="s">
        <v>1281</v>
      </c>
      <c r="C1427" s="159">
        <v>2005</v>
      </c>
      <c r="D1427" s="95" t="s">
        <v>1352</v>
      </c>
      <c r="E1427" s="160">
        <v>8</v>
      </c>
      <c r="F1427" s="161">
        <v>1</v>
      </c>
      <c r="G1427" s="161">
        <v>4.5</v>
      </c>
    </row>
    <row r="1428" spans="1:7" ht="10.050000000000001" customHeight="1">
      <c r="A1428" s="95" t="s">
        <v>1379</v>
      </c>
      <c r="B1428" s="95" t="s">
        <v>1281</v>
      </c>
      <c r="C1428" s="159">
        <v>2005</v>
      </c>
      <c r="D1428" s="95" t="s">
        <v>1352</v>
      </c>
      <c r="E1428" s="160">
        <v>9</v>
      </c>
      <c r="F1428" s="161">
        <v>1</v>
      </c>
      <c r="G1428" s="161">
        <v>3.5</v>
      </c>
    </row>
    <row r="1429" spans="1:7" ht="10.050000000000001" customHeight="1">
      <c r="A1429" s="95" t="s">
        <v>1379</v>
      </c>
      <c r="B1429" s="95" t="s">
        <v>1281</v>
      </c>
      <c r="C1429" s="159">
        <v>2005</v>
      </c>
      <c r="D1429" s="95" t="s">
        <v>1352</v>
      </c>
      <c r="E1429" s="160">
        <v>10</v>
      </c>
      <c r="F1429" s="161">
        <v>2.1</v>
      </c>
      <c r="G1429" s="161">
        <v>27.5</v>
      </c>
    </row>
    <row r="1430" spans="1:7" ht="10.050000000000001" customHeight="1">
      <c r="A1430" s="95" t="s">
        <v>1379</v>
      </c>
      <c r="B1430" s="95" t="s">
        <v>1281</v>
      </c>
      <c r="C1430" s="159">
        <v>2005</v>
      </c>
      <c r="D1430" s="95" t="s">
        <v>1352</v>
      </c>
      <c r="E1430" s="160">
        <v>11</v>
      </c>
      <c r="F1430" s="161">
        <v>0.3</v>
      </c>
      <c r="G1430" s="161">
        <v>27.2</v>
      </c>
    </row>
    <row r="1431" spans="1:7" ht="10.050000000000001" customHeight="1">
      <c r="A1431" s="95" t="s">
        <v>1379</v>
      </c>
      <c r="B1431" s="95" t="s">
        <v>1281</v>
      </c>
      <c r="C1431" s="159">
        <v>2005</v>
      </c>
      <c r="D1431" s="95" t="s">
        <v>1352</v>
      </c>
      <c r="E1431" s="160">
        <v>12</v>
      </c>
      <c r="F1431" s="161">
        <v>0.8</v>
      </c>
      <c r="G1431" s="161">
        <v>26.4</v>
      </c>
    </row>
    <row r="1432" spans="1:7" ht="10.050000000000001" customHeight="1">
      <c r="A1432" s="95" t="s">
        <v>1379</v>
      </c>
      <c r="B1432" s="95" t="s">
        <v>1281</v>
      </c>
      <c r="C1432" s="159">
        <v>2006</v>
      </c>
      <c r="D1432" s="95" t="s">
        <v>1352</v>
      </c>
      <c r="E1432" s="160">
        <v>1</v>
      </c>
      <c r="F1432" s="161">
        <v>3.2</v>
      </c>
      <c r="G1432" s="161">
        <v>23.2</v>
      </c>
    </row>
    <row r="1433" spans="1:7" ht="10.050000000000001" customHeight="1">
      <c r="A1433" s="95" t="s">
        <v>1379</v>
      </c>
      <c r="B1433" s="95" t="s">
        <v>1281</v>
      </c>
      <c r="C1433" s="159">
        <v>2006</v>
      </c>
      <c r="D1433" s="95" t="s">
        <v>1352</v>
      </c>
      <c r="E1433" s="160">
        <v>2</v>
      </c>
      <c r="F1433" s="161">
        <v>0.2</v>
      </c>
      <c r="G1433" s="161">
        <v>23</v>
      </c>
    </row>
    <row r="1434" spans="1:7" ht="10.050000000000001" customHeight="1">
      <c r="A1434" s="95" t="s">
        <v>1379</v>
      </c>
      <c r="B1434" s="95" t="s">
        <v>1281</v>
      </c>
      <c r="C1434" s="159">
        <v>2006</v>
      </c>
      <c r="D1434" s="95" t="s">
        <v>1352</v>
      </c>
      <c r="E1434" s="160">
        <v>3</v>
      </c>
      <c r="F1434" s="161">
        <v>78.900000000000006</v>
      </c>
      <c r="G1434" s="161">
        <v>22.7</v>
      </c>
    </row>
    <row r="1435" spans="1:7" ht="10.050000000000001" customHeight="1">
      <c r="A1435" s="95" t="s">
        <v>1379</v>
      </c>
      <c r="B1435" s="95" t="s">
        <v>1281</v>
      </c>
      <c r="C1435" s="159">
        <v>2006</v>
      </c>
      <c r="D1435" s="95" t="s">
        <v>1352</v>
      </c>
      <c r="E1435" s="160">
        <v>4</v>
      </c>
      <c r="F1435" s="161">
        <v>0.5</v>
      </c>
      <c r="G1435" s="161">
        <v>22.2</v>
      </c>
    </row>
    <row r="1436" spans="1:7" ht="10.050000000000001" customHeight="1">
      <c r="A1436" s="95" t="s">
        <v>1379</v>
      </c>
      <c r="B1436" s="95" t="s">
        <v>1281</v>
      </c>
      <c r="C1436" s="159">
        <v>2006</v>
      </c>
      <c r="D1436" s="95" t="s">
        <v>1352</v>
      </c>
      <c r="E1436" s="160">
        <v>5</v>
      </c>
      <c r="F1436" s="161">
        <v>0.5</v>
      </c>
      <c r="G1436" s="161">
        <v>21.7</v>
      </c>
    </row>
    <row r="1437" spans="1:7" ht="10.050000000000001" customHeight="1">
      <c r="A1437" s="95" t="s">
        <v>1379</v>
      </c>
      <c r="B1437" s="95" t="s">
        <v>1281</v>
      </c>
      <c r="C1437" s="159">
        <v>2006</v>
      </c>
      <c r="D1437" s="95" t="s">
        <v>1352</v>
      </c>
      <c r="E1437" s="160">
        <v>6</v>
      </c>
      <c r="F1437" s="161">
        <v>0.4</v>
      </c>
      <c r="G1437" s="161">
        <v>21.3</v>
      </c>
    </row>
    <row r="1438" spans="1:7" ht="10.050000000000001" customHeight="1">
      <c r="A1438" s="95" t="s">
        <v>1379</v>
      </c>
      <c r="B1438" s="95" t="s">
        <v>1281</v>
      </c>
      <c r="C1438" s="159">
        <v>2006</v>
      </c>
      <c r="D1438" s="95" t="s">
        <v>1348</v>
      </c>
      <c r="E1438" s="160">
        <v>7</v>
      </c>
      <c r="F1438" s="161">
        <v>0.1</v>
      </c>
      <c r="G1438" s="161">
        <v>21.2</v>
      </c>
    </row>
    <row r="1439" spans="1:7" ht="10.050000000000001" customHeight="1">
      <c r="A1439" s="95" t="s">
        <v>1379</v>
      </c>
      <c r="B1439" s="95" t="s">
        <v>1281</v>
      </c>
      <c r="C1439" s="159">
        <v>2006</v>
      </c>
      <c r="D1439" s="95" t="s">
        <v>1348</v>
      </c>
      <c r="E1439" s="160">
        <v>8</v>
      </c>
      <c r="F1439" s="161">
        <v>26.1</v>
      </c>
      <c r="G1439" s="161">
        <v>21.2</v>
      </c>
    </row>
    <row r="1440" spans="1:7" ht="10.050000000000001" customHeight="1">
      <c r="A1440" s="95" t="s">
        <v>1379</v>
      </c>
      <c r="B1440" s="95" t="s">
        <v>1281</v>
      </c>
      <c r="C1440" s="159">
        <v>2006</v>
      </c>
      <c r="D1440" s="95" t="s">
        <v>1348</v>
      </c>
      <c r="E1440" s="160">
        <v>9</v>
      </c>
      <c r="F1440" s="161">
        <v>27.3</v>
      </c>
      <c r="G1440" s="161">
        <v>21.2</v>
      </c>
    </row>
    <row r="1441" spans="1:7" ht="10.050000000000001" customHeight="1">
      <c r="A1441" s="95" t="s">
        <v>1379</v>
      </c>
      <c r="B1441" s="95" t="s">
        <v>1281</v>
      </c>
      <c r="C1441" s="159">
        <v>2006</v>
      </c>
      <c r="D1441" s="95" t="s">
        <v>1348</v>
      </c>
      <c r="E1441" s="160">
        <v>10</v>
      </c>
      <c r="F1441" s="161">
        <v>3</v>
      </c>
      <c r="G1441" s="161">
        <v>18.2</v>
      </c>
    </row>
    <row r="1442" spans="1:7" ht="10.050000000000001" customHeight="1">
      <c r="A1442" s="95" t="s">
        <v>1379</v>
      </c>
      <c r="B1442" s="95" t="s">
        <v>1281</v>
      </c>
      <c r="C1442" s="159">
        <v>2006</v>
      </c>
      <c r="D1442" s="95" t="s">
        <v>1348</v>
      </c>
      <c r="E1442" s="160">
        <v>11</v>
      </c>
      <c r="F1442" s="161">
        <v>0.4</v>
      </c>
      <c r="G1442" s="161">
        <v>17.8</v>
      </c>
    </row>
    <row r="1443" spans="1:7" ht="10.050000000000001" customHeight="1">
      <c r="A1443" s="95" t="s">
        <v>1379</v>
      </c>
      <c r="B1443" s="95" t="s">
        <v>1281</v>
      </c>
      <c r="C1443" s="159">
        <v>2006</v>
      </c>
      <c r="D1443" s="95" t="s">
        <v>1348</v>
      </c>
      <c r="E1443" s="160">
        <v>12</v>
      </c>
      <c r="F1443" s="161">
        <v>0.9</v>
      </c>
      <c r="G1443" s="161">
        <v>16.899999999999999</v>
      </c>
    </row>
    <row r="1444" spans="1:7" ht="10.050000000000001" customHeight="1">
      <c r="A1444" s="95" t="s">
        <v>1379</v>
      </c>
      <c r="B1444" s="95" t="s">
        <v>1281</v>
      </c>
      <c r="C1444" s="159">
        <v>2007</v>
      </c>
      <c r="D1444" s="95" t="s">
        <v>1348</v>
      </c>
      <c r="E1444" s="160">
        <v>1</v>
      </c>
      <c r="F1444" s="161">
        <v>28.8</v>
      </c>
      <c r="G1444" s="161">
        <v>21.4</v>
      </c>
    </row>
    <row r="1445" spans="1:7" ht="10.050000000000001" customHeight="1">
      <c r="A1445" s="95" t="s">
        <v>1379</v>
      </c>
      <c r="B1445" s="95" t="s">
        <v>1281</v>
      </c>
      <c r="C1445" s="159">
        <v>2007</v>
      </c>
      <c r="D1445" s="95" t="s">
        <v>1348</v>
      </c>
      <c r="E1445" s="160">
        <v>2</v>
      </c>
      <c r="F1445" s="161">
        <v>3.1</v>
      </c>
      <c r="G1445" s="161">
        <v>18.3</v>
      </c>
    </row>
    <row r="1446" spans="1:7" ht="10.050000000000001" customHeight="1">
      <c r="A1446" s="95" t="s">
        <v>1379</v>
      </c>
      <c r="B1446" s="95" t="s">
        <v>1281</v>
      </c>
      <c r="C1446" s="159">
        <v>2007</v>
      </c>
      <c r="D1446" s="95" t="s">
        <v>1348</v>
      </c>
      <c r="E1446" s="160">
        <v>3</v>
      </c>
      <c r="F1446" s="161">
        <v>0.8</v>
      </c>
      <c r="G1446" s="161">
        <v>17.5</v>
      </c>
    </row>
    <row r="1447" spans="1:7" ht="10.050000000000001" customHeight="1">
      <c r="A1447" s="95" t="s">
        <v>1379</v>
      </c>
      <c r="B1447" s="95" t="s">
        <v>1281</v>
      </c>
      <c r="C1447" s="159">
        <v>2007</v>
      </c>
      <c r="D1447" s="95" t="s">
        <v>1348</v>
      </c>
      <c r="E1447" s="160">
        <v>4</v>
      </c>
      <c r="F1447" s="161">
        <v>2.1</v>
      </c>
      <c r="G1447" s="161">
        <v>15.4</v>
      </c>
    </row>
    <row r="1448" spans="1:7" ht="10.050000000000001" customHeight="1">
      <c r="A1448" s="95" t="s">
        <v>1379</v>
      </c>
      <c r="B1448" s="95" t="s">
        <v>1281</v>
      </c>
      <c r="C1448" s="159">
        <v>2007</v>
      </c>
      <c r="D1448" s="95" t="s">
        <v>1348</v>
      </c>
      <c r="E1448" s="160">
        <v>5</v>
      </c>
      <c r="F1448" s="161">
        <v>0.4</v>
      </c>
      <c r="G1448" s="161">
        <v>15</v>
      </c>
    </row>
    <row r="1449" spans="1:7" ht="10.050000000000001" customHeight="1">
      <c r="A1449" s="95" t="s">
        <v>1379</v>
      </c>
      <c r="B1449" s="95" t="s">
        <v>1281</v>
      </c>
      <c r="C1449" s="159">
        <v>2007</v>
      </c>
      <c r="D1449" s="95" t="s">
        <v>1348</v>
      </c>
      <c r="E1449" s="160">
        <v>6</v>
      </c>
      <c r="F1449" s="161">
        <v>2.2000000000000002</v>
      </c>
      <c r="G1449" s="161">
        <v>12.8</v>
      </c>
    </row>
    <row r="1450" spans="1:7" ht="10.050000000000001" customHeight="1">
      <c r="A1450" s="95" t="s">
        <v>1379</v>
      </c>
      <c r="B1450" s="95" t="s">
        <v>1281</v>
      </c>
      <c r="C1450" s="159">
        <v>2007</v>
      </c>
      <c r="D1450" s="95" t="s">
        <v>1349</v>
      </c>
      <c r="E1450" s="160">
        <v>7</v>
      </c>
      <c r="F1450" s="161">
        <v>55</v>
      </c>
      <c r="G1450" s="161">
        <v>12.2</v>
      </c>
    </row>
    <row r="1451" spans="1:7" ht="10.050000000000001" customHeight="1">
      <c r="A1451" s="95" t="s">
        <v>1379</v>
      </c>
      <c r="B1451" s="95" t="s">
        <v>1281</v>
      </c>
      <c r="C1451" s="159">
        <v>2007</v>
      </c>
      <c r="D1451" s="95" t="s">
        <v>1349</v>
      </c>
      <c r="E1451" s="160">
        <v>8</v>
      </c>
      <c r="F1451" s="161">
        <v>0.4</v>
      </c>
      <c r="G1451" s="161">
        <v>11.8</v>
      </c>
    </row>
    <row r="1452" spans="1:7" ht="10.050000000000001" customHeight="1">
      <c r="A1452" s="95" t="s">
        <v>1379</v>
      </c>
      <c r="B1452" s="95" t="s">
        <v>1281</v>
      </c>
      <c r="C1452" s="159">
        <v>2007</v>
      </c>
      <c r="D1452" s="95" t="s">
        <v>1349</v>
      </c>
      <c r="E1452" s="160">
        <v>9</v>
      </c>
      <c r="F1452" s="161">
        <v>27.7</v>
      </c>
      <c r="G1452" s="161">
        <v>10.4</v>
      </c>
    </row>
    <row r="1453" spans="1:7" ht="10.050000000000001" customHeight="1">
      <c r="A1453" s="95" t="s">
        <v>1379</v>
      </c>
      <c r="B1453" s="95" t="s">
        <v>1281</v>
      </c>
      <c r="C1453" s="159">
        <v>2007</v>
      </c>
      <c r="D1453" s="95" t="s">
        <v>1349</v>
      </c>
      <c r="E1453" s="160">
        <v>10</v>
      </c>
      <c r="F1453" s="161">
        <v>56.8</v>
      </c>
      <c r="G1453" s="161">
        <v>9.5</v>
      </c>
    </row>
    <row r="1454" spans="1:7" ht="10.050000000000001" customHeight="1">
      <c r="A1454" s="95" t="s">
        <v>1379</v>
      </c>
      <c r="B1454" s="95" t="s">
        <v>1281</v>
      </c>
      <c r="C1454" s="159">
        <v>2007</v>
      </c>
      <c r="D1454" s="95" t="s">
        <v>1349</v>
      </c>
      <c r="E1454" s="160">
        <v>11</v>
      </c>
      <c r="F1454" s="161">
        <v>109</v>
      </c>
      <c r="G1454" s="161">
        <v>9.1999999999999993</v>
      </c>
    </row>
    <row r="1455" spans="1:7" ht="10.050000000000001" customHeight="1">
      <c r="A1455" s="95" t="s">
        <v>1379</v>
      </c>
      <c r="B1455" s="95" t="s">
        <v>1281</v>
      </c>
      <c r="C1455" s="159">
        <v>2007</v>
      </c>
      <c r="D1455" s="95" t="s">
        <v>1349</v>
      </c>
      <c r="E1455" s="160">
        <v>12</v>
      </c>
      <c r="F1455" s="161">
        <v>0.3</v>
      </c>
      <c r="G1455" s="161">
        <v>8.9</v>
      </c>
    </row>
    <row r="1456" spans="1:7" ht="10.050000000000001" customHeight="1">
      <c r="A1456" s="95" t="s">
        <v>1379</v>
      </c>
      <c r="B1456" s="95" t="s">
        <v>1281</v>
      </c>
      <c r="C1456" s="159">
        <v>2008</v>
      </c>
      <c r="D1456" s="95" t="s">
        <v>1349</v>
      </c>
      <c r="E1456" s="160">
        <v>1</v>
      </c>
      <c r="F1456" s="161">
        <v>51.5</v>
      </c>
      <c r="G1456" s="161">
        <v>8.5</v>
      </c>
    </row>
    <row r="1457" spans="1:7" ht="10.050000000000001" customHeight="1">
      <c r="A1457" s="95" t="s">
        <v>1379</v>
      </c>
      <c r="B1457" s="95" t="s">
        <v>1281</v>
      </c>
      <c r="C1457" s="159">
        <v>2008</v>
      </c>
      <c r="D1457" s="95" t="s">
        <v>1349</v>
      </c>
      <c r="E1457" s="160">
        <v>2</v>
      </c>
      <c r="F1457" s="161">
        <v>55.1</v>
      </c>
      <c r="G1457" s="161">
        <v>15.4</v>
      </c>
    </row>
    <row r="1458" spans="1:7" ht="10.050000000000001" customHeight="1">
      <c r="A1458" s="95" t="s">
        <v>1379</v>
      </c>
      <c r="B1458" s="95" t="s">
        <v>1281</v>
      </c>
      <c r="C1458" s="159">
        <v>2008</v>
      </c>
      <c r="D1458" s="95" t="s">
        <v>1349</v>
      </c>
      <c r="E1458" s="160">
        <v>3</v>
      </c>
      <c r="F1458" s="161">
        <v>0.5</v>
      </c>
      <c r="G1458" s="161">
        <v>14.9</v>
      </c>
    </row>
    <row r="1459" spans="1:7" ht="10.050000000000001" customHeight="1">
      <c r="A1459" s="95" t="s">
        <v>1379</v>
      </c>
      <c r="B1459" s="95" t="s">
        <v>1281</v>
      </c>
      <c r="C1459" s="159">
        <v>2008</v>
      </c>
      <c r="D1459" s="95" t="s">
        <v>1349</v>
      </c>
      <c r="E1459" s="160">
        <v>4</v>
      </c>
      <c r="F1459" s="161">
        <v>27.3</v>
      </c>
      <c r="G1459" s="161">
        <v>14.6</v>
      </c>
    </row>
    <row r="1460" spans="1:7" ht="10.050000000000001" customHeight="1">
      <c r="A1460" s="95" t="s">
        <v>1379</v>
      </c>
      <c r="B1460" s="95" t="s">
        <v>1281</v>
      </c>
      <c r="C1460" s="159">
        <v>2008</v>
      </c>
      <c r="D1460" s="95" t="s">
        <v>1349</v>
      </c>
      <c r="E1460" s="160">
        <v>5</v>
      </c>
      <c r="F1460" s="161">
        <v>79.2</v>
      </c>
      <c r="G1460" s="161">
        <v>14.3</v>
      </c>
    </row>
    <row r="1461" spans="1:7" ht="10.050000000000001" customHeight="1">
      <c r="A1461" s="95" t="s">
        <v>1379</v>
      </c>
      <c r="B1461" s="95" t="s">
        <v>1281</v>
      </c>
      <c r="C1461" s="159">
        <v>2008</v>
      </c>
      <c r="D1461" s="95" t="s">
        <v>1349</v>
      </c>
      <c r="E1461" s="160">
        <v>6</v>
      </c>
      <c r="F1461" s="161">
        <v>23.2</v>
      </c>
      <c r="G1461" s="161">
        <v>14.3</v>
      </c>
    </row>
    <row r="1462" spans="1:7" ht="10.050000000000001" customHeight="1">
      <c r="A1462" s="95" t="s">
        <v>1379</v>
      </c>
      <c r="B1462" s="95" t="s">
        <v>1281</v>
      </c>
      <c r="C1462" s="159">
        <v>2008</v>
      </c>
      <c r="D1462" s="95" t="s">
        <v>1350</v>
      </c>
      <c r="E1462" s="160">
        <v>7</v>
      </c>
      <c r="F1462" s="161">
        <v>54.5</v>
      </c>
      <c r="G1462" s="161">
        <v>13.8</v>
      </c>
    </row>
    <row r="1463" spans="1:7" ht="10.050000000000001" customHeight="1">
      <c r="A1463" s="95" t="s">
        <v>1379</v>
      </c>
      <c r="B1463" s="95" t="s">
        <v>1281</v>
      </c>
      <c r="C1463" s="159">
        <v>2008</v>
      </c>
      <c r="D1463" s="95" t="s">
        <v>1350</v>
      </c>
      <c r="E1463" s="160">
        <v>8</v>
      </c>
      <c r="F1463" s="161">
        <v>28.2</v>
      </c>
      <c r="G1463" s="161">
        <v>12.8</v>
      </c>
    </row>
    <row r="1464" spans="1:7" ht="10.050000000000001" customHeight="1">
      <c r="A1464" s="95" t="s">
        <v>1379</v>
      </c>
      <c r="B1464" s="95" t="s">
        <v>1281</v>
      </c>
      <c r="C1464" s="159">
        <v>2008</v>
      </c>
      <c r="D1464" s="95" t="s">
        <v>1350</v>
      </c>
      <c r="E1464" s="160">
        <v>9</v>
      </c>
      <c r="F1464" s="161">
        <v>0.8</v>
      </c>
      <c r="G1464" s="161">
        <v>12</v>
      </c>
    </row>
    <row r="1465" spans="1:7" ht="10.050000000000001" customHeight="1">
      <c r="A1465" s="95" t="s">
        <v>1379</v>
      </c>
      <c r="B1465" s="95" t="s">
        <v>1281</v>
      </c>
      <c r="C1465" s="159">
        <v>2008</v>
      </c>
      <c r="D1465" s="95" t="s">
        <v>1350</v>
      </c>
      <c r="E1465" s="160">
        <v>10</v>
      </c>
      <c r="F1465" s="161">
        <v>28.1</v>
      </c>
      <c r="G1465" s="161">
        <v>10.6</v>
      </c>
    </row>
    <row r="1466" spans="1:7" ht="10.050000000000001" customHeight="1">
      <c r="A1466" s="95" t="s">
        <v>1379</v>
      </c>
      <c r="B1466" s="95" t="s">
        <v>1281</v>
      </c>
      <c r="C1466" s="159">
        <v>2008</v>
      </c>
      <c r="D1466" s="95" t="s">
        <v>1350</v>
      </c>
      <c r="E1466" s="160">
        <v>11</v>
      </c>
      <c r="F1466" s="161">
        <v>0.5</v>
      </c>
      <c r="G1466" s="161">
        <v>10.1</v>
      </c>
    </row>
    <row r="1467" spans="1:7" ht="10.050000000000001" customHeight="1">
      <c r="A1467" s="95" t="s">
        <v>1379</v>
      </c>
      <c r="B1467" s="95" t="s">
        <v>1281</v>
      </c>
      <c r="C1467" s="159">
        <v>2008</v>
      </c>
      <c r="D1467" s="95" t="s">
        <v>1350</v>
      </c>
      <c r="E1467" s="160">
        <v>12</v>
      </c>
      <c r="F1467" s="161">
        <v>0.3</v>
      </c>
      <c r="G1467" s="161">
        <v>9.8000000000000007</v>
      </c>
    </row>
    <row r="1468" spans="1:7" ht="10.050000000000001" customHeight="1">
      <c r="A1468" s="95" t="s">
        <v>1379</v>
      </c>
      <c r="B1468" s="95" t="s">
        <v>1281</v>
      </c>
      <c r="C1468" s="159">
        <v>2009</v>
      </c>
      <c r="D1468" s="95" t="s">
        <v>1350</v>
      </c>
      <c r="E1468" s="160">
        <v>1</v>
      </c>
      <c r="F1468" s="161">
        <v>55.1</v>
      </c>
      <c r="G1468" s="161">
        <v>8.8000000000000007</v>
      </c>
    </row>
    <row r="1469" spans="1:7" ht="10.050000000000001" customHeight="1">
      <c r="A1469" s="95" t="s">
        <v>1379</v>
      </c>
      <c r="B1469" s="95" t="s">
        <v>1281</v>
      </c>
      <c r="C1469" s="159">
        <v>2009</v>
      </c>
      <c r="D1469" s="95" t="s">
        <v>1350</v>
      </c>
      <c r="E1469" s="160">
        <v>2</v>
      </c>
      <c r="F1469" s="161">
        <v>0.3</v>
      </c>
      <c r="G1469" s="161">
        <v>8.5</v>
      </c>
    </row>
    <row r="1470" spans="1:7" ht="10.050000000000001" customHeight="1">
      <c r="A1470" s="95" t="s">
        <v>1379</v>
      </c>
      <c r="B1470" s="95" t="s">
        <v>1281</v>
      </c>
      <c r="C1470" s="159">
        <v>2009</v>
      </c>
      <c r="D1470" s="95" t="s">
        <v>1350</v>
      </c>
      <c r="E1470" s="160">
        <v>3</v>
      </c>
      <c r="F1470" s="161">
        <v>0.1</v>
      </c>
      <c r="G1470" s="161">
        <v>5.8</v>
      </c>
    </row>
    <row r="1471" spans="1:7" ht="10.050000000000001" customHeight="1">
      <c r="A1471" s="95" t="s">
        <v>1379</v>
      </c>
      <c r="B1471" s="95" t="s">
        <v>1281</v>
      </c>
      <c r="C1471" s="159">
        <v>2009</v>
      </c>
      <c r="D1471" s="95" t="s">
        <v>1350</v>
      </c>
      <c r="E1471" s="160">
        <v>4</v>
      </c>
      <c r="F1471" s="161">
        <v>0.4</v>
      </c>
      <c r="G1471" s="161">
        <v>6.7</v>
      </c>
    </row>
    <row r="1472" spans="1:7" ht="10.050000000000001" customHeight="1">
      <c r="A1472" s="95" t="s">
        <v>1379</v>
      </c>
      <c r="B1472" s="95" t="s">
        <v>1281</v>
      </c>
      <c r="C1472" s="159">
        <v>2009</v>
      </c>
      <c r="D1472" s="95" t="s">
        <v>1350</v>
      </c>
      <c r="E1472" s="160">
        <v>5</v>
      </c>
      <c r="F1472" s="161">
        <v>29.2</v>
      </c>
      <c r="G1472" s="161">
        <v>4.5</v>
      </c>
    </row>
    <row r="1473" spans="1:7" ht="10.050000000000001" customHeight="1">
      <c r="A1473" s="95" t="s">
        <v>1379</v>
      </c>
      <c r="B1473" s="95" t="s">
        <v>1281</v>
      </c>
      <c r="C1473" s="159">
        <v>2009</v>
      </c>
      <c r="D1473" s="95" t="s">
        <v>1350</v>
      </c>
      <c r="E1473" s="160">
        <v>6</v>
      </c>
      <c r="F1473" s="161">
        <v>27.5</v>
      </c>
      <c r="G1473" s="161">
        <v>4</v>
      </c>
    </row>
    <row r="1474" spans="1:7" ht="10.050000000000001" customHeight="1">
      <c r="A1474" s="95" t="s">
        <v>1379</v>
      </c>
      <c r="B1474" s="95" t="s">
        <v>1281</v>
      </c>
      <c r="C1474" s="159">
        <v>2009</v>
      </c>
      <c r="D1474" s="95" t="s">
        <v>1351</v>
      </c>
      <c r="E1474" s="160">
        <v>7</v>
      </c>
      <c r="F1474" s="161">
        <v>0</v>
      </c>
      <c r="G1474" s="161">
        <v>4</v>
      </c>
    </row>
    <row r="1475" spans="1:7" ht="10.050000000000001" customHeight="1">
      <c r="A1475" s="95" t="s">
        <v>1379</v>
      </c>
      <c r="B1475" s="95" t="s">
        <v>1281</v>
      </c>
      <c r="C1475" s="159">
        <v>2009</v>
      </c>
      <c r="D1475" s="95" t="s">
        <v>1351</v>
      </c>
      <c r="E1475" s="160">
        <v>8</v>
      </c>
      <c r="F1475" s="161">
        <v>0</v>
      </c>
      <c r="G1475" s="161">
        <v>4</v>
      </c>
    </row>
    <row r="1476" spans="1:7" ht="10.050000000000001" customHeight="1">
      <c r="A1476" s="95" t="s">
        <v>1379</v>
      </c>
      <c r="B1476" s="95" t="s">
        <v>1281</v>
      </c>
      <c r="C1476" s="159">
        <v>2009</v>
      </c>
      <c r="D1476" s="95" t="s">
        <v>1351</v>
      </c>
      <c r="E1476" s="160">
        <v>9</v>
      </c>
      <c r="F1476" s="161">
        <v>0.1</v>
      </c>
      <c r="G1476" s="161">
        <v>3.9</v>
      </c>
    </row>
    <row r="1477" spans="1:7" ht="10.050000000000001" customHeight="1">
      <c r="A1477" s="95" t="s">
        <v>1379</v>
      </c>
      <c r="B1477" s="95" t="s">
        <v>1281</v>
      </c>
      <c r="C1477" s="159">
        <v>2009</v>
      </c>
      <c r="D1477" s="95" t="s">
        <v>1351</v>
      </c>
      <c r="E1477" s="160">
        <v>10</v>
      </c>
      <c r="F1477" s="161">
        <v>0.8</v>
      </c>
      <c r="G1477" s="161">
        <v>3.1</v>
      </c>
    </row>
    <row r="1478" spans="1:7" ht="10.050000000000001" customHeight="1">
      <c r="A1478" s="95" t="s">
        <v>1379</v>
      </c>
      <c r="B1478" s="95" t="s">
        <v>1281</v>
      </c>
      <c r="C1478" s="159">
        <v>2009</v>
      </c>
      <c r="D1478" s="95" t="s">
        <v>1351</v>
      </c>
      <c r="E1478" s="160">
        <v>11</v>
      </c>
      <c r="F1478" s="161">
        <v>0.1</v>
      </c>
      <c r="G1478" s="161">
        <v>3</v>
      </c>
    </row>
    <row r="1479" spans="1:7" ht="10.050000000000001" customHeight="1">
      <c r="A1479" s="95" t="s">
        <v>1379</v>
      </c>
      <c r="B1479" s="95" t="s">
        <v>1281</v>
      </c>
      <c r="C1479" s="159">
        <v>2009</v>
      </c>
      <c r="D1479" s="95" t="s">
        <v>1351</v>
      </c>
      <c r="E1479" s="160">
        <v>12</v>
      </c>
      <c r="F1479" s="161">
        <v>0.2</v>
      </c>
      <c r="G1479" s="161">
        <v>2.8</v>
      </c>
    </row>
    <row r="1480" spans="1:7" ht="10.050000000000001" customHeight="1">
      <c r="A1480" s="95" t="s">
        <v>1379</v>
      </c>
      <c r="B1480" s="95" t="s">
        <v>1281</v>
      </c>
      <c r="C1480" s="159">
        <v>2010</v>
      </c>
      <c r="D1480" s="95" t="s">
        <v>1351</v>
      </c>
      <c r="E1480" s="160">
        <v>1</v>
      </c>
      <c r="F1480" s="161">
        <v>0.2</v>
      </c>
      <c r="G1480" s="161">
        <v>2.6</v>
      </c>
    </row>
    <row r="1481" spans="1:7" ht="10.050000000000001" customHeight="1">
      <c r="A1481" s="95" t="s">
        <v>1379</v>
      </c>
      <c r="B1481" s="95" t="s">
        <v>1281</v>
      </c>
      <c r="C1481" s="159">
        <v>2010</v>
      </c>
      <c r="D1481" s="95" t="s">
        <v>1351</v>
      </c>
      <c r="E1481" s="160">
        <v>2</v>
      </c>
      <c r="F1481" s="161">
        <v>0.1</v>
      </c>
      <c r="G1481" s="161">
        <v>2.5</v>
      </c>
    </row>
    <row r="1482" spans="1:7" ht="10.050000000000001" customHeight="1">
      <c r="A1482" s="95" t="s">
        <v>1379</v>
      </c>
      <c r="B1482" s="95" t="s">
        <v>1281</v>
      </c>
      <c r="C1482" s="159">
        <v>2010</v>
      </c>
      <c r="D1482" s="95" t="s">
        <v>1351</v>
      </c>
      <c r="E1482" s="160">
        <v>3</v>
      </c>
      <c r="F1482" s="161">
        <v>27.2</v>
      </c>
      <c r="G1482" s="161">
        <v>2.2999999999999998</v>
      </c>
    </row>
    <row r="1483" spans="1:7" ht="10.050000000000001" customHeight="1">
      <c r="A1483" s="95" t="s">
        <v>1379</v>
      </c>
      <c r="B1483" s="95" t="s">
        <v>1281</v>
      </c>
      <c r="C1483" s="159">
        <v>2010</v>
      </c>
      <c r="D1483" s="95" t="s">
        <v>1351</v>
      </c>
      <c r="E1483" s="160">
        <v>4</v>
      </c>
      <c r="F1483" s="161">
        <v>0.6</v>
      </c>
      <c r="G1483" s="161">
        <v>1.7</v>
      </c>
    </row>
    <row r="1484" spans="1:7" ht="10.050000000000001" customHeight="1">
      <c r="A1484" s="95" t="s">
        <v>1379</v>
      </c>
      <c r="B1484" s="95" t="s">
        <v>1281</v>
      </c>
      <c r="C1484" s="159">
        <v>2010</v>
      </c>
      <c r="D1484" s="95" t="s">
        <v>1351</v>
      </c>
      <c r="E1484" s="160">
        <v>5</v>
      </c>
      <c r="F1484" s="161">
        <v>27.7</v>
      </c>
      <c r="G1484" s="161">
        <v>1.4</v>
      </c>
    </row>
    <row r="1485" spans="1:7" ht="10.050000000000001" customHeight="1">
      <c r="A1485" s="95" t="s">
        <v>1379</v>
      </c>
      <c r="B1485" s="95" t="s">
        <v>1281</v>
      </c>
      <c r="C1485" s="159">
        <v>2010</v>
      </c>
      <c r="D1485" s="95" t="s">
        <v>1351</v>
      </c>
      <c r="E1485" s="160">
        <v>6</v>
      </c>
      <c r="F1485" s="161">
        <v>0.6</v>
      </c>
      <c r="G1485" s="161">
        <v>0.8</v>
      </c>
    </row>
    <row r="1486" spans="1:7" ht="10.050000000000001" customHeight="1">
      <c r="A1486" s="95" t="s">
        <v>1379</v>
      </c>
      <c r="B1486" s="95" t="s">
        <v>1281</v>
      </c>
      <c r="C1486" s="159">
        <v>2010</v>
      </c>
      <c r="D1486" s="95" t="s">
        <v>1353</v>
      </c>
      <c r="E1486" s="160">
        <v>7</v>
      </c>
      <c r="F1486" s="161">
        <v>6.1</v>
      </c>
      <c r="G1486" s="161">
        <v>0.7</v>
      </c>
    </row>
    <row r="1487" spans="1:7" ht="10.050000000000001" customHeight="1">
      <c r="A1487" s="95" t="s">
        <v>1379</v>
      </c>
      <c r="B1487" s="95" t="s">
        <v>1281</v>
      </c>
      <c r="C1487" s="159">
        <v>2010</v>
      </c>
      <c r="D1487" s="95" t="s">
        <v>1353</v>
      </c>
      <c r="E1487" s="160">
        <v>8</v>
      </c>
      <c r="F1487" s="161">
        <v>27</v>
      </c>
      <c r="G1487" s="161">
        <v>0.6</v>
      </c>
    </row>
    <row r="1488" spans="1:7" ht="10.050000000000001" customHeight="1">
      <c r="A1488" s="95" t="s">
        <v>1379</v>
      </c>
      <c r="B1488" s="95" t="s">
        <v>1281</v>
      </c>
      <c r="C1488" s="159">
        <v>2010</v>
      </c>
      <c r="D1488" s="95" t="s">
        <v>1353</v>
      </c>
      <c r="E1488" s="160">
        <v>9</v>
      </c>
      <c r="F1488" s="161">
        <v>0.6</v>
      </c>
      <c r="G1488" s="161">
        <v>0</v>
      </c>
    </row>
    <row r="1489" spans="1:7" ht="10.050000000000001" customHeight="1">
      <c r="A1489" s="95" t="s">
        <v>1379</v>
      </c>
      <c r="B1489" s="95" t="s">
        <v>1281</v>
      </c>
      <c r="C1489" s="159">
        <v>2010</v>
      </c>
      <c r="D1489" s="95" t="s">
        <v>1353</v>
      </c>
      <c r="E1489" s="160">
        <v>10</v>
      </c>
      <c r="F1489" s="161">
        <v>0</v>
      </c>
      <c r="G1489" s="161">
        <v>2.6</v>
      </c>
    </row>
    <row r="1490" spans="1:7" ht="10.050000000000001" customHeight="1">
      <c r="A1490" s="95" t="s">
        <v>1379</v>
      </c>
      <c r="B1490" s="95" t="s">
        <v>1281</v>
      </c>
      <c r="C1490" s="159">
        <v>2010</v>
      </c>
      <c r="D1490" s="95" t="s">
        <v>1353</v>
      </c>
      <c r="E1490" s="160">
        <v>11</v>
      </c>
      <c r="F1490" s="161">
        <v>0.4</v>
      </c>
      <c r="G1490" s="161">
        <v>2.2000000000000002</v>
      </c>
    </row>
    <row r="1491" spans="1:7" ht="10.050000000000001" customHeight="1">
      <c r="A1491" s="95" t="s">
        <v>1379</v>
      </c>
      <c r="B1491" s="95" t="s">
        <v>1281</v>
      </c>
      <c r="C1491" s="159">
        <v>2010</v>
      </c>
      <c r="D1491" s="95" t="s">
        <v>1353</v>
      </c>
      <c r="E1491" s="160">
        <v>12</v>
      </c>
      <c r="F1491" s="161">
        <v>0.2</v>
      </c>
      <c r="G1491" s="161">
        <v>2</v>
      </c>
    </row>
    <row r="1492" spans="1:7" ht="10.050000000000001" customHeight="1">
      <c r="A1492" s="95" t="s">
        <v>1379</v>
      </c>
      <c r="B1492" s="95" t="s">
        <v>1281</v>
      </c>
      <c r="C1492" s="159">
        <v>2011</v>
      </c>
      <c r="D1492" s="95" t="s">
        <v>1353</v>
      </c>
      <c r="E1492" s="160">
        <v>1</v>
      </c>
      <c r="F1492" s="161">
        <v>0.1</v>
      </c>
      <c r="G1492" s="161">
        <v>1.9</v>
      </c>
    </row>
    <row r="1493" spans="1:7" ht="10.050000000000001" customHeight="1">
      <c r="A1493" s="95" t="s">
        <v>1379</v>
      </c>
      <c r="B1493" s="95" t="s">
        <v>1281</v>
      </c>
      <c r="C1493" s="159">
        <v>2011</v>
      </c>
      <c r="D1493" s="95" t="s">
        <v>1353</v>
      </c>
      <c r="E1493" s="160">
        <v>2</v>
      </c>
      <c r="F1493" s="161">
        <v>0.1</v>
      </c>
      <c r="G1493" s="161">
        <v>1.8</v>
      </c>
    </row>
    <row r="1494" spans="1:7" ht="10.050000000000001" customHeight="1">
      <c r="A1494" s="95" t="s">
        <v>1379</v>
      </c>
      <c r="B1494" s="95" t="s">
        <v>1281</v>
      </c>
      <c r="C1494" s="159">
        <v>2011</v>
      </c>
      <c r="D1494" s="95" t="s">
        <v>1353</v>
      </c>
      <c r="E1494" s="160">
        <v>3</v>
      </c>
      <c r="F1494" s="161">
        <v>79.099999999999994</v>
      </c>
      <c r="G1494" s="161">
        <v>1.6</v>
      </c>
    </row>
    <row r="1495" spans="1:7" ht="10.050000000000001" customHeight="1">
      <c r="A1495" s="95" t="s">
        <v>1379</v>
      </c>
      <c r="B1495" s="95" t="s">
        <v>1281</v>
      </c>
      <c r="C1495" s="159">
        <v>2011</v>
      </c>
      <c r="D1495" s="95" t="s">
        <v>1353</v>
      </c>
      <c r="E1495" s="160">
        <v>4</v>
      </c>
      <c r="F1495" s="161">
        <v>0.4</v>
      </c>
      <c r="G1495" s="161">
        <v>1.2</v>
      </c>
    </row>
    <row r="1496" spans="1:7" ht="10.050000000000001" customHeight="1">
      <c r="A1496" s="95" t="s">
        <v>1379</v>
      </c>
      <c r="B1496" s="95" t="s">
        <v>1281</v>
      </c>
      <c r="C1496" s="159">
        <v>2011</v>
      </c>
      <c r="D1496" s="95" t="s">
        <v>1353</v>
      </c>
      <c r="E1496" s="160">
        <v>6</v>
      </c>
      <c r="F1496" s="161">
        <v>0</v>
      </c>
      <c r="G1496" s="161">
        <v>1.2</v>
      </c>
    </row>
    <row r="1497" spans="1:7" ht="10.050000000000001" customHeight="1">
      <c r="A1497" s="95" t="s">
        <v>1379</v>
      </c>
      <c r="B1497" s="95" t="s">
        <v>1281</v>
      </c>
      <c r="C1497" s="159">
        <v>2011</v>
      </c>
      <c r="D1497" s="95" t="s">
        <v>1354</v>
      </c>
      <c r="E1497" s="160">
        <v>7</v>
      </c>
      <c r="F1497" s="161">
        <v>0.1</v>
      </c>
      <c r="G1497" s="161">
        <v>1.1000000000000001</v>
      </c>
    </row>
    <row r="1498" spans="1:7" ht="10.050000000000001" customHeight="1">
      <c r="A1498" s="95" t="s">
        <v>1379</v>
      </c>
      <c r="B1498" s="95" t="s">
        <v>1281</v>
      </c>
      <c r="C1498" s="159">
        <v>2011</v>
      </c>
      <c r="D1498" s="95" t="s">
        <v>1354</v>
      </c>
      <c r="E1498" s="160">
        <v>8</v>
      </c>
      <c r="F1498" s="161">
        <v>0</v>
      </c>
      <c r="G1498" s="161">
        <v>1.1000000000000001</v>
      </c>
    </row>
    <row r="1499" spans="1:7" ht="10.050000000000001" customHeight="1">
      <c r="A1499" s="95" t="s">
        <v>1379</v>
      </c>
      <c r="B1499" s="95" t="s">
        <v>1281</v>
      </c>
      <c r="C1499" s="159">
        <v>2011</v>
      </c>
      <c r="D1499" s="95" t="s">
        <v>1354</v>
      </c>
      <c r="E1499" s="160">
        <v>9</v>
      </c>
      <c r="F1499" s="161">
        <v>25.07</v>
      </c>
      <c r="G1499" s="161">
        <v>1.03</v>
      </c>
    </row>
    <row r="1500" spans="1:7" ht="10.050000000000001" customHeight="1">
      <c r="A1500" s="95" t="s">
        <v>1379</v>
      </c>
      <c r="B1500" s="95" t="s">
        <v>1281</v>
      </c>
      <c r="C1500" s="159">
        <v>2011</v>
      </c>
      <c r="D1500" s="95" t="s">
        <v>1354</v>
      </c>
      <c r="E1500" s="160">
        <v>10</v>
      </c>
      <c r="F1500" s="161">
        <v>66.48</v>
      </c>
      <c r="G1500" s="161">
        <v>0.85</v>
      </c>
    </row>
    <row r="1501" spans="1:7" ht="10.050000000000001" customHeight="1">
      <c r="A1501" s="95" t="s">
        <v>1379</v>
      </c>
      <c r="B1501" s="95" t="s">
        <v>1281</v>
      </c>
      <c r="C1501" s="159">
        <v>2011</v>
      </c>
      <c r="D1501" s="95" t="s">
        <v>1354</v>
      </c>
      <c r="E1501" s="160">
        <v>11</v>
      </c>
      <c r="F1501" s="161">
        <v>37.549999999999997</v>
      </c>
      <c r="G1501" s="161">
        <v>0.7</v>
      </c>
    </row>
    <row r="1502" spans="1:7" ht="10.050000000000001" customHeight="1">
      <c r="A1502" s="95" t="s">
        <v>1379</v>
      </c>
      <c r="B1502" s="95" t="s">
        <v>1281</v>
      </c>
      <c r="C1502" s="159">
        <v>2011</v>
      </c>
      <c r="D1502" s="95" t="s">
        <v>1354</v>
      </c>
      <c r="E1502" s="160">
        <v>12</v>
      </c>
      <c r="F1502" s="161">
        <v>56.25</v>
      </c>
      <c r="G1502" s="161">
        <v>10.65</v>
      </c>
    </row>
    <row r="1503" spans="1:7" ht="10.050000000000001" customHeight="1">
      <c r="A1503" s="95" t="s">
        <v>1379</v>
      </c>
      <c r="B1503" s="95" t="s">
        <v>1281</v>
      </c>
      <c r="C1503" s="159">
        <v>2012</v>
      </c>
      <c r="D1503" s="95" t="s">
        <v>1354</v>
      </c>
      <c r="E1503" s="160">
        <v>1</v>
      </c>
      <c r="F1503" s="161">
        <v>60.66</v>
      </c>
      <c r="G1503" s="161">
        <v>10.79</v>
      </c>
    </row>
    <row r="1504" spans="1:7" ht="10.050000000000001" customHeight="1">
      <c r="A1504" s="95" t="s">
        <v>1379</v>
      </c>
      <c r="B1504" s="95" t="s">
        <v>1281</v>
      </c>
      <c r="C1504" s="159">
        <v>2012</v>
      </c>
      <c r="D1504" s="95" t="s">
        <v>1354</v>
      </c>
      <c r="E1504" s="160">
        <v>2</v>
      </c>
      <c r="F1504" s="161">
        <v>90.24</v>
      </c>
      <c r="G1504" s="161">
        <v>5.78</v>
      </c>
    </row>
    <row r="1505" spans="1:7" ht="10.050000000000001" customHeight="1">
      <c r="A1505" s="95" t="s">
        <v>1379</v>
      </c>
      <c r="B1505" s="95" t="s">
        <v>1281</v>
      </c>
      <c r="C1505" s="159">
        <v>2012</v>
      </c>
      <c r="D1505" s="95" t="s">
        <v>1354</v>
      </c>
      <c r="E1505" s="160">
        <v>3</v>
      </c>
      <c r="F1505" s="161">
        <v>79.13</v>
      </c>
      <c r="G1505" s="161">
        <v>8.75</v>
      </c>
    </row>
    <row r="1506" spans="1:7" ht="10.050000000000001" customHeight="1">
      <c r="A1506" s="95" t="s">
        <v>1379</v>
      </c>
      <c r="B1506" s="95" t="s">
        <v>1281</v>
      </c>
      <c r="C1506" s="159">
        <v>2012</v>
      </c>
      <c r="D1506" s="95" t="s">
        <v>1354</v>
      </c>
      <c r="E1506" s="160">
        <v>4</v>
      </c>
      <c r="F1506" s="161">
        <v>71.680000000000007</v>
      </c>
      <c r="G1506" s="161">
        <v>23.27</v>
      </c>
    </row>
    <row r="1507" spans="1:7" ht="10.050000000000001" customHeight="1">
      <c r="A1507" s="95" t="s">
        <v>1379</v>
      </c>
      <c r="B1507" s="95" t="s">
        <v>1281</v>
      </c>
      <c r="C1507" s="159">
        <v>2012</v>
      </c>
      <c r="D1507" s="95" t="s">
        <v>1354</v>
      </c>
      <c r="E1507" s="160">
        <v>5</v>
      </c>
      <c r="F1507" s="161">
        <v>58.11</v>
      </c>
      <c r="G1507" s="161">
        <v>47.56</v>
      </c>
    </row>
    <row r="1508" spans="1:7" ht="10.050000000000001" customHeight="1">
      <c r="A1508" s="95" t="s">
        <v>1379</v>
      </c>
      <c r="B1508" s="95" t="s">
        <v>1281</v>
      </c>
      <c r="C1508" s="159">
        <v>2012</v>
      </c>
      <c r="D1508" s="95" t="s">
        <v>1354</v>
      </c>
      <c r="E1508" s="160">
        <v>6</v>
      </c>
      <c r="F1508" s="161">
        <v>114.45</v>
      </c>
      <c r="G1508" s="161">
        <v>0.22</v>
      </c>
    </row>
    <row r="1509" spans="1:7" ht="10.050000000000001" customHeight="1">
      <c r="A1509" s="95" t="s">
        <v>1379</v>
      </c>
      <c r="B1509" s="95" t="s">
        <v>1281</v>
      </c>
      <c r="C1509" s="159">
        <v>2012</v>
      </c>
      <c r="D1509" s="95" t="s">
        <v>1355</v>
      </c>
      <c r="E1509" s="160">
        <v>7</v>
      </c>
      <c r="F1509" s="161">
        <v>34.26</v>
      </c>
      <c r="G1509" s="161">
        <v>14.26</v>
      </c>
    </row>
    <row r="1510" spans="1:7" ht="10.050000000000001" customHeight="1">
      <c r="A1510" s="95" t="s">
        <v>1379</v>
      </c>
      <c r="B1510" s="95" t="s">
        <v>1281</v>
      </c>
      <c r="C1510" s="159">
        <v>2012</v>
      </c>
      <c r="D1510" s="95" t="s">
        <v>1355</v>
      </c>
      <c r="E1510" s="160">
        <v>8</v>
      </c>
      <c r="F1510" s="161">
        <v>82.78</v>
      </c>
      <c r="G1510" s="161">
        <v>65.03</v>
      </c>
    </row>
    <row r="1511" spans="1:7" ht="10.050000000000001" customHeight="1">
      <c r="A1511" s="95" t="s">
        <v>1379</v>
      </c>
      <c r="B1511" s="95" t="s">
        <v>1281</v>
      </c>
      <c r="C1511" s="159">
        <v>2012</v>
      </c>
      <c r="D1511" s="95" t="s">
        <v>1355</v>
      </c>
      <c r="E1511" s="160">
        <v>9</v>
      </c>
      <c r="F1511" s="161">
        <v>81.05</v>
      </c>
      <c r="G1511" s="161">
        <v>34.28</v>
      </c>
    </row>
    <row r="1512" spans="1:7" ht="10.050000000000001" customHeight="1">
      <c r="A1512" s="95" t="s">
        <v>1379</v>
      </c>
      <c r="B1512" s="95" t="s">
        <v>1281</v>
      </c>
      <c r="C1512" s="159">
        <v>2012</v>
      </c>
      <c r="D1512" s="95" t="s">
        <v>1355</v>
      </c>
      <c r="E1512" s="160">
        <v>10</v>
      </c>
      <c r="F1512" s="161">
        <v>184.86</v>
      </c>
      <c r="G1512" s="161">
        <v>57.12</v>
      </c>
    </row>
    <row r="1513" spans="1:7" ht="10.050000000000001" customHeight="1">
      <c r="A1513" s="95" t="s">
        <v>1379</v>
      </c>
      <c r="B1513" s="95" t="s">
        <v>1281</v>
      </c>
      <c r="C1513" s="159">
        <v>2012</v>
      </c>
      <c r="D1513" s="95" t="s">
        <v>1355</v>
      </c>
      <c r="E1513" s="160">
        <v>11</v>
      </c>
      <c r="F1513" s="161">
        <v>91.42</v>
      </c>
      <c r="G1513" s="161">
        <v>80.75</v>
      </c>
    </row>
    <row r="1514" spans="1:7" ht="10.050000000000001" customHeight="1">
      <c r="A1514" s="95" t="s">
        <v>1379</v>
      </c>
      <c r="B1514" s="95" t="s">
        <v>1281</v>
      </c>
      <c r="C1514" s="159">
        <v>2012</v>
      </c>
      <c r="D1514" s="95" t="s">
        <v>1355</v>
      </c>
      <c r="E1514" s="160">
        <v>12</v>
      </c>
      <c r="F1514" s="161">
        <v>250.97</v>
      </c>
      <c r="G1514" s="161">
        <v>8.6999999999999993</v>
      </c>
    </row>
    <row r="1515" spans="1:7" ht="10.050000000000001" customHeight="1">
      <c r="A1515" s="95" t="s">
        <v>1379</v>
      </c>
      <c r="B1515" s="95" t="s">
        <v>1281</v>
      </c>
      <c r="C1515" s="159">
        <v>2013</v>
      </c>
      <c r="D1515" s="95" t="s">
        <v>1355</v>
      </c>
      <c r="E1515" s="160">
        <v>1</v>
      </c>
      <c r="F1515" s="161">
        <v>133.62</v>
      </c>
      <c r="G1515" s="161">
        <v>0</v>
      </c>
    </row>
    <row r="1516" spans="1:7" ht="10.050000000000001" customHeight="1">
      <c r="A1516" s="95" t="s">
        <v>1379</v>
      </c>
      <c r="B1516" s="95" t="s">
        <v>1281</v>
      </c>
      <c r="C1516" s="159">
        <v>2013</v>
      </c>
      <c r="D1516" s="95" t="s">
        <v>1355</v>
      </c>
      <c r="E1516" s="160">
        <v>2</v>
      </c>
      <c r="F1516" s="161">
        <v>124.09</v>
      </c>
      <c r="G1516" s="161">
        <v>21.7</v>
      </c>
    </row>
    <row r="1517" spans="1:7" ht="10.050000000000001" customHeight="1">
      <c r="A1517" s="95" t="s">
        <v>1379</v>
      </c>
      <c r="B1517" s="95" t="s">
        <v>1281</v>
      </c>
      <c r="C1517" s="159">
        <v>2013</v>
      </c>
      <c r="D1517" s="95" t="s">
        <v>1355</v>
      </c>
      <c r="E1517" s="160">
        <v>3</v>
      </c>
      <c r="F1517" s="161">
        <v>87.64</v>
      </c>
      <c r="G1517" s="161">
        <v>21.6</v>
      </c>
    </row>
    <row r="1518" spans="1:7" ht="10.050000000000001" customHeight="1">
      <c r="A1518" s="95" t="s">
        <v>1379</v>
      </c>
      <c r="B1518" s="95" t="s">
        <v>1281</v>
      </c>
      <c r="C1518" s="159">
        <v>2013</v>
      </c>
      <c r="D1518" s="95" t="s">
        <v>1355</v>
      </c>
      <c r="E1518" s="160">
        <v>4</v>
      </c>
      <c r="F1518" s="161">
        <v>151.97999999999999</v>
      </c>
      <c r="G1518" s="161">
        <v>54.75</v>
      </c>
    </row>
    <row r="1519" spans="1:7" ht="10.050000000000001" customHeight="1">
      <c r="A1519" s="95" t="s">
        <v>1379</v>
      </c>
      <c r="B1519" s="95" t="s">
        <v>1281</v>
      </c>
      <c r="C1519" s="159">
        <v>2013</v>
      </c>
      <c r="D1519" s="95" t="s">
        <v>1355</v>
      </c>
      <c r="E1519" s="160">
        <v>5</v>
      </c>
      <c r="F1519" s="161">
        <v>24.45</v>
      </c>
      <c r="G1519" s="161">
        <v>39.4</v>
      </c>
    </row>
    <row r="1520" spans="1:7" ht="10.050000000000001" customHeight="1">
      <c r="A1520" s="95" t="s">
        <v>1379</v>
      </c>
      <c r="B1520" s="95" t="s">
        <v>1281</v>
      </c>
      <c r="C1520" s="159">
        <v>2013</v>
      </c>
      <c r="D1520" s="95" t="s">
        <v>1355</v>
      </c>
      <c r="E1520" s="160">
        <v>6</v>
      </c>
      <c r="F1520" s="161">
        <v>0</v>
      </c>
      <c r="G1520" s="161">
        <v>49</v>
      </c>
    </row>
    <row r="1521" spans="1:7" ht="10.050000000000001" customHeight="1">
      <c r="A1521" s="95" t="s">
        <v>1379</v>
      </c>
      <c r="B1521" s="95" t="s">
        <v>1281</v>
      </c>
      <c r="C1521" s="159">
        <v>2013</v>
      </c>
      <c r="D1521" s="95" t="s">
        <v>1356</v>
      </c>
      <c r="E1521" s="160">
        <v>7</v>
      </c>
      <c r="F1521" s="161">
        <v>27.65</v>
      </c>
      <c r="G1521" s="161">
        <v>87.32</v>
      </c>
    </row>
    <row r="1522" spans="1:7" ht="10.050000000000001" customHeight="1">
      <c r="A1522" s="95" t="s">
        <v>1379</v>
      </c>
      <c r="B1522" s="95" t="s">
        <v>1281</v>
      </c>
      <c r="C1522" s="159">
        <v>2013</v>
      </c>
      <c r="D1522" s="95" t="s">
        <v>1356</v>
      </c>
      <c r="E1522" s="160">
        <v>8</v>
      </c>
      <c r="F1522" s="161">
        <v>85.02</v>
      </c>
      <c r="G1522" s="161">
        <v>2.2999999999999998</v>
      </c>
    </row>
    <row r="1523" spans="1:7" ht="10.050000000000001" customHeight="1">
      <c r="A1523" s="95" t="s">
        <v>1379</v>
      </c>
      <c r="B1523" s="95" t="s">
        <v>1281</v>
      </c>
      <c r="C1523" s="159">
        <v>2013</v>
      </c>
      <c r="D1523" s="95" t="s">
        <v>1356</v>
      </c>
      <c r="E1523" s="160">
        <v>9</v>
      </c>
      <c r="F1523" s="161">
        <v>28.84</v>
      </c>
      <c r="G1523" s="161">
        <v>2.2999999999999998</v>
      </c>
    </row>
    <row r="1524" spans="1:7" ht="10.050000000000001" customHeight="1">
      <c r="A1524" s="95" t="s">
        <v>1379</v>
      </c>
      <c r="B1524" s="95" t="s">
        <v>1281</v>
      </c>
      <c r="C1524" s="159">
        <v>2013</v>
      </c>
      <c r="D1524" s="95" t="s">
        <v>1356</v>
      </c>
      <c r="E1524" s="160">
        <v>10</v>
      </c>
      <c r="F1524" s="161">
        <v>30.52</v>
      </c>
      <c r="G1524" s="161">
        <v>7.9</v>
      </c>
    </row>
    <row r="1525" spans="1:7" ht="10.050000000000001" customHeight="1">
      <c r="A1525" s="95" t="s">
        <v>1379</v>
      </c>
      <c r="B1525" s="95" t="s">
        <v>1281</v>
      </c>
      <c r="C1525" s="159">
        <v>2013</v>
      </c>
      <c r="D1525" s="95" t="s">
        <v>1356</v>
      </c>
      <c r="E1525" s="160">
        <v>11</v>
      </c>
      <c r="F1525" s="161">
        <v>92.76</v>
      </c>
      <c r="G1525" s="161">
        <v>54.52</v>
      </c>
    </row>
    <row r="1526" spans="1:7" ht="10.050000000000001" customHeight="1">
      <c r="A1526" s="95" t="s">
        <v>1379</v>
      </c>
      <c r="B1526" s="95" t="s">
        <v>1281</v>
      </c>
      <c r="C1526" s="159">
        <v>2013</v>
      </c>
      <c r="D1526" s="95" t="s">
        <v>1356</v>
      </c>
      <c r="E1526" s="160">
        <v>12</v>
      </c>
      <c r="F1526" s="161">
        <v>154.58000000000001</v>
      </c>
      <c r="G1526" s="161">
        <v>73.209999999999994</v>
      </c>
    </row>
    <row r="1527" spans="1:7" ht="10.050000000000001" customHeight="1">
      <c r="A1527" s="95" t="s">
        <v>1379</v>
      </c>
      <c r="B1527" s="95" t="s">
        <v>1281</v>
      </c>
      <c r="C1527" s="159">
        <v>2014</v>
      </c>
      <c r="D1527" s="95" t="s">
        <v>1356</v>
      </c>
      <c r="E1527" s="160">
        <v>1</v>
      </c>
      <c r="F1527" s="161">
        <v>375.16</v>
      </c>
      <c r="G1527" s="161">
        <v>76.69</v>
      </c>
    </row>
    <row r="1528" spans="1:7" ht="10.050000000000001" customHeight="1">
      <c r="A1528" s="95" t="s">
        <v>1379</v>
      </c>
      <c r="B1528" s="95" t="s">
        <v>1281</v>
      </c>
      <c r="C1528" s="159">
        <v>2014</v>
      </c>
      <c r="D1528" s="95" t="s">
        <v>1356</v>
      </c>
      <c r="E1528" s="160">
        <v>2</v>
      </c>
      <c r="F1528" s="161">
        <v>144.62</v>
      </c>
      <c r="G1528" s="161">
        <v>107.65</v>
      </c>
    </row>
    <row r="1529" spans="1:7" ht="10.050000000000001" customHeight="1">
      <c r="A1529" s="95" t="s">
        <v>1379</v>
      </c>
      <c r="B1529" s="95" t="s">
        <v>1281</v>
      </c>
      <c r="C1529" s="159">
        <v>2014</v>
      </c>
      <c r="D1529" s="95" t="s">
        <v>1356</v>
      </c>
      <c r="E1529" s="160">
        <v>3</v>
      </c>
      <c r="F1529" s="161">
        <v>64.17</v>
      </c>
      <c r="G1529" s="161">
        <v>156.36000000000001</v>
      </c>
    </row>
    <row r="1530" spans="1:7" ht="10.050000000000001" customHeight="1">
      <c r="A1530" s="95" t="s">
        <v>1379</v>
      </c>
      <c r="B1530" s="95" t="s">
        <v>1281</v>
      </c>
      <c r="C1530" s="159">
        <v>2014</v>
      </c>
      <c r="D1530" s="95" t="s">
        <v>1356</v>
      </c>
      <c r="E1530" s="160">
        <v>4</v>
      </c>
      <c r="F1530" s="161">
        <v>75.099999999999994</v>
      </c>
      <c r="G1530" s="161">
        <v>171.94</v>
      </c>
    </row>
    <row r="1531" spans="1:7" ht="10.050000000000001" customHeight="1">
      <c r="A1531" s="95" t="s">
        <v>1379</v>
      </c>
      <c r="B1531" s="95" t="s">
        <v>1281</v>
      </c>
      <c r="C1531" s="159">
        <v>2014</v>
      </c>
      <c r="D1531" s="95" t="s">
        <v>1356</v>
      </c>
      <c r="E1531" s="160">
        <v>5</v>
      </c>
      <c r="F1531" s="161">
        <v>49.8</v>
      </c>
      <c r="G1531" s="161">
        <v>194</v>
      </c>
    </row>
    <row r="1532" spans="1:7" ht="10.050000000000001" customHeight="1">
      <c r="A1532" s="95" t="s">
        <v>1379</v>
      </c>
      <c r="B1532" s="95" t="s">
        <v>1281</v>
      </c>
      <c r="C1532" s="159">
        <v>2014</v>
      </c>
      <c r="D1532" s="95" t="s">
        <v>1356</v>
      </c>
      <c r="E1532" s="160">
        <v>6</v>
      </c>
      <c r="F1532" s="161">
        <v>231.8</v>
      </c>
      <c r="G1532" s="161">
        <v>72.760000000000005</v>
      </c>
    </row>
    <row r="1533" spans="1:7" ht="10.050000000000001" customHeight="1">
      <c r="A1533" s="95" t="s">
        <v>1379</v>
      </c>
      <c r="B1533" s="95" t="s">
        <v>1281</v>
      </c>
      <c r="C1533" s="159">
        <v>2014</v>
      </c>
      <c r="D1533" s="95" t="s">
        <v>1357</v>
      </c>
      <c r="E1533" s="160">
        <v>7</v>
      </c>
      <c r="F1533" s="161">
        <v>96.8</v>
      </c>
      <c r="G1533" s="161">
        <v>15.66</v>
      </c>
    </row>
    <row r="1534" spans="1:7" ht="10.050000000000001" customHeight="1">
      <c r="A1534" s="95" t="s">
        <v>1379</v>
      </c>
      <c r="B1534" s="95" t="s">
        <v>1281</v>
      </c>
      <c r="C1534" s="159">
        <v>2014</v>
      </c>
      <c r="D1534" s="95" t="s">
        <v>1357</v>
      </c>
      <c r="E1534" s="160">
        <v>8</v>
      </c>
      <c r="F1534" s="161">
        <v>78.400000000000006</v>
      </c>
      <c r="G1534" s="161">
        <v>7.68</v>
      </c>
    </row>
    <row r="1535" spans="1:7" ht="10.050000000000001" customHeight="1">
      <c r="A1535" s="95" t="s">
        <v>1379</v>
      </c>
      <c r="B1535" s="95" t="s">
        <v>1281</v>
      </c>
      <c r="C1535" s="159">
        <v>2014</v>
      </c>
      <c r="D1535" s="95" t="s">
        <v>1357</v>
      </c>
      <c r="E1535" s="160">
        <v>9</v>
      </c>
      <c r="F1535" s="161">
        <v>34.229999999999997</v>
      </c>
      <c r="G1535" s="161">
        <v>16.690000000000001</v>
      </c>
    </row>
    <row r="1536" spans="1:7" ht="10.050000000000001" customHeight="1">
      <c r="A1536" s="95" t="s">
        <v>1379</v>
      </c>
      <c r="B1536" s="95" t="s">
        <v>1281</v>
      </c>
      <c r="C1536" s="159">
        <v>2014</v>
      </c>
      <c r="D1536" s="95" t="s">
        <v>1357</v>
      </c>
      <c r="E1536" s="160">
        <v>10</v>
      </c>
      <c r="F1536" s="161">
        <v>150.41999999999999</v>
      </c>
      <c r="G1536" s="161">
        <v>35.51</v>
      </c>
    </row>
    <row r="1537" spans="1:7" ht="10.050000000000001" customHeight="1">
      <c r="A1537" s="95" t="s">
        <v>1379</v>
      </c>
      <c r="B1537" s="95" t="s">
        <v>1281</v>
      </c>
      <c r="C1537" s="159">
        <v>2014</v>
      </c>
      <c r="D1537" s="95" t="s">
        <v>1357</v>
      </c>
      <c r="E1537" s="160">
        <v>11</v>
      </c>
      <c r="F1537" s="161">
        <v>52.24</v>
      </c>
      <c r="G1537" s="161">
        <v>35.07</v>
      </c>
    </row>
    <row r="1538" spans="1:7" ht="10.050000000000001" customHeight="1">
      <c r="A1538" s="95" t="s">
        <v>1379</v>
      </c>
      <c r="B1538" s="95" t="s">
        <v>1281</v>
      </c>
      <c r="C1538" s="159">
        <v>2014</v>
      </c>
      <c r="D1538" s="95" t="s">
        <v>1357</v>
      </c>
      <c r="E1538" s="160">
        <v>12</v>
      </c>
      <c r="F1538" s="161">
        <v>231.66</v>
      </c>
      <c r="G1538" s="161">
        <v>49.8</v>
      </c>
    </row>
    <row r="1539" spans="1:7" ht="10.050000000000001" customHeight="1">
      <c r="A1539" s="95" t="s">
        <v>1379</v>
      </c>
      <c r="B1539" s="95" t="s">
        <v>1281</v>
      </c>
      <c r="C1539" s="159">
        <v>2015</v>
      </c>
      <c r="D1539" s="95" t="s">
        <v>1357</v>
      </c>
      <c r="E1539" s="160">
        <v>1</v>
      </c>
      <c r="F1539" s="161">
        <v>308.76</v>
      </c>
      <c r="G1539" s="161">
        <v>61.23</v>
      </c>
    </row>
    <row r="1540" spans="1:7" ht="10.050000000000001" customHeight="1">
      <c r="A1540" s="95" t="s">
        <v>1379</v>
      </c>
      <c r="B1540" s="95" t="s">
        <v>1281</v>
      </c>
      <c r="C1540" s="159">
        <v>2015</v>
      </c>
      <c r="D1540" s="95" t="s">
        <v>1357</v>
      </c>
      <c r="E1540" s="160">
        <v>2</v>
      </c>
      <c r="F1540" s="161">
        <v>186.13</v>
      </c>
      <c r="G1540" s="161">
        <v>77.48</v>
      </c>
    </row>
    <row r="1541" spans="1:7" ht="10.050000000000001" customHeight="1">
      <c r="A1541" s="95" t="s">
        <v>1379</v>
      </c>
      <c r="B1541" s="95" t="s">
        <v>1281</v>
      </c>
      <c r="C1541" s="159">
        <v>2015</v>
      </c>
      <c r="D1541" s="95" t="s">
        <v>1357</v>
      </c>
      <c r="E1541" s="160">
        <v>3</v>
      </c>
      <c r="F1541" s="161">
        <v>73.5</v>
      </c>
      <c r="G1541" s="161">
        <v>127.86</v>
      </c>
    </row>
    <row r="1542" spans="1:7" ht="10.050000000000001" customHeight="1">
      <c r="A1542" s="95" t="s">
        <v>1379</v>
      </c>
      <c r="B1542" s="95" t="s">
        <v>1281</v>
      </c>
      <c r="C1542" s="159">
        <v>2015</v>
      </c>
      <c r="D1542" s="95" t="s">
        <v>1357</v>
      </c>
      <c r="E1542" s="160">
        <v>4</v>
      </c>
      <c r="F1542" s="161">
        <v>88.85</v>
      </c>
      <c r="G1542" s="161">
        <v>119.37</v>
      </c>
    </row>
    <row r="1543" spans="1:7" ht="10.050000000000001" customHeight="1">
      <c r="A1543" s="95" t="s">
        <v>1379</v>
      </c>
      <c r="B1543" s="95" t="s">
        <v>1281</v>
      </c>
      <c r="C1543" s="159">
        <v>2015</v>
      </c>
      <c r="D1543" s="95" t="s">
        <v>1357</v>
      </c>
      <c r="E1543" s="160">
        <v>5</v>
      </c>
      <c r="F1543" s="161">
        <v>126</v>
      </c>
      <c r="G1543" s="161">
        <v>132.75</v>
      </c>
    </row>
    <row r="1544" spans="1:7" ht="10.050000000000001" customHeight="1">
      <c r="A1544" s="95" t="s">
        <v>1379</v>
      </c>
      <c r="B1544" s="95" t="s">
        <v>1281</v>
      </c>
      <c r="C1544" s="159">
        <v>2015</v>
      </c>
      <c r="D1544" s="95" t="s">
        <v>1357</v>
      </c>
      <c r="E1544" s="160">
        <v>6</v>
      </c>
      <c r="F1544" s="161">
        <v>92.24</v>
      </c>
      <c r="G1544" s="161">
        <v>86.07</v>
      </c>
    </row>
    <row r="1545" spans="1:7" ht="10.050000000000001" customHeight="1">
      <c r="A1545" s="95" t="s">
        <v>1379</v>
      </c>
      <c r="B1545" s="95" t="s">
        <v>1281</v>
      </c>
      <c r="C1545" s="159">
        <v>2015</v>
      </c>
      <c r="D1545" s="95" t="s">
        <v>1358</v>
      </c>
      <c r="E1545" s="160">
        <v>7</v>
      </c>
      <c r="F1545" s="161">
        <v>48.62</v>
      </c>
      <c r="G1545" s="161">
        <v>52.97</v>
      </c>
    </row>
    <row r="1546" spans="1:7" ht="10.050000000000001" customHeight="1">
      <c r="A1546" s="95" t="s">
        <v>1379</v>
      </c>
      <c r="B1546" s="95" t="s">
        <v>1281</v>
      </c>
      <c r="C1546" s="159">
        <v>2015</v>
      </c>
      <c r="D1546" s="95" t="s">
        <v>1358</v>
      </c>
      <c r="E1546" s="160">
        <v>8</v>
      </c>
      <c r="F1546" s="161">
        <v>8</v>
      </c>
      <c r="G1546" s="161">
        <v>44.97</v>
      </c>
    </row>
    <row r="1547" spans="1:7" ht="10.050000000000001" customHeight="1">
      <c r="A1547" s="95" t="s">
        <v>1379</v>
      </c>
      <c r="B1547" s="95" t="s">
        <v>1281</v>
      </c>
      <c r="C1547" s="159">
        <v>2015</v>
      </c>
      <c r="D1547" s="95" t="s">
        <v>1358</v>
      </c>
      <c r="E1547" s="160">
        <v>9</v>
      </c>
      <c r="F1547" s="161">
        <v>80</v>
      </c>
      <c r="G1547" s="161">
        <v>83.75</v>
      </c>
    </row>
    <row r="1548" spans="1:7" ht="10.050000000000001" customHeight="1">
      <c r="A1548" s="95" t="s">
        <v>1379</v>
      </c>
      <c r="B1548" s="95" t="s">
        <v>1281</v>
      </c>
      <c r="C1548" s="159">
        <v>2015</v>
      </c>
      <c r="D1548" s="95" t="s">
        <v>1358</v>
      </c>
      <c r="E1548" s="160">
        <v>10</v>
      </c>
      <c r="F1548" s="161">
        <v>328.5</v>
      </c>
      <c r="G1548" s="161">
        <v>72.709999999999994</v>
      </c>
    </row>
    <row r="1549" spans="1:7" ht="10.050000000000001" customHeight="1">
      <c r="A1549" s="95" t="s">
        <v>1379</v>
      </c>
      <c r="B1549" s="95" t="s">
        <v>1281</v>
      </c>
      <c r="C1549" s="159">
        <v>2015</v>
      </c>
      <c r="D1549" s="95" t="s">
        <v>1358</v>
      </c>
      <c r="E1549" s="160">
        <v>11</v>
      </c>
      <c r="F1549" s="161">
        <v>113.58</v>
      </c>
      <c r="G1549" s="161">
        <v>87.07</v>
      </c>
    </row>
    <row r="1550" spans="1:7" ht="10.050000000000001" customHeight="1">
      <c r="A1550" s="95" t="s">
        <v>1379</v>
      </c>
      <c r="B1550" s="95" t="s">
        <v>1281</v>
      </c>
      <c r="C1550" s="159">
        <v>2015</v>
      </c>
      <c r="D1550" s="95" t="s">
        <v>1358</v>
      </c>
      <c r="E1550" s="160">
        <v>12</v>
      </c>
      <c r="F1550" s="161">
        <v>151.22</v>
      </c>
      <c r="G1550" s="161">
        <v>3.35</v>
      </c>
    </row>
    <row r="1551" spans="1:7" ht="10.050000000000001" customHeight="1">
      <c r="A1551" s="95" t="s">
        <v>1379</v>
      </c>
      <c r="B1551" s="95" t="s">
        <v>1281</v>
      </c>
      <c r="C1551" s="159">
        <v>2016</v>
      </c>
      <c r="D1551" s="95" t="s">
        <v>1358</v>
      </c>
      <c r="E1551" s="160">
        <v>1</v>
      </c>
      <c r="F1551" s="161">
        <v>13.55</v>
      </c>
      <c r="G1551" s="161">
        <v>9.84</v>
      </c>
    </row>
    <row r="1552" spans="1:7" ht="10.050000000000001" customHeight="1">
      <c r="A1552" s="95" t="s">
        <v>1379</v>
      </c>
      <c r="B1552" s="95" t="s">
        <v>1281</v>
      </c>
      <c r="C1552" s="159">
        <v>2016</v>
      </c>
      <c r="D1552" s="95" t="s">
        <v>1358</v>
      </c>
      <c r="E1552" s="160">
        <v>2</v>
      </c>
      <c r="F1552" s="161">
        <v>79.67</v>
      </c>
      <c r="G1552" s="161">
        <v>7.53</v>
      </c>
    </row>
    <row r="1553" spans="1:7" ht="10.050000000000001" customHeight="1">
      <c r="A1553" s="95" t="s">
        <v>1379</v>
      </c>
      <c r="B1553" s="95" t="s">
        <v>1281</v>
      </c>
      <c r="C1553" s="159">
        <v>2016</v>
      </c>
      <c r="D1553" s="95" t="s">
        <v>1358</v>
      </c>
      <c r="E1553" s="160">
        <v>3</v>
      </c>
      <c r="F1553" s="161">
        <v>96.28</v>
      </c>
      <c r="G1553" s="161">
        <v>6.89</v>
      </c>
    </row>
    <row r="1554" spans="1:7" ht="10.050000000000001" customHeight="1">
      <c r="A1554" s="95" t="s">
        <v>1379</v>
      </c>
      <c r="B1554" s="95" t="s">
        <v>1281</v>
      </c>
      <c r="C1554" s="159">
        <v>2016</v>
      </c>
      <c r="D1554" s="95" t="s">
        <v>1358</v>
      </c>
      <c r="E1554" s="160">
        <v>4</v>
      </c>
      <c r="F1554" s="161">
        <v>39.54</v>
      </c>
      <c r="G1554" s="161">
        <v>14.69</v>
      </c>
    </row>
    <row r="1555" spans="1:7" ht="10.050000000000001" customHeight="1">
      <c r="A1555" s="95" t="s">
        <v>1379</v>
      </c>
      <c r="B1555" s="95" t="s">
        <v>1281</v>
      </c>
      <c r="C1555" s="159">
        <v>2016</v>
      </c>
      <c r="D1555" s="95" t="s">
        <v>1358</v>
      </c>
      <c r="E1555" s="160">
        <v>5</v>
      </c>
      <c r="F1555" s="161">
        <v>146.86000000000001</v>
      </c>
      <c r="G1555" s="161">
        <v>15.05</v>
      </c>
    </row>
    <row r="1556" spans="1:7" ht="10.050000000000001" customHeight="1">
      <c r="A1556" s="95" t="s">
        <v>1379</v>
      </c>
      <c r="B1556" s="95" t="s">
        <v>1281</v>
      </c>
      <c r="C1556" s="159">
        <v>2016</v>
      </c>
      <c r="D1556" s="95" t="s">
        <v>1358</v>
      </c>
      <c r="E1556" s="160">
        <v>6</v>
      </c>
      <c r="F1556" s="161">
        <v>49.72</v>
      </c>
      <c r="G1556" s="161">
        <v>9.6300000000000008</v>
      </c>
    </row>
    <row r="1557" spans="1:7" ht="10.050000000000001" customHeight="1">
      <c r="A1557" s="95" t="s">
        <v>1379</v>
      </c>
      <c r="B1557" s="95" t="s">
        <v>1281</v>
      </c>
      <c r="C1557" s="159">
        <v>2016</v>
      </c>
      <c r="D1557" s="95" t="s">
        <v>1359</v>
      </c>
      <c r="E1557" s="160">
        <v>7</v>
      </c>
      <c r="F1557" s="161">
        <v>2</v>
      </c>
      <c r="G1557" s="161">
        <v>7.63</v>
      </c>
    </row>
    <row r="1558" spans="1:7" ht="10.050000000000001" customHeight="1">
      <c r="A1558" s="95" t="s">
        <v>1379</v>
      </c>
      <c r="B1558" s="95" t="s">
        <v>1281</v>
      </c>
      <c r="C1558" s="159">
        <v>2016</v>
      </c>
      <c r="D1558" s="95" t="s">
        <v>1359</v>
      </c>
      <c r="E1558" s="160">
        <v>8</v>
      </c>
      <c r="F1558" s="161">
        <v>25.2</v>
      </c>
      <c r="G1558" s="161">
        <v>21.31</v>
      </c>
    </row>
    <row r="1559" spans="1:7" ht="10.050000000000001" customHeight="1">
      <c r="A1559" s="95" t="s">
        <v>1379</v>
      </c>
      <c r="B1559" s="95" t="s">
        <v>1281</v>
      </c>
      <c r="C1559" s="159">
        <v>2016</v>
      </c>
      <c r="D1559" s="95" t="s">
        <v>1359</v>
      </c>
      <c r="E1559" s="160">
        <v>9</v>
      </c>
      <c r="F1559" s="161">
        <v>52.82</v>
      </c>
      <c r="G1559" s="161">
        <v>13.07</v>
      </c>
    </row>
    <row r="1560" spans="1:7" ht="10.050000000000001" customHeight="1">
      <c r="A1560" s="95" t="s">
        <v>1379</v>
      </c>
      <c r="B1560" s="95" t="s">
        <v>1281</v>
      </c>
      <c r="C1560" s="159">
        <v>2016</v>
      </c>
      <c r="D1560" s="95" t="s">
        <v>1359</v>
      </c>
      <c r="E1560" s="160">
        <v>10</v>
      </c>
      <c r="F1560" s="161">
        <v>9.2799999999999994</v>
      </c>
      <c r="G1560" s="161">
        <v>19.21</v>
      </c>
    </row>
    <row r="1561" spans="1:7" ht="10.050000000000001" customHeight="1">
      <c r="A1561" s="95" t="s">
        <v>1379</v>
      </c>
      <c r="B1561" s="95" t="s">
        <v>1281</v>
      </c>
      <c r="C1561" s="159">
        <v>2016</v>
      </c>
      <c r="D1561" s="95" t="s">
        <v>1359</v>
      </c>
      <c r="E1561" s="160">
        <v>11</v>
      </c>
      <c r="F1561" s="161">
        <v>21.6</v>
      </c>
      <c r="G1561" s="161">
        <v>12.21</v>
      </c>
    </row>
    <row r="1562" spans="1:7" ht="10.050000000000001" customHeight="1">
      <c r="A1562" s="95" t="s">
        <v>1379</v>
      </c>
      <c r="B1562" s="95" t="s">
        <v>1281</v>
      </c>
      <c r="C1562" s="159">
        <v>2016</v>
      </c>
      <c r="D1562" s="95" t="s">
        <v>1359</v>
      </c>
      <c r="E1562" s="160">
        <v>12</v>
      </c>
      <c r="F1562" s="161">
        <v>36.53</v>
      </c>
      <c r="G1562" s="161">
        <v>5.46</v>
      </c>
    </row>
    <row r="1563" spans="1:7" ht="10.050000000000001" customHeight="1">
      <c r="A1563" s="95" t="s">
        <v>1379</v>
      </c>
      <c r="B1563" s="95" t="s">
        <v>1281</v>
      </c>
      <c r="C1563" s="159">
        <v>2017</v>
      </c>
      <c r="D1563" s="95" t="s">
        <v>1359</v>
      </c>
      <c r="E1563" s="160">
        <v>1</v>
      </c>
      <c r="F1563" s="161">
        <v>30.3</v>
      </c>
      <c r="G1563" s="161">
        <v>8.5</v>
      </c>
    </row>
    <row r="1564" spans="1:7" ht="10.050000000000001" customHeight="1">
      <c r="A1564" s="95" t="s">
        <v>1379</v>
      </c>
      <c r="B1564" s="95" t="s">
        <v>1281</v>
      </c>
      <c r="C1564" s="159">
        <v>2017</v>
      </c>
      <c r="D1564" s="95" t="s">
        <v>1359</v>
      </c>
      <c r="E1564" s="160">
        <v>2</v>
      </c>
      <c r="F1564" s="161">
        <v>7.88</v>
      </c>
      <c r="G1564" s="161">
        <v>11.14</v>
      </c>
    </row>
    <row r="1565" spans="1:7" ht="10.050000000000001" customHeight="1">
      <c r="A1565" s="95" t="s">
        <v>1379</v>
      </c>
      <c r="B1565" s="95" t="s">
        <v>1281</v>
      </c>
      <c r="C1565" s="159">
        <v>2017</v>
      </c>
      <c r="D1565" s="95" t="s">
        <v>1359</v>
      </c>
      <c r="E1565" s="160">
        <v>3</v>
      </c>
      <c r="F1565" s="161">
        <v>16.68</v>
      </c>
      <c r="G1565" s="161">
        <v>4.8</v>
      </c>
    </row>
    <row r="1566" spans="1:7" ht="10.050000000000001" customHeight="1">
      <c r="A1566" s="95" t="s">
        <v>1379</v>
      </c>
      <c r="B1566" s="95" t="s">
        <v>1281</v>
      </c>
      <c r="C1566" s="159">
        <v>2017</v>
      </c>
      <c r="D1566" s="95" t="s">
        <v>1359</v>
      </c>
      <c r="E1566" s="160">
        <v>4</v>
      </c>
      <c r="F1566" s="161">
        <v>4.8</v>
      </c>
      <c r="G1566" s="161">
        <v>0</v>
      </c>
    </row>
    <row r="1567" spans="1:7" ht="10.050000000000001" customHeight="1">
      <c r="A1567" s="95" t="s">
        <v>1379</v>
      </c>
      <c r="B1567" s="95" t="s">
        <v>1281</v>
      </c>
      <c r="C1567" s="159">
        <v>2017</v>
      </c>
      <c r="D1567" s="95" t="s">
        <v>1359</v>
      </c>
      <c r="E1567" s="160">
        <v>5</v>
      </c>
      <c r="F1567" s="161">
        <v>7</v>
      </c>
      <c r="G1567" s="161">
        <v>5.4</v>
      </c>
    </row>
    <row r="1568" spans="1:7" ht="10.050000000000001" customHeight="1">
      <c r="A1568" s="95" t="s">
        <v>1379</v>
      </c>
      <c r="B1568" s="95" t="s">
        <v>1281</v>
      </c>
      <c r="C1568" s="159">
        <v>2017</v>
      </c>
      <c r="D1568" s="95" t="s">
        <v>1359</v>
      </c>
      <c r="E1568" s="160">
        <v>6</v>
      </c>
      <c r="F1568" s="161">
        <v>0</v>
      </c>
      <c r="G1568" s="161">
        <v>5.4</v>
      </c>
    </row>
    <row r="1569" spans="1:7" ht="10.050000000000001" customHeight="1">
      <c r="A1569" s="95" t="s">
        <v>1379</v>
      </c>
      <c r="B1569" s="95" t="s">
        <v>1281</v>
      </c>
      <c r="C1569" s="159">
        <v>2017</v>
      </c>
      <c r="D1569" s="95" t="s">
        <v>1360</v>
      </c>
      <c r="E1569" s="160">
        <v>7</v>
      </c>
      <c r="F1569" s="161">
        <v>5.4</v>
      </c>
      <c r="G1569" s="161">
        <v>0</v>
      </c>
    </row>
    <row r="1570" spans="1:7" ht="10.050000000000001" customHeight="1">
      <c r="A1570" s="95" t="s">
        <v>1379</v>
      </c>
      <c r="B1570" s="95" t="s">
        <v>1281</v>
      </c>
      <c r="C1570" s="159">
        <v>2018</v>
      </c>
      <c r="D1570" s="95" t="s">
        <v>1360</v>
      </c>
      <c r="E1570" s="160">
        <v>3</v>
      </c>
      <c r="F1570" s="161">
        <v>25</v>
      </c>
      <c r="G1570" s="161">
        <v>0</v>
      </c>
    </row>
    <row r="1571" spans="1:7" ht="10.050000000000001" customHeight="1">
      <c r="A1571" s="95" t="s">
        <v>1379</v>
      </c>
      <c r="B1571" s="95" t="s">
        <v>1281</v>
      </c>
      <c r="C1571" s="159">
        <v>2018</v>
      </c>
      <c r="D1571" s="95" t="s">
        <v>1360</v>
      </c>
      <c r="E1571" s="160">
        <v>4</v>
      </c>
      <c r="F1571" s="161">
        <v>25</v>
      </c>
      <c r="G1571" s="161">
        <v>0</v>
      </c>
    </row>
    <row r="1572" spans="1:7" ht="10.050000000000001" customHeight="1">
      <c r="A1572" s="95" t="s">
        <v>1379</v>
      </c>
      <c r="B1572" s="95" t="s">
        <v>1281</v>
      </c>
      <c r="C1572" s="159">
        <v>2019</v>
      </c>
      <c r="D1572" s="95" t="s">
        <v>1361</v>
      </c>
      <c r="E1572" s="160">
        <v>2</v>
      </c>
      <c r="F1572" s="161">
        <v>3.68</v>
      </c>
      <c r="G1572" s="161">
        <v>0</v>
      </c>
    </row>
    <row r="1573" spans="1:7" ht="10.050000000000001" customHeight="1">
      <c r="A1573" s="95" t="s">
        <v>1379</v>
      </c>
      <c r="B1573" s="95" t="s">
        <v>1281</v>
      </c>
      <c r="C1573" s="159">
        <v>2019</v>
      </c>
      <c r="D1573" s="95" t="s">
        <v>1361</v>
      </c>
      <c r="E1573" s="160">
        <v>3</v>
      </c>
      <c r="F1573" s="161">
        <v>19.98</v>
      </c>
      <c r="G1573" s="161">
        <v>0</v>
      </c>
    </row>
    <row r="1574" spans="1:7" ht="10.050000000000001" customHeight="1">
      <c r="A1574" s="95" t="s">
        <v>1379</v>
      </c>
      <c r="B1574" s="95" t="s">
        <v>1281</v>
      </c>
      <c r="C1574" s="159">
        <v>2019</v>
      </c>
      <c r="D1574" s="95" t="s">
        <v>1361</v>
      </c>
      <c r="E1574" s="160">
        <v>4</v>
      </c>
      <c r="F1574" s="161">
        <v>4.92</v>
      </c>
      <c r="G1574" s="161">
        <v>0</v>
      </c>
    </row>
    <row r="1575" spans="1:7" ht="10.050000000000001" customHeight="1">
      <c r="A1575" s="95" t="s">
        <v>1379</v>
      </c>
      <c r="B1575" s="95" t="s">
        <v>1281</v>
      </c>
      <c r="C1575" s="159">
        <v>2019</v>
      </c>
      <c r="D1575" s="95" t="s">
        <v>1362</v>
      </c>
      <c r="E1575" s="160">
        <v>7</v>
      </c>
      <c r="F1575" s="161">
        <v>11</v>
      </c>
      <c r="G1575" s="161">
        <v>0</v>
      </c>
    </row>
    <row r="1576" spans="1:7" ht="10.050000000000001" customHeight="1">
      <c r="A1576" s="95" t="s">
        <v>1379</v>
      </c>
      <c r="B1576" s="95" t="s">
        <v>1281</v>
      </c>
      <c r="C1576" s="159">
        <v>2019</v>
      </c>
      <c r="D1576" s="95" t="s">
        <v>1362</v>
      </c>
      <c r="E1576" s="160">
        <v>8</v>
      </c>
      <c r="F1576" s="161">
        <v>10</v>
      </c>
      <c r="G1576" s="161">
        <v>0</v>
      </c>
    </row>
    <row r="1577" spans="1:7" ht="10.050000000000001" customHeight="1">
      <c r="A1577" s="95" t="s">
        <v>1379</v>
      </c>
      <c r="B1577" s="95" t="s">
        <v>1281</v>
      </c>
      <c r="C1577" s="159">
        <v>2019</v>
      </c>
      <c r="D1577" s="95" t="s">
        <v>1362</v>
      </c>
      <c r="E1577" s="160">
        <v>9</v>
      </c>
      <c r="F1577" s="161">
        <v>4</v>
      </c>
      <c r="G1577" s="161">
        <v>0</v>
      </c>
    </row>
    <row r="1578" spans="1:7" ht="10.050000000000001" customHeight="1">
      <c r="A1578" s="95" t="s">
        <v>1379</v>
      </c>
      <c r="B1578" s="95" t="s">
        <v>1281</v>
      </c>
      <c r="C1578" s="159">
        <v>2019</v>
      </c>
      <c r="D1578" s="95" t="s">
        <v>1362</v>
      </c>
      <c r="E1578" s="160">
        <v>10</v>
      </c>
      <c r="F1578" s="161">
        <v>19.059999999999999</v>
      </c>
      <c r="G1578" s="161">
        <v>0</v>
      </c>
    </row>
    <row r="1579" spans="1:7" ht="10.050000000000001" customHeight="1">
      <c r="A1579" s="95" t="s">
        <v>1379</v>
      </c>
      <c r="B1579" s="95" t="s">
        <v>1281</v>
      </c>
      <c r="C1579" s="159">
        <v>2019</v>
      </c>
      <c r="D1579" s="95" t="s">
        <v>1362</v>
      </c>
      <c r="E1579" s="160">
        <v>11</v>
      </c>
      <c r="F1579" s="161">
        <v>4.5</v>
      </c>
      <c r="G1579" s="161">
        <v>0</v>
      </c>
    </row>
    <row r="1580" spans="1:7" ht="10.050000000000001" customHeight="1">
      <c r="A1580" s="95" t="s">
        <v>1379</v>
      </c>
      <c r="B1580" s="95" t="s">
        <v>1281</v>
      </c>
      <c r="C1580" s="159">
        <v>2019</v>
      </c>
      <c r="D1580" s="95" t="s">
        <v>1362</v>
      </c>
      <c r="E1580" s="160">
        <v>12</v>
      </c>
      <c r="F1580" s="161">
        <v>4.74</v>
      </c>
      <c r="G1580" s="161">
        <v>0</v>
      </c>
    </row>
    <row r="1581" spans="1:7" ht="10.050000000000001" customHeight="1">
      <c r="A1581" s="95" t="s">
        <v>1379</v>
      </c>
      <c r="B1581" s="95" t="s">
        <v>1281</v>
      </c>
      <c r="C1581" s="159">
        <v>2020</v>
      </c>
      <c r="D1581" s="95" t="s">
        <v>1362</v>
      </c>
      <c r="E1581" s="160">
        <v>1</v>
      </c>
      <c r="F1581" s="161">
        <v>26.1</v>
      </c>
      <c r="G1581" s="161">
        <v>31.81</v>
      </c>
    </row>
    <row r="1582" spans="1:7" ht="10.050000000000001" customHeight="1">
      <c r="A1582" s="95" t="s">
        <v>1379</v>
      </c>
      <c r="B1582" s="95" t="s">
        <v>1281</v>
      </c>
      <c r="C1582" s="159">
        <v>2020</v>
      </c>
      <c r="D1582" s="95" t="s">
        <v>1362</v>
      </c>
      <c r="E1582" s="160">
        <v>2</v>
      </c>
      <c r="F1582" s="161">
        <v>14.5</v>
      </c>
      <c r="G1582" s="161">
        <v>37.090000000000003</v>
      </c>
    </row>
    <row r="1583" spans="1:7" ht="10.050000000000001" customHeight="1">
      <c r="A1583" s="95" t="s">
        <v>1379</v>
      </c>
      <c r="B1583" s="95" t="s">
        <v>1281</v>
      </c>
      <c r="C1583" s="159">
        <v>2020</v>
      </c>
      <c r="D1583" s="95" t="s">
        <v>1362</v>
      </c>
      <c r="E1583" s="160">
        <v>3</v>
      </c>
      <c r="F1583" s="161">
        <v>0</v>
      </c>
      <c r="G1583" s="161">
        <v>37.090000000000003</v>
      </c>
    </row>
    <row r="1584" spans="1:7" ht="10.050000000000001" customHeight="1">
      <c r="A1584" s="95" t="s">
        <v>1379</v>
      </c>
      <c r="B1584" s="95" t="s">
        <v>1281</v>
      </c>
      <c r="C1584" s="159">
        <v>2020</v>
      </c>
      <c r="D1584" s="95" t="s">
        <v>1362</v>
      </c>
      <c r="E1584" s="160">
        <v>4</v>
      </c>
      <c r="F1584" s="161">
        <v>10.1</v>
      </c>
      <c r="G1584" s="161">
        <v>42.03</v>
      </c>
    </row>
    <row r="1585" spans="1:7" ht="10.050000000000001" customHeight="1">
      <c r="A1585" s="95" t="s">
        <v>1379</v>
      </c>
      <c r="B1585" s="95" t="s">
        <v>1281</v>
      </c>
      <c r="C1585" s="159">
        <v>2020</v>
      </c>
      <c r="D1585" s="95" t="s">
        <v>1362</v>
      </c>
      <c r="E1585" s="160">
        <v>5</v>
      </c>
      <c r="F1585" s="161">
        <v>16.399999999999999</v>
      </c>
      <c r="G1585" s="161">
        <v>39.450000000000003</v>
      </c>
    </row>
    <row r="1586" spans="1:7" ht="10.050000000000001" customHeight="1">
      <c r="A1586" s="95" t="s">
        <v>1379</v>
      </c>
      <c r="B1586" s="95" t="s">
        <v>1281</v>
      </c>
      <c r="C1586" s="159">
        <v>2020</v>
      </c>
      <c r="D1586" s="95" t="s">
        <v>1362</v>
      </c>
      <c r="E1586" s="160">
        <v>6</v>
      </c>
      <c r="F1586" s="161">
        <v>4.8</v>
      </c>
      <c r="G1586" s="161">
        <v>39.450000000000003</v>
      </c>
    </row>
    <row r="1587" spans="1:7" ht="10.050000000000001" customHeight="1">
      <c r="A1587" s="95" t="s">
        <v>1379</v>
      </c>
      <c r="B1587" s="95" t="s">
        <v>1281</v>
      </c>
      <c r="C1587" s="159">
        <v>2020</v>
      </c>
      <c r="D1587" s="95" t="s">
        <v>1363</v>
      </c>
      <c r="E1587" s="160">
        <v>7</v>
      </c>
      <c r="F1587" s="161">
        <v>23.9</v>
      </c>
      <c r="G1587" s="161">
        <v>41.03</v>
      </c>
    </row>
    <row r="1588" spans="1:7" ht="10.050000000000001" customHeight="1">
      <c r="A1588" s="95" t="s">
        <v>1379</v>
      </c>
      <c r="B1588" s="95" t="s">
        <v>1281</v>
      </c>
      <c r="C1588" s="159">
        <v>2020</v>
      </c>
      <c r="D1588" s="95" t="s">
        <v>1363</v>
      </c>
      <c r="E1588" s="160">
        <v>8</v>
      </c>
      <c r="F1588" s="161">
        <v>18.75</v>
      </c>
      <c r="G1588" s="161">
        <v>41.03</v>
      </c>
    </row>
    <row r="1589" spans="1:7" ht="10.050000000000001" customHeight="1">
      <c r="A1589" s="95" t="s">
        <v>1379</v>
      </c>
      <c r="B1589" s="95" t="s">
        <v>1281</v>
      </c>
      <c r="C1589" s="159">
        <v>2020</v>
      </c>
      <c r="D1589" s="95" t="s">
        <v>1363</v>
      </c>
      <c r="E1589" s="160">
        <v>9</v>
      </c>
      <c r="F1589" s="161">
        <v>26.8</v>
      </c>
      <c r="G1589" s="161">
        <v>42.79</v>
      </c>
    </row>
    <row r="1590" spans="1:7" ht="10.050000000000001" customHeight="1">
      <c r="A1590" s="95" t="s">
        <v>1379</v>
      </c>
      <c r="B1590" s="95" t="s">
        <v>1281</v>
      </c>
      <c r="C1590" s="159">
        <v>2020</v>
      </c>
      <c r="D1590" s="95" t="s">
        <v>1363</v>
      </c>
      <c r="E1590" s="160">
        <v>10</v>
      </c>
      <c r="F1590" s="161">
        <v>20.7</v>
      </c>
      <c r="G1590" s="161">
        <v>54.07</v>
      </c>
    </row>
    <row r="1591" spans="1:7" ht="10.050000000000001" customHeight="1">
      <c r="A1591" s="95" t="s">
        <v>1379</v>
      </c>
      <c r="B1591" s="95" t="s">
        <v>1281</v>
      </c>
      <c r="C1591" s="159">
        <v>2020</v>
      </c>
      <c r="D1591" s="95" t="s">
        <v>1363</v>
      </c>
      <c r="E1591" s="160">
        <v>11</v>
      </c>
      <c r="F1591" s="161">
        <v>29.25</v>
      </c>
      <c r="G1591" s="161">
        <v>56.74</v>
      </c>
    </row>
    <row r="1592" spans="1:7" ht="10.050000000000001" customHeight="1">
      <c r="A1592" s="95" t="s">
        <v>1379</v>
      </c>
      <c r="B1592" s="95" t="s">
        <v>1281</v>
      </c>
      <c r="C1592" s="159">
        <v>2020</v>
      </c>
      <c r="D1592" s="95" t="s">
        <v>1363</v>
      </c>
      <c r="E1592" s="160">
        <v>12</v>
      </c>
      <c r="F1592" s="161">
        <v>13.66</v>
      </c>
      <c r="G1592" s="161">
        <v>61.375</v>
      </c>
    </row>
    <row r="1593" spans="1:7" ht="10.050000000000001" customHeight="1">
      <c r="A1593" s="95" t="s">
        <v>1379</v>
      </c>
      <c r="B1593" s="95" t="s">
        <v>1281</v>
      </c>
      <c r="C1593" s="159">
        <v>2021</v>
      </c>
      <c r="D1593" s="95" t="s">
        <v>1363</v>
      </c>
      <c r="E1593" s="160">
        <v>1</v>
      </c>
      <c r="F1593" s="161">
        <v>20.18</v>
      </c>
      <c r="G1593" s="161">
        <v>50.1</v>
      </c>
    </row>
    <row r="1594" spans="1:7" ht="10.050000000000001" customHeight="1">
      <c r="A1594" s="95" t="s">
        <v>1379</v>
      </c>
      <c r="B1594" s="95" t="s">
        <v>1281</v>
      </c>
      <c r="C1594" s="159">
        <v>2021</v>
      </c>
      <c r="D1594" s="95" t="s">
        <v>1363</v>
      </c>
      <c r="E1594" s="160">
        <v>2</v>
      </c>
      <c r="F1594" s="161">
        <v>4.51</v>
      </c>
      <c r="G1594" s="161">
        <v>61.075000000000003</v>
      </c>
    </row>
    <row r="1595" spans="1:7" ht="10.050000000000001" customHeight="1">
      <c r="A1595" s="95" t="s">
        <v>1379</v>
      </c>
      <c r="B1595" s="95" t="s">
        <v>1281</v>
      </c>
      <c r="C1595" s="159">
        <v>2021</v>
      </c>
      <c r="D1595" s="95" t="s">
        <v>1363</v>
      </c>
      <c r="E1595" s="160">
        <v>3</v>
      </c>
      <c r="F1595" s="161">
        <v>10.58</v>
      </c>
      <c r="G1595" s="161">
        <v>66.295000000000002</v>
      </c>
    </row>
    <row r="1596" spans="1:7" ht="10.050000000000001" customHeight="1">
      <c r="A1596" s="95" t="s">
        <v>1379</v>
      </c>
      <c r="B1596" s="95" t="s">
        <v>1281</v>
      </c>
      <c r="C1596" s="159">
        <v>2021</v>
      </c>
      <c r="D1596" s="95" t="s">
        <v>1363</v>
      </c>
      <c r="E1596" s="160">
        <v>4</v>
      </c>
      <c r="F1596" s="161">
        <v>11.31</v>
      </c>
      <c r="G1596" s="161">
        <v>55.445</v>
      </c>
    </row>
    <row r="1597" spans="1:7" ht="10.050000000000001" customHeight="1">
      <c r="A1597" s="95" t="s">
        <v>1379</v>
      </c>
      <c r="B1597" s="95" t="s">
        <v>1281</v>
      </c>
      <c r="C1597" s="159">
        <v>2021</v>
      </c>
      <c r="D1597" s="95" t="s">
        <v>1363</v>
      </c>
      <c r="E1597" s="160">
        <v>5</v>
      </c>
      <c r="F1597" s="161">
        <v>22.01</v>
      </c>
      <c r="G1597" s="161">
        <v>65.495000000000005</v>
      </c>
    </row>
    <row r="1598" spans="1:7" ht="10.050000000000001" customHeight="1">
      <c r="A1598" s="95" t="s">
        <v>1379</v>
      </c>
      <c r="B1598" s="95" t="s">
        <v>1281</v>
      </c>
      <c r="C1598" s="159">
        <v>2021</v>
      </c>
      <c r="D1598" s="95" t="s">
        <v>1363</v>
      </c>
      <c r="E1598" s="160">
        <v>6</v>
      </c>
      <c r="F1598" s="161">
        <v>9.86</v>
      </c>
      <c r="G1598" s="161">
        <v>57.935000000000002</v>
      </c>
    </row>
    <row r="1599" spans="1:7" ht="10.050000000000001" customHeight="1">
      <c r="A1599" s="95" t="s">
        <v>1379</v>
      </c>
      <c r="B1599" s="95" t="s">
        <v>1281</v>
      </c>
      <c r="C1599" s="159">
        <v>2021</v>
      </c>
      <c r="D1599" s="95" t="s">
        <v>1364</v>
      </c>
      <c r="E1599" s="160">
        <v>7</v>
      </c>
      <c r="F1599" s="161">
        <v>13.92</v>
      </c>
      <c r="G1599" s="161">
        <v>69.174999999999997</v>
      </c>
    </row>
    <row r="1600" spans="1:7" ht="10.050000000000001" customHeight="1">
      <c r="A1600" s="95" t="s">
        <v>1379</v>
      </c>
      <c r="B1600" s="95" t="s">
        <v>1281</v>
      </c>
      <c r="C1600" s="159">
        <v>2021</v>
      </c>
      <c r="D1600" s="95" t="s">
        <v>1364</v>
      </c>
      <c r="E1600" s="160">
        <v>8</v>
      </c>
      <c r="F1600" s="161">
        <v>24.6</v>
      </c>
      <c r="G1600" s="161">
        <v>69.174999999999997</v>
      </c>
    </row>
    <row r="1601" spans="1:7" ht="10.050000000000001" customHeight="1">
      <c r="A1601" s="95" t="s">
        <v>1379</v>
      </c>
      <c r="B1601" s="95" t="s">
        <v>1281</v>
      </c>
      <c r="C1601" s="159">
        <v>2021</v>
      </c>
      <c r="D1601" s="95" t="s">
        <v>1364</v>
      </c>
      <c r="E1601" s="160">
        <v>9</v>
      </c>
      <c r="F1601" s="161">
        <v>23.5</v>
      </c>
      <c r="G1601" s="161">
        <v>79.754999999999995</v>
      </c>
    </row>
    <row r="1602" spans="1:7" ht="10.050000000000001" customHeight="1">
      <c r="A1602" s="95" t="s">
        <v>1379</v>
      </c>
      <c r="B1602" s="95" t="s">
        <v>1281</v>
      </c>
      <c r="C1602" s="159">
        <v>2021</v>
      </c>
      <c r="D1602" s="95" t="s">
        <v>1364</v>
      </c>
      <c r="E1602" s="160">
        <v>10</v>
      </c>
      <c r="F1602" s="161">
        <v>20.9</v>
      </c>
      <c r="G1602" s="161">
        <v>64.855000000000004</v>
      </c>
    </row>
    <row r="1603" spans="1:7" ht="10.050000000000001" customHeight="1">
      <c r="A1603" s="95" t="s">
        <v>1379</v>
      </c>
      <c r="B1603" s="95" t="s">
        <v>1281</v>
      </c>
      <c r="C1603" s="159">
        <v>2021</v>
      </c>
      <c r="D1603" s="95" t="s">
        <v>1364</v>
      </c>
      <c r="E1603" s="160">
        <v>11</v>
      </c>
      <c r="F1603" s="161">
        <v>25.05</v>
      </c>
      <c r="G1603" s="161">
        <v>82.174999999999997</v>
      </c>
    </row>
    <row r="1604" spans="1:7" ht="10.050000000000001" customHeight="1">
      <c r="A1604" s="95" t="s">
        <v>1379</v>
      </c>
      <c r="B1604" s="95" t="s">
        <v>1281</v>
      </c>
      <c r="C1604" s="159">
        <v>2021</v>
      </c>
      <c r="D1604" s="95" t="s">
        <v>1364</v>
      </c>
      <c r="E1604" s="160">
        <v>12</v>
      </c>
      <c r="F1604" s="161">
        <v>16.71</v>
      </c>
      <c r="G1604" s="161">
        <v>73.739999999999995</v>
      </c>
    </row>
    <row r="1605" spans="1:7" ht="10.050000000000001" customHeight="1">
      <c r="A1605" s="95" t="s">
        <v>1379</v>
      </c>
      <c r="B1605" s="95" t="s">
        <v>1281</v>
      </c>
      <c r="C1605" s="159">
        <v>2022</v>
      </c>
      <c r="D1605" s="95" t="s">
        <v>1364</v>
      </c>
      <c r="E1605" s="160">
        <v>1</v>
      </c>
      <c r="F1605" s="161">
        <v>12.03</v>
      </c>
      <c r="G1605" s="161">
        <v>73.33</v>
      </c>
    </row>
    <row r="1606" spans="1:7" ht="10.050000000000001" customHeight="1">
      <c r="A1606" s="95" t="s">
        <v>1379</v>
      </c>
      <c r="B1606" s="95" t="s">
        <v>1281</v>
      </c>
      <c r="C1606" s="159">
        <v>2022</v>
      </c>
      <c r="D1606" s="95" t="s">
        <v>1364</v>
      </c>
      <c r="E1606" s="160">
        <v>2</v>
      </c>
      <c r="F1606" s="161">
        <v>17.7</v>
      </c>
      <c r="G1606" s="161">
        <v>132.553</v>
      </c>
    </row>
    <row r="1607" spans="1:7" ht="10.050000000000001" customHeight="1">
      <c r="A1607" s="95" t="s">
        <v>1379</v>
      </c>
      <c r="B1607" s="95" t="s">
        <v>1281</v>
      </c>
      <c r="C1607" s="159">
        <v>2022</v>
      </c>
      <c r="D1607" s="95" t="s">
        <v>1364</v>
      </c>
      <c r="E1607" s="160">
        <v>3</v>
      </c>
      <c r="F1607" s="161">
        <v>0</v>
      </c>
      <c r="G1607" s="161">
        <v>119.63800000000001</v>
      </c>
    </row>
    <row r="1608" spans="1:7" ht="10.050000000000001" customHeight="1">
      <c r="A1608" s="95" t="s">
        <v>1379</v>
      </c>
      <c r="B1608" s="95" t="s">
        <v>1281</v>
      </c>
      <c r="C1608" s="159">
        <v>2022</v>
      </c>
      <c r="D1608" s="95" t="s">
        <v>1364</v>
      </c>
      <c r="E1608" s="160">
        <v>4</v>
      </c>
      <c r="F1608" s="161">
        <v>12.532</v>
      </c>
      <c r="G1608" s="161">
        <v>122.07599999999999</v>
      </c>
    </row>
    <row r="1609" spans="1:7" ht="10.050000000000001" customHeight="1">
      <c r="A1609" s="95" t="s">
        <v>1379</v>
      </c>
      <c r="B1609" s="95" t="s">
        <v>1281</v>
      </c>
      <c r="C1609" s="159">
        <v>2022</v>
      </c>
      <c r="D1609" s="95" t="s">
        <v>1364</v>
      </c>
      <c r="E1609" s="160">
        <v>5</v>
      </c>
      <c r="F1609" s="161">
        <v>6.5540000000000003</v>
      </c>
      <c r="G1609" s="161">
        <v>120.252</v>
      </c>
    </row>
    <row r="1610" spans="1:7" ht="10.050000000000001" customHeight="1">
      <c r="A1610" s="95" t="s">
        <v>1379</v>
      </c>
      <c r="B1610" s="95" t="s">
        <v>1281</v>
      </c>
      <c r="C1610" s="159">
        <v>2022</v>
      </c>
      <c r="D1610" s="95" t="s">
        <v>1364</v>
      </c>
      <c r="E1610" s="160">
        <v>6</v>
      </c>
      <c r="F1610" s="161">
        <v>16.012</v>
      </c>
      <c r="G1610" s="161">
        <v>118.42</v>
      </c>
    </row>
    <row r="1611" spans="1:7" ht="10.050000000000001" customHeight="1">
      <c r="A1611" s="95" t="s">
        <v>1379</v>
      </c>
      <c r="B1611" s="95" t="s">
        <v>1281</v>
      </c>
      <c r="C1611" s="159">
        <v>2022</v>
      </c>
      <c r="D1611" s="95" t="s">
        <v>1365</v>
      </c>
      <c r="E1611" s="160">
        <v>7</v>
      </c>
      <c r="F1611" s="161">
        <v>21.75</v>
      </c>
      <c r="G1611" s="161">
        <v>133.91999999999999</v>
      </c>
    </row>
    <row r="1612" spans="1:7" ht="10.050000000000001" customHeight="1">
      <c r="A1612" s="95" t="s">
        <v>1379</v>
      </c>
      <c r="B1612" s="95" t="s">
        <v>1281</v>
      </c>
      <c r="C1612" s="159">
        <v>2022</v>
      </c>
      <c r="D1612" s="95" t="s">
        <v>1365</v>
      </c>
      <c r="E1612" s="160">
        <v>8</v>
      </c>
      <c r="F1612" s="161">
        <v>37.58</v>
      </c>
      <c r="G1612" s="161">
        <v>128.52000000000001</v>
      </c>
    </row>
    <row r="1613" spans="1:7" ht="10.050000000000001" customHeight="1">
      <c r="A1613" s="95" t="s">
        <v>1379</v>
      </c>
      <c r="B1613" s="95" t="s">
        <v>1281</v>
      </c>
      <c r="C1613" s="159">
        <v>2022</v>
      </c>
      <c r="D1613" s="95" t="s">
        <v>1365</v>
      </c>
      <c r="E1613" s="160">
        <v>9</v>
      </c>
      <c r="F1613" s="161">
        <v>17.34</v>
      </c>
      <c r="G1613" s="161">
        <v>76.92</v>
      </c>
    </row>
    <row r="1614" spans="1:7" ht="10.050000000000001" customHeight="1">
      <c r="A1614" s="95" t="s">
        <v>1379</v>
      </c>
      <c r="B1614" s="95" t="s">
        <v>1281</v>
      </c>
      <c r="C1614" s="159">
        <v>2022</v>
      </c>
      <c r="D1614" s="95" t="s">
        <v>1365</v>
      </c>
      <c r="E1614" s="160">
        <v>10</v>
      </c>
      <c r="F1614" s="161">
        <v>15.31</v>
      </c>
      <c r="G1614" s="161">
        <v>76.92</v>
      </c>
    </row>
    <row r="1615" spans="1:7" ht="10.050000000000001" customHeight="1">
      <c r="A1615" s="95" t="s">
        <v>1379</v>
      </c>
      <c r="B1615" s="95" t="s">
        <v>1282</v>
      </c>
      <c r="C1615" s="159">
        <v>2000</v>
      </c>
      <c r="D1615" s="95" t="s">
        <v>1343</v>
      </c>
      <c r="E1615" s="160">
        <v>7</v>
      </c>
      <c r="F1615" s="161">
        <v>80379.600000000006</v>
      </c>
      <c r="G1615" s="161">
        <v>91896.2</v>
      </c>
    </row>
    <row r="1616" spans="1:7" ht="10.050000000000001" customHeight="1">
      <c r="A1616" s="95" t="s">
        <v>1379</v>
      </c>
      <c r="B1616" s="95" t="s">
        <v>1282</v>
      </c>
      <c r="C1616" s="159">
        <v>2000</v>
      </c>
      <c r="D1616" s="95" t="s">
        <v>1343</v>
      </c>
      <c r="E1616" s="160">
        <v>8</v>
      </c>
      <c r="F1616" s="161">
        <v>73948.3</v>
      </c>
      <c r="G1616" s="161">
        <v>78260</v>
      </c>
    </row>
    <row r="1617" spans="1:7" ht="10.050000000000001" customHeight="1">
      <c r="A1617" s="95" t="s">
        <v>1379</v>
      </c>
      <c r="B1617" s="95" t="s">
        <v>1282</v>
      </c>
      <c r="C1617" s="159">
        <v>2000</v>
      </c>
      <c r="D1617" s="95" t="s">
        <v>1343</v>
      </c>
      <c r="E1617" s="160">
        <v>9</v>
      </c>
      <c r="F1617" s="161">
        <v>67913.7</v>
      </c>
      <c r="G1617" s="161">
        <v>75777.8</v>
      </c>
    </row>
    <row r="1618" spans="1:7" ht="10.050000000000001" customHeight="1">
      <c r="A1618" s="95" t="s">
        <v>1379</v>
      </c>
      <c r="B1618" s="95" t="s">
        <v>1282</v>
      </c>
      <c r="C1618" s="159">
        <v>2000</v>
      </c>
      <c r="D1618" s="95" t="s">
        <v>1343</v>
      </c>
      <c r="E1618" s="160">
        <v>10</v>
      </c>
      <c r="F1618" s="161">
        <v>67636</v>
      </c>
      <c r="G1618" s="161">
        <v>69901.5</v>
      </c>
    </row>
    <row r="1619" spans="1:7" ht="10.050000000000001" customHeight="1">
      <c r="A1619" s="95" t="s">
        <v>1379</v>
      </c>
      <c r="B1619" s="95" t="s">
        <v>1282</v>
      </c>
      <c r="C1619" s="159">
        <v>2000</v>
      </c>
      <c r="D1619" s="95" t="s">
        <v>1343</v>
      </c>
      <c r="E1619" s="160">
        <v>11</v>
      </c>
      <c r="F1619" s="161">
        <v>65890.7</v>
      </c>
      <c r="G1619" s="161">
        <v>62981.5</v>
      </c>
    </row>
    <row r="1620" spans="1:7" ht="10.050000000000001" customHeight="1">
      <c r="A1620" s="95" t="s">
        <v>1379</v>
      </c>
      <c r="B1620" s="95" t="s">
        <v>1282</v>
      </c>
      <c r="C1620" s="159">
        <v>2000</v>
      </c>
      <c r="D1620" s="95" t="s">
        <v>1343</v>
      </c>
      <c r="E1620" s="160">
        <v>12</v>
      </c>
      <c r="F1620" s="161">
        <v>64484</v>
      </c>
      <c r="G1620" s="161">
        <v>60119.3</v>
      </c>
    </row>
    <row r="1621" spans="1:7" ht="10.050000000000001" customHeight="1">
      <c r="A1621" s="95" t="s">
        <v>1379</v>
      </c>
      <c r="B1621" s="95" t="s">
        <v>1282</v>
      </c>
      <c r="C1621" s="159">
        <v>2001</v>
      </c>
      <c r="D1621" s="95" t="s">
        <v>1343</v>
      </c>
      <c r="E1621" s="160">
        <v>1</v>
      </c>
      <c r="F1621" s="161">
        <v>68705.600000000006</v>
      </c>
      <c r="G1621" s="161">
        <v>59126.400000000001</v>
      </c>
    </row>
    <row r="1622" spans="1:7" ht="10.050000000000001" customHeight="1">
      <c r="A1622" s="95" t="s">
        <v>1379</v>
      </c>
      <c r="B1622" s="95" t="s">
        <v>1282</v>
      </c>
      <c r="C1622" s="159">
        <v>2001</v>
      </c>
      <c r="D1622" s="95" t="s">
        <v>1343</v>
      </c>
      <c r="E1622" s="160">
        <v>2</v>
      </c>
      <c r="F1622" s="161">
        <v>62837.1</v>
      </c>
      <c r="G1622" s="161">
        <v>54450.1</v>
      </c>
    </row>
    <row r="1623" spans="1:7" ht="10.050000000000001" customHeight="1">
      <c r="A1623" s="95" t="s">
        <v>1379</v>
      </c>
      <c r="B1623" s="95" t="s">
        <v>1282</v>
      </c>
      <c r="C1623" s="159">
        <v>2001</v>
      </c>
      <c r="D1623" s="95" t="s">
        <v>1343</v>
      </c>
      <c r="E1623" s="160">
        <v>3</v>
      </c>
      <c r="F1623" s="161">
        <v>69278.7</v>
      </c>
      <c r="G1623" s="161">
        <v>46778.8</v>
      </c>
    </row>
    <row r="1624" spans="1:7" ht="10.050000000000001" customHeight="1">
      <c r="A1624" s="95" t="s">
        <v>1379</v>
      </c>
      <c r="B1624" s="95" t="s">
        <v>1282</v>
      </c>
      <c r="C1624" s="159">
        <v>2001</v>
      </c>
      <c r="D1624" s="95" t="s">
        <v>1343</v>
      </c>
      <c r="E1624" s="160">
        <v>4</v>
      </c>
      <c r="F1624" s="161">
        <v>74640.5</v>
      </c>
      <c r="G1624" s="161">
        <v>37288.300000000003</v>
      </c>
    </row>
    <row r="1625" spans="1:7" ht="10.050000000000001" customHeight="1">
      <c r="A1625" s="95" t="s">
        <v>1379</v>
      </c>
      <c r="B1625" s="95" t="s">
        <v>1282</v>
      </c>
      <c r="C1625" s="159">
        <v>2001</v>
      </c>
      <c r="D1625" s="95" t="s">
        <v>1343</v>
      </c>
      <c r="E1625" s="160">
        <v>5</v>
      </c>
      <c r="F1625" s="161">
        <v>73075.100000000006</v>
      </c>
      <c r="G1625" s="161">
        <v>36581.699999999997</v>
      </c>
    </row>
    <row r="1626" spans="1:7" ht="10.050000000000001" customHeight="1">
      <c r="A1626" s="95" t="s">
        <v>1379</v>
      </c>
      <c r="B1626" s="95" t="s">
        <v>1282</v>
      </c>
      <c r="C1626" s="159">
        <v>2001</v>
      </c>
      <c r="D1626" s="95" t="s">
        <v>1343</v>
      </c>
      <c r="E1626" s="160">
        <v>6</v>
      </c>
      <c r="F1626" s="161">
        <v>78278.5</v>
      </c>
      <c r="G1626" s="161">
        <v>36277.9</v>
      </c>
    </row>
    <row r="1627" spans="1:7" ht="10.050000000000001" customHeight="1">
      <c r="A1627" s="95" t="s">
        <v>1379</v>
      </c>
      <c r="B1627" s="95" t="s">
        <v>1282</v>
      </c>
      <c r="C1627" s="159">
        <v>2001</v>
      </c>
      <c r="D1627" s="95" t="s">
        <v>1344</v>
      </c>
      <c r="E1627" s="160">
        <v>7</v>
      </c>
      <c r="F1627" s="161">
        <v>100321.3</v>
      </c>
      <c r="G1627" s="161">
        <v>75115.5</v>
      </c>
    </row>
    <row r="1628" spans="1:7" ht="10.050000000000001" customHeight="1">
      <c r="A1628" s="95" t="s">
        <v>1379</v>
      </c>
      <c r="B1628" s="95" t="s">
        <v>1282</v>
      </c>
      <c r="C1628" s="159">
        <v>2001</v>
      </c>
      <c r="D1628" s="95" t="s">
        <v>1344</v>
      </c>
      <c r="E1628" s="160">
        <v>8</v>
      </c>
      <c r="F1628" s="161">
        <v>102016.6</v>
      </c>
      <c r="G1628" s="161">
        <v>75529.3</v>
      </c>
    </row>
    <row r="1629" spans="1:7" ht="10.050000000000001" customHeight="1">
      <c r="A1629" s="95" t="s">
        <v>1379</v>
      </c>
      <c r="B1629" s="95" t="s">
        <v>1282</v>
      </c>
      <c r="C1629" s="159">
        <v>2001</v>
      </c>
      <c r="D1629" s="95" t="s">
        <v>1344</v>
      </c>
      <c r="E1629" s="160">
        <v>9</v>
      </c>
      <c r="F1629" s="161">
        <v>99563.8</v>
      </c>
      <c r="G1629" s="161">
        <v>75195.7</v>
      </c>
    </row>
    <row r="1630" spans="1:7" ht="10.050000000000001" customHeight="1">
      <c r="A1630" s="95" t="s">
        <v>1379</v>
      </c>
      <c r="B1630" s="95" t="s">
        <v>1282</v>
      </c>
      <c r="C1630" s="159">
        <v>2001</v>
      </c>
      <c r="D1630" s="95" t="s">
        <v>1344</v>
      </c>
      <c r="E1630" s="160">
        <v>10</v>
      </c>
      <c r="F1630" s="161">
        <v>112944.6</v>
      </c>
      <c r="G1630" s="161">
        <v>63911</v>
      </c>
    </row>
    <row r="1631" spans="1:7" ht="10.050000000000001" customHeight="1">
      <c r="A1631" s="95" t="s">
        <v>1379</v>
      </c>
      <c r="B1631" s="95" t="s">
        <v>1282</v>
      </c>
      <c r="C1631" s="159">
        <v>2001</v>
      </c>
      <c r="D1631" s="95" t="s">
        <v>1344</v>
      </c>
      <c r="E1631" s="160">
        <v>11</v>
      </c>
      <c r="F1631" s="161">
        <v>114319.8</v>
      </c>
      <c r="G1631" s="161">
        <v>56027.1</v>
      </c>
    </row>
    <row r="1632" spans="1:7" ht="10.050000000000001" customHeight="1">
      <c r="A1632" s="95" t="s">
        <v>1379</v>
      </c>
      <c r="B1632" s="95" t="s">
        <v>1282</v>
      </c>
      <c r="C1632" s="159">
        <v>2001</v>
      </c>
      <c r="D1632" s="95" t="s">
        <v>1344</v>
      </c>
      <c r="E1632" s="160">
        <v>12</v>
      </c>
      <c r="F1632" s="161">
        <v>120228.9</v>
      </c>
      <c r="G1632" s="161">
        <v>55198.3</v>
      </c>
    </row>
    <row r="1633" spans="1:7" ht="10.050000000000001" customHeight="1">
      <c r="A1633" s="95" t="s">
        <v>1379</v>
      </c>
      <c r="B1633" s="95" t="s">
        <v>1282</v>
      </c>
      <c r="C1633" s="159">
        <v>2002</v>
      </c>
      <c r="D1633" s="95" t="s">
        <v>1344</v>
      </c>
      <c r="E1633" s="160">
        <v>1</v>
      </c>
      <c r="F1633" s="161">
        <v>137532.1</v>
      </c>
      <c r="G1633" s="161">
        <v>54738.1</v>
      </c>
    </row>
    <row r="1634" spans="1:7" ht="10.050000000000001" customHeight="1">
      <c r="A1634" s="95" t="s">
        <v>1379</v>
      </c>
      <c r="B1634" s="95" t="s">
        <v>1282</v>
      </c>
      <c r="C1634" s="159">
        <v>2002</v>
      </c>
      <c r="D1634" s="95" t="s">
        <v>1344</v>
      </c>
      <c r="E1634" s="160">
        <v>2</v>
      </c>
      <c r="F1634" s="161">
        <v>124002.6</v>
      </c>
      <c r="G1634" s="161">
        <v>65461.4</v>
      </c>
    </row>
    <row r="1635" spans="1:7" ht="10.050000000000001" customHeight="1">
      <c r="A1635" s="95" t="s">
        <v>1379</v>
      </c>
      <c r="B1635" s="95" t="s">
        <v>1282</v>
      </c>
      <c r="C1635" s="159">
        <v>2002</v>
      </c>
      <c r="D1635" s="95" t="s">
        <v>1344</v>
      </c>
      <c r="E1635" s="160">
        <v>3</v>
      </c>
      <c r="F1635" s="161">
        <v>129922.7</v>
      </c>
      <c r="G1635" s="161">
        <v>59609.1</v>
      </c>
    </row>
    <row r="1636" spans="1:7" ht="10.050000000000001" customHeight="1">
      <c r="A1636" s="95" t="s">
        <v>1379</v>
      </c>
      <c r="B1636" s="95" t="s">
        <v>1282</v>
      </c>
      <c r="C1636" s="159">
        <v>2002</v>
      </c>
      <c r="D1636" s="95" t="s">
        <v>1344</v>
      </c>
      <c r="E1636" s="160">
        <v>4</v>
      </c>
      <c r="F1636" s="161">
        <v>124839.3</v>
      </c>
      <c r="G1636" s="161">
        <v>62184.800000000003</v>
      </c>
    </row>
    <row r="1637" spans="1:7" ht="10.050000000000001" customHeight="1">
      <c r="A1637" s="95" t="s">
        <v>1379</v>
      </c>
      <c r="B1637" s="95" t="s">
        <v>1282</v>
      </c>
      <c r="C1637" s="159">
        <v>2002</v>
      </c>
      <c r="D1637" s="95" t="s">
        <v>1344</v>
      </c>
      <c r="E1637" s="160">
        <v>5</v>
      </c>
      <c r="F1637" s="161">
        <v>123306.8</v>
      </c>
      <c r="G1637" s="161">
        <v>58004.5</v>
      </c>
    </row>
    <row r="1638" spans="1:7" ht="10.050000000000001" customHeight="1">
      <c r="A1638" s="95" t="s">
        <v>1379</v>
      </c>
      <c r="B1638" s="95" t="s">
        <v>1282</v>
      </c>
      <c r="C1638" s="159">
        <v>2002</v>
      </c>
      <c r="D1638" s="95" t="s">
        <v>1344</v>
      </c>
      <c r="E1638" s="160">
        <v>6</v>
      </c>
      <c r="F1638" s="161">
        <v>111640.4</v>
      </c>
      <c r="G1638" s="161">
        <v>46092.3</v>
      </c>
    </row>
    <row r="1639" spans="1:7" ht="10.050000000000001" customHeight="1">
      <c r="A1639" s="95" t="s">
        <v>1379</v>
      </c>
      <c r="B1639" s="95" t="s">
        <v>1282</v>
      </c>
      <c r="C1639" s="159">
        <v>2002</v>
      </c>
      <c r="D1639" s="95" t="s">
        <v>1345</v>
      </c>
      <c r="E1639" s="160">
        <v>7</v>
      </c>
      <c r="F1639" s="161">
        <v>130709.1</v>
      </c>
      <c r="G1639" s="161">
        <v>88341.4</v>
      </c>
    </row>
    <row r="1640" spans="1:7" ht="10.050000000000001" customHeight="1">
      <c r="A1640" s="95" t="s">
        <v>1379</v>
      </c>
      <c r="B1640" s="95" t="s">
        <v>1282</v>
      </c>
      <c r="C1640" s="159">
        <v>2002</v>
      </c>
      <c r="D1640" s="95" t="s">
        <v>1345</v>
      </c>
      <c r="E1640" s="160">
        <v>8</v>
      </c>
      <c r="F1640" s="161">
        <v>118678.9</v>
      </c>
      <c r="G1640" s="161">
        <v>80126</v>
      </c>
    </row>
    <row r="1641" spans="1:7" ht="10.050000000000001" customHeight="1">
      <c r="A1641" s="95" t="s">
        <v>1379</v>
      </c>
      <c r="B1641" s="95" t="s">
        <v>1282</v>
      </c>
      <c r="C1641" s="159">
        <v>2002</v>
      </c>
      <c r="D1641" s="95" t="s">
        <v>1345</v>
      </c>
      <c r="E1641" s="160">
        <v>9</v>
      </c>
      <c r="F1641" s="161">
        <v>113359.1</v>
      </c>
      <c r="G1641" s="161">
        <v>76815.600000000006</v>
      </c>
    </row>
    <row r="1642" spans="1:7" ht="10.050000000000001" customHeight="1">
      <c r="A1642" s="95" t="s">
        <v>1379</v>
      </c>
      <c r="B1642" s="95" t="s">
        <v>1282</v>
      </c>
      <c r="C1642" s="159">
        <v>2002</v>
      </c>
      <c r="D1642" s="95" t="s">
        <v>1345</v>
      </c>
      <c r="E1642" s="160">
        <v>10</v>
      </c>
      <c r="F1642" s="161">
        <v>120764.4</v>
      </c>
      <c r="G1642" s="161">
        <v>63574.8</v>
      </c>
    </row>
    <row r="1643" spans="1:7" ht="10.050000000000001" customHeight="1">
      <c r="A1643" s="95" t="s">
        <v>1379</v>
      </c>
      <c r="B1643" s="95" t="s">
        <v>1282</v>
      </c>
      <c r="C1643" s="159">
        <v>2002</v>
      </c>
      <c r="D1643" s="95" t="s">
        <v>1345</v>
      </c>
      <c r="E1643" s="160">
        <v>11</v>
      </c>
      <c r="F1643" s="161">
        <v>102355.6</v>
      </c>
      <c r="G1643" s="161">
        <v>55882.2</v>
      </c>
    </row>
    <row r="1644" spans="1:7" ht="10.050000000000001" customHeight="1">
      <c r="A1644" s="95" t="s">
        <v>1379</v>
      </c>
      <c r="B1644" s="95" t="s">
        <v>1282</v>
      </c>
      <c r="C1644" s="159">
        <v>2002</v>
      </c>
      <c r="D1644" s="95" t="s">
        <v>1345</v>
      </c>
      <c r="E1644" s="160">
        <v>12</v>
      </c>
      <c r="F1644" s="161">
        <v>104410.9</v>
      </c>
      <c r="G1644" s="161">
        <v>50177.3</v>
      </c>
    </row>
    <row r="1645" spans="1:7" ht="10.050000000000001" customHeight="1">
      <c r="A1645" s="95" t="s">
        <v>1379</v>
      </c>
      <c r="B1645" s="95" t="s">
        <v>1282</v>
      </c>
      <c r="C1645" s="159">
        <v>2003</v>
      </c>
      <c r="D1645" s="95" t="s">
        <v>1345</v>
      </c>
      <c r="E1645" s="160">
        <v>1</v>
      </c>
      <c r="F1645" s="161">
        <v>112368.2</v>
      </c>
      <c r="G1645" s="161">
        <v>50501</v>
      </c>
    </row>
    <row r="1646" spans="1:7" ht="10.050000000000001" customHeight="1">
      <c r="A1646" s="95" t="s">
        <v>1379</v>
      </c>
      <c r="B1646" s="95" t="s">
        <v>1282</v>
      </c>
      <c r="C1646" s="159">
        <v>2003</v>
      </c>
      <c r="D1646" s="95" t="s">
        <v>1345</v>
      </c>
      <c r="E1646" s="160">
        <v>2</v>
      </c>
      <c r="F1646" s="161">
        <v>102065</v>
      </c>
      <c r="G1646" s="161">
        <v>50748.9</v>
      </c>
    </row>
    <row r="1647" spans="1:7" ht="10.050000000000001" customHeight="1">
      <c r="A1647" s="95" t="s">
        <v>1379</v>
      </c>
      <c r="B1647" s="95" t="s">
        <v>1282</v>
      </c>
      <c r="C1647" s="159">
        <v>2003</v>
      </c>
      <c r="D1647" s="95" t="s">
        <v>1345</v>
      </c>
      <c r="E1647" s="160">
        <v>3</v>
      </c>
      <c r="F1647" s="161">
        <v>100529.60000000001</v>
      </c>
      <c r="G1647" s="161">
        <v>44796.5</v>
      </c>
    </row>
    <row r="1648" spans="1:7" ht="10.050000000000001" customHeight="1">
      <c r="A1648" s="95" t="s">
        <v>1379</v>
      </c>
      <c r="B1648" s="95" t="s">
        <v>1282</v>
      </c>
      <c r="C1648" s="159">
        <v>2003</v>
      </c>
      <c r="D1648" s="95" t="s">
        <v>1345</v>
      </c>
      <c r="E1648" s="160">
        <v>4</v>
      </c>
      <c r="F1648" s="161">
        <v>96468.4</v>
      </c>
      <c r="G1648" s="161">
        <v>41156.300000000003</v>
      </c>
    </row>
    <row r="1649" spans="1:7" ht="10.050000000000001" customHeight="1">
      <c r="A1649" s="95" t="s">
        <v>1379</v>
      </c>
      <c r="B1649" s="95" t="s">
        <v>1282</v>
      </c>
      <c r="C1649" s="159">
        <v>2003</v>
      </c>
      <c r="D1649" s="95" t="s">
        <v>1345</v>
      </c>
      <c r="E1649" s="160">
        <v>5</v>
      </c>
      <c r="F1649" s="161">
        <v>93151.2</v>
      </c>
      <c r="G1649" s="161">
        <v>41739.4</v>
      </c>
    </row>
    <row r="1650" spans="1:7" ht="10.050000000000001" customHeight="1">
      <c r="A1650" s="95" t="s">
        <v>1379</v>
      </c>
      <c r="B1650" s="95" t="s">
        <v>1282</v>
      </c>
      <c r="C1650" s="159">
        <v>2003</v>
      </c>
      <c r="D1650" s="95" t="s">
        <v>1345</v>
      </c>
      <c r="E1650" s="160">
        <v>6</v>
      </c>
      <c r="F1650" s="161">
        <v>91683.3</v>
      </c>
      <c r="G1650" s="161">
        <v>42466.5</v>
      </c>
    </row>
    <row r="1651" spans="1:7" ht="10.050000000000001" customHeight="1">
      <c r="A1651" s="95" t="s">
        <v>1379</v>
      </c>
      <c r="B1651" s="95" t="s">
        <v>1282</v>
      </c>
      <c r="C1651" s="159">
        <v>2003</v>
      </c>
      <c r="D1651" s="95" t="s">
        <v>1346</v>
      </c>
      <c r="E1651" s="160">
        <v>7</v>
      </c>
      <c r="F1651" s="161">
        <v>129571.5</v>
      </c>
      <c r="G1651" s="161">
        <v>85122.2</v>
      </c>
    </row>
    <row r="1652" spans="1:7" ht="10.050000000000001" customHeight="1">
      <c r="A1652" s="95" t="s">
        <v>1379</v>
      </c>
      <c r="B1652" s="95" t="s">
        <v>1282</v>
      </c>
      <c r="C1652" s="159">
        <v>2003</v>
      </c>
      <c r="D1652" s="95" t="s">
        <v>1346</v>
      </c>
      <c r="E1652" s="160">
        <v>8</v>
      </c>
      <c r="F1652" s="161">
        <v>116080.1</v>
      </c>
      <c r="G1652" s="161">
        <v>77572.7</v>
      </c>
    </row>
    <row r="1653" spans="1:7" ht="10.050000000000001" customHeight="1">
      <c r="A1653" s="95" t="s">
        <v>1379</v>
      </c>
      <c r="B1653" s="95" t="s">
        <v>1282</v>
      </c>
      <c r="C1653" s="159">
        <v>2003</v>
      </c>
      <c r="D1653" s="95" t="s">
        <v>1346</v>
      </c>
      <c r="E1653" s="160">
        <v>9</v>
      </c>
      <c r="F1653" s="161">
        <v>129908</v>
      </c>
      <c r="G1653" s="161">
        <v>72403.100000000006</v>
      </c>
    </row>
    <row r="1654" spans="1:7" ht="10.050000000000001" customHeight="1">
      <c r="A1654" s="95" t="s">
        <v>1379</v>
      </c>
      <c r="B1654" s="95" t="s">
        <v>1282</v>
      </c>
      <c r="C1654" s="159">
        <v>2003</v>
      </c>
      <c r="D1654" s="95" t="s">
        <v>1346</v>
      </c>
      <c r="E1654" s="160">
        <v>10</v>
      </c>
      <c r="F1654" s="161">
        <v>155342.9</v>
      </c>
      <c r="G1654" s="161">
        <v>54567.8</v>
      </c>
    </row>
    <row r="1655" spans="1:7" ht="10.050000000000001" customHeight="1">
      <c r="A1655" s="95" t="s">
        <v>1379</v>
      </c>
      <c r="B1655" s="95" t="s">
        <v>1282</v>
      </c>
      <c r="C1655" s="159">
        <v>2003</v>
      </c>
      <c r="D1655" s="95" t="s">
        <v>1346</v>
      </c>
      <c r="E1655" s="160">
        <v>11</v>
      </c>
      <c r="F1655" s="161">
        <v>157823.5</v>
      </c>
      <c r="G1655" s="161">
        <v>59371.4</v>
      </c>
    </row>
    <row r="1656" spans="1:7" ht="10.050000000000001" customHeight="1">
      <c r="A1656" s="95" t="s">
        <v>1379</v>
      </c>
      <c r="B1656" s="95" t="s">
        <v>1282</v>
      </c>
      <c r="C1656" s="159">
        <v>2003</v>
      </c>
      <c r="D1656" s="95" t="s">
        <v>1346</v>
      </c>
      <c r="E1656" s="160">
        <v>12</v>
      </c>
      <c r="F1656" s="161">
        <v>200669</v>
      </c>
      <c r="G1656" s="161">
        <v>71870.7</v>
      </c>
    </row>
    <row r="1657" spans="1:7" ht="10.050000000000001" customHeight="1">
      <c r="A1657" s="95" t="s">
        <v>1379</v>
      </c>
      <c r="B1657" s="95" t="s">
        <v>1282</v>
      </c>
      <c r="C1657" s="159">
        <v>2004</v>
      </c>
      <c r="D1657" s="95" t="s">
        <v>1346</v>
      </c>
      <c r="E1657" s="160">
        <v>1</v>
      </c>
      <c r="F1657" s="161">
        <v>205084.79999999999</v>
      </c>
      <c r="G1657" s="161">
        <v>66272</v>
      </c>
    </row>
    <row r="1658" spans="1:7" ht="10.050000000000001" customHeight="1">
      <c r="A1658" s="95" t="s">
        <v>1379</v>
      </c>
      <c r="B1658" s="95" t="s">
        <v>1282</v>
      </c>
      <c r="C1658" s="159">
        <v>2004</v>
      </c>
      <c r="D1658" s="95" t="s">
        <v>1346</v>
      </c>
      <c r="E1658" s="160">
        <v>2</v>
      </c>
      <c r="F1658" s="161">
        <v>170443.8</v>
      </c>
      <c r="G1658" s="161">
        <v>73721.100000000093</v>
      </c>
    </row>
    <row r="1659" spans="1:7" ht="10.050000000000001" customHeight="1">
      <c r="A1659" s="95" t="s">
        <v>1379</v>
      </c>
      <c r="B1659" s="95" t="s">
        <v>1282</v>
      </c>
      <c r="C1659" s="159">
        <v>2004</v>
      </c>
      <c r="D1659" s="95" t="s">
        <v>1346</v>
      </c>
      <c r="E1659" s="160">
        <v>3</v>
      </c>
      <c r="F1659" s="161">
        <v>188740.5</v>
      </c>
      <c r="G1659" s="161">
        <v>68148.399999999994</v>
      </c>
    </row>
    <row r="1660" spans="1:7" ht="10.050000000000001" customHeight="1">
      <c r="A1660" s="95" t="s">
        <v>1379</v>
      </c>
      <c r="B1660" s="95" t="s">
        <v>1282</v>
      </c>
      <c r="C1660" s="159">
        <v>2004</v>
      </c>
      <c r="D1660" s="95" t="s">
        <v>1346</v>
      </c>
      <c r="E1660" s="160">
        <v>4</v>
      </c>
      <c r="F1660" s="161">
        <v>194781.5</v>
      </c>
      <c r="G1660" s="161">
        <v>63314.6</v>
      </c>
    </row>
    <row r="1661" spans="1:7" ht="10.050000000000001" customHeight="1">
      <c r="A1661" s="95" t="s">
        <v>1379</v>
      </c>
      <c r="B1661" s="95" t="s">
        <v>1282</v>
      </c>
      <c r="C1661" s="159">
        <v>2004</v>
      </c>
      <c r="D1661" s="95" t="s">
        <v>1346</v>
      </c>
      <c r="E1661" s="160">
        <v>5</v>
      </c>
      <c r="F1661" s="161">
        <v>176727</v>
      </c>
      <c r="G1661" s="161">
        <v>51480</v>
      </c>
    </row>
    <row r="1662" spans="1:7" ht="10.050000000000001" customHeight="1">
      <c r="A1662" s="95" t="s">
        <v>1379</v>
      </c>
      <c r="B1662" s="95" t="s">
        <v>1282</v>
      </c>
      <c r="C1662" s="159">
        <v>2004</v>
      </c>
      <c r="D1662" s="95" t="s">
        <v>1346</v>
      </c>
      <c r="E1662" s="160">
        <v>6</v>
      </c>
      <c r="F1662" s="161">
        <v>183784.8</v>
      </c>
      <c r="G1662" s="161">
        <v>55156.6</v>
      </c>
    </row>
    <row r="1663" spans="1:7" ht="10.050000000000001" customHeight="1">
      <c r="A1663" s="95" t="s">
        <v>1379</v>
      </c>
      <c r="B1663" s="95" t="s">
        <v>1282</v>
      </c>
      <c r="C1663" s="159">
        <v>2004</v>
      </c>
      <c r="D1663" s="95" t="s">
        <v>1347</v>
      </c>
      <c r="E1663" s="160">
        <v>7</v>
      </c>
      <c r="F1663" s="161">
        <v>201234.2</v>
      </c>
      <c r="G1663" s="161">
        <v>92015.9</v>
      </c>
    </row>
    <row r="1664" spans="1:7" ht="10.050000000000001" customHeight="1">
      <c r="A1664" s="95" t="s">
        <v>1379</v>
      </c>
      <c r="B1664" s="95" t="s">
        <v>1282</v>
      </c>
      <c r="C1664" s="159">
        <v>2004</v>
      </c>
      <c r="D1664" s="95" t="s">
        <v>1347</v>
      </c>
      <c r="E1664" s="160">
        <v>8</v>
      </c>
      <c r="F1664" s="161">
        <v>143171</v>
      </c>
      <c r="G1664" s="161">
        <v>74577.600000000006</v>
      </c>
    </row>
    <row r="1665" spans="1:7" ht="10.050000000000001" customHeight="1">
      <c r="A1665" s="95" t="s">
        <v>1379</v>
      </c>
      <c r="B1665" s="95" t="s">
        <v>1282</v>
      </c>
      <c r="C1665" s="159">
        <v>2004</v>
      </c>
      <c r="D1665" s="95" t="s">
        <v>1347</v>
      </c>
      <c r="E1665" s="160">
        <v>9</v>
      </c>
      <c r="F1665" s="161">
        <v>126544.7</v>
      </c>
      <c r="G1665" s="161">
        <v>69207.5</v>
      </c>
    </row>
    <row r="1666" spans="1:7" ht="10.050000000000001" customHeight="1">
      <c r="A1666" s="95" t="s">
        <v>1379</v>
      </c>
      <c r="B1666" s="95" t="s">
        <v>1282</v>
      </c>
      <c r="C1666" s="159">
        <v>2004</v>
      </c>
      <c r="D1666" s="95" t="s">
        <v>1347</v>
      </c>
      <c r="E1666" s="160">
        <v>10</v>
      </c>
      <c r="F1666" s="161">
        <v>104311.1</v>
      </c>
      <c r="G1666" s="161">
        <v>60343.1</v>
      </c>
    </row>
    <row r="1667" spans="1:7" ht="10.050000000000001" customHeight="1">
      <c r="A1667" s="95" t="s">
        <v>1379</v>
      </c>
      <c r="B1667" s="95" t="s">
        <v>1282</v>
      </c>
      <c r="C1667" s="159">
        <v>2004</v>
      </c>
      <c r="D1667" s="95" t="s">
        <v>1347</v>
      </c>
      <c r="E1667" s="160">
        <v>11</v>
      </c>
      <c r="F1667" s="161">
        <v>94945.5</v>
      </c>
      <c r="G1667" s="161">
        <v>60057.4</v>
      </c>
    </row>
    <row r="1668" spans="1:7" ht="10.050000000000001" customHeight="1">
      <c r="A1668" s="95" t="s">
        <v>1379</v>
      </c>
      <c r="B1668" s="95" t="s">
        <v>1282</v>
      </c>
      <c r="C1668" s="159">
        <v>2004</v>
      </c>
      <c r="D1668" s="95" t="s">
        <v>1347</v>
      </c>
      <c r="E1668" s="160">
        <v>12</v>
      </c>
      <c r="F1668" s="161">
        <v>99344.5</v>
      </c>
      <c r="G1668" s="161">
        <v>57442.5</v>
      </c>
    </row>
    <row r="1669" spans="1:7" ht="10.050000000000001" customHeight="1">
      <c r="A1669" s="95" t="s">
        <v>1379</v>
      </c>
      <c r="B1669" s="95" t="s">
        <v>1282</v>
      </c>
      <c r="C1669" s="159">
        <v>2005</v>
      </c>
      <c r="D1669" s="95" t="s">
        <v>1347</v>
      </c>
      <c r="E1669" s="160">
        <v>1</v>
      </c>
      <c r="F1669" s="161">
        <v>86804.1</v>
      </c>
      <c r="G1669" s="161">
        <v>59581.8</v>
      </c>
    </row>
    <row r="1670" spans="1:7" ht="10.050000000000001" customHeight="1">
      <c r="A1670" s="95" t="s">
        <v>1379</v>
      </c>
      <c r="B1670" s="95" t="s">
        <v>1282</v>
      </c>
      <c r="C1670" s="159">
        <v>2005</v>
      </c>
      <c r="D1670" s="95" t="s">
        <v>1347</v>
      </c>
      <c r="E1670" s="160">
        <v>2</v>
      </c>
      <c r="F1670" s="161">
        <v>83672.5</v>
      </c>
      <c r="G1670" s="161">
        <v>59200.6</v>
      </c>
    </row>
    <row r="1671" spans="1:7" ht="10.050000000000001" customHeight="1">
      <c r="A1671" s="95" t="s">
        <v>1379</v>
      </c>
      <c r="B1671" s="95" t="s">
        <v>1282</v>
      </c>
      <c r="C1671" s="159">
        <v>2005</v>
      </c>
      <c r="D1671" s="95" t="s">
        <v>1347</v>
      </c>
      <c r="E1671" s="160">
        <v>3</v>
      </c>
      <c r="F1671" s="161">
        <v>90517.7</v>
      </c>
      <c r="G1671" s="161">
        <v>56087.6</v>
      </c>
    </row>
    <row r="1672" spans="1:7" ht="10.050000000000001" customHeight="1">
      <c r="A1672" s="95" t="s">
        <v>1379</v>
      </c>
      <c r="B1672" s="95" t="s">
        <v>1282</v>
      </c>
      <c r="C1672" s="159">
        <v>2005</v>
      </c>
      <c r="D1672" s="95" t="s">
        <v>1347</v>
      </c>
      <c r="E1672" s="160">
        <v>4</v>
      </c>
      <c r="F1672" s="161">
        <v>81424.7</v>
      </c>
      <c r="G1672" s="161">
        <v>52605.7</v>
      </c>
    </row>
    <row r="1673" spans="1:7" ht="10.050000000000001" customHeight="1">
      <c r="A1673" s="95" t="s">
        <v>1379</v>
      </c>
      <c r="B1673" s="95" t="s">
        <v>1282</v>
      </c>
      <c r="C1673" s="159">
        <v>2005</v>
      </c>
      <c r="D1673" s="95" t="s">
        <v>1347</v>
      </c>
      <c r="E1673" s="160">
        <v>5</v>
      </c>
      <c r="F1673" s="161">
        <v>78018.600000000006</v>
      </c>
      <c r="G1673" s="161">
        <v>46824.3</v>
      </c>
    </row>
    <row r="1674" spans="1:7" ht="10.050000000000001" customHeight="1">
      <c r="A1674" s="95" t="s">
        <v>1379</v>
      </c>
      <c r="B1674" s="95" t="s">
        <v>1282</v>
      </c>
      <c r="C1674" s="159">
        <v>2005</v>
      </c>
      <c r="D1674" s="95" t="s">
        <v>1347</v>
      </c>
      <c r="E1674" s="160">
        <v>6</v>
      </c>
      <c r="F1674" s="161">
        <v>79534.8</v>
      </c>
      <c r="G1674" s="161">
        <v>45225.599999999999</v>
      </c>
    </row>
    <row r="1675" spans="1:7" ht="10.050000000000001" customHeight="1">
      <c r="A1675" s="95" t="s">
        <v>1379</v>
      </c>
      <c r="B1675" s="95" t="s">
        <v>1282</v>
      </c>
      <c r="C1675" s="159">
        <v>2005</v>
      </c>
      <c r="D1675" s="95" t="s">
        <v>1352</v>
      </c>
      <c r="E1675" s="160">
        <v>7</v>
      </c>
      <c r="F1675" s="161">
        <v>84348.1</v>
      </c>
      <c r="G1675" s="161">
        <v>100743.4</v>
      </c>
    </row>
    <row r="1676" spans="1:7" ht="10.050000000000001" customHeight="1">
      <c r="A1676" s="95" t="s">
        <v>1379</v>
      </c>
      <c r="B1676" s="95" t="s">
        <v>1282</v>
      </c>
      <c r="C1676" s="159">
        <v>2005</v>
      </c>
      <c r="D1676" s="95" t="s">
        <v>1352</v>
      </c>
      <c r="E1676" s="160">
        <v>8</v>
      </c>
      <c r="F1676" s="161">
        <v>84769.3</v>
      </c>
      <c r="G1676" s="161">
        <v>86389.2</v>
      </c>
    </row>
    <row r="1677" spans="1:7" ht="10.050000000000001" customHeight="1">
      <c r="A1677" s="95" t="s">
        <v>1379</v>
      </c>
      <c r="B1677" s="95" t="s">
        <v>1282</v>
      </c>
      <c r="C1677" s="159">
        <v>2005</v>
      </c>
      <c r="D1677" s="95" t="s">
        <v>1352</v>
      </c>
      <c r="E1677" s="160">
        <v>9</v>
      </c>
      <c r="F1677" s="161">
        <v>91729.4</v>
      </c>
      <c r="G1677" s="161">
        <v>77226.399999999994</v>
      </c>
    </row>
    <row r="1678" spans="1:7" ht="10.050000000000001" customHeight="1">
      <c r="A1678" s="95" t="s">
        <v>1379</v>
      </c>
      <c r="B1678" s="95" t="s">
        <v>1282</v>
      </c>
      <c r="C1678" s="159">
        <v>2005</v>
      </c>
      <c r="D1678" s="95" t="s">
        <v>1352</v>
      </c>
      <c r="E1678" s="160">
        <v>10</v>
      </c>
      <c r="F1678" s="161">
        <v>78922.8</v>
      </c>
      <c r="G1678" s="161">
        <v>72670.100000000006</v>
      </c>
    </row>
    <row r="1679" spans="1:7" ht="10.050000000000001" customHeight="1">
      <c r="A1679" s="95" t="s">
        <v>1379</v>
      </c>
      <c r="B1679" s="95" t="s">
        <v>1282</v>
      </c>
      <c r="C1679" s="159">
        <v>2005</v>
      </c>
      <c r="D1679" s="95" t="s">
        <v>1352</v>
      </c>
      <c r="E1679" s="160">
        <v>11</v>
      </c>
      <c r="F1679" s="161">
        <v>81675.3</v>
      </c>
      <c r="G1679" s="161">
        <v>61070.5</v>
      </c>
    </row>
    <row r="1680" spans="1:7" ht="10.050000000000001" customHeight="1">
      <c r="A1680" s="95" t="s">
        <v>1379</v>
      </c>
      <c r="B1680" s="95" t="s">
        <v>1282</v>
      </c>
      <c r="C1680" s="159">
        <v>2005</v>
      </c>
      <c r="D1680" s="95" t="s">
        <v>1352</v>
      </c>
      <c r="E1680" s="160">
        <v>12</v>
      </c>
      <c r="F1680" s="161">
        <v>84895.1</v>
      </c>
      <c r="G1680" s="161">
        <v>53341.4</v>
      </c>
    </row>
    <row r="1681" spans="1:7" ht="10.050000000000001" customHeight="1">
      <c r="A1681" s="95" t="s">
        <v>1379</v>
      </c>
      <c r="B1681" s="95" t="s">
        <v>1282</v>
      </c>
      <c r="C1681" s="159">
        <v>2006</v>
      </c>
      <c r="D1681" s="95" t="s">
        <v>1352</v>
      </c>
      <c r="E1681" s="160">
        <v>1</v>
      </c>
      <c r="F1681" s="161">
        <v>84650</v>
      </c>
      <c r="G1681" s="161">
        <v>55626</v>
      </c>
    </row>
    <row r="1682" spans="1:7" ht="10.050000000000001" customHeight="1">
      <c r="A1682" s="95" t="s">
        <v>1379</v>
      </c>
      <c r="B1682" s="95" t="s">
        <v>1282</v>
      </c>
      <c r="C1682" s="159">
        <v>2006</v>
      </c>
      <c r="D1682" s="95" t="s">
        <v>1352</v>
      </c>
      <c r="E1682" s="160">
        <v>2</v>
      </c>
      <c r="F1682" s="161">
        <v>79884.100000000006</v>
      </c>
      <c r="G1682" s="161">
        <v>54384.9</v>
      </c>
    </row>
    <row r="1683" spans="1:7" ht="10.050000000000001" customHeight="1">
      <c r="A1683" s="95" t="s">
        <v>1379</v>
      </c>
      <c r="B1683" s="95" t="s">
        <v>1282</v>
      </c>
      <c r="C1683" s="159">
        <v>2006</v>
      </c>
      <c r="D1683" s="95" t="s">
        <v>1352</v>
      </c>
      <c r="E1683" s="160">
        <v>3</v>
      </c>
      <c r="F1683" s="161">
        <v>100410.8</v>
      </c>
      <c r="G1683" s="161">
        <v>51261.3</v>
      </c>
    </row>
    <row r="1684" spans="1:7" ht="10.050000000000001" customHeight="1">
      <c r="A1684" s="95" t="s">
        <v>1379</v>
      </c>
      <c r="B1684" s="95" t="s">
        <v>1282</v>
      </c>
      <c r="C1684" s="159">
        <v>2006</v>
      </c>
      <c r="D1684" s="95" t="s">
        <v>1352</v>
      </c>
      <c r="E1684" s="160">
        <v>4</v>
      </c>
      <c r="F1684" s="161">
        <v>90340.4</v>
      </c>
      <c r="G1684" s="161">
        <v>51262.400000000001</v>
      </c>
    </row>
    <row r="1685" spans="1:7" ht="10.050000000000001" customHeight="1">
      <c r="A1685" s="95" t="s">
        <v>1379</v>
      </c>
      <c r="B1685" s="95" t="s">
        <v>1282</v>
      </c>
      <c r="C1685" s="159">
        <v>2006</v>
      </c>
      <c r="D1685" s="95" t="s">
        <v>1352</v>
      </c>
      <c r="E1685" s="160">
        <v>5</v>
      </c>
      <c r="F1685" s="161">
        <v>103957.9</v>
      </c>
      <c r="G1685" s="161">
        <v>48145.1</v>
      </c>
    </row>
    <row r="1686" spans="1:7" ht="10.050000000000001" customHeight="1">
      <c r="A1686" s="95" t="s">
        <v>1379</v>
      </c>
      <c r="B1686" s="95" t="s">
        <v>1282</v>
      </c>
      <c r="C1686" s="159">
        <v>2006</v>
      </c>
      <c r="D1686" s="95" t="s">
        <v>1352</v>
      </c>
      <c r="E1686" s="160">
        <v>6</v>
      </c>
      <c r="F1686" s="161">
        <v>122959.1</v>
      </c>
      <c r="G1686" s="161">
        <v>44707.3</v>
      </c>
    </row>
    <row r="1687" spans="1:7" ht="10.050000000000001" customHeight="1">
      <c r="A1687" s="95" t="s">
        <v>1379</v>
      </c>
      <c r="B1687" s="95" t="s">
        <v>1282</v>
      </c>
      <c r="C1687" s="159">
        <v>2006</v>
      </c>
      <c r="D1687" s="95" t="s">
        <v>1348</v>
      </c>
      <c r="E1687" s="160">
        <v>7</v>
      </c>
      <c r="F1687" s="161">
        <v>130498.3</v>
      </c>
      <c r="G1687" s="161">
        <v>111796.4</v>
      </c>
    </row>
    <row r="1688" spans="1:7" ht="10.050000000000001" customHeight="1">
      <c r="A1688" s="95" t="s">
        <v>1379</v>
      </c>
      <c r="B1688" s="95" t="s">
        <v>1282</v>
      </c>
      <c r="C1688" s="159">
        <v>2006</v>
      </c>
      <c r="D1688" s="95" t="s">
        <v>1348</v>
      </c>
      <c r="E1688" s="160">
        <v>8</v>
      </c>
      <c r="F1688" s="161">
        <v>147464.6</v>
      </c>
      <c r="G1688" s="161">
        <v>78347.7</v>
      </c>
    </row>
    <row r="1689" spans="1:7" ht="10.050000000000001" customHeight="1">
      <c r="A1689" s="95" t="s">
        <v>1379</v>
      </c>
      <c r="B1689" s="95" t="s">
        <v>1282</v>
      </c>
      <c r="C1689" s="159">
        <v>2006</v>
      </c>
      <c r="D1689" s="95" t="s">
        <v>1348</v>
      </c>
      <c r="E1689" s="160">
        <v>9</v>
      </c>
      <c r="F1689" s="161">
        <v>151381.20000000001</v>
      </c>
      <c r="G1689" s="161">
        <v>68976.5</v>
      </c>
    </row>
    <row r="1690" spans="1:7" ht="10.050000000000001" customHeight="1">
      <c r="A1690" s="95" t="s">
        <v>1379</v>
      </c>
      <c r="B1690" s="95" t="s">
        <v>1282</v>
      </c>
      <c r="C1690" s="159">
        <v>2006</v>
      </c>
      <c r="D1690" s="95" t="s">
        <v>1348</v>
      </c>
      <c r="E1690" s="160">
        <v>10</v>
      </c>
      <c r="F1690" s="161">
        <v>164285.29999999999</v>
      </c>
      <c r="G1690" s="161">
        <v>69640.600000000006</v>
      </c>
    </row>
    <row r="1691" spans="1:7" ht="10.050000000000001" customHeight="1">
      <c r="A1691" s="95" t="s">
        <v>1379</v>
      </c>
      <c r="B1691" s="95" t="s">
        <v>1282</v>
      </c>
      <c r="C1691" s="159">
        <v>2006</v>
      </c>
      <c r="D1691" s="95" t="s">
        <v>1348</v>
      </c>
      <c r="E1691" s="160">
        <v>11</v>
      </c>
      <c r="F1691" s="161">
        <v>163825.79999999999</v>
      </c>
      <c r="G1691" s="161">
        <v>58658.400000000001</v>
      </c>
    </row>
    <row r="1692" spans="1:7" ht="10.050000000000001" customHeight="1">
      <c r="A1692" s="95" t="s">
        <v>1379</v>
      </c>
      <c r="B1692" s="95" t="s">
        <v>1282</v>
      </c>
      <c r="C1692" s="159">
        <v>2006</v>
      </c>
      <c r="D1692" s="95" t="s">
        <v>1348</v>
      </c>
      <c r="E1692" s="160">
        <v>12</v>
      </c>
      <c r="F1692" s="161">
        <v>143636.5</v>
      </c>
      <c r="G1692" s="161">
        <v>62569.1</v>
      </c>
    </row>
    <row r="1693" spans="1:7" ht="10.050000000000001" customHeight="1">
      <c r="A1693" s="95" t="s">
        <v>1379</v>
      </c>
      <c r="B1693" s="95" t="s">
        <v>1282</v>
      </c>
      <c r="C1693" s="159">
        <v>2007</v>
      </c>
      <c r="D1693" s="95" t="s">
        <v>1348</v>
      </c>
      <c r="E1693" s="160">
        <v>1</v>
      </c>
      <c r="F1693" s="161">
        <v>141864.29999999999</v>
      </c>
      <c r="G1693" s="161">
        <v>66349.2</v>
      </c>
    </row>
    <row r="1694" spans="1:7" ht="10.050000000000001" customHeight="1">
      <c r="A1694" s="95" t="s">
        <v>1379</v>
      </c>
      <c r="B1694" s="95" t="s">
        <v>1282</v>
      </c>
      <c r="C1694" s="159">
        <v>2007</v>
      </c>
      <c r="D1694" s="95" t="s">
        <v>1348</v>
      </c>
      <c r="E1694" s="160">
        <v>2</v>
      </c>
      <c r="F1694" s="161">
        <v>124043.7</v>
      </c>
      <c r="G1694" s="161">
        <v>69204.600000000006</v>
      </c>
    </row>
    <row r="1695" spans="1:7" ht="10.050000000000001" customHeight="1">
      <c r="A1695" s="95" t="s">
        <v>1379</v>
      </c>
      <c r="B1695" s="95" t="s">
        <v>1282</v>
      </c>
      <c r="C1695" s="159">
        <v>2007</v>
      </c>
      <c r="D1695" s="95" t="s">
        <v>1348</v>
      </c>
      <c r="E1695" s="160">
        <v>3</v>
      </c>
      <c r="F1695" s="161">
        <v>139507.79999999999</v>
      </c>
      <c r="G1695" s="161">
        <v>63708</v>
      </c>
    </row>
    <row r="1696" spans="1:7" ht="10.050000000000001" customHeight="1">
      <c r="A1696" s="95" t="s">
        <v>1379</v>
      </c>
      <c r="B1696" s="95" t="s">
        <v>1282</v>
      </c>
      <c r="C1696" s="159">
        <v>2007</v>
      </c>
      <c r="D1696" s="95" t="s">
        <v>1348</v>
      </c>
      <c r="E1696" s="160">
        <v>4</v>
      </c>
      <c r="F1696" s="161">
        <v>141022.9</v>
      </c>
      <c r="G1696" s="161">
        <v>65387.3</v>
      </c>
    </row>
    <row r="1697" spans="1:7" ht="10.050000000000001" customHeight="1">
      <c r="A1697" s="95" t="s">
        <v>1379</v>
      </c>
      <c r="B1697" s="95" t="s">
        <v>1282</v>
      </c>
      <c r="C1697" s="159">
        <v>2007</v>
      </c>
      <c r="D1697" s="95" t="s">
        <v>1348</v>
      </c>
      <c r="E1697" s="160">
        <v>5</v>
      </c>
      <c r="F1697" s="161">
        <v>139914.79999999999</v>
      </c>
      <c r="G1697" s="161">
        <v>52981</v>
      </c>
    </row>
    <row r="1698" spans="1:7" ht="10.050000000000001" customHeight="1">
      <c r="A1698" s="95" t="s">
        <v>1379</v>
      </c>
      <c r="B1698" s="95" t="s">
        <v>1282</v>
      </c>
      <c r="C1698" s="159">
        <v>2007</v>
      </c>
      <c r="D1698" s="95" t="s">
        <v>1348</v>
      </c>
      <c r="E1698" s="160">
        <v>6</v>
      </c>
      <c r="F1698" s="161">
        <v>126476.9</v>
      </c>
      <c r="G1698" s="161">
        <v>53411.3</v>
      </c>
    </row>
    <row r="1699" spans="1:7" ht="10.050000000000001" customHeight="1">
      <c r="A1699" s="95" t="s">
        <v>1379</v>
      </c>
      <c r="B1699" s="95" t="s">
        <v>1282</v>
      </c>
      <c r="C1699" s="159">
        <v>2007</v>
      </c>
      <c r="D1699" s="95" t="s">
        <v>1349</v>
      </c>
      <c r="E1699" s="160">
        <v>7</v>
      </c>
      <c r="F1699" s="161">
        <v>137909.70000000001</v>
      </c>
      <c r="G1699" s="161">
        <v>86753.4</v>
      </c>
    </row>
    <row r="1700" spans="1:7" ht="10.050000000000001" customHeight="1">
      <c r="A1700" s="95" t="s">
        <v>1379</v>
      </c>
      <c r="B1700" s="95" t="s">
        <v>1282</v>
      </c>
      <c r="C1700" s="159">
        <v>2007</v>
      </c>
      <c r="D1700" s="95" t="s">
        <v>1349</v>
      </c>
      <c r="E1700" s="160">
        <v>8</v>
      </c>
      <c r="F1700" s="161">
        <v>127999</v>
      </c>
      <c r="G1700" s="161">
        <v>71770.3</v>
      </c>
    </row>
    <row r="1701" spans="1:7" ht="10.050000000000001" customHeight="1">
      <c r="A1701" s="95" t="s">
        <v>1379</v>
      </c>
      <c r="B1701" s="95" t="s">
        <v>1282</v>
      </c>
      <c r="C1701" s="159">
        <v>2007</v>
      </c>
      <c r="D1701" s="95" t="s">
        <v>1349</v>
      </c>
      <c r="E1701" s="160">
        <v>9</v>
      </c>
      <c r="F1701" s="161">
        <v>111054.39999999999</v>
      </c>
      <c r="G1701" s="161">
        <v>81868.800000000003</v>
      </c>
    </row>
    <row r="1702" spans="1:7" ht="10.050000000000001" customHeight="1">
      <c r="A1702" s="95" t="s">
        <v>1379</v>
      </c>
      <c r="B1702" s="95" t="s">
        <v>1282</v>
      </c>
      <c r="C1702" s="159">
        <v>2007</v>
      </c>
      <c r="D1702" s="95" t="s">
        <v>1349</v>
      </c>
      <c r="E1702" s="160">
        <v>10</v>
      </c>
      <c r="F1702" s="161">
        <v>109812.2</v>
      </c>
      <c r="G1702" s="161">
        <v>77310</v>
      </c>
    </row>
    <row r="1703" spans="1:7" ht="10.050000000000001" customHeight="1">
      <c r="A1703" s="95" t="s">
        <v>1379</v>
      </c>
      <c r="B1703" s="95" t="s">
        <v>1282</v>
      </c>
      <c r="C1703" s="159">
        <v>2007</v>
      </c>
      <c r="D1703" s="95" t="s">
        <v>1349</v>
      </c>
      <c r="E1703" s="160">
        <v>11</v>
      </c>
      <c r="F1703" s="161">
        <v>86949.8</v>
      </c>
      <c r="G1703" s="161">
        <v>69234.899999999994</v>
      </c>
    </row>
    <row r="1704" spans="1:7" ht="10.050000000000001" customHeight="1">
      <c r="A1704" s="95" t="s">
        <v>1379</v>
      </c>
      <c r="B1704" s="95" t="s">
        <v>1282</v>
      </c>
      <c r="C1704" s="159">
        <v>2007</v>
      </c>
      <c r="D1704" s="95" t="s">
        <v>1349</v>
      </c>
      <c r="E1704" s="160">
        <v>12</v>
      </c>
      <c r="F1704" s="161">
        <v>81059.8</v>
      </c>
      <c r="G1704" s="161">
        <v>70523</v>
      </c>
    </row>
    <row r="1705" spans="1:7" ht="10.050000000000001" customHeight="1">
      <c r="A1705" s="95" t="s">
        <v>1379</v>
      </c>
      <c r="B1705" s="95" t="s">
        <v>1282</v>
      </c>
      <c r="C1705" s="159">
        <v>2008</v>
      </c>
      <c r="D1705" s="95" t="s">
        <v>1349</v>
      </c>
      <c r="E1705" s="160">
        <v>1</v>
      </c>
      <c r="F1705" s="161">
        <v>88569.1</v>
      </c>
      <c r="G1705" s="161">
        <v>66319.7</v>
      </c>
    </row>
    <row r="1706" spans="1:7" ht="10.050000000000001" customHeight="1">
      <c r="A1706" s="95" t="s">
        <v>1379</v>
      </c>
      <c r="B1706" s="95" t="s">
        <v>1282</v>
      </c>
      <c r="C1706" s="159">
        <v>2008</v>
      </c>
      <c r="D1706" s="95" t="s">
        <v>1349</v>
      </c>
      <c r="E1706" s="160">
        <v>2</v>
      </c>
      <c r="F1706" s="161">
        <v>86482.9</v>
      </c>
      <c r="G1706" s="161">
        <v>66573.2</v>
      </c>
    </row>
    <row r="1707" spans="1:7" ht="10.050000000000001" customHeight="1">
      <c r="A1707" s="95" t="s">
        <v>1379</v>
      </c>
      <c r="B1707" s="95" t="s">
        <v>1282</v>
      </c>
      <c r="C1707" s="159">
        <v>2008</v>
      </c>
      <c r="D1707" s="95" t="s">
        <v>1349</v>
      </c>
      <c r="E1707" s="160">
        <v>3</v>
      </c>
      <c r="F1707" s="161">
        <v>95061</v>
      </c>
      <c r="G1707" s="161">
        <v>57771.199999999997</v>
      </c>
    </row>
    <row r="1708" spans="1:7" ht="10.050000000000001" customHeight="1">
      <c r="A1708" s="95" t="s">
        <v>1379</v>
      </c>
      <c r="B1708" s="95" t="s">
        <v>1282</v>
      </c>
      <c r="C1708" s="159">
        <v>2008</v>
      </c>
      <c r="D1708" s="95" t="s">
        <v>1349</v>
      </c>
      <c r="E1708" s="160">
        <v>4</v>
      </c>
      <c r="F1708" s="161">
        <v>112967.4</v>
      </c>
      <c r="G1708" s="161">
        <v>57240.6</v>
      </c>
    </row>
    <row r="1709" spans="1:7" ht="10.050000000000001" customHeight="1">
      <c r="A1709" s="95" t="s">
        <v>1379</v>
      </c>
      <c r="B1709" s="95" t="s">
        <v>1282</v>
      </c>
      <c r="C1709" s="159">
        <v>2008</v>
      </c>
      <c r="D1709" s="95" t="s">
        <v>1349</v>
      </c>
      <c r="E1709" s="160">
        <v>5</v>
      </c>
      <c r="F1709" s="161">
        <v>115801.4</v>
      </c>
      <c r="G1709" s="161">
        <v>54482.400000000001</v>
      </c>
    </row>
    <row r="1710" spans="1:7" ht="10.050000000000001" customHeight="1">
      <c r="A1710" s="95" t="s">
        <v>1379</v>
      </c>
      <c r="B1710" s="95" t="s">
        <v>1282</v>
      </c>
      <c r="C1710" s="159">
        <v>2008</v>
      </c>
      <c r="D1710" s="95" t="s">
        <v>1349</v>
      </c>
      <c r="E1710" s="160">
        <v>6</v>
      </c>
      <c r="F1710" s="161">
        <v>106532.1</v>
      </c>
      <c r="G1710" s="161">
        <v>51734.3</v>
      </c>
    </row>
    <row r="1711" spans="1:7" ht="10.050000000000001" customHeight="1">
      <c r="A1711" s="95" t="s">
        <v>1379</v>
      </c>
      <c r="B1711" s="95" t="s">
        <v>1282</v>
      </c>
      <c r="C1711" s="159">
        <v>2008</v>
      </c>
      <c r="D1711" s="95" t="s">
        <v>1350</v>
      </c>
      <c r="E1711" s="160">
        <v>7</v>
      </c>
      <c r="F1711" s="161">
        <v>149458</v>
      </c>
      <c r="G1711" s="161">
        <v>109272.1</v>
      </c>
    </row>
    <row r="1712" spans="1:7" ht="10.050000000000001" customHeight="1">
      <c r="A1712" s="95" t="s">
        <v>1379</v>
      </c>
      <c r="B1712" s="95" t="s">
        <v>1282</v>
      </c>
      <c r="C1712" s="159">
        <v>2008</v>
      </c>
      <c r="D1712" s="95" t="s">
        <v>1350</v>
      </c>
      <c r="E1712" s="160">
        <v>8</v>
      </c>
      <c r="F1712" s="161">
        <v>163027.20000000001</v>
      </c>
      <c r="G1712" s="161">
        <v>96410.6</v>
      </c>
    </row>
    <row r="1713" spans="1:7" ht="10.050000000000001" customHeight="1">
      <c r="A1713" s="95" t="s">
        <v>1379</v>
      </c>
      <c r="B1713" s="95" t="s">
        <v>1282</v>
      </c>
      <c r="C1713" s="159">
        <v>2008</v>
      </c>
      <c r="D1713" s="95" t="s">
        <v>1350</v>
      </c>
      <c r="E1713" s="160">
        <v>9</v>
      </c>
      <c r="F1713" s="161">
        <v>149349.20000000001</v>
      </c>
      <c r="G1713" s="161">
        <v>85430.2</v>
      </c>
    </row>
    <row r="1714" spans="1:7" ht="10.050000000000001" customHeight="1">
      <c r="A1714" s="95" t="s">
        <v>1379</v>
      </c>
      <c r="B1714" s="95" t="s">
        <v>1282</v>
      </c>
      <c r="C1714" s="159">
        <v>2008</v>
      </c>
      <c r="D1714" s="95" t="s">
        <v>1350</v>
      </c>
      <c r="E1714" s="160">
        <v>10</v>
      </c>
      <c r="F1714" s="161">
        <v>135612.9</v>
      </c>
      <c r="G1714" s="161">
        <v>76970.600000000006</v>
      </c>
    </row>
    <row r="1715" spans="1:7" ht="10.050000000000001" customHeight="1">
      <c r="A1715" s="95" t="s">
        <v>1379</v>
      </c>
      <c r="B1715" s="95" t="s">
        <v>1282</v>
      </c>
      <c r="C1715" s="159">
        <v>2008</v>
      </c>
      <c r="D1715" s="95" t="s">
        <v>1350</v>
      </c>
      <c r="E1715" s="160">
        <v>11</v>
      </c>
      <c r="F1715" s="161">
        <v>108519.9</v>
      </c>
      <c r="G1715" s="161">
        <v>69310.899999999994</v>
      </c>
    </row>
    <row r="1716" spans="1:7" ht="10.050000000000001" customHeight="1">
      <c r="A1716" s="95" t="s">
        <v>1379</v>
      </c>
      <c r="B1716" s="95" t="s">
        <v>1282</v>
      </c>
      <c r="C1716" s="159">
        <v>2008</v>
      </c>
      <c r="D1716" s="95" t="s">
        <v>1350</v>
      </c>
      <c r="E1716" s="160">
        <v>12</v>
      </c>
      <c r="F1716" s="161">
        <v>130155.3</v>
      </c>
      <c r="G1716" s="161">
        <v>61444.800000000003</v>
      </c>
    </row>
    <row r="1717" spans="1:7" ht="10.050000000000001" customHeight="1">
      <c r="A1717" s="95" t="s">
        <v>1379</v>
      </c>
      <c r="B1717" s="95" t="s">
        <v>1282</v>
      </c>
      <c r="C1717" s="159">
        <v>2009</v>
      </c>
      <c r="D1717" s="95" t="s">
        <v>1350</v>
      </c>
      <c r="E1717" s="160">
        <v>1</v>
      </c>
      <c r="F1717" s="161">
        <v>124952</v>
      </c>
      <c r="G1717" s="161">
        <v>63920</v>
      </c>
    </row>
    <row r="1718" spans="1:7" ht="10.050000000000001" customHeight="1">
      <c r="A1718" s="95" t="s">
        <v>1379</v>
      </c>
      <c r="B1718" s="95" t="s">
        <v>1282</v>
      </c>
      <c r="C1718" s="159">
        <v>2009</v>
      </c>
      <c r="D1718" s="95" t="s">
        <v>1350</v>
      </c>
      <c r="E1718" s="160">
        <v>2</v>
      </c>
      <c r="F1718" s="161">
        <v>119614</v>
      </c>
      <c r="G1718" s="161">
        <v>65976.7</v>
      </c>
    </row>
    <row r="1719" spans="1:7" ht="10.050000000000001" customHeight="1">
      <c r="A1719" s="95" t="s">
        <v>1379</v>
      </c>
      <c r="B1719" s="95" t="s">
        <v>1282</v>
      </c>
      <c r="C1719" s="159">
        <v>2009</v>
      </c>
      <c r="D1719" s="95" t="s">
        <v>1350</v>
      </c>
      <c r="E1719" s="160">
        <v>3</v>
      </c>
      <c r="F1719" s="161">
        <v>135197.79999999999</v>
      </c>
      <c r="G1719" s="161">
        <v>64129.599999999999</v>
      </c>
    </row>
    <row r="1720" spans="1:7" ht="10.050000000000001" customHeight="1">
      <c r="A1720" s="95" t="s">
        <v>1379</v>
      </c>
      <c r="B1720" s="95" t="s">
        <v>1282</v>
      </c>
      <c r="C1720" s="159">
        <v>2009</v>
      </c>
      <c r="D1720" s="95" t="s">
        <v>1350</v>
      </c>
      <c r="E1720" s="160">
        <v>4</v>
      </c>
      <c r="F1720" s="161">
        <v>136438.39999999999</v>
      </c>
      <c r="G1720" s="161">
        <v>61583.3</v>
      </c>
    </row>
    <row r="1721" spans="1:7" ht="10.050000000000001" customHeight="1">
      <c r="A1721" s="95" t="s">
        <v>1379</v>
      </c>
      <c r="B1721" s="95" t="s">
        <v>1282</v>
      </c>
      <c r="C1721" s="159">
        <v>2009</v>
      </c>
      <c r="D1721" s="95" t="s">
        <v>1350</v>
      </c>
      <c r="E1721" s="160">
        <v>5</v>
      </c>
      <c r="F1721" s="161">
        <v>129263.8</v>
      </c>
      <c r="G1721" s="161">
        <v>51734.7</v>
      </c>
    </row>
    <row r="1722" spans="1:7" ht="10.050000000000001" customHeight="1">
      <c r="A1722" s="95" t="s">
        <v>1379</v>
      </c>
      <c r="B1722" s="95" t="s">
        <v>1282</v>
      </c>
      <c r="C1722" s="159">
        <v>2009</v>
      </c>
      <c r="D1722" s="95" t="s">
        <v>1350</v>
      </c>
      <c r="E1722" s="160">
        <v>6</v>
      </c>
      <c r="F1722" s="161">
        <v>139268.4</v>
      </c>
      <c r="G1722" s="161">
        <v>62599</v>
      </c>
    </row>
    <row r="1723" spans="1:7" ht="10.050000000000001" customHeight="1">
      <c r="A1723" s="95" t="s">
        <v>1379</v>
      </c>
      <c r="B1723" s="95" t="s">
        <v>1282</v>
      </c>
      <c r="C1723" s="159">
        <v>2009</v>
      </c>
      <c r="D1723" s="95" t="s">
        <v>1351</v>
      </c>
      <c r="E1723" s="160">
        <v>7</v>
      </c>
      <c r="F1723" s="161">
        <v>150516.4</v>
      </c>
      <c r="G1723" s="161">
        <v>102689.3</v>
      </c>
    </row>
    <row r="1724" spans="1:7" ht="10.050000000000001" customHeight="1">
      <c r="A1724" s="95" t="s">
        <v>1379</v>
      </c>
      <c r="B1724" s="95" t="s">
        <v>1282</v>
      </c>
      <c r="C1724" s="159">
        <v>2009</v>
      </c>
      <c r="D1724" s="95" t="s">
        <v>1351</v>
      </c>
      <c r="E1724" s="160">
        <v>8</v>
      </c>
      <c r="F1724" s="161">
        <v>133546.4</v>
      </c>
      <c r="G1724" s="161">
        <v>86606.5</v>
      </c>
    </row>
    <row r="1725" spans="1:7" ht="10.050000000000001" customHeight="1">
      <c r="A1725" s="95" t="s">
        <v>1379</v>
      </c>
      <c r="B1725" s="95" t="s">
        <v>1282</v>
      </c>
      <c r="C1725" s="159">
        <v>2009</v>
      </c>
      <c r="D1725" s="95" t="s">
        <v>1351</v>
      </c>
      <c r="E1725" s="160">
        <v>9</v>
      </c>
      <c r="F1725" s="161">
        <v>125010.2</v>
      </c>
      <c r="G1725" s="161">
        <v>79346.3</v>
      </c>
    </row>
    <row r="1726" spans="1:7" ht="10.050000000000001" customHeight="1">
      <c r="A1726" s="95" t="s">
        <v>1379</v>
      </c>
      <c r="B1726" s="95" t="s">
        <v>1282</v>
      </c>
      <c r="C1726" s="159">
        <v>2009</v>
      </c>
      <c r="D1726" s="95" t="s">
        <v>1351</v>
      </c>
      <c r="E1726" s="160">
        <v>10</v>
      </c>
      <c r="F1726" s="161">
        <v>116791.9</v>
      </c>
      <c r="G1726" s="161">
        <v>75573.3</v>
      </c>
    </row>
    <row r="1727" spans="1:7" ht="10.050000000000001" customHeight="1">
      <c r="A1727" s="95" t="s">
        <v>1379</v>
      </c>
      <c r="B1727" s="95" t="s">
        <v>1282</v>
      </c>
      <c r="C1727" s="159">
        <v>2009</v>
      </c>
      <c r="D1727" s="95" t="s">
        <v>1351</v>
      </c>
      <c r="E1727" s="160">
        <v>11</v>
      </c>
      <c r="F1727" s="161">
        <v>118909.2</v>
      </c>
      <c r="G1727" s="161">
        <v>65572.600000000006</v>
      </c>
    </row>
    <row r="1728" spans="1:7" ht="10.050000000000001" customHeight="1">
      <c r="A1728" s="95" t="s">
        <v>1379</v>
      </c>
      <c r="B1728" s="95" t="s">
        <v>1282</v>
      </c>
      <c r="C1728" s="159">
        <v>2009</v>
      </c>
      <c r="D1728" s="95" t="s">
        <v>1351</v>
      </c>
      <c r="E1728" s="160">
        <v>12</v>
      </c>
      <c r="F1728" s="161">
        <v>143891.9</v>
      </c>
      <c r="G1728" s="161">
        <v>54818.7</v>
      </c>
    </row>
    <row r="1729" spans="1:7" ht="10.050000000000001" customHeight="1">
      <c r="A1729" s="95" t="s">
        <v>1379</v>
      </c>
      <c r="B1729" s="95" t="s">
        <v>1282</v>
      </c>
      <c r="C1729" s="159">
        <v>2010</v>
      </c>
      <c r="D1729" s="95" t="s">
        <v>1351</v>
      </c>
      <c r="E1729" s="160">
        <v>1</v>
      </c>
      <c r="F1729" s="161">
        <v>140906.20000000001</v>
      </c>
      <c r="G1729" s="161">
        <v>51791.8</v>
      </c>
    </row>
    <row r="1730" spans="1:7" ht="10.050000000000001" customHeight="1">
      <c r="A1730" s="95" t="s">
        <v>1379</v>
      </c>
      <c r="B1730" s="95" t="s">
        <v>1282</v>
      </c>
      <c r="C1730" s="159">
        <v>2010</v>
      </c>
      <c r="D1730" s="95" t="s">
        <v>1351</v>
      </c>
      <c r="E1730" s="160">
        <v>2</v>
      </c>
      <c r="F1730" s="161">
        <v>135124.70000000001</v>
      </c>
      <c r="G1730" s="161">
        <v>57023.9</v>
      </c>
    </row>
    <row r="1731" spans="1:7" ht="10.050000000000001" customHeight="1">
      <c r="A1731" s="95" t="s">
        <v>1379</v>
      </c>
      <c r="B1731" s="95" t="s">
        <v>1282</v>
      </c>
      <c r="C1731" s="159">
        <v>2010</v>
      </c>
      <c r="D1731" s="95" t="s">
        <v>1351</v>
      </c>
      <c r="E1731" s="160">
        <v>3</v>
      </c>
      <c r="F1731" s="161">
        <v>158970.6</v>
      </c>
      <c r="G1731" s="161">
        <v>55676.2</v>
      </c>
    </row>
    <row r="1732" spans="1:7" ht="10.050000000000001" customHeight="1">
      <c r="A1732" s="95" t="s">
        <v>1379</v>
      </c>
      <c r="B1732" s="95" t="s">
        <v>1282</v>
      </c>
      <c r="C1732" s="159">
        <v>2010</v>
      </c>
      <c r="D1732" s="95" t="s">
        <v>1351</v>
      </c>
      <c r="E1732" s="160">
        <v>4</v>
      </c>
      <c r="F1732" s="161">
        <v>147487.29999999999</v>
      </c>
      <c r="G1732" s="161">
        <v>47851</v>
      </c>
    </row>
    <row r="1733" spans="1:7" ht="10.050000000000001" customHeight="1">
      <c r="A1733" s="95" t="s">
        <v>1379</v>
      </c>
      <c r="B1733" s="95" t="s">
        <v>1282</v>
      </c>
      <c r="C1733" s="159">
        <v>2010</v>
      </c>
      <c r="D1733" s="95" t="s">
        <v>1351</v>
      </c>
      <c r="E1733" s="160">
        <v>5</v>
      </c>
      <c r="F1733" s="161">
        <v>145014.6</v>
      </c>
      <c r="G1733" s="161">
        <v>42648.7</v>
      </c>
    </row>
    <row r="1734" spans="1:7" ht="10.050000000000001" customHeight="1">
      <c r="A1734" s="95" t="s">
        <v>1379</v>
      </c>
      <c r="B1734" s="95" t="s">
        <v>1282</v>
      </c>
      <c r="C1734" s="159">
        <v>2010</v>
      </c>
      <c r="D1734" s="95" t="s">
        <v>1351</v>
      </c>
      <c r="E1734" s="160">
        <v>6</v>
      </c>
      <c r="F1734" s="161">
        <v>159474.70000000001</v>
      </c>
      <c r="G1734" s="161">
        <v>45455.5</v>
      </c>
    </row>
    <row r="1735" spans="1:7" ht="10.050000000000001" customHeight="1">
      <c r="A1735" s="95" t="s">
        <v>1379</v>
      </c>
      <c r="B1735" s="95" t="s">
        <v>1282</v>
      </c>
      <c r="C1735" s="159">
        <v>2010</v>
      </c>
      <c r="D1735" s="95" t="s">
        <v>1353</v>
      </c>
      <c r="E1735" s="160">
        <v>7</v>
      </c>
      <c r="F1735" s="161">
        <v>172637.06099999999</v>
      </c>
      <c r="G1735" s="161">
        <v>74447.044999999998</v>
      </c>
    </row>
    <row r="1736" spans="1:7" ht="10.050000000000001" customHeight="1">
      <c r="A1736" s="95" t="s">
        <v>1379</v>
      </c>
      <c r="B1736" s="95" t="s">
        <v>1282</v>
      </c>
      <c r="C1736" s="159">
        <v>2010</v>
      </c>
      <c r="D1736" s="95" t="s">
        <v>1353</v>
      </c>
      <c r="E1736" s="160">
        <v>8</v>
      </c>
      <c r="F1736" s="161">
        <v>174053.095</v>
      </c>
      <c r="G1736" s="161">
        <v>63577.921999999999</v>
      </c>
    </row>
    <row r="1737" spans="1:7" ht="10.050000000000001" customHeight="1">
      <c r="A1737" s="95" t="s">
        <v>1379</v>
      </c>
      <c r="B1737" s="95" t="s">
        <v>1282</v>
      </c>
      <c r="C1737" s="159">
        <v>2010</v>
      </c>
      <c r="D1737" s="95" t="s">
        <v>1353</v>
      </c>
      <c r="E1737" s="160">
        <v>9</v>
      </c>
      <c r="F1737" s="161">
        <v>168848.16200000001</v>
      </c>
      <c r="G1737" s="161">
        <v>52733.523000000001</v>
      </c>
    </row>
    <row r="1738" spans="1:7" ht="10.050000000000001" customHeight="1">
      <c r="A1738" s="95" t="s">
        <v>1379</v>
      </c>
      <c r="B1738" s="95" t="s">
        <v>1282</v>
      </c>
      <c r="C1738" s="159">
        <v>2010</v>
      </c>
      <c r="D1738" s="95" t="s">
        <v>1353</v>
      </c>
      <c r="E1738" s="160">
        <v>10</v>
      </c>
      <c r="F1738" s="161">
        <v>157396.58100000001</v>
      </c>
      <c r="G1738" s="161">
        <v>54301.235000000001</v>
      </c>
    </row>
    <row r="1739" spans="1:7" ht="10.050000000000001" customHeight="1">
      <c r="A1739" s="95" t="s">
        <v>1379</v>
      </c>
      <c r="B1739" s="95" t="s">
        <v>1282</v>
      </c>
      <c r="C1739" s="159">
        <v>2010</v>
      </c>
      <c r="D1739" s="95" t="s">
        <v>1353</v>
      </c>
      <c r="E1739" s="160">
        <v>11</v>
      </c>
      <c r="F1739" s="161">
        <v>157033.45499999999</v>
      </c>
      <c r="G1739" s="161">
        <v>58140.105000000003</v>
      </c>
    </row>
    <row r="1740" spans="1:7" ht="10.050000000000001" customHeight="1">
      <c r="A1740" s="95" t="s">
        <v>1379</v>
      </c>
      <c r="B1740" s="95" t="s">
        <v>1282</v>
      </c>
      <c r="C1740" s="159">
        <v>2010</v>
      </c>
      <c r="D1740" s="95" t="s">
        <v>1353</v>
      </c>
      <c r="E1740" s="160">
        <v>12</v>
      </c>
      <c r="F1740" s="161">
        <v>168006.149</v>
      </c>
      <c r="G1740" s="161">
        <v>55514.472000000002</v>
      </c>
    </row>
    <row r="1741" spans="1:7" ht="10.050000000000001" customHeight="1">
      <c r="A1741" s="95" t="s">
        <v>1379</v>
      </c>
      <c r="B1741" s="95" t="s">
        <v>1282</v>
      </c>
      <c r="C1741" s="159">
        <v>2011</v>
      </c>
      <c r="D1741" s="95" t="s">
        <v>1353</v>
      </c>
      <c r="E1741" s="160">
        <v>1</v>
      </c>
      <c r="F1741" s="161">
        <v>151726.837</v>
      </c>
      <c r="G1741" s="161">
        <v>63149.873</v>
      </c>
    </row>
    <row r="1742" spans="1:7" ht="10.050000000000001" customHeight="1">
      <c r="A1742" s="95" t="s">
        <v>1379</v>
      </c>
      <c r="B1742" s="95" t="s">
        <v>1282</v>
      </c>
      <c r="C1742" s="159">
        <v>2011</v>
      </c>
      <c r="D1742" s="95" t="s">
        <v>1353</v>
      </c>
      <c r="E1742" s="160">
        <v>2</v>
      </c>
      <c r="F1742" s="161">
        <v>142365.34299999999</v>
      </c>
      <c r="G1742" s="161">
        <v>66579.199999999997</v>
      </c>
    </row>
    <row r="1743" spans="1:7" ht="10.050000000000001" customHeight="1">
      <c r="A1743" s="95" t="s">
        <v>1379</v>
      </c>
      <c r="B1743" s="95" t="s">
        <v>1282</v>
      </c>
      <c r="C1743" s="159">
        <v>2011</v>
      </c>
      <c r="D1743" s="95" t="s">
        <v>1353</v>
      </c>
      <c r="E1743" s="160">
        <v>3</v>
      </c>
      <c r="F1743" s="161">
        <v>173283.734</v>
      </c>
      <c r="G1743" s="161">
        <v>62462.247000000003</v>
      </c>
    </row>
    <row r="1744" spans="1:7" ht="10.050000000000001" customHeight="1">
      <c r="A1744" s="95" t="s">
        <v>1379</v>
      </c>
      <c r="B1744" s="95" t="s">
        <v>1282</v>
      </c>
      <c r="C1744" s="159">
        <v>2011</v>
      </c>
      <c r="D1744" s="95" t="s">
        <v>1353</v>
      </c>
      <c r="E1744" s="160">
        <v>4</v>
      </c>
      <c r="F1744" s="161">
        <v>161851.52600000001</v>
      </c>
      <c r="G1744" s="161">
        <v>57548.534</v>
      </c>
    </row>
    <row r="1745" spans="1:7" ht="10.050000000000001" customHeight="1">
      <c r="A1745" s="95" t="s">
        <v>1379</v>
      </c>
      <c r="B1745" s="95" t="s">
        <v>1282</v>
      </c>
      <c r="C1745" s="159">
        <v>2011</v>
      </c>
      <c r="D1745" s="95" t="s">
        <v>1353</v>
      </c>
      <c r="E1745" s="160">
        <v>5</v>
      </c>
      <c r="F1745" s="161">
        <v>183762.13500000001</v>
      </c>
      <c r="G1745" s="161">
        <v>66823.929000000004</v>
      </c>
    </row>
    <row r="1746" spans="1:7" ht="10.050000000000001" customHeight="1">
      <c r="A1746" s="95" t="s">
        <v>1379</v>
      </c>
      <c r="B1746" s="95" t="s">
        <v>1282</v>
      </c>
      <c r="C1746" s="159">
        <v>2011</v>
      </c>
      <c r="D1746" s="95" t="s">
        <v>1353</v>
      </c>
      <c r="E1746" s="160">
        <v>6</v>
      </c>
      <c r="F1746" s="161">
        <v>189104.14799999999</v>
      </c>
      <c r="G1746" s="161">
        <v>56090.794000000002</v>
      </c>
    </row>
    <row r="1747" spans="1:7" ht="10.050000000000001" customHeight="1">
      <c r="A1747" s="95" t="s">
        <v>1379</v>
      </c>
      <c r="B1747" s="95" t="s">
        <v>1282</v>
      </c>
      <c r="C1747" s="159">
        <v>2011</v>
      </c>
      <c r="D1747" s="95" t="s">
        <v>1354</v>
      </c>
      <c r="E1747" s="160">
        <v>7</v>
      </c>
      <c r="F1747" s="161">
        <v>174651.212</v>
      </c>
      <c r="G1747" s="161">
        <v>72776.217999999993</v>
      </c>
    </row>
    <row r="1748" spans="1:7" ht="10.050000000000001" customHeight="1">
      <c r="A1748" s="95" t="s">
        <v>1379</v>
      </c>
      <c r="B1748" s="95" t="s">
        <v>1282</v>
      </c>
      <c r="C1748" s="159">
        <v>2011</v>
      </c>
      <c r="D1748" s="95" t="s">
        <v>1354</v>
      </c>
      <c r="E1748" s="160">
        <v>8</v>
      </c>
      <c r="F1748" s="161">
        <v>149103.93900000001</v>
      </c>
      <c r="G1748" s="161">
        <v>62204.264000000003</v>
      </c>
    </row>
    <row r="1749" spans="1:7" ht="10.050000000000001" customHeight="1">
      <c r="A1749" s="95" t="s">
        <v>1379</v>
      </c>
      <c r="B1749" s="95" t="s">
        <v>1282</v>
      </c>
      <c r="C1749" s="159">
        <v>2011</v>
      </c>
      <c r="D1749" s="95" t="s">
        <v>1354</v>
      </c>
      <c r="E1749" s="160">
        <v>9</v>
      </c>
      <c r="F1749" s="161">
        <v>124798.405</v>
      </c>
      <c r="G1749" s="161">
        <v>64867.767</v>
      </c>
    </row>
    <row r="1750" spans="1:7" ht="10.050000000000001" customHeight="1">
      <c r="A1750" s="95" t="s">
        <v>1379</v>
      </c>
      <c r="B1750" s="95" t="s">
        <v>1282</v>
      </c>
      <c r="C1750" s="159">
        <v>2011</v>
      </c>
      <c r="D1750" s="95" t="s">
        <v>1354</v>
      </c>
      <c r="E1750" s="160">
        <v>10</v>
      </c>
      <c r="F1750" s="161">
        <v>94367.452999999994</v>
      </c>
      <c r="G1750" s="161">
        <v>61930.114000000001</v>
      </c>
    </row>
    <row r="1751" spans="1:7" ht="10.050000000000001" customHeight="1">
      <c r="A1751" s="95" t="s">
        <v>1379</v>
      </c>
      <c r="B1751" s="95" t="s">
        <v>1282</v>
      </c>
      <c r="C1751" s="159">
        <v>2011</v>
      </c>
      <c r="D1751" s="95" t="s">
        <v>1354</v>
      </c>
      <c r="E1751" s="160">
        <v>11</v>
      </c>
      <c r="F1751" s="161">
        <v>87380.53</v>
      </c>
      <c r="G1751" s="161">
        <v>64947.065000000002</v>
      </c>
    </row>
    <row r="1752" spans="1:7" ht="10.050000000000001" customHeight="1">
      <c r="A1752" s="95" t="s">
        <v>1379</v>
      </c>
      <c r="B1752" s="95" t="s">
        <v>1282</v>
      </c>
      <c r="C1752" s="159">
        <v>2011</v>
      </c>
      <c r="D1752" s="95" t="s">
        <v>1354</v>
      </c>
      <c r="E1752" s="160">
        <v>12</v>
      </c>
      <c r="F1752" s="161">
        <v>86856.156000000003</v>
      </c>
      <c r="G1752" s="161">
        <v>59037.589</v>
      </c>
    </row>
    <row r="1753" spans="1:7" ht="10.050000000000001" customHeight="1">
      <c r="A1753" s="95" t="s">
        <v>1379</v>
      </c>
      <c r="B1753" s="95" t="s">
        <v>1282</v>
      </c>
      <c r="C1753" s="159">
        <v>2012</v>
      </c>
      <c r="D1753" s="95" t="s">
        <v>1354</v>
      </c>
      <c r="E1753" s="160">
        <v>1</v>
      </c>
      <c r="F1753" s="161">
        <v>85341.773000000001</v>
      </c>
      <c r="G1753" s="161">
        <v>56518.190999999999</v>
      </c>
    </row>
    <row r="1754" spans="1:7" ht="10.050000000000001" customHeight="1">
      <c r="A1754" s="95" t="s">
        <v>1379</v>
      </c>
      <c r="B1754" s="95" t="s">
        <v>1282</v>
      </c>
      <c r="C1754" s="159">
        <v>2012</v>
      </c>
      <c r="D1754" s="95" t="s">
        <v>1354</v>
      </c>
      <c r="E1754" s="160">
        <v>2</v>
      </c>
      <c r="F1754" s="161">
        <v>83514.328999999998</v>
      </c>
      <c r="G1754" s="161">
        <v>57677.561000000002</v>
      </c>
    </row>
    <row r="1755" spans="1:7" ht="10.050000000000001" customHeight="1">
      <c r="A1755" s="95" t="s">
        <v>1379</v>
      </c>
      <c r="B1755" s="95" t="s">
        <v>1282</v>
      </c>
      <c r="C1755" s="159">
        <v>2012</v>
      </c>
      <c r="D1755" s="95" t="s">
        <v>1354</v>
      </c>
      <c r="E1755" s="160">
        <v>3</v>
      </c>
      <c r="F1755" s="161">
        <v>87171.073999999993</v>
      </c>
      <c r="G1755" s="161">
        <v>49547.298000000003</v>
      </c>
    </row>
    <row r="1756" spans="1:7" ht="10.050000000000001" customHeight="1">
      <c r="A1756" s="95" t="s">
        <v>1379</v>
      </c>
      <c r="B1756" s="95" t="s">
        <v>1282</v>
      </c>
      <c r="C1756" s="159">
        <v>2012</v>
      </c>
      <c r="D1756" s="95" t="s">
        <v>1354</v>
      </c>
      <c r="E1756" s="160">
        <v>4</v>
      </c>
      <c r="F1756" s="161">
        <v>85522.191000000006</v>
      </c>
      <c r="G1756" s="161">
        <v>46562.076000000001</v>
      </c>
    </row>
    <row r="1757" spans="1:7" ht="10.050000000000001" customHeight="1">
      <c r="A1757" s="95" t="s">
        <v>1379</v>
      </c>
      <c r="B1757" s="95" t="s">
        <v>1282</v>
      </c>
      <c r="C1757" s="159">
        <v>2012</v>
      </c>
      <c r="D1757" s="95" t="s">
        <v>1354</v>
      </c>
      <c r="E1757" s="160">
        <v>5</v>
      </c>
      <c r="F1757" s="161">
        <v>90611.146999999997</v>
      </c>
      <c r="G1757" s="161">
        <v>45953.364999999998</v>
      </c>
    </row>
    <row r="1758" spans="1:7" ht="10.050000000000001" customHeight="1">
      <c r="A1758" s="95" t="s">
        <v>1379</v>
      </c>
      <c r="B1758" s="95" t="s">
        <v>1282</v>
      </c>
      <c r="C1758" s="159">
        <v>2012</v>
      </c>
      <c r="D1758" s="95" t="s">
        <v>1354</v>
      </c>
      <c r="E1758" s="160">
        <v>6</v>
      </c>
      <c r="F1758" s="161">
        <v>89538.096999999994</v>
      </c>
      <c r="G1758" s="161">
        <v>40721.358</v>
      </c>
    </row>
    <row r="1759" spans="1:7" ht="10.050000000000001" customHeight="1">
      <c r="A1759" s="95" t="s">
        <v>1379</v>
      </c>
      <c r="B1759" s="95" t="s">
        <v>1282</v>
      </c>
      <c r="C1759" s="159">
        <v>2012</v>
      </c>
      <c r="D1759" s="95" t="s">
        <v>1355</v>
      </c>
      <c r="E1759" s="160">
        <v>7</v>
      </c>
      <c r="F1759" s="161">
        <v>129284.978</v>
      </c>
      <c r="G1759" s="161">
        <v>90141.884000000005</v>
      </c>
    </row>
    <row r="1760" spans="1:7" ht="10.050000000000001" customHeight="1">
      <c r="A1760" s="95" t="s">
        <v>1379</v>
      </c>
      <c r="B1760" s="95" t="s">
        <v>1282</v>
      </c>
      <c r="C1760" s="159">
        <v>2012</v>
      </c>
      <c r="D1760" s="95" t="s">
        <v>1355</v>
      </c>
      <c r="E1760" s="160">
        <v>8</v>
      </c>
      <c r="F1760" s="161">
        <v>126044.368</v>
      </c>
      <c r="G1760" s="161">
        <v>75528.441000000006</v>
      </c>
    </row>
    <row r="1761" spans="1:7" ht="10.050000000000001" customHeight="1">
      <c r="A1761" s="95" t="s">
        <v>1379</v>
      </c>
      <c r="B1761" s="95" t="s">
        <v>1282</v>
      </c>
      <c r="C1761" s="159">
        <v>2012</v>
      </c>
      <c r="D1761" s="95" t="s">
        <v>1355</v>
      </c>
      <c r="E1761" s="160">
        <v>9</v>
      </c>
      <c r="F1761" s="161">
        <v>105822.75900000001</v>
      </c>
      <c r="G1761" s="161">
        <v>67985.141000000003</v>
      </c>
    </row>
    <row r="1762" spans="1:7" ht="10.050000000000001" customHeight="1">
      <c r="A1762" s="95" t="s">
        <v>1379</v>
      </c>
      <c r="B1762" s="95" t="s">
        <v>1282</v>
      </c>
      <c r="C1762" s="159">
        <v>2012</v>
      </c>
      <c r="D1762" s="95" t="s">
        <v>1355</v>
      </c>
      <c r="E1762" s="160">
        <v>10</v>
      </c>
      <c r="F1762" s="161">
        <v>111288.82</v>
      </c>
      <c r="G1762" s="161">
        <v>59446.63</v>
      </c>
    </row>
    <row r="1763" spans="1:7" ht="10.050000000000001" customHeight="1">
      <c r="A1763" s="95" t="s">
        <v>1379</v>
      </c>
      <c r="B1763" s="95" t="s">
        <v>1282</v>
      </c>
      <c r="C1763" s="159">
        <v>2012</v>
      </c>
      <c r="D1763" s="95" t="s">
        <v>1355</v>
      </c>
      <c r="E1763" s="160">
        <v>11</v>
      </c>
      <c r="F1763" s="161">
        <v>98674.997000000003</v>
      </c>
      <c r="G1763" s="161">
        <v>57173.144999999997</v>
      </c>
    </row>
    <row r="1764" spans="1:7" ht="10.050000000000001" customHeight="1">
      <c r="A1764" s="95" t="s">
        <v>1379</v>
      </c>
      <c r="B1764" s="95" t="s">
        <v>1282</v>
      </c>
      <c r="C1764" s="159">
        <v>2012</v>
      </c>
      <c r="D1764" s="95" t="s">
        <v>1355</v>
      </c>
      <c r="E1764" s="160">
        <v>12</v>
      </c>
      <c r="F1764" s="161">
        <v>100103.041</v>
      </c>
      <c r="G1764" s="161">
        <v>51772.036</v>
      </c>
    </row>
    <row r="1765" spans="1:7" ht="10.050000000000001" customHeight="1">
      <c r="A1765" s="95" t="s">
        <v>1379</v>
      </c>
      <c r="B1765" s="95" t="s">
        <v>1282</v>
      </c>
      <c r="C1765" s="159">
        <v>2013</v>
      </c>
      <c r="D1765" s="95" t="s">
        <v>1355</v>
      </c>
      <c r="E1765" s="160">
        <v>1</v>
      </c>
      <c r="F1765" s="161">
        <v>112491.11599999999</v>
      </c>
      <c r="G1765" s="161">
        <v>52373.463000000003</v>
      </c>
    </row>
    <row r="1766" spans="1:7" ht="10.050000000000001" customHeight="1">
      <c r="A1766" s="95" t="s">
        <v>1379</v>
      </c>
      <c r="B1766" s="95" t="s">
        <v>1282</v>
      </c>
      <c r="C1766" s="159">
        <v>2013</v>
      </c>
      <c r="D1766" s="95" t="s">
        <v>1355</v>
      </c>
      <c r="E1766" s="160">
        <v>2</v>
      </c>
      <c r="F1766" s="161">
        <v>93015.404999999999</v>
      </c>
      <c r="G1766" s="161">
        <v>55598.442000000003</v>
      </c>
    </row>
    <row r="1767" spans="1:7" ht="10.050000000000001" customHeight="1">
      <c r="A1767" s="95" t="s">
        <v>1379</v>
      </c>
      <c r="B1767" s="95" t="s">
        <v>1282</v>
      </c>
      <c r="C1767" s="159">
        <v>2013</v>
      </c>
      <c r="D1767" s="95" t="s">
        <v>1355</v>
      </c>
      <c r="E1767" s="160">
        <v>3</v>
      </c>
      <c r="F1767" s="161">
        <v>100064.63099999999</v>
      </c>
      <c r="G1767" s="161">
        <v>49176.678</v>
      </c>
    </row>
    <row r="1768" spans="1:7" ht="10.050000000000001" customHeight="1">
      <c r="A1768" s="95" t="s">
        <v>1379</v>
      </c>
      <c r="B1768" s="95" t="s">
        <v>1282</v>
      </c>
      <c r="C1768" s="159">
        <v>2013</v>
      </c>
      <c r="D1768" s="95" t="s">
        <v>1355</v>
      </c>
      <c r="E1768" s="160">
        <v>4</v>
      </c>
      <c r="F1768" s="161">
        <v>103517.45299999999</v>
      </c>
      <c r="G1768" s="161">
        <v>52109.572</v>
      </c>
    </row>
    <row r="1769" spans="1:7" ht="10.050000000000001" customHeight="1">
      <c r="A1769" s="95" t="s">
        <v>1379</v>
      </c>
      <c r="B1769" s="95" t="s">
        <v>1282</v>
      </c>
      <c r="C1769" s="159">
        <v>2013</v>
      </c>
      <c r="D1769" s="95" t="s">
        <v>1355</v>
      </c>
      <c r="E1769" s="160">
        <v>5</v>
      </c>
      <c r="F1769" s="161">
        <v>107109.537</v>
      </c>
      <c r="G1769" s="161">
        <v>44398.576999999997</v>
      </c>
    </row>
    <row r="1770" spans="1:7" ht="10.050000000000001" customHeight="1">
      <c r="A1770" s="95" t="s">
        <v>1379</v>
      </c>
      <c r="B1770" s="95" t="s">
        <v>1282</v>
      </c>
      <c r="C1770" s="159">
        <v>2013</v>
      </c>
      <c r="D1770" s="95" t="s">
        <v>1355</v>
      </c>
      <c r="E1770" s="160">
        <v>6</v>
      </c>
      <c r="F1770" s="161">
        <v>103782.565</v>
      </c>
      <c r="G1770" s="161">
        <v>42596.375</v>
      </c>
    </row>
    <row r="1771" spans="1:7" ht="10.050000000000001" customHeight="1">
      <c r="A1771" s="95" t="s">
        <v>1379</v>
      </c>
      <c r="B1771" s="95" t="s">
        <v>1282</v>
      </c>
      <c r="C1771" s="159">
        <v>2013</v>
      </c>
      <c r="D1771" s="95" t="s">
        <v>1356</v>
      </c>
      <c r="E1771" s="160">
        <v>7</v>
      </c>
      <c r="F1771" s="161">
        <v>134856.97200000001</v>
      </c>
      <c r="G1771" s="161">
        <v>90697.868000000104</v>
      </c>
    </row>
    <row r="1772" spans="1:7" ht="10.050000000000001" customHeight="1">
      <c r="A1772" s="95" t="s">
        <v>1379</v>
      </c>
      <c r="B1772" s="95" t="s">
        <v>1282</v>
      </c>
      <c r="C1772" s="159">
        <v>2013</v>
      </c>
      <c r="D1772" s="95" t="s">
        <v>1356</v>
      </c>
      <c r="E1772" s="160">
        <v>8</v>
      </c>
      <c r="F1772" s="161">
        <v>120175.246</v>
      </c>
      <c r="G1772" s="161">
        <v>84054.120999999999</v>
      </c>
    </row>
    <row r="1773" spans="1:7" ht="10.050000000000001" customHeight="1">
      <c r="A1773" s="95" t="s">
        <v>1379</v>
      </c>
      <c r="B1773" s="95" t="s">
        <v>1282</v>
      </c>
      <c r="C1773" s="159">
        <v>2013</v>
      </c>
      <c r="D1773" s="95" t="s">
        <v>1356</v>
      </c>
      <c r="E1773" s="160">
        <v>9</v>
      </c>
      <c r="F1773" s="161">
        <v>98619.630999999994</v>
      </c>
      <c r="G1773" s="161">
        <v>75507.236999999994</v>
      </c>
    </row>
    <row r="1774" spans="1:7" ht="10.050000000000001" customHeight="1">
      <c r="A1774" s="95" t="s">
        <v>1379</v>
      </c>
      <c r="B1774" s="95" t="s">
        <v>1282</v>
      </c>
      <c r="C1774" s="159">
        <v>2013</v>
      </c>
      <c r="D1774" s="95" t="s">
        <v>1356</v>
      </c>
      <c r="E1774" s="160">
        <v>10</v>
      </c>
      <c r="F1774" s="161">
        <v>99813.494000000093</v>
      </c>
      <c r="G1774" s="161">
        <v>64186.713000000003</v>
      </c>
    </row>
    <row r="1775" spans="1:7" ht="10.050000000000001" customHeight="1">
      <c r="A1775" s="95" t="s">
        <v>1379</v>
      </c>
      <c r="B1775" s="95" t="s">
        <v>1282</v>
      </c>
      <c r="C1775" s="159">
        <v>2013</v>
      </c>
      <c r="D1775" s="95" t="s">
        <v>1356</v>
      </c>
      <c r="E1775" s="160">
        <v>11</v>
      </c>
      <c r="F1775" s="161">
        <v>81730.122000000003</v>
      </c>
      <c r="G1775" s="161">
        <v>57114.012999999999</v>
      </c>
    </row>
    <row r="1776" spans="1:7" ht="10.050000000000001" customHeight="1">
      <c r="A1776" s="95" t="s">
        <v>1379</v>
      </c>
      <c r="B1776" s="95" t="s">
        <v>1282</v>
      </c>
      <c r="C1776" s="159">
        <v>2013</v>
      </c>
      <c r="D1776" s="95" t="s">
        <v>1356</v>
      </c>
      <c r="E1776" s="160">
        <v>12</v>
      </c>
      <c r="F1776" s="161">
        <v>91887.264000000097</v>
      </c>
      <c r="G1776" s="161">
        <v>57530.462</v>
      </c>
    </row>
    <row r="1777" spans="1:7" ht="10.050000000000001" customHeight="1">
      <c r="A1777" s="95" t="s">
        <v>1379</v>
      </c>
      <c r="B1777" s="95" t="s">
        <v>1282</v>
      </c>
      <c r="C1777" s="159">
        <v>2014</v>
      </c>
      <c r="D1777" s="95" t="s">
        <v>1356</v>
      </c>
      <c r="E1777" s="160">
        <v>1</v>
      </c>
      <c r="F1777" s="161">
        <v>91620.069000000003</v>
      </c>
      <c r="G1777" s="161">
        <v>56217.858</v>
      </c>
    </row>
    <row r="1778" spans="1:7" ht="10.050000000000001" customHeight="1">
      <c r="A1778" s="95" t="s">
        <v>1379</v>
      </c>
      <c r="B1778" s="95" t="s">
        <v>1282</v>
      </c>
      <c r="C1778" s="159">
        <v>2014</v>
      </c>
      <c r="D1778" s="95" t="s">
        <v>1356</v>
      </c>
      <c r="E1778" s="160">
        <v>2</v>
      </c>
      <c r="F1778" s="161">
        <v>81955.509999999995</v>
      </c>
      <c r="G1778" s="161">
        <v>55158.258999999998</v>
      </c>
    </row>
    <row r="1779" spans="1:7" ht="10.050000000000001" customHeight="1">
      <c r="A1779" s="95" t="s">
        <v>1379</v>
      </c>
      <c r="B1779" s="95" t="s">
        <v>1282</v>
      </c>
      <c r="C1779" s="159">
        <v>2014</v>
      </c>
      <c r="D1779" s="95" t="s">
        <v>1356</v>
      </c>
      <c r="E1779" s="160">
        <v>3</v>
      </c>
      <c r="F1779" s="161">
        <v>92418.447</v>
      </c>
      <c r="G1779" s="161">
        <v>54050.074999999997</v>
      </c>
    </row>
    <row r="1780" spans="1:7" ht="10.050000000000001" customHeight="1">
      <c r="A1780" s="95" t="s">
        <v>1379</v>
      </c>
      <c r="B1780" s="95" t="s">
        <v>1282</v>
      </c>
      <c r="C1780" s="159">
        <v>2014</v>
      </c>
      <c r="D1780" s="95" t="s">
        <v>1356</v>
      </c>
      <c r="E1780" s="160">
        <v>4</v>
      </c>
      <c r="F1780" s="161">
        <v>100786.891</v>
      </c>
      <c r="G1780" s="161">
        <v>52445.807000000001</v>
      </c>
    </row>
    <row r="1781" spans="1:7" ht="10.050000000000001" customHeight="1">
      <c r="A1781" s="95" t="s">
        <v>1379</v>
      </c>
      <c r="B1781" s="95" t="s">
        <v>1282</v>
      </c>
      <c r="C1781" s="159">
        <v>2014</v>
      </c>
      <c r="D1781" s="95" t="s">
        <v>1356</v>
      </c>
      <c r="E1781" s="160">
        <v>5</v>
      </c>
      <c r="F1781" s="161">
        <v>103835.243</v>
      </c>
      <c r="G1781" s="161">
        <v>43278.438000000002</v>
      </c>
    </row>
    <row r="1782" spans="1:7" ht="10.050000000000001" customHeight="1">
      <c r="A1782" s="95" t="s">
        <v>1379</v>
      </c>
      <c r="B1782" s="95" t="s">
        <v>1282</v>
      </c>
      <c r="C1782" s="159">
        <v>2014</v>
      </c>
      <c r="D1782" s="95" t="s">
        <v>1356</v>
      </c>
      <c r="E1782" s="160">
        <v>6</v>
      </c>
      <c r="F1782" s="161">
        <v>107517.087</v>
      </c>
      <c r="G1782" s="161">
        <v>42939.050999999999</v>
      </c>
    </row>
    <row r="1783" spans="1:7" ht="10.050000000000001" customHeight="1">
      <c r="A1783" s="95" t="s">
        <v>1379</v>
      </c>
      <c r="B1783" s="95" t="s">
        <v>1282</v>
      </c>
      <c r="C1783" s="159">
        <v>2014</v>
      </c>
      <c r="D1783" s="95" t="s">
        <v>1357</v>
      </c>
      <c r="E1783" s="160">
        <v>7</v>
      </c>
      <c r="F1783" s="161">
        <v>122956.125</v>
      </c>
      <c r="G1783" s="161">
        <v>114458.86900000001</v>
      </c>
    </row>
    <row r="1784" spans="1:7" ht="10.050000000000001" customHeight="1">
      <c r="A1784" s="95" t="s">
        <v>1379</v>
      </c>
      <c r="B1784" s="95" t="s">
        <v>1282</v>
      </c>
      <c r="C1784" s="159">
        <v>2014</v>
      </c>
      <c r="D1784" s="95" t="s">
        <v>1357</v>
      </c>
      <c r="E1784" s="160">
        <v>8</v>
      </c>
      <c r="F1784" s="161">
        <v>105582.88099999999</v>
      </c>
      <c r="G1784" s="161">
        <v>92686.03</v>
      </c>
    </row>
    <row r="1785" spans="1:7" ht="10.050000000000001" customHeight="1">
      <c r="A1785" s="95" t="s">
        <v>1379</v>
      </c>
      <c r="B1785" s="95" t="s">
        <v>1282</v>
      </c>
      <c r="C1785" s="159">
        <v>2014</v>
      </c>
      <c r="D1785" s="95" t="s">
        <v>1357</v>
      </c>
      <c r="E1785" s="160">
        <v>9</v>
      </c>
      <c r="F1785" s="161">
        <v>98297.663</v>
      </c>
      <c r="G1785" s="161">
        <v>80527.906000000003</v>
      </c>
    </row>
    <row r="1786" spans="1:7" ht="10.050000000000001" customHeight="1">
      <c r="A1786" s="95" t="s">
        <v>1379</v>
      </c>
      <c r="B1786" s="95" t="s">
        <v>1282</v>
      </c>
      <c r="C1786" s="159">
        <v>2014</v>
      </c>
      <c r="D1786" s="95" t="s">
        <v>1357</v>
      </c>
      <c r="E1786" s="160">
        <v>10</v>
      </c>
      <c r="F1786" s="161">
        <v>90838.422000000006</v>
      </c>
      <c r="G1786" s="161">
        <v>70545.61</v>
      </c>
    </row>
    <row r="1787" spans="1:7" ht="10.050000000000001" customHeight="1">
      <c r="A1787" s="95" t="s">
        <v>1379</v>
      </c>
      <c r="B1787" s="95" t="s">
        <v>1282</v>
      </c>
      <c r="C1787" s="159">
        <v>2014</v>
      </c>
      <c r="D1787" s="95" t="s">
        <v>1357</v>
      </c>
      <c r="E1787" s="160">
        <v>11</v>
      </c>
      <c r="F1787" s="161">
        <v>73825.755999999994</v>
      </c>
      <c r="G1787" s="161">
        <v>70143.626000000004</v>
      </c>
    </row>
    <row r="1788" spans="1:7" ht="10.050000000000001" customHeight="1">
      <c r="A1788" s="95" t="s">
        <v>1379</v>
      </c>
      <c r="B1788" s="95" t="s">
        <v>1282</v>
      </c>
      <c r="C1788" s="159">
        <v>2014</v>
      </c>
      <c r="D1788" s="95" t="s">
        <v>1357</v>
      </c>
      <c r="E1788" s="160">
        <v>12</v>
      </c>
      <c r="F1788" s="161">
        <v>82366.317999999999</v>
      </c>
      <c r="G1788" s="161">
        <v>56221.779000000002</v>
      </c>
    </row>
    <row r="1789" spans="1:7" ht="10.050000000000001" customHeight="1">
      <c r="A1789" s="95" t="s">
        <v>1379</v>
      </c>
      <c r="B1789" s="95" t="s">
        <v>1282</v>
      </c>
      <c r="C1789" s="159">
        <v>2015</v>
      </c>
      <c r="D1789" s="95" t="s">
        <v>1357</v>
      </c>
      <c r="E1789" s="160">
        <v>1</v>
      </c>
      <c r="F1789" s="161">
        <v>78286.909</v>
      </c>
      <c r="G1789" s="161">
        <v>47183.226999999999</v>
      </c>
    </row>
    <row r="1790" spans="1:7" ht="10.050000000000001" customHeight="1">
      <c r="A1790" s="95" t="s">
        <v>1379</v>
      </c>
      <c r="B1790" s="95" t="s">
        <v>1282</v>
      </c>
      <c r="C1790" s="159">
        <v>2015</v>
      </c>
      <c r="D1790" s="95" t="s">
        <v>1357</v>
      </c>
      <c r="E1790" s="160">
        <v>2</v>
      </c>
      <c r="F1790" s="161">
        <v>69530.548999999999</v>
      </c>
      <c r="G1790" s="161">
        <v>45536.800999999999</v>
      </c>
    </row>
    <row r="1791" spans="1:7" ht="10.050000000000001" customHeight="1">
      <c r="A1791" s="95" t="s">
        <v>1379</v>
      </c>
      <c r="B1791" s="95" t="s">
        <v>1282</v>
      </c>
      <c r="C1791" s="159">
        <v>2015</v>
      </c>
      <c r="D1791" s="95" t="s">
        <v>1357</v>
      </c>
      <c r="E1791" s="160">
        <v>3</v>
      </c>
      <c r="F1791" s="161">
        <v>75394.004000000001</v>
      </c>
      <c r="G1791" s="161">
        <v>43900.529000000002</v>
      </c>
    </row>
    <row r="1792" spans="1:7" ht="10.050000000000001" customHeight="1">
      <c r="A1792" s="95" t="s">
        <v>1379</v>
      </c>
      <c r="B1792" s="95" t="s">
        <v>1282</v>
      </c>
      <c r="C1792" s="159">
        <v>2015</v>
      </c>
      <c r="D1792" s="95" t="s">
        <v>1357</v>
      </c>
      <c r="E1792" s="160">
        <v>4</v>
      </c>
      <c r="F1792" s="161">
        <v>75549.937999999995</v>
      </c>
      <c r="G1792" s="161">
        <v>41367.199999999997</v>
      </c>
    </row>
    <row r="1793" spans="1:7" ht="10.050000000000001" customHeight="1">
      <c r="A1793" s="95" t="s">
        <v>1379</v>
      </c>
      <c r="B1793" s="95" t="s">
        <v>1282</v>
      </c>
      <c r="C1793" s="159">
        <v>2015</v>
      </c>
      <c r="D1793" s="95" t="s">
        <v>1357</v>
      </c>
      <c r="E1793" s="160">
        <v>5</v>
      </c>
      <c r="F1793" s="161">
        <v>69213.354000000007</v>
      </c>
      <c r="G1793" s="161">
        <v>37684.408000000003</v>
      </c>
    </row>
    <row r="1794" spans="1:7" ht="10.050000000000001" customHeight="1">
      <c r="A1794" s="95" t="s">
        <v>1379</v>
      </c>
      <c r="B1794" s="95" t="s">
        <v>1282</v>
      </c>
      <c r="C1794" s="159">
        <v>2015</v>
      </c>
      <c r="D1794" s="95" t="s">
        <v>1357</v>
      </c>
      <c r="E1794" s="160">
        <v>6</v>
      </c>
      <c r="F1794" s="161">
        <v>70309.498000000007</v>
      </c>
      <c r="G1794" s="161">
        <v>42623.775000000001</v>
      </c>
    </row>
    <row r="1795" spans="1:7" ht="10.050000000000001" customHeight="1">
      <c r="A1795" s="95" t="s">
        <v>1379</v>
      </c>
      <c r="B1795" s="95" t="s">
        <v>1282</v>
      </c>
      <c r="C1795" s="159">
        <v>2015</v>
      </c>
      <c r="D1795" s="95" t="s">
        <v>1358</v>
      </c>
      <c r="E1795" s="160">
        <v>7</v>
      </c>
      <c r="F1795" s="161">
        <v>81462.005999999994</v>
      </c>
      <c r="G1795" s="161">
        <v>118827.93700000001</v>
      </c>
    </row>
    <row r="1796" spans="1:7" ht="10.050000000000001" customHeight="1">
      <c r="A1796" s="95" t="s">
        <v>1379</v>
      </c>
      <c r="B1796" s="95" t="s">
        <v>1282</v>
      </c>
      <c r="C1796" s="159">
        <v>2015</v>
      </c>
      <c r="D1796" s="95" t="s">
        <v>1358</v>
      </c>
      <c r="E1796" s="160">
        <v>8</v>
      </c>
      <c r="F1796" s="161">
        <v>79364.326000000001</v>
      </c>
      <c r="G1796" s="161">
        <v>117312.855</v>
      </c>
    </row>
    <row r="1797" spans="1:7" ht="10.050000000000001" customHeight="1">
      <c r="A1797" s="95" t="s">
        <v>1379</v>
      </c>
      <c r="B1797" s="95" t="s">
        <v>1282</v>
      </c>
      <c r="C1797" s="159">
        <v>2015</v>
      </c>
      <c r="D1797" s="95" t="s">
        <v>1358</v>
      </c>
      <c r="E1797" s="160">
        <v>9</v>
      </c>
      <c r="F1797" s="161">
        <v>86899.069000000003</v>
      </c>
      <c r="G1797" s="161">
        <v>100873.039</v>
      </c>
    </row>
    <row r="1798" spans="1:7" ht="10.050000000000001" customHeight="1">
      <c r="A1798" s="95" t="s">
        <v>1379</v>
      </c>
      <c r="B1798" s="95" t="s">
        <v>1282</v>
      </c>
      <c r="C1798" s="159">
        <v>2015</v>
      </c>
      <c r="D1798" s="95" t="s">
        <v>1358</v>
      </c>
      <c r="E1798" s="160">
        <v>10</v>
      </c>
      <c r="F1798" s="161">
        <v>88806.796000000002</v>
      </c>
      <c r="G1798" s="161">
        <v>84758.042000000001</v>
      </c>
    </row>
    <row r="1799" spans="1:7" ht="10.050000000000001" customHeight="1">
      <c r="A1799" s="95" t="s">
        <v>1379</v>
      </c>
      <c r="B1799" s="95" t="s">
        <v>1282</v>
      </c>
      <c r="C1799" s="159">
        <v>2015</v>
      </c>
      <c r="D1799" s="95" t="s">
        <v>1358</v>
      </c>
      <c r="E1799" s="160">
        <v>11</v>
      </c>
      <c r="F1799" s="161">
        <v>75366.13</v>
      </c>
      <c r="G1799" s="161">
        <v>75274.187000000005</v>
      </c>
    </row>
    <row r="1800" spans="1:7" ht="10.050000000000001" customHeight="1">
      <c r="A1800" s="95" t="s">
        <v>1379</v>
      </c>
      <c r="B1800" s="95" t="s">
        <v>1282</v>
      </c>
      <c r="C1800" s="159">
        <v>2015</v>
      </c>
      <c r="D1800" s="95" t="s">
        <v>1358</v>
      </c>
      <c r="E1800" s="160">
        <v>12</v>
      </c>
      <c r="F1800" s="161">
        <v>90848.497000000003</v>
      </c>
      <c r="G1800" s="161">
        <v>67010.808999999994</v>
      </c>
    </row>
    <row r="1801" spans="1:7" ht="10.050000000000001" customHeight="1">
      <c r="A1801" s="95" t="s">
        <v>1379</v>
      </c>
      <c r="B1801" s="95" t="s">
        <v>1282</v>
      </c>
      <c r="C1801" s="159">
        <v>2016</v>
      </c>
      <c r="D1801" s="95" t="s">
        <v>1358</v>
      </c>
      <c r="E1801" s="160">
        <v>1</v>
      </c>
      <c r="F1801" s="161">
        <v>84735.317999999999</v>
      </c>
      <c r="G1801" s="161">
        <v>59055.720999999998</v>
      </c>
    </row>
    <row r="1802" spans="1:7" ht="10.050000000000001" customHeight="1">
      <c r="A1802" s="95" t="s">
        <v>1379</v>
      </c>
      <c r="B1802" s="95" t="s">
        <v>1282</v>
      </c>
      <c r="C1802" s="159">
        <v>2016</v>
      </c>
      <c r="D1802" s="95" t="s">
        <v>1358</v>
      </c>
      <c r="E1802" s="160">
        <v>2</v>
      </c>
      <c r="F1802" s="161">
        <v>86180.426999999996</v>
      </c>
      <c r="G1802" s="161">
        <v>54387.074999999997</v>
      </c>
    </row>
    <row r="1803" spans="1:7" ht="10.050000000000001" customHeight="1">
      <c r="A1803" s="95" t="s">
        <v>1379</v>
      </c>
      <c r="B1803" s="95" t="s">
        <v>1282</v>
      </c>
      <c r="C1803" s="159">
        <v>2016</v>
      </c>
      <c r="D1803" s="95" t="s">
        <v>1358</v>
      </c>
      <c r="E1803" s="160">
        <v>3</v>
      </c>
      <c r="F1803" s="161">
        <v>92640.774000000005</v>
      </c>
      <c r="G1803" s="161">
        <v>52927.47</v>
      </c>
    </row>
    <row r="1804" spans="1:7" ht="10.050000000000001" customHeight="1">
      <c r="A1804" s="95" t="s">
        <v>1379</v>
      </c>
      <c r="B1804" s="95" t="s">
        <v>1282</v>
      </c>
      <c r="C1804" s="159">
        <v>2016</v>
      </c>
      <c r="D1804" s="95" t="s">
        <v>1358</v>
      </c>
      <c r="E1804" s="160">
        <v>4</v>
      </c>
      <c r="F1804" s="161">
        <v>84359.205000000002</v>
      </c>
      <c r="G1804" s="161">
        <v>50465.019</v>
      </c>
    </row>
    <row r="1805" spans="1:7" ht="10.050000000000001" customHeight="1">
      <c r="A1805" s="95" t="s">
        <v>1379</v>
      </c>
      <c r="B1805" s="95" t="s">
        <v>1282</v>
      </c>
      <c r="C1805" s="159">
        <v>2016</v>
      </c>
      <c r="D1805" s="95" t="s">
        <v>1358</v>
      </c>
      <c r="E1805" s="160">
        <v>5</v>
      </c>
      <c r="F1805" s="161">
        <v>81146.476000000097</v>
      </c>
      <c r="G1805" s="161">
        <v>46794.012000000002</v>
      </c>
    </row>
    <row r="1806" spans="1:7" ht="10.050000000000001" customHeight="1">
      <c r="A1806" s="95" t="s">
        <v>1379</v>
      </c>
      <c r="B1806" s="95" t="s">
        <v>1282</v>
      </c>
      <c r="C1806" s="159">
        <v>2016</v>
      </c>
      <c r="D1806" s="95" t="s">
        <v>1358</v>
      </c>
      <c r="E1806" s="160">
        <v>6</v>
      </c>
      <c r="F1806" s="161">
        <v>83180.44</v>
      </c>
      <c r="G1806" s="161">
        <v>40756.256000000001</v>
      </c>
    </row>
    <row r="1807" spans="1:7" ht="10.050000000000001" customHeight="1">
      <c r="A1807" s="95" t="s">
        <v>1379</v>
      </c>
      <c r="B1807" s="95" t="s">
        <v>1282</v>
      </c>
      <c r="C1807" s="159">
        <v>2016</v>
      </c>
      <c r="D1807" s="95" t="s">
        <v>1359</v>
      </c>
      <c r="E1807" s="160">
        <v>7</v>
      </c>
      <c r="F1807" s="161">
        <v>95225.731</v>
      </c>
      <c r="G1807" s="161">
        <v>117719.20600000001</v>
      </c>
    </row>
    <row r="1808" spans="1:7" ht="10.050000000000001" customHeight="1">
      <c r="A1808" s="95" t="s">
        <v>1379</v>
      </c>
      <c r="B1808" s="95" t="s">
        <v>1282</v>
      </c>
      <c r="C1808" s="159">
        <v>2016</v>
      </c>
      <c r="D1808" s="95" t="s">
        <v>1359</v>
      </c>
      <c r="E1808" s="160">
        <v>8</v>
      </c>
      <c r="F1808" s="161">
        <v>109070.47500000001</v>
      </c>
      <c r="G1808" s="161">
        <v>99179.165999999997</v>
      </c>
    </row>
    <row r="1809" spans="1:7" ht="10.050000000000001" customHeight="1">
      <c r="A1809" s="95" t="s">
        <v>1379</v>
      </c>
      <c r="B1809" s="95" t="s">
        <v>1282</v>
      </c>
      <c r="C1809" s="159">
        <v>2016</v>
      </c>
      <c r="D1809" s="95" t="s">
        <v>1359</v>
      </c>
      <c r="E1809" s="160">
        <v>9</v>
      </c>
      <c r="F1809" s="161">
        <v>112732.511</v>
      </c>
      <c r="G1809" s="161">
        <v>79373.138000000006</v>
      </c>
    </row>
    <row r="1810" spans="1:7" ht="10.050000000000001" customHeight="1">
      <c r="A1810" s="95" t="s">
        <v>1379</v>
      </c>
      <c r="B1810" s="95" t="s">
        <v>1282</v>
      </c>
      <c r="C1810" s="159">
        <v>2016</v>
      </c>
      <c r="D1810" s="95" t="s">
        <v>1359</v>
      </c>
      <c r="E1810" s="160">
        <v>10</v>
      </c>
      <c r="F1810" s="161">
        <v>120306.319</v>
      </c>
      <c r="G1810" s="161">
        <v>69373.595000000001</v>
      </c>
    </row>
    <row r="1811" spans="1:7" ht="10.050000000000001" customHeight="1">
      <c r="A1811" s="95" t="s">
        <v>1379</v>
      </c>
      <c r="B1811" s="95" t="s">
        <v>1282</v>
      </c>
      <c r="C1811" s="159">
        <v>2016</v>
      </c>
      <c r="D1811" s="95" t="s">
        <v>1359</v>
      </c>
      <c r="E1811" s="160">
        <v>11</v>
      </c>
      <c r="F1811" s="161">
        <v>134418.76500000001</v>
      </c>
      <c r="G1811" s="161">
        <v>74887.271999999997</v>
      </c>
    </row>
    <row r="1812" spans="1:7" ht="10.050000000000001" customHeight="1">
      <c r="A1812" s="95" t="s">
        <v>1379</v>
      </c>
      <c r="B1812" s="95" t="s">
        <v>1282</v>
      </c>
      <c r="C1812" s="159">
        <v>2016</v>
      </c>
      <c r="D1812" s="95" t="s">
        <v>1359</v>
      </c>
      <c r="E1812" s="160">
        <v>12</v>
      </c>
      <c r="F1812" s="161">
        <v>147839.223</v>
      </c>
      <c r="G1812" s="161">
        <v>65018.904000000002</v>
      </c>
    </row>
    <row r="1813" spans="1:7" ht="10.050000000000001" customHeight="1">
      <c r="A1813" s="95" t="s">
        <v>1379</v>
      </c>
      <c r="B1813" s="95" t="s">
        <v>1282</v>
      </c>
      <c r="C1813" s="159">
        <v>2017</v>
      </c>
      <c r="D1813" s="95" t="s">
        <v>1359</v>
      </c>
      <c r="E1813" s="160">
        <v>1</v>
      </c>
      <c r="F1813" s="161">
        <v>151170.84</v>
      </c>
      <c r="G1813" s="161">
        <v>63125.82</v>
      </c>
    </row>
    <row r="1814" spans="1:7" ht="10.050000000000001" customHeight="1">
      <c r="A1814" s="95" t="s">
        <v>1379</v>
      </c>
      <c r="B1814" s="95" t="s">
        <v>1282</v>
      </c>
      <c r="C1814" s="159">
        <v>2017</v>
      </c>
      <c r="D1814" s="95" t="s">
        <v>1359</v>
      </c>
      <c r="E1814" s="160">
        <v>2</v>
      </c>
      <c r="F1814" s="161">
        <v>137734.60800000001</v>
      </c>
      <c r="G1814" s="161">
        <v>59665.582999999999</v>
      </c>
    </row>
    <row r="1815" spans="1:7" ht="10.050000000000001" customHeight="1">
      <c r="A1815" s="95" t="s">
        <v>1379</v>
      </c>
      <c r="B1815" s="95" t="s">
        <v>1282</v>
      </c>
      <c r="C1815" s="159">
        <v>2017</v>
      </c>
      <c r="D1815" s="95" t="s">
        <v>1359</v>
      </c>
      <c r="E1815" s="160">
        <v>3</v>
      </c>
      <c r="F1815" s="161">
        <v>158472.67300000001</v>
      </c>
      <c r="G1815" s="161">
        <v>60727.868999999999</v>
      </c>
    </row>
    <row r="1816" spans="1:7" ht="10.050000000000001" customHeight="1">
      <c r="A1816" s="95" t="s">
        <v>1379</v>
      </c>
      <c r="B1816" s="95" t="s">
        <v>1282</v>
      </c>
      <c r="C1816" s="159">
        <v>2017</v>
      </c>
      <c r="D1816" s="95" t="s">
        <v>1359</v>
      </c>
      <c r="E1816" s="160">
        <v>4</v>
      </c>
      <c r="F1816" s="161">
        <v>140854.54199999999</v>
      </c>
      <c r="G1816" s="161">
        <v>56185.712</v>
      </c>
    </row>
    <row r="1817" spans="1:7" ht="10.050000000000001" customHeight="1">
      <c r="A1817" s="95" t="s">
        <v>1379</v>
      </c>
      <c r="B1817" s="95" t="s">
        <v>1282</v>
      </c>
      <c r="C1817" s="159">
        <v>2017</v>
      </c>
      <c r="D1817" s="95" t="s">
        <v>1359</v>
      </c>
      <c r="E1817" s="160">
        <v>5</v>
      </c>
      <c r="F1817" s="161">
        <v>151854.86199999999</v>
      </c>
      <c r="G1817" s="161">
        <v>54805.031000000003</v>
      </c>
    </row>
    <row r="1818" spans="1:7" ht="10.050000000000001" customHeight="1">
      <c r="A1818" s="95" t="s">
        <v>1379</v>
      </c>
      <c r="B1818" s="95" t="s">
        <v>1282</v>
      </c>
      <c r="C1818" s="159">
        <v>2017</v>
      </c>
      <c r="D1818" s="95" t="s">
        <v>1359</v>
      </c>
      <c r="E1818" s="160">
        <v>6</v>
      </c>
      <c r="F1818" s="161">
        <v>150622.72099999999</v>
      </c>
      <c r="G1818" s="161">
        <v>59694.928999999996</v>
      </c>
    </row>
    <row r="1819" spans="1:7" ht="10.050000000000001" customHeight="1">
      <c r="A1819" s="95" t="s">
        <v>1379</v>
      </c>
      <c r="B1819" s="95" t="s">
        <v>1282</v>
      </c>
      <c r="C1819" s="159">
        <v>2017</v>
      </c>
      <c r="D1819" s="95" t="s">
        <v>1360</v>
      </c>
      <c r="E1819" s="160">
        <v>7</v>
      </c>
      <c r="F1819" s="161">
        <v>133923.62100000001</v>
      </c>
      <c r="G1819" s="161">
        <v>122843.09600000001</v>
      </c>
    </row>
    <row r="1820" spans="1:7" ht="10.050000000000001" customHeight="1">
      <c r="A1820" s="95" t="s">
        <v>1379</v>
      </c>
      <c r="B1820" s="95" t="s">
        <v>1282</v>
      </c>
      <c r="C1820" s="159">
        <v>2017</v>
      </c>
      <c r="D1820" s="95" t="s">
        <v>1360</v>
      </c>
      <c r="E1820" s="160">
        <v>8</v>
      </c>
      <c r="F1820" s="161">
        <v>141191.15900000001</v>
      </c>
      <c r="G1820" s="161">
        <v>107165.908</v>
      </c>
    </row>
    <row r="1821" spans="1:7" ht="10.050000000000001" customHeight="1">
      <c r="A1821" s="95" t="s">
        <v>1379</v>
      </c>
      <c r="B1821" s="95" t="s">
        <v>1282</v>
      </c>
      <c r="C1821" s="159">
        <v>2017</v>
      </c>
      <c r="D1821" s="95" t="s">
        <v>1360</v>
      </c>
      <c r="E1821" s="160">
        <v>9</v>
      </c>
      <c r="F1821" s="161">
        <v>129492.198</v>
      </c>
      <c r="G1821" s="161">
        <v>94796.904999999999</v>
      </c>
    </row>
    <row r="1822" spans="1:7" ht="10.050000000000001" customHeight="1">
      <c r="A1822" s="95" t="s">
        <v>1379</v>
      </c>
      <c r="B1822" s="95" t="s">
        <v>1282</v>
      </c>
      <c r="C1822" s="159">
        <v>2017</v>
      </c>
      <c r="D1822" s="95" t="s">
        <v>1360</v>
      </c>
      <c r="E1822" s="160">
        <v>10</v>
      </c>
      <c r="F1822" s="161">
        <v>114812.045</v>
      </c>
      <c r="G1822" s="161">
        <v>82545.64</v>
      </c>
    </row>
    <row r="1823" spans="1:7" ht="10.050000000000001" customHeight="1">
      <c r="A1823" s="95" t="s">
        <v>1379</v>
      </c>
      <c r="B1823" s="95" t="s">
        <v>1282</v>
      </c>
      <c r="C1823" s="159">
        <v>2017</v>
      </c>
      <c r="D1823" s="95" t="s">
        <v>1360</v>
      </c>
      <c r="E1823" s="160">
        <v>11</v>
      </c>
      <c r="F1823" s="161">
        <v>103378.59299999999</v>
      </c>
      <c r="G1823" s="161">
        <v>74089.558999999994</v>
      </c>
    </row>
    <row r="1824" spans="1:7" ht="10.050000000000001" customHeight="1">
      <c r="A1824" s="95" t="s">
        <v>1379</v>
      </c>
      <c r="B1824" s="95" t="s">
        <v>1282</v>
      </c>
      <c r="C1824" s="159">
        <v>2017</v>
      </c>
      <c r="D1824" s="95" t="s">
        <v>1360</v>
      </c>
      <c r="E1824" s="160">
        <v>12</v>
      </c>
      <c r="F1824" s="161">
        <v>99822.505000000005</v>
      </c>
      <c r="G1824" s="161">
        <v>69241.785000000003</v>
      </c>
    </row>
    <row r="1825" spans="1:7" ht="10.050000000000001" customHeight="1">
      <c r="A1825" s="95" t="s">
        <v>1379</v>
      </c>
      <c r="B1825" s="95" t="s">
        <v>1282</v>
      </c>
      <c r="C1825" s="159">
        <v>2018</v>
      </c>
      <c r="D1825" s="95" t="s">
        <v>1360</v>
      </c>
      <c r="E1825" s="160">
        <v>1</v>
      </c>
      <c r="F1825" s="161">
        <v>104236.02899999999</v>
      </c>
      <c r="G1825" s="161">
        <v>67812.478000000003</v>
      </c>
    </row>
    <row r="1826" spans="1:7" ht="10.050000000000001" customHeight="1">
      <c r="A1826" s="95" t="s">
        <v>1379</v>
      </c>
      <c r="B1826" s="95" t="s">
        <v>1282</v>
      </c>
      <c r="C1826" s="159">
        <v>2018</v>
      </c>
      <c r="D1826" s="95" t="s">
        <v>1360</v>
      </c>
      <c r="E1826" s="160">
        <v>2</v>
      </c>
      <c r="F1826" s="161">
        <v>88018.952999999994</v>
      </c>
      <c r="G1826" s="161">
        <v>66726.082999999999</v>
      </c>
    </row>
    <row r="1827" spans="1:7" ht="10.050000000000001" customHeight="1">
      <c r="A1827" s="95" t="s">
        <v>1379</v>
      </c>
      <c r="B1827" s="95" t="s">
        <v>1282</v>
      </c>
      <c r="C1827" s="159">
        <v>2018</v>
      </c>
      <c r="D1827" s="95" t="s">
        <v>1360</v>
      </c>
      <c r="E1827" s="160">
        <v>3</v>
      </c>
      <c r="F1827" s="161">
        <v>95570.596000000005</v>
      </c>
      <c r="G1827" s="161">
        <v>63195.633999999998</v>
      </c>
    </row>
    <row r="1828" spans="1:7" ht="10.050000000000001" customHeight="1">
      <c r="A1828" s="95" t="s">
        <v>1379</v>
      </c>
      <c r="B1828" s="95" t="s">
        <v>1282</v>
      </c>
      <c r="C1828" s="159">
        <v>2018</v>
      </c>
      <c r="D1828" s="95" t="s">
        <v>1360</v>
      </c>
      <c r="E1828" s="160">
        <v>4</v>
      </c>
      <c r="F1828" s="161">
        <v>82329.785000000003</v>
      </c>
      <c r="G1828" s="161">
        <v>63238.451999999997</v>
      </c>
    </row>
    <row r="1829" spans="1:7" ht="10.050000000000001" customHeight="1">
      <c r="A1829" s="95" t="s">
        <v>1379</v>
      </c>
      <c r="B1829" s="95" t="s">
        <v>1282</v>
      </c>
      <c r="C1829" s="159">
        <v>2018</v>
      </c>
      <c r="D1829" s="95" t="s">
        <v>1360</v>
      </c>
      <c r="E1829" s="160">
        <v>5</v>
      </c>
      <c r="F1829" s="161">
        <v>81953.607000000004</v>
      </c>
      <c r="G1829" s="161">
        <v>55105.4</v>
      </c>
    </row>
    <row r="1830" spans="1:7" ht="10.050000000000001" customHeight="1">
      <c r="A1830" s="95" t="s">
        <v>1379</v>
      </c>
      <c r="B1830" s="95" t="s">
        <v>1282</v>
      </c>
      <c r="C1830" s="159">
        <v>2018</v>
      </c>
      <c r="D1830" s="95" t="s">
        <v>1360</v>
      </c>
      <c r="E1830" s="160">
        <v>6</v>
      </c>
      <c r="F1830" s="161">
        <v>83377.319000000003</v>
      </c>
      <c r="G1830" s="161">
        <v>62417.809000000001</v>
      </c>
    </row>
    <row r="1831" spans="1:7" ht="10.050000000000001" customHeight="1">
      <c r="A1831" s="95" t="s">
        <v>1379</v>
      </c>
      <c r="B1831" s="95" t="s">
        <v>1282</v>
      </c>
      <c r="C1831" s="159">
        <v>2018</v>
      </c>
      <c r="D1831" s="95" t="s">
        <v>1361</v>
      </c>
      <c r="E1831" s="160">
        <v>7</v>
      </c>
      <c r="F1831" s="161">
        <v>85988.53</v>
      </c>
      <c r="G1831" s="161">
        <v>114058.29300000001</v>
      </c>
    </row>
    <row r="1832" spans="1:7" ht="10.050000000000001" customHeight="1">
      <c r="A1832" s="95" t="s">
        <v>1379</v>
      </c>
      <c r="B1832" s="95" t="s">
        <v>1282</v>
      </c>
      <c r="C1832" s="159">
        <v>2018</v>
      </c>
      <c r="D1832" s="95" t="s">
        <v>1361</v>
      </c>
      <c r="E1832" s="160">
        <v>8</v>
      </c>
      <c r="F1832" s="161">
        <v>88106.462</v>
      </c>
      <c r="G1832" s="161">
        <v>105538.12</v>
      </c>
    </row>
    <row r="1833" spans="1:7" ht="10.050000000000001" customHeight="1">
      <c r="A1833" s="95" t="s">
        <v>1379</v>
      </c>
      <c r="B1833" s="95" t="s">
        <v>1282</v>
      </c>
      <c r="C1833" s="159">
        <v>2018</v>
      </c>
      <c r="D1833" s="95" t="s">
        <v>1361</v>
      </c>
      <c r="E1833" s="160">
        <v>9</v>
      </c>
      <c r="F1833" s="161">
        <v>78157.285999999993</v>
      </c>
      <c r="G1833" s="161">
        <v>96540.616999999998</v>
      </c>
    </row>
    <row r="1834" spans="1:7" ht="10.050000000000001" customHeight="1">
      <c r="A1834" s="95" t="s">
        <v>1379</v>
      </c>
      <c r="B1834" s="95" t="s">
        <v>1282</v>
      </c>
      <c r="C1834" s="159">
        <v>2018</v>
      </c>
      <c r="D1834" s="95" t="s">
        <v>1361</v>
      </c>
      <c r="E1834" s="160">
        <v>10</v>
      </c>
      <c r="F1834" s="161">
        <v>83923.282999999996</v>
      </c>
      <c r="G1834" s="161">
        <v>83426.315000000002</v>
      </c>
    </row>
    <row r="1835" spans="1:7" ht="10.050000000000001" customHeight="1">
      <c r="A1835" s="95" t="s">
        <v>1379</v>
      </c>
      <c r="B1835" s="95" t="s">
        <v>1282</v>
      </c>
      <c r="C1835" s="159">
        <v>2018</v>
      </c>
      <c r="D1835" s="95" t="s">
        <v>1361</v>
      </c>
      <c r="E1835" s="160">
        <v>11</v>
      </c>
      <c r="F1835" s="161">
        <v>75847.717000000004</v>
      </c>
      <c r="G1835" s="161">
        <v>76239.05</v>
      </c>
    </row>
    <row r="1836" spans="1:7" ht="10.050000000000001" customHeight="1">
      <c r="A1836" s="95" t="s">
        <v>1379</v>
      </c>
      <c r="B1836" s="95" t="s">
        <v>1282</v>
      </c>
      <c r="C1836" s="159">
        <v>2018</v>
      </c>
      <c r="D1836" s="95" t="s">
        <v>1361</v>
      </c>
      <c r="E1836" s="160">
        <v>12</v>
      </c>
      <c r="F1836" s="161">
        <v>75758.472999999998</v>
      </c>
      <c r="G1836" s="161">
        <v>67263.899999999994</v>
      </c>
    </row>
    <row r="1837" spans="1:7" ht="10.050000000000001" customHeight="1">
      <c r="A1837" s="95" t="s">
        <v>1379</v>
      </c>
      <c r="B1837" s="95" t="s">
        <v>1282</v>
      </c>
      <c r="C1837" s="159">
        <v>2019</v>
      </c>
      <c r="D1837" s="95" t="s">
        <v>1361</v>
      </c>
      <c r="E1837" s="160">
        <v>1</v>
      </c>
      <c r="F1837" s="161">
        <v>80795.373000000007</v>
      </c>
      <c r="G1837" s="161">
        <v>60285.114999999998</v>
      </c>
    </row>
    <row r="1838" spans="1:7" ht="10.050000000000001" customHeight="1">
      <c r="A1838" s="95" t="s">
        <v>1379</v>
      </c>
      <c r="B1838" s="95" t="s">
        <v>1282</v>
      </c>
      <c r="C1838" s="159">
        <v>2019</v>
      </c>
      <c r="D1838" s="95" t="s">
        <v>1361</v>
      </c>
      <c r="E1838" s="160">
        <v>2</v>
      </c>
      <c r="F1838" s="161">
        <v>71791.231</v>
      </c>
      <c r="G1838" s="161">
        <v>56168.163</v>
      </c>
    </row>
    <row r="1839" spans="1:7" ht="10.050000000000001" customHeight="1">
      <c r="A1839" s="95" t="s">
        <v>1379</v>
      </c>
      <c r="B1839" s="95" t="s">
        <v>1282</v>
      </c>
      <c r="C1839" s="159">
        <v>2019</v>
      </c>
      <c r="D1839" s="95" t="s">
        <v>1361</v>
      </c>
      <c r="E1839" s="160">
        <v>3</v>
      </c>
      <c r="F1839" s="161">
        <v>84711.913</v>
      </c>
      <c r="G1839" s="161">
        <v>57661.283000000003</v>
      </c>
    </row>
    <row r="1840" spans="1:7" ht="10.050000000000001" customHeight="1">
      <c r="A1840" s="95" t="s">
        <v>1379</v>
      </c>
      <c r="B1840" s="95" t="s">
        <v>1282</v>
      </c>
      <c r="C1840" s="159">
        <v>2019</v>
      </c>
      <c r="D1840" s="95" t="s">
        <v>1361</v>
      </c>
      <c r="E1840" s="160">
        <v>4</v>
      </c>
      <c r="F1840" s="161">
        <v>95140.157000000007</v>
      </c>
      <c r="G1840" s="161">
        <v>52267.231</v>
      </c>
    </row>
    <row r="1841" spans="1:7" ht="10.050000000000001" customHeight="1">
      <c r="A1841" s="95" t="s">
        <v>1379</v>
      </c>
      <c r="B1841" s="95" t="s">
        <v>1282</v>
      </c>
      <c r="C1841" s="159">
        <v>2019</v>
      </c>
      <c r="D1841" s="95" t="s">
        <v>1361</v>
      </c>
      <c r="E1841" s="160">
        <v>5</v>
      </c>
      <c r="F1841" s="161">
        <v>101743.954</v>
      </c>
      <c r="G1841" s="161">
        <v>49035.983</v>
      </c>
    </row>
    <row r="1842" spans="1:7" ht="10.050000000000001" customHeight="1">
      <c r="A1842" s="95" t="s">
        <v>1379</v>
      </c>
      <c r="B1842" s="95" t="s">
        <v>1282</v>
      </c>
      <c r="C1842" s="159">
        <v>2019</v>
      </c>
      <c r="D1842" s="95" t="s">
        <v>1361</v>
      </c>
      <c r="E1842" s="160">
        <v>6</v>
      </c>
      <c r="F1842" s="161">
        <v>102525.62</v>
      </c>
      <c r="G1842" s="161">
        <v>40543.061000000002</v>
      </c>
    </row>
    <row r="1843" spans="1:7" ht="10.050000000000001" customHeight="1">
      <c r="A1843" s="95" t="s">
        <v>1379</v>
      </c>
      <c r="B1843" s="95" t="s">
        <v>1282</v>
      </c>
      <c r="C1843" s="159">
        <v>2019</v>
      </c>
      <c r="D1843" s="95" t="s">
        <v>1362</v>
      </c>
      <c r="E1843" s="160">
        <v>7</v>
      </c>
      <c r="F1843" s="161">
        <v>130369.897</v>
      </c>
      <c r="G1843" s="161">
        <v>117263.379</v>
      </c>
    </row>
    <row r="1844" spans="1:7" ht="10.050000000000001" customHeight="1">
      <c r="A1844" s="95" t="s">
        <v>1379</v>
      </c>
      <c r="B1844" s="95" t="s">
        <v>1282</v>
      </c>
      <c r="C1844" s="159">
        <v>2019</v>
      </c>
      <c r="D1844" s="95" t="s">
        <v>1362</v>
      </c>
      <c r="E1844" s="160">
        <v>8</v>
      </c>
      <c r="F1844" s="161">
        <v>120562.628</v>
      </c>
      <c r="G1844" s="161">
        <v>114581.098</v>
      </c>
    </row>
    <row r="1845" spans="1:7" ht="10.050000000000001" customHeight="1">
      <c r="A1845" s="95" t="s">
        <v>1379</v>
      </c>
      <c r="B1845" s="95" t="s">
        <v>1282</v>
      </c>
      <c r="C1845" s="159">
        <v>2019</v>
      </c>
      <c r="D1845" s="95" t="s">
        <v>1362</v>
      </c>
      <c r="E1845" s="160">
        <v>9</v>
      </c>
      <c r="F1845" s="161">
        <v>112148.54700000001</v>
      </c>
      <c r="G1845" s="161">
        <v>98979.413</v>
      </c>
    </row>
    <row r="1846" spans="1:7" ht="10.050000000000001" customHeight="1">
      <c r="A1846" s="95" t="s">
        <v>1379</v>
      </c>
      <c r="B1846" s="95" t="s">
        <v>1282</v>
      </c>
      <c r="C1846" s="159">
        <v>2019</v>
      </c>
      <c r="D1846" s="95" t="s">
        <v>1362</v>
      </c>
      <c r="E1846" s="160">
        <v>10</v>
      </c>
      <c r="F1846" s="161">
        <v>117399.802</v>
      </c>
      <c r="G1846" s="161">
        <v>84415.805999999997</v>
      </c>
    </row>
    <row r="1847" spans="1:7" ht="10.050000000000001" customHeight="1">
      <c r="A1847" s="95" t="s">
        <v>1379</v>
      </c>
      <c r="B1847" s="95" t="s">
        <v>1282</v>
      </c>
      <c r="C1847" s="159">
        <v>2019</v>
      </c>
      <c r="D1847" s="95" t="s">
        <v>1362</v>
      </c>
      <c r="E1847" s="160">
        <v>11</v>
      </c>
      <c r="F1847" s="161">
        <v>100492.37699999999</v>
      </c>
      <c r="G1847" s="161">
        <v>77437.751999999993</v>
      </c>
    </row>
    <row r="1848" spans="1:7" ht="10.050000000000001" customHeight="1">
      <c r="A1848" s="95" t="s">
        <v>1379</v>
      </c>
      <c r="B1848" s="95" t="s">
        <v>1282</v>
      </c>
      <c r="C1848" s="159">
        <v>2019</v>
      </c>
      <c r="D1848" s="95" t="s">
        <v>1362</v>
      </c>
      <c r="E1848" s="160">
        <v>12</v>
      </c>
      <c r="F1848" s="161">
        <v>110222.32799999999</v>
      </c>
      <c r="G1848" s="161">
        <v>72675.388000000006</v>
      </c>
    </row>
    <row r="1849" spans="1:7" ht="10.050000000000001" customHeight="1">
      <c r="A1849" s="95" t="s">
        <v>1379</v>
      </c>
      <c r="B1849" s="95" t="s">
        <v>1282</v>
      </c>
      <c r="C1849" s="159">
        <v>2020</v>
      </c>
      <c r="D1849" s="95" t="s">
        <v>1362</v>
      </c>
      <c r="E1849" s="160">
        <v>1</v>
      </c>
      <c r="F1849" s="161">
        <v>124370.61</v>
      </c>
      <c r="G1849" s="161">
        <v>70723.47</v>
      </c>
    </row>
    <row r="1850" spans="1:7" ht="10.050000000000001" customHeight="1">
      <c r="A1850" s="95" t="s">
        <v>1379</v>
      </c>
      <c r="B1850" s="95" t="s">
        <v>1282</v>
      </c>
      <c r="C1850" s="159">
        <v>2020</v>
      </c>
      <c r="D1850" s="95" t="s">
        <v>1362</v>
      </c>
      <c r="E1850" s="160">
        <v>2</v>
      </c>
      <c r="F1850" s="161">
        <v>121333.63499999999</v>
      </c>
      <c r="G1850" s="161">
        <v>64879.743000000002</v>
      </c>
    </row>
    <row r="1851" spans="1:7" ht="10.050000000000001" customHeight="1">
      <c r="A1851" s="95" t="s">
        <v>1379</v>
      </c>
      <c r="B1851" s="95" t="s">
        <v>1282</v>
      </c>
      <c r="C1851" s="159">
        <v>2020</v>
      </c>
      <c r="D1851" s="95" t="s">
        <v>1362</v>
      </c>
      <c r="E1851" s="160">
        <v>3</v>
      </c>
      <c r="F1851" s="161">
        <v>139549.122</v>
      </c>
      <c r="G1851" s="161">
        <v>74485.835000000006</v>
      </c>
    </row>
    <row r="1852" spans="1:7" ht="10.050000000000001" customHeight="1">
      <c r="A1852" s="95" t="s">
        <v>1379</v>
      </c>
      <c r="B1852" s="95" t="s">
        <v>1282</v>
      </c>
      <c r="C1852" s="159">
        <v>2020</v>
      </c>
      <c r="D1852" s="95" t="s">
        <v>1362</v>
      </c>
      <c r="E1852" s="160">
        <v>4</v>
      </c>
      <c r="F1852" s="161">
        <v>135507.40900000001</v>
      </c>
      <c r="G1852" s="161">
        <v>82042.468999999997</v>
      </c>
    </row>
    <row r="1853" spans="1:7" ht="10.050000000000001" customHeight="1">
      <c r="A1853" s="95" t="s">
        <v>1379</v>
      </c>
      <c r="B1853" s="95" t="s">
        <v>1282</v>
      </c>
      <c r="C1853" s="159">
        <v>2020</v>
      </c>
      <c r="D1853" s="95" t="s">
        <v>1362</v>
      </c>
      <c r="E1853" s="160">
        <v>5</v>
      </c>
      <c r="F1853" s="161">
        <v>136334.91699999999</v>
      </c>
      <c r="G1853" s="161">
        <v>72409.891000000003</v>
      </c>
    </row>
    <row r="1854" spans="1:7" ht="10.050000000000001" customHeight="1">
      <c r="A1854" s="95" t="s">
        <v>1379</v>
      </c>
      <c r="B1854" s="95" t="s">
        <v>1282</v>
      </c>
      <c r="C1854" s="159">
        <v>2020</v>
      </c>
      <c r="D1854" s="95" t="s">
        <v>1362</v>
      </c>
      <c r="E1854" s="160">
        <v>6</v>
      </c>
      <c r="F1854" s="161">
        <v>148919.34099999999</v>
      </c>
      <c r="G1854" s="161">
        <v>63227.468000000001</v>
      </c>
    </row>
    <row r="1855" spans="1:7" ht="10.050000000000001" customHeight="1">
      <c r="A1855" s="95" t="s">
        <v>1379</v>
      </c>
      <c r="B1855" s="95" t="s">
        <v>1282</v>
      </c>
      <c r="C1855" s="159">
        <v>2020</v>
      </c>
      <c r="D1855" s="95" t="s">
        <v>1363</v>
      </c>
      <c r="E1855" s="160">
        <v>7</v>
      </c>
      <c r="F1855" s="161">
        <v>151506.514</v>
      </c>
      <c r="G1855" s="161">
        <v>112408.766</v>
      </c>
    </row>
    <row r="1856" spans="1:7" ht="10.050000000000001" customHeight="1">
      <c r="A1856" s="95" t="s">
        <v>1379</v>
      </c>
      <c r="B1856" s="95" t="s">
        <v>1282</v>
      </c>
      <c r="C1856" s="159">
        <v>2020</v>
      </c>
      <c r="D1856" s="95" t="s">
        <v>1363</v>
      </c>
      <c r="E1856" s="160">
        <v>8</v>
      </c>
      <c r="F1856" s="161">
        <v>125763.56299999999</v>
      </c>
      <c r="G1856" s="161">
        <v>121253.838</v>
      </c>
    </row>
    <row r="1857" spans="1:7" ht="10.050000000000001" customHeight="1">
      <c r="A1857" s="95" t="s">
        <v>1379</v>
      </c>
      <c r="B1857" s="95" t="s">
        <v>1282</v>
      </c>
      <c r="C1857" s="159">
        <v>2020</v>
      </c>
      <c r="D1857" s="95" t="s">
        <v>1363</v>
      </c>
      <c r="E1857" s="160">
        <v>9</v>
      </c>
      <c r="F1857" s="161">
        <v>128179.629</v>
      </c>
      <c r="G1857" s="161">
        <v>101139.026</v>
      </c>
    </row>
    <row r="1858" spans="1:7" ht="10.050000000000001" customHeight="1">
      <c r="A1858" s="95" t="s">
        <v>1379</v>
      </c>
      <c r="B1858" s="95" t="s">
        <v>1282</v>
      </c>
      <c r="C1858" s="159">
        <v>2020</v>
      </c>
      <c r="D1858" s="95" t="s">
        <v>1363</v>
      </c>
      <c r="E1858" s="160">
        <v>10</v>
      </c>
      <c r="F1858" s="161">
        <v>128806.435</v>
      </c>
      <c r="G1858" s="161">
        <v>90108.66</v>
      </c>
    </row>
    <row r="1859" spans="1:7" ht="10.050000000000001" customHeight="1">
      <c r="A1859" s="95" t="s">
        <v>1379</v>
      </c>
      <c r="B1859" s="95" t="s">
        <v>1282</v>
      </c>
      <c r="C1859" s="159">
        <v>2020</v>
      </c>
      <c r="D1859" s="95" t="s">
        <v>1363</v>
      </c>
      <c r="E1859" s="160">
        <v>11</v>
      </c>
      <c r="F1859" s="161">
        <v>117917.27899999999</v>
      </c>
      <c r="G1859" s="161">
        <v>83544.225999999995</v>
      </c>
    </row>
    <row r="1860" spans="1:7" ht="10.050000000000001" customHeight="1">
      <c r="A1860" s="95" t="s">
        <v>1379</v>
      </c>
      <c r="B1860" s="95" t="s">
        <v>1282</v>
      </c>
      <c r="C1860" s="159">
        <v>2020</v>
      </c>
      <c r="D1860" s="95" t="s">
        <v>1363</v>
      </c>
      <c r="E1860" s="160">
        <v>12</v>
      </c>
      <c r="F1860" s="161">
        <v>125821.201</v>
      </c>
      <c r="G1860" s="161">
        <v>75187.434999999998</v>
      </c>
    </row>
    <row r="1861" spans="1:7" ht="10.050000000000001" customHeight="1">
      <c r="A1861" s="95" t="s">
        <v>1379</v>
      </c>
      <c r="B1861" s="95" t="s">
        <v>1282</v>
      </c>
      <c r="C1861" s="159">
        <v>2021</v>
      </c>
      <c r="D1861" s="95" t="s">
        <v>1363</v>
      </c>
      <c r="E1861" s="160">
        <v>1</v>
      </c>
      <c r="F1861" s="161">
        <v>111329.54700000001</v>
      </c>
      <c r="G1861" s="161">
        <v>77073.596999999994</v>
      </c>
    </row>
    <row r="1862" spans="1:7" ht="10.050000000000001" customHeight="1">
      <c r="A1862" s="95" t="s">
        <v>1379</v>
      </c>
      <c r="B1862" s="95" t="s">
        <v>1282</v>
      </c>
      <c r="C1862" s="159">
        <v>2021</v>
      </c>
      <c r="D1862" s="95" t="s">
        <v>1363</v>
      </c>
      <c r="E1862" s="160">
        <v>2</v>
      </c>
      <c r="F1862" s="161">
        <v>101845.927</v>
      </c>
      <c r="G1862" s="161">
        <v>71515.187999999995</v>
      </c>
    </row>
    <row r="1863" spans="1:7" ht="10.050000000000001" customHeight="1">
      <c r="A1863" s="95" t="s">
        <v>1379</v>
      </c>
      <c r="B1863" s="95" t="s">
        <v>1282</v>
      </c>
      <c r="C1863" s="159">
        <v>2021</v>
      </c>
      <c r="D1863" s="95" t="s">
        <v>1363</v>
      </c>
      <c r="E1863" s="160">
        <v>3</v>
      </c>
      <c r="F1863" s="161">
        <v>118113.014</v>
      </c>
      <c r="G1863" s="161">
        <v>68694.463000000003</v>
      </c>
    </row>
    <row r="1864" spans="1:7" ht="10.050000000000001" customHeight="1">
      <c r="A1864" s="95" t="s">
        <v>1379</v>
      </c>
      <c r="B1864" s="95" t="s">
        <v>1282</v>
      </c>
      <c r="C1864" s="159">
        <v>2021</v>
      </c>
      <c r="D1864" s="95" t="s">
        <v>1363</v>
      </c>
      <c r="E1864" s="160">
        <v>4</v>
      </c>
      <c r="F1864" s="161">
        <v>113561.071</v>
      </c>
      <c r="G1864" s="161">
        <v>59128.553999999996</v>
      </c>
    </row>
    <row r="1865" spans="1:7" ht="10.050000000000001" customHeight="1">
      <c r="A1865" s="95" t="s">
        <v>1379</v>
      </c>
      <c r="B1865" s="95" t="s">
        <v>1282</v>
      </c>
      <c r="C1865" s="159">
        <v>2021</v>
      </c>
      <c r="D1865" s="95" t="s">
        <v>1363</v>
      </c>
      <c r="E1865" s="160">
        <v>5</v>
      </c>
      <c r="F1865" s="161">
        <v>106379.743</v>
      </c>
      <c r="G1865" s="161">
        <v>52173.644999999997</v>
      </c>
    </row>
    <row r="1866" spans="1:7" ht="10.050000000000001" customHeight="1">
      <c r="A1866" s="95" t="s">
        <v>1379</v>
      </c>
      <c r="B1866" s="95" t="s">
        <v>1282</v>
      </c>
      <c r="C1866" s="159">
        <v>2021</v>
      </c>
      <c r="D1866" s="95" t="s">
        <v>1363</v>
      </c>
      <c r="E1866" s="160">
        <v>6</v>
      </c>
      <c r="F1866" s="161">
        <v>107963.183</v>
      </c>
      <c r="G1866" s="161">
        <v>51126.247000000003</v>
      </c>
    </row>
    <row r="1867" spans="1:7" ht="10.050000000000001" customHeight="1">
      <c r="A1867" s="95" t="s">
        <v>1379</v>
      </c>
      <c r="B1867" s="95" t="s">
        <v>1282</v>
      </c>
      <c r="C1867" s="159">
        <v>2021</v>
      </c>
      <c r="D1867" s="95" t="s">
        <v>1364</v>
      </c>
      <c r="E1867" s="160">
        <v>7</v>
      </c>
      <c r="F1867" s="161">
        <v>124550.431</v>
      </c>
      <c r="G1867" s="161">
        <v>108340.928</v>
      </c>
    </row>
    <row r="1868" spans="1:7" ht="10.050000000000001" customHeight="1">
      <c r="A1868" s="95" t="s">
        <v>1379</v>
      </c>
      <c r="B1868" s="95" t="s">
        <v>1282</v>
      </c>
      <c r="C1868" s="159">
        <v>2021</v>
      </c>
      <c r="D1868" s="95" t="s">
        <v>1364</v>
      </c>
      <c r="E1868" s="160">
        <v>8</v>
      </c>
      <c r="F1868" s="161">
        <v>113444.546</v>
      </c>
      <c r="G1868" s="161">
        <v>107129.61900000001</v>
      </c>
    </row>
    <row r="1869" spans="1:7" ht="10.050000000000001" customHeight="1">
      <c r="A1869" s="95" t="s">
        <v>1379</v>
      </c>
      <c r="B1869" s="95" t="s">
        <v>1282</v>
      </c>
      <c r="C1869" s="159">
        <v>2021</v>
      </c>
      <c r="D1869" s="95" t="s">
        <v>1364</v>
      </c>
      <c r="E1869" s="160">
        <v>9</v>
      </c>
      <c r="F1869" s="161">
        <v>102808.546</v>
      </c>
      <c r="G1869" s="161">
        <v>99103.758000000002</v>
      </c>
    </row>
    <row r="1870" spans="1:7" ht="10.050000000000001" customHeight="1">
      <c r="A1870" s="95" t="s">
        <v>1379</v>
      </c>
      <c r="B1870" s="95" t="s">
        <v>1282</v>
      </c>
      <c r="C1870" s="159">
        <v>2021</v>
      </c>
      <c r="D1870" s="95" t="s">
        <v>1364</v>
      </c>
      <c r="E1870" s="160">
        <v>10</v>
      </c>
      <c r="F1870" s="161">
        <v>91127.455000000002</v>
      </c>
      <c r="G1870" s="161">
        <v>83460.471000000005</v>
      </c>
    </row>
    <row r="1871" spans="1:7" ht="10.050000000000001" customHeight="1">
      <c r="A1871" s="95" t="s">
        <v>1379</v>
      </c>
      <c r="B1871" s="95" t="s">
        <v>1282</v>
      </c>
      <c r="C1871" s="159">
        <v>2021</v>
      </c>
      <c r="D1871" s="95" t="s">
        <v>1364</v>
      </c>
      <c r="E1871" s="160">
        <v>11</v>
      </c>
      <c r="F1871" s="161">
        <v>84482.947</v>
      </c>
      <c r="G1871" s="161">
        <v>80235.948999999993</v>
      </c>
    </row>
    <row r="1872" spans="1:7" ht="10.050000000000001" customHeight="1">
      <c r="A1872" s="95" t="s">
        <v>1379</v>
      </c>
      <c r="B1872" s="95" t="s">
        <v>1282</v>
      </c>
      <c r="C1872" s="159">
        <v>2021</v>
      </c>
      <c r="D1872" s="95" t="s">
        <v>1364</v>
      </c>
      <c r="E1872" s="160">
        <v>12</v>
      </c>
      <c r="F1872" s="161">
        <v>87214.376000000004</v>
      </c>
      <c r="G1872" s="161">
        <v>69821.410999999993</v>
      </c>
    </row>
    <row r="1873" spans="1:7" ht="10.050000000000001" customHeight="1">
      <c r="A1873" s="95" t="s">
        <v>1379</v>
      </c>
      <c r="B1873" s="95" t="s">
        <v>1282</v>
      </c>
      <c r="C1873" s="159">
        <v>2022</v>
      </c>
      <c r="D1873" s="95" t="s">
        <v>1364</v>
      </c>
      <c r="E1873" s="160">
        <v>1</v>
      </c>
      <c r="F1873" s="161">
        <v>80926.222999999998</v>
      </c>
      <c r="G1873" s="161">
        <v>73679.228000000003</v>
      </c>
    </row>
    <row r="1874" spans="1:7" ht="10.050000000000001" customHeight="1">
      <c r="A1874" s="95" t="s">
        <v>1379</v>
      </c>
      <c r="B1874" s="95" t="s">
        <v>1282</v>
      </c>
      <c r="C1874" s="159">
        <v>2022</v>
      </c>
      <c r="D1874" s="95" t="s">
        <v>1364</v>
      </c>
      <c r="E1874" s="160">
        <v>2</v>
      </c>
      <c r="F1874" s="161">
        <v>75256.717000000004</v>
      </c>
      <c r="G1874" s="161">
        <v>72562.755999999994</v>
      </c>
    </row>
    <row r="1875" spans="1:7" ht="10.050000000000001" customHeight="1">
      <c r="A1875" s="95" t="s">
        <v>1379</v>
      </c>
      <c r="B1875" s="95" t="s">
        <v>1282</v>
      </c>
      <c r="C1875" s="159">
        <v>2022</v>
      </c>
      <c r="D1875" s="95" t="s">
        <v>1364</v>
      </c>
      <c r="E1875" s="160">
        <v>3</v>
      </c>
      <c r="F1875" s="161">
        <v>86488.153999999995</v>
      </c>
      <c r="G1875" s="161">
        <v>63050.938999999998</v>
      </c>
    </row>
    <row r="1876" spans="1:7" ht="10.050000000000001" customHeight="1">
      <c r="A1876" s="95" t="s">
        <v>1379</v>
      </c>
      <c r="B1876" s="95" t="s">
        <v>1282</v>
      </c>
      <c r="C1876" s="159">
        <v>2022</v>
      </c>
      <c r="D1876" s="95" t="s">
        <v>1364</v>
      </c>
      <c r="E1876" s="160">
        <v>4</v>
      </c>
      <c r="F1876" s="161">
        <v>72481.180999999997</v>
      </c>
      <c r="G1876" s="161">
        <v>60707.978999999999</v>
      </c>
    </row>
    <row r="1877" spans="1:7" ht="10.050000000000001" customHeight="1">
      <c r="A1877" s="95" t="s">
        <v>1379</v>
      </c>
      <c r="B1877" s="95" t="s">
        <v>1282</v>
      </c>
      <c r="C1877" s="159">
        <v>2022</v>
      </c>
      <c r="D1877" s="95" t="s">
        <v>1364</v>
      </c>
      <c r="E1877" s="160">
        <v>5</v>
      </c>
      <c r="F1877" s="161">
        <v>69547.199999999997</v>
      </c>
      <c r="G1877" s="161">
        <v>55995.677000000003</v>
      </c>
    </row>
    <row r="1878" spans="1:7" ht="10.050000000000001" customHeight="1">
      <c r="A1878" s="95" t="s">
        <v>1379</v>
      </c>
      <c r="B1878" s="95" t="s">
        <v>1282</v>
      </c>
      <c r="C1878" s="159">
        <v>2022</v>
      </c>
      <c r="D1878" s="95" t="s">
        <v>1364</v>
      </c>
      <c r="E1878" s="160">
        <v>6</v>
      </c>
      <c r="F1878" s="161">
        <v>70792.892000000007</v>
      </c>
      <c r="G1878" s="161">
        <v>67293.796000000002</v>
      </c>
    </row>
    <row r="1879" spans="1:7" ht="10.050000000000001" customHeight="1">
      <c r="A1879" s="95" t="s">
        <v>1379</v>
      </c>
      <c r="B1879" s="95" t="s">
        <v>1282</v>
      </c>
      <c r="C1879" s="159">
        <v>2022</v>
      </c>
      <c r="D1879" s="95" t="s">
        <v>1365</v>
      </c>
      <c r="E1879" s="160">
        <v>7</v>
      </c>
      <c r="F1879" s="161">
        <v>74560.447</v>
      </c>
      <c r="G1879" s="161">
        <v>122892.791</v>
      </c>
    </row>
    <row r="1880" spans="1:7" ht="10.050000000000001" customHeight="1">
      <c r="A1880" s="95" t="s">
        <v>1379</v>
      </c>
      <c r="B1880" s="95" t="s">
        <v>1282</v>
      </c>
      <c r="C1880" s="159">
        <v>2022</v>
      </c>
      <c r="D1880" s="95" t="s">
        <v>1365</v>
      </c>
      <c r="E1880" s="160">
        <v>8</v>
      </c>
      <c r="F1880" s="161">
        <v>89237.989000000001</v>
      </c>
      <c r="G1880" s="161">
        <v>106579.96</v>
      </c>
    </row>
    <row r="1881" spans="1:7" ht="10.050000000000001" customHeight="1">
      <c r="A1881" s="95" t="s">
        <v>1379</v>
      </c>
      <c r="B1881" s="95" t="s">
        <v>1282</v>
      </c>
      <c r="C1881" s="159">
        <v>2022</v>
      </c>
      <c r="D1881" s="95" t="s">
        <v>1365</v>
      </c>
      <c r="E1881" s="160">
        <v>9</v>
      </c>
      <c r="F1881" s="161">
        <v>91608.212</v>
      </c>
      <c r="G1881" s="161">
        <v>93169.403999999995</v>
      </c>
    </row>
    <row r="1882" spans="1:7" ht="10.050000000000001" customHeight="1">
      <c r="A1882" s="95" t="s">
        <v>1379</v>
      </c>
      <c r="B1882" s="95" t="s">
        <v>1282</v>
      </c>
      <c r="C1882" s="159">
        <v>2022</v>
      </c>
      <c r="D1882" s="95" t="s">
        <v>1365</v>
      </c>
      <c r="E1882" s="160">
        <v>10</v>
      </c>
      <c r="F1882" s="161">
        <v>89492.918000000005</v>
      </c>
      <c r="G1882" s="161">
        <v>82590.176999999996</v>
      </c>
    </row>
    <row r="1883" spans="1:7" ht="10.050000000000001" customHeight="1">
      <c r="A1883" s="95" t="s">
        <v>1379</v>
      </c>
      <c r="B1883" s="95" t="s">
        <v>1284</v>
      </c>
      <c r="C1883" s="159">
        <v>2010</v>
      </c>
      <c r="D1883" s="95" t="s">
        <v>1353</v>
      </c>
      <c r="E1883" s="160">
        <v>7</v>
      </c>
      <c r="F1883" s="161">
        <v>0</v>
      </c>
      <c r="G1883" s="161">
        <v>2.1</v>
      </c>
    </row>
    <row r="1884" spans="1:7" ht="10.050000000000001" customHeight="1">
      <c r="A1884" s="95" t="s">
        <v>1379</v>
      </c>
      <c r="B1884" s="95" t="s">
        <v>1284</v>
      </c>
      <c r="C1884" s="159">
        <v>2010</v>
      </c>
      <c r="D1884" s="95" t="s">
        <v>1353</v>
      </c>
      <c r="E1884" s="160">
        <v>8</v>
      </c>
      <c r="F1884" s="161">
        <v>0.1</v>
      </c>
      <c r="G1884" s="161">
        <v>2</v>
      </c>
    </row>
    <row r="1885" spans="1:7" ht="10.050000000000001" customHeight="1">
      <c r="A1885" s="95" t="s">
        <v>1379</v>
      </c>
      <c r="B1885" s="95" t="s">
        <v>1284</v>
      </c>
      <c r="C1885" s="159">
        <v>2010</v>
      </c>
      <c r="D1885" s="95" t="s">
        <v>1353</v>
      </c>
      <c r="E1885" s="160">
        <v>9</v>
      </c>
      <c r="F1885" s="161">
        <v>0</v>
      </c>
      <c r="G1885" s="161">
        <v>2</v>
      </c>
    </row>
    <row r="1886" spans="1:7" ht="10.050000000000001" customHeight="1">
      <c r="A1886" s="95" t="s">
        <v>1379</v>
      </c>
      <c r="B1886" s="95" t="s">
        <v>1284</v>
      </c>
      <c r="C1886" s="159">
        <v>2010</v>
      </c>
      <c r="D1886" s="95" t="s">
        <v>1353</v>
      </c>
      <c r="E1886" s="160">
        <v>10</v>
      </c>
      <c r="F1886" s="161">
        <v>0</v>
      </c>
      <c r="G1886" s="161">
        <v>2</v>
      </c>
    </row>
    <row r="1887" spans="1:7" ht="10.050000000000001" customHeight="1">
      <c r="A1887" s="95" t="s">
        <v>1379</v>
      </c>
      <c r="B1887" s="95" t="s">
        <v>1284</v>
      </c>
      <c r="C1887" s="159">
        <v>2010</v>
      </c>
      <c r="D1887" s="95" t="s">
        <v>1353</v>
      </c>
      <c r="E1887" s="160">
        <v>11</v>
      </c>
      <c r="F1887" s="161">
        <v>0.1</v>
      </c>
      <c r="G1887" s="161">
        <v>1.9</v>
      </c>
    </row>
    <row r="1888" spans="1:7" ht="10.050000000000001" customHeight="1">
      <c r="A1888" s="95" t="s">
        <v>1379</v>
      </c>
      <c r="B1888" s="95" t="s">
        <v>1284</v>
      </c>
      <c r="C1888" s="159">
        <v>2010</v>
      </c>
      <c r="D1888" s="95" t="s">
        <v>1353</v>
      </c>
      <c r="E1888" s="160">
        <v>12</v>
      </c>
      <c r="F1888" s="161">
        <v>0</v>
      </c>
      <c r="G1888" s="161">
        <v>1.9</v>
      </c>
    </row>
    <row r="1889" spans="1:7" ht="10.050000000000001" customHeight="1">
      <c r="A1889" s="95" t="s">
        <v>1379</v>
      </c>
      <c r="B1889" s="95" t="s">
        <v>1284</v>
      </c>
      <c r="C1889" s="159">
        <v>2011</v>
      </c>
      <c r="D1889" s="95" t="s">
        <v>1353</v>
      </c>
      <c r="E1889" s="160">
        <v>1</v>
      </c>
      <c r="F1889" s="161">
        <v>0</v>
      </c>
      <c r="G1889" s="161">
        <v>1.9</v>
      </c>
    </row>
    <row r="1890" spans="1:7" ht="10.050000000000001" customHeight="1">
      <c r="A1890" s="95" t="s">
        <v>1379</v>
      </c>
      <c r="B1890" s="95" t="s">
        <v>1284</v>
      </c>
      <c r="C1890" s="159">
        <v>2011</v>
      </c>
      <c r="D1890" s="95" t="s">
        <v>1353</v>
      </c>
      <c r="E1890" s="160">
        <v>2</v>
      </c>
      <c r="F1890" s="161">
        <v>0</v>
      </c>
      <c r="G1890" s="161">
        <v>1.9</v>
      </c>
    </row>
    <row r="1891" spans="1:7" ht="10.050000000000001" customHeight="1">
      <c r="A1891" s="95" t="s">
        <v>1379</v>
      </c>
      <c r="B1891" s="95" t="s">
        <v>1284</v>
      </c>
      <c r="C1891" s="159">
        <v>2011</v>
      </c>
      <c r="D1891" s="95" t="s">
        <v>1353</v>
      </c>
      <c r="E1891" s="160">
        <v>3</v>
      </c>
      <c r="F1891" s="161">
        <v>0</v>
      </c>
      <c r="G1891" s="161">
        <v>1.9</v>
      </c>
    </row>
    <row r="1892" spans="1:7" ht="10.050000000000001" customHeight="1">
      <c r="A1892" s="95" t="s">
        <v>1379</v>
      </c>
      <c r="B1892" s="95" t="s">
        <v>1284</v>
      </c>
      <c r="C1892" s="159">
        <v>2011</v>
      </c>
      <c r="D1892" s="95" t="s">
        <v>1353</v>
      </c>
      <c r="E1892" s="160">
        <v>4</v>
      </c>
      <c r="F1892" s="161">
        <v>0.1</v>
      </c>
      <c r="G1892" s="161">
        <v>1.8</v>
      </c>
    </row>
    <row r="1893" spans="1:7" ht="10.050000000000001" customHeight="1">
      <c r="A1893" s="95" t="s">
        <v>1379</v>
      </c>
      <c r="B1893" s="95" t="s">
        <v>1284</v>
      </c>
      <c r="C1893" s="159">
        <v>2011</v>
      </c>
      <c r="D1893" s="95" t="s">
        <v>1353</v>
      </c>
      <c r="E1893" s="160">
        <v>6</v>
      </c>
      <c r="F1893" s="161">
        <v>0</v>
      </c>
      <c r="G1893" s="161">
        <v>1.8</v>
      </c>
    </row>
    <row r="1894" spans="1:7" ht="10.050000000000001" customHeight="1">
      <c r="A1894" s="95" t="s">
        <v>1379</v>
      </c>
      <c r="B1894" s="95" t="s">
        <v>1284</v>
      </c>
      <c r="C1894" s="159">
        <v>2011</v>
      </c>
      <c r="D1894" s="95" t="s">
        <v>1354</v>
      </c>
      <c r="E1894" s="160">
        <v>7</v>
      </c>
      <c r="F1894" s="161">
        <v>0</v>
      </c>
      <c r="G1894" s="161">
        <v>1.8</v>
      </c>
    </row>
    <row r="1895" spans="1:7" ht="10.050000000000001" customHeight="1">
      <c r="A1895" s="95" t="s">
        <v>1379</v>
      </c>
      <c r="B1895" s="95" t="s">
        <v>1284</v>
      </c>
      <c r="C1895" s="159">
        <v>2011</v>
      </c>
      <c r="D1895" s="95" t="s">
        <v>1354</v>
      </c>
      <c r="E1895" s="160">
        <v>8</v>
      </c>
      <c r="F1895" s="161">
        <v>0</v>
      </c>
      <c r="G1895" s="161">
        <v>1.8</v>
      </c>
    </row>
    <row r="1896" spans="1:7" ht="10.050000000000001" customHeight="1">
      <c r="A1896" s="95" t="s">
        <v>1379</v>
      </c>
      <c r="B1896" s="95" t="s">
        <v>1284</v>
      </c>
      <c r="C1896" s="159">
        <v>2011</v>
      </c>
      <c r="D1896" s="95" t="s">
        <v>1354</v>
      </c>
      <c r="E1896" s="160">
        <v>9</v>
      </c>
      <c r="F1896" s="161">
        <v>0</v>
      </c>
      <c r="G1896" s="161">
        <v>1.8</v>
      </c>
    </row>
    <row r="1897" spans="1:7" ht="10.050000000000001" customHeight="1">
      <c r="A1897" s="95" t="s">
        <v>1379</v>
      </c>
      <c r="B1897" s="95" t="s">
        <v>1284</v>
      </c>
      <c r="C1897" s="159">
        <v>2011</v>
      </c>
      <c r="D1897" s="95" t="s">
        <v>1354</v>
      </c>
      <c r="E1897" s="160">
        <v>10</v>
      </c>
      <c r="F1897" s="161">
        <v>0</v>
      </c>
      <c r="G1897" s="161">
        <v>1.8</v>
      </c>
    </row>
    <row r="1898" spans="1:7" ht="10.050000000000001" customHeight="1">
      <c r="A1898" s="95" t="s">
        <v>1379</v>
      </c>
      <c r="B1898" s="95" t="s">
        <v>1284</v>
      </c>
      <c r="C1898" s="159">
        <v>2011</v>
      </c>
      <c r="D1898" s="95" t="s">
        <v>1354</v>
      </c>
      <c r="E1898" s="160">
        <v>11</v>
      </c>
      <c r="F1898" s="161">
        <v>0</v>
      </c>
      <c r="G1898" s="161">
        <v>1.8</v>
      </c>
    </row>
    <row r="1899" spans="1:7" ht="10.050000000000001" customHeight="1">
      <c r="A1899" s="95" t="s">
        <v>1379</v>
      </c>
      <c r="B1899" s="95" t="s">
        <v>1284</v>
      </c>
      <c r="C1899" s="159">
        <v>2011</v>
      </c>
      <c r="D1899" s="95" t="s">
        <v>1354</v>
      </c>
      <c r="E1899" s="160">
        <v>12</v>
      </c>
      <c r="F1899" s="161">
        <v>0</v>
      </c>
      <c r="G1899" s="161">
        <v>1.8</v>
      </c>
    </row>
    <row r="1900" spans="1:7" ht="10.050000000000001" customHeight="1">
      <c r="A1900" s="95" t="s">
        <v>1379</v>
      </c>
      <c r="B1900" s="95" t="s">
        <v>1284</v>
      </c>
      <c r="C1900" s="159">
        <v>2012</v>
      </c>
      <c r="D1900" s="95" t="s">
        <v>1354</v>
      </c>
      <c r="E1900" s="160">
        <v>1</v>
      </c>
      <c r="F1900" s="161">
        <v>16.100000000000001</v>
      </c>
      <c r="G1900" s="161">
        <v>1.8</v>
      </c>
    </row>
    <row r="1901" spans="1:7" ht="10.050000000000001" customHeight="1">
      <c r="A1901" s="95" t="s">
        <v>1379</v>
      </c>
      <c r="B1901" s="95" t="s">
        <v>1284</v>
      </c>
      <c r="C1901" s="159">
        <v>2012</v>
      </c>
      <c r="D1901" s="95" t="s">
        <v>1354</v>
      </c>
      <c r="E1901" s="160">
        <v>2</v>
      </c>
      <c r="F1901" s="161">
        <v>0</v>
      </c>
      <c r="G1901" s="161">
        <v>1.8</v>
      </c>
    </row>
    <row r="1902" spans="1:7" ht="10.050000000000001" customHeight="1">
      <c r="A1902" s="95" t="s">
        <v>1379</v>
      </c>
      <c r="B1902" s="95" t="s">
        <v>1284</v>
      </c>
      <c r="C1902" s="159">
        <v>2012</v>
      </c>
      <c r="D1902" s="95" t="s">
        <v>1354</v>
      </c>
      <c r="E1902" s="160">
        <v>3</v>
      </c>
      <c r="F1902" s="161">
        <v>0</v>
      </c>
      <c r="G1902" s="161">
        <v>1.8</v>
      </c>
    </row>
    <row r="1903" spans="1:7" ht="10.050000000000001" customHeight="1">
      <c r="A1903" s="95" t="s">
        <v>1379</v>
      </c>
      <c r="B1903" s="95" t="s">
        <v>1284</v>
      </c>
      <c r="C1903" s="159">
        <v>2012</v>
      </c>
      <c r="D1903" s="95" t="s">
        <v>1354</v>
      </c>
      <c r="E1903" s="160">
        <v>4</v>
      </c>
      <c r="F1903" s="161">
        <v>0</v>
      </c>
      <c r="G1903" s="161">
        <v>1.8</v>
      </c>
    </row>
    <row r="1904" spans="1:7" ht="10.050000000000001" customHeight="1">
      <c r="A1904" s="95" t="s">
        <v>1379</v>
      </c>
      <c r="B1904" s="95" t="s">
        <v>1284</v>
      </c>
      <c r="C1904" s="159">
        <v>2012</v>
      </c>
      <c r="D1904" s="95" t="s">
        <v>1354</v>
      </c>
      <c r="E1904" s="160">
        <v>5</v>
      </c>
      <c r="F1904" s="161">
        <v>0</v>
      </c>
      <c r="G1904" s="161">
        <v>1.8</v>
      </c>
    </row>
    <row r="1905" spans="1:7" ht="10.050000000000001" customHeight="1">
      <c r="A1905" s="95" t="s">
        <v>1379</v>
      </c>
      <c r="B1905" s="95" t="s">
        <v>1284</v>
      </c>
      <c r="C1905" s="159">
        <v>2012</v>
      </c>
      <c r="D1905" s="95" t="s">
        <v>1354</v>
      </c>
      <c r="E1905" s="160">
        <v>6</v>
      </c>
      <c r="F1905" s="161">
        <v>0</v>
      </c>
      <c r="G1905" s="161">
        <v>1.8</v>
      </c>
    </row>
    <row r="1906" spans="1:7" ht="10.050000000000001" customHeight="1">
      <c r="A1906" s="95" t="s">
        <v>1379</v>
      </c>
      <c r="B1906" s="95" t="s">
        <v>1284</v>
      </c>
      <c r="C1906" s="159">
        <v>2012</v>
      </c>
      <c r="D1906" s="95" t="s">
        <v>1355</v>
      </c>
      <c r="E1906" s="160">
        <v>7</v>
      </c>
      <c r="F1906" s="161">
        <v>0</v>
      </c>
      <c r="G1906" s="161">
        <v>1.8</v>
      </c>
    </row>
    <row r="1907" spans="1:7" ht="10.050000000000001" customHeight="1">
      <c r="A1907" s="95" t="s">
        <v>1379</v>
      </c>
      <c r="B1907" s="95" t="s">
        <v>1284</v>
      </c>
      <c r="C1907" s="159">
        <v>2012</v>
      </c>
      <c r="D1907" s="95" t="s">
        <v>1355</v>
      </c>
      <c r="E1907" s="160">
        <v>8</v>
      </c>
      <c r="F1907" s="161">
        <v>0</v>
      </c>
      <c r="G1907" s="161">
        <v>1.8</v>
      </c>
    </row>
    <row r="1908" spans="1:7" ht="10.050000000000001" customHeight="1">
      <c r="A1908" s="95" t="s">
        <v>1379</v>
      </c>
      <c r="B1908" s="95" t="s">
        <v>1284</v>
      </c>
      <c r="C1908" s="159">
        <v>2012</v>
      </c>
      <c r="D1908" s="95" t="s">
        <v>1355</v>
      </c>
      <c r="E1908" s="160">
        <v>9</v>
      </c>
      <c r="F1908" s="161">
        <v>0</v>
      </c>
      <c r="G1908" s="161">
        <v>1.8</v>
      </c>
    </row>
    <row r="1909" spans="1:7" ht="10.050000000000001" customHeight="1">
      <c r="A1909" s="95" t="s">
        <v>1379</v>
      </c>
      <c r="B1909" s="95" t="s">
        <v>1284</v>
      </c>
      <c r="C1909" s="159">
        <v>2012</v>
      </c>
      <c r="D1909" s="95" t="s">
        <v>1355</v>
      </c>
      <c r="E1909" s="160">
        <v>10</v>
      </c>
      <c r="F1909" s="161">
        <v>0.02</v>
      </c>
      <c r="G1909" s="161">
        <v>1.78</v>
      </c>
    </row>
    <row r="1910" spans="1:7" ht="10.050000000000001" customHeight="1">
      <c r="A1910" s="95" t="s">
        <v>1379</v>
      </c>
      <c r="B1910" s="95" t="s">
        <v>1284</v>
      </c>
      <c r="C1910" s="159">
        <v>2012</v>
      </c>
      <c r="D1910" s="95" t="s">
        <v>1355</v>
      </c>
      <c r="E1910" s="160">
        <v>11</v>
      </c>
      <c r="F1910" s="161">
        <v>0</v>
      </c>
      <c r="G1910" s="161">
        <v>1.78</v>
      </c>
    </row>
    <row r="1911" spans="1:7" ht="10.050000000000001" customHeight="1">
      <c r="A1911" s="95" t="s">
        <v>1379</v>
      </c>
      <c r="B1911" s="95" t="s">
        <v>1284</v>
      </c>
      <c r="C1911" s="159">
        <v>2012</v>
      </c>
      <c r="D1911" s="95" t="s">
        <v>1355</v>
      </c>
      <c r="E1911" s="160">
        <v>12</v>
      </c>
      <c r="F1911" s="161">
        <v>0</v>
      </c>
      <c r="G1911" s="161">
        <v>1.78</v>
      </c>
    </row>
    <row r="1912" spans="1:7" ht="10.050000000000001" customHeight="1">
      <c r="A1912" s="95" t="s">
        <v>1379</v>
      </c>
      <c r="B1912" s="95" t="s">
        <v>1284</v>
      </c>
      <c r="C1912" s="159">
        <v>2013</v>
      </c>
      <c r="D1912" s="95" t="s">
        <v>1355</v>
      </c>
      <c r="E1912" s="160">
        <v>1</v>
      </c>
      <c r="F1912" s="161">
        <v>0</v>
      </c>
      <c r="G1912" s="161">
        <v>1.78</v>
      </c>
    </row>
    <row r="1913" spans="1:7" ht="10.050000000000001" customHeight="1">
      <c r="A1913" s="95" t="s">
        <v>1379</v>
      </c>
      <c r="B1913" s="95" t="s">
        <v>1284</v>
      </c>
      <c r="C1913" s="159">
        <v>2013</v>
      </c>
      <c r="D1913" s="95" t="s">
        <v>1355</v>
      </c>
      <c r="E1913" s="160">
        <v>2</v>
      </c>
      <c r="F1913" s="161">
        <v>0</v>
      </c>
      <c r="G1913" s="161">
        <v>1.78</v>
      </c>
    </row>
    <row r="1914" spans="1:7" ht="10.050000000000001" customHeight="1">
      <c r="A1914" s="95" t="s">
        <v>1379</v>
      </c>
      <c r="B1914" s="95" t="s">
        <v>1284</v>
      </c>
      <c r="C1914" s="159">
        <v>2013</v>
      </c>
      <c r="D1914" s="95" t="s">
        <v>1355</v>
      </c>
      <c r="E1914" s="160">
        <v>3</v>
      </c>
      <c r="F1914" s="161">
        <v>0</v>
      </c>
      <c r="G1914" s="161">
        <v>1.78</v>
      </c>
    </row>
    <row r="1915" spans="1:7" ht="10.050000000000001" customHeight="1">
      <c r="A1915" s="95" t="s">
        <v>1379</v>
      </c>
      <c r="B1915" s="95" t="s">
        <v>1284</v>
      </c>
      <c r="C1915" s="159">
        <v>2013</v>
      </c>
      <c r="D1915" s="95" t="s">
        <v>1355</v>
      </c>
      <c r="E1915" s="160">
        <v>4</v>
      </c>
      <c r="F1915" s="161">
        <v>0</v>
      </c>
      <c r="G1915" s="161">
        <v>1.78</v>
      </c>
    </row>
    <row r="1916" spans="1:7" ht="10.050000000000001" customHeight="1">
      <c r="A1916" s="95" t="s">
        <v>1379</v>
      </c>
      <c r="B1916" s="95" t="s">
        <v>1284</v>
      </c>
      <c r="C1916" s="159">
        <v>2013</v>
      </c>
      <c r="D1916" s="95" t="s">
        <v>1355</v>
      </c>
      <c r="E1916" s="160">
        <v>5</v>
      </c>
      <c r="F1916" s="161">
        <v>0</v>
      </c>
      <c r="G1916" s="161">
        <v>1.78</v>
      </c>
    </row>
    <row r="1917" spans="1:7" ht="10.050000000000001" customHeight="1">
      <c r="A1917" s="95" t="s">
        <v>1379</v>
      </c>
      <c r="B1917" s="95" t="s">
        <v>1284</v>
      </c>
      <c r="C1917" s="159">
        <v>2013</v>
      </c>
      <c r="D1917" s="95" t="s">
        <v>1355</v>
      </c>
      <c r="E1917" s="160">
        <v>6</v>
      </c>
      <c r="F1917" s="161">
        <v>0</v>
      </c>
      <c r="G1917" s="161">
        <v>1.78</v>
      </c>
    </row>
    <row r="1918" spans="1:7" ht="10.050000000000001" customHeight="1">
      <c r="A1918" s="95" t="s">
        <v>1379</v>
      </c>
      <c r="B1918" s="95" t="s">
        <v>1284</v>
      </c>
      <c r="C1918" s="159">
        <v>2013</v>
      </c>
      <c r="D1918" s="95" t="s">
        <v>1356</v>
      </c>
      <c r="E1918" s="160">
        <v>7</v>
      </c>
      <c r="F1918" s="161">
        <v>0</v>
      </c>
      <c r="G1918" s="161">
        <v>1.78</v>
      </c>
    </row>
    <row r="1919" spans="1:7" ht="10.050000000000001" customHeight="1">
      <c r="A1919" s="95" t="s">
        <v>1379</v>
      </c>
      <c r="B1919" s="95" t="s">
        <v>1284</v>
      </c>
      <c r="C1919" s="159">
        <v>2013</v>
      </c>
      <c r="D1919" s="95" t="s">
        <v>1356</v>
      </c>
      <c r="E1919" s="160">
        <v>8</v>
      </c>
      <c r="F1919" s="161">
        <v>0</v>
      </c>
      <c r="G1919" s="161">
        <v>1.78</v>
      </c>
    </row>
    <row r="1920" spans="1:7" ht="10.050000000000001" customHeight="1">
      <c r="A1920" s="95" t="s">
        <v>1379</v>
      </c>
      <c r="B1920" s="95" t="s">
        <v>1284</v>
      </c>
      <c r="C1920" s="159">
        <v>2013</v>
      </c>
      <c r="D1920" s="95" t="s">
        <v>1356</v>
      </c>
      <c r="E1920" s="160">
        <v>9</v>
      </c>
      <c r="F1920" s="161">
        <v>0</v>
      </c>
      <c r="G1920" s="161">
        <v>1.78</v>
      </c>
    </row>
    <row r="1921" spans="1:7" ht="10.050000000000001" customHeight="1">
      <c r="A1921" s="95" t="s">
        <v>1379</v>
      </c>
      <c r="B1921" s="95" t="s">
        <v>1284</v>
      </c>
      <c r="C1921" s="159">
        <v>2013</v>
      </c>
      <c r="D1921" s="95" t="s">
        <v>1356</v>
      </c>
      <c r="E1921" s="160">
        <v>11</v>
      </c>
      <c r="F1921" s="161">
        <v>0</v>
      </c>
      <c r="G1921" s="161">
        <v>1.78</v>
      </c>
    </row>
    <row r="1922" spans="1:7" ht="10.050000000000001" customHeight="1">
      <c r="A1922" s="95" t="s">
        <v>1379</v>
      </c>
      <c r="B1922" s="95" t="s">
        <v>1284</v>
      </c>
      <c r="C1922" s="159">
        <v>2013</v>
      </c>
      <c r="D1922" s="95" t="s">
        <v>1356</v>
      </c>
      <c r="E1922" s="160">
        <v>12</v>
      </c>
      <c r="F1922" s="161">
        <v>0.06</v>
      </c>
      <c r="G1922" s="161">
        <v>1.72</v>
      </c>
    </row>
    <row r="1923" spans="1:7" ht="10.050000000000001" customHeight="1">
      <c r="A1923" s="95" t="s">
        <v>1379</v>
      </c>
      <c r="B1923" s="95" t="s">
        <v>1284</v>
      </c>
      <c r="C1923" s="159">
        <v>2014</v>
      </c>
      <c r="D1923" s="95" t="s">
        <v>1356</v>
      </c>
      <c r="E1923" s="160">
        <v>1</v>
      </c>
      <c r="F1923" s="161">
        <v>0</v>
      </c>
      <c r="G1923" s="161">
        <v>1.72</v>
      </c>
    </row>
    <row r="1924" spans="1:7" ht="10.050000000000001" customHeight="1">
      <c r="A1924" s="95" t="s">
        <v>1379</v>
      </c>
      <c r="B1924" s="95" t="s">
        <v>1284</v>
      </c>
      <c r="C1924" s="159">
        <v>2014</v>
      </c>
      <c r="D1924" s="95" t="s">
        <v>1356</v>
      </c>
      <c r="E1924" s="160">
        <v>2</v>
      </c>
      <c r="F1924" s="161">
        <v>0</v>
      </c>
      <c r="G1924" s="161">
        <v>1.72</v>
      </c>
    </row>
    <row r="1925" spans="1:7" ht="10.050000000000001" customHeight="1">
      <c r="A1925" s="95" t="s">
        <v>1379</v>
      </c>
      <c r="B1925" s="95" t="s">
        <v>1284</v>
      </c>
      <c r="C1925" s="159">
        <v>2014</v>
      </c>
      <c r="D1925" s="95" t="s">
        <v>1357</v>
      </c>
      <c r="E1925" s="160">
        <v>9</v>
      </c>
      <c r="F1925" s="161">
        <v>27.2</v>
      </c>
      <c r="G1925" s="161">
        <v>0</v>
      </c>
    </row>
    <row r="1926" spans="1:7" ht="10.050000000000001" customHeight="1">
      <c r="A1926" s="95" t="s">
        <v>1379</v>
      </c>
      <c r="B1926" s="95" t="s">
        <v>1284</v>
      </c>
      <c r="C1926" s="159">
        <v>2014</v>
      </c>
      <c r="D1926" s="95" t="s">
        <v>1357</v>
      </c>
      <c r="E1926" s="160">
        <v>10</v>
      </c>
      <c r="F1926" s="161">
        <v>0.3</v>
      </c>
      <c r="G1926" s="161">
        <v>0</v>
      </c>
    </row>
    <row r="1927" spans="1:7" ht="10.050000000000001" customHeight="1">
      <c r="A1927" s="95" t="s">
        <v>1379</v>
      </c>
      <c r="B1927" s="95" t="s">
        <v>1284</v>
      </c>
      <c r="C1927" s="159">
        <v>2014</v>
      </c>
      <c r="D1927" s="95" t="s">
        <v>1357</v>
      </c>
      <c r="E1927" s="160">
        <v>12</v>
      </c>
      <c r="F1927" s="161">
        <v>0</v>
      </c>
      <c r="G1927" s="161">
        <v>37.799999999999997</v>
      </c>
    </row>
    <row r="1928" spans="1:7" ht="10.050000000000001" customHeight="1">
      <c r="A1928" s="95" t="s">
        <v>1379</v>
      </c>
      <c r="B1928" s="95" t="s">
        <v>1284</v>
      </c>
      <c r="C1928" s="159">
        <v>2015</v>
      </c>
      <c r="D1928" s="95" t="s">
        <v>1357</v>
      </c>
      <c r="E1928" s="160">
        <v>1</v>
      </c>
      <c r="F1928" s="161">
        <v>0</v>
      </c>
      <c r="G1928" s="161">
        <v>37.799999999999997</v>
      </c>
    </row>
    <row r="1929" spans="1:7" ht="10.050000000000001" customHeight="1">
      <c r="A1929" s="95" t="s">
        <v>1379</v>
      </c>
      <c r="B1929" s="95" t="s">
        <v>1284</v>
      </c>
      <c r="C1929" s="159">
        <v>2015</v>
      </c>
      <c r="D1929" s="95" t="s">
        <v>1357</v>
      </c>
      <c r="E1929" s="160">
        <v>2</v>
      </c>
      <c r="F1929" s="161">
        <v>29</v>
      </c>
      <c r="G1929" s="161">
        <v>8.8000000000000007</v>
      </c>
    </row>
    <row r="1930" spans="1:7" ht="10.050000000000001" customHeight="1">
      <c r="A1930" s="95" t="s">
        <v>1379</v>
      </c>
      <c r="B1930" s="95" t="s">
        <v>1284</v>
      </c>
      <c r="C1930" s="159">
        <v>2015</v>
      </c>
      <c r="D1930" s="95" t="s">
        <v>1357</v>
      </c>
      <c r="E1930" s="160">
        <v>3</v>
      </c>
      <c r="F1930" s="161">
        <v>0</v>
      </c>
      <c r="G1930" s="161">
        <v>8.8000000000000007</v>
      </c>
    </row>
    <row r="1931" spans="1:7" ht="10.050000000000001" customHeight="1">
      <c r="A1931" s="95" t="s">
        <v>1379</v>
      </c>
      <c r="B1931" s="95" t="s">
        <v>1284</v>
      </c>
      <c r="C1931" s="159">
        <v>2015</v>
      </c>
      <c r="D1931" s="95" t="s">
        <v>1357</v>
      </c>
      <c r="E1931" s="160">
        <v>4</v>
      </c>
      <c r="F1931" s="161">
        <v>0</v>
      </c>
      <c r="G1931" s="161">
        <v>8.8000000000000007</v>
      </c>
    </row>
    <row r="1932" spans="1:7" ht="10.050000000000001" customHeight="1">
      <c r="A1932" s="95" t="s">
        <v>1379</v>
      </c>
      <c r="B1932" s="95" t="s">
        <v>1284</v>
      </c>
      <c r="C1932" s="159">
        <v>2015</v>
      </c>
      <c r="D1932" s="95" t="s">
        <v>1357</v>
      </c>
      <c r="E1932" s="160">
        <v>5</v>
      </c>
      <c r="F1932" s="161">
        <v>55.64</v>
      </c>
      <c r="G1932" s="161">
        <v>0</v>
      </c>
    </row>
    <row r="1933" spans="1:7" ht="10.050000000000001" customHeight="1">
      <c r="A1933" s="95" t="s">
        <v>1379</v>
      </c>
      <c r="B1933" s="95" t="s">
        <v>1284</v>
      </c>
      <c r="C1933" s="159">
        <v>2015</v>
      </c>
      <c r="D1933" s="95" t="s">
        <v>1357</v>
      </c>
      <c r="E1933" s="160">
        <v>6</v>
      </c>
      <c r="F1933" s="161">
        <v>44.74</v>
      </c>
      <c r="G1933" s="161">
        <v>0</v>
      </c>
    </row>
    <row r="1934" spans="1:7" ht="10.050000000000001" customHeight="1">
      <c r="A1934" s="95" t="s">
        <v>1379</v>
      </c>
      <c r="B1934" s="95" t="s">
        <v>1284</v>
      </c>
      <c r="C1934" s="159">
        <v>2015</v>
      </c>
      <c r="D1934" s="95" t="s">
        <v>1358</v>
      </c>
      <c r="E1934" s="160">
        <v>8</v>
      </c>
      <c r="F1934" s="161">
        <v>28.8</v>
      </c>
      <c r="G1934" s="161">
        <v>0</v>
      </c>
    </row>
    <row r="1935" spans="1:7" ht="10.050000000000001" customHeight="1">
      <c r="A1935" s="95" t="s">
        <v>1379</v>
      </c>
      <c r="B1935" s="95" t="s">
        <v>1284</v>
      </c>
      <c r="C1935" s="159">
        <v>2016</v>
      </c>
      <c r="D1935" s="95" t="s">
        <v>1359</v>
      </c>
      <c r="E1935" s="160">
        <v>10</v>
      </c>
      <c r="F1935" s="161">
        <v>0</v>
      </c>
      <c r="G1935" s="161">
        <v>2.2000000000000002</v>
      </c>
    </row>
    <row r="1936" spans="1:7" ht="10.050000000000001" customHeight="1">
      <c r="A1936" s="95" t="s">
        <v>1379</v>
      </c>
      <c r="B1936" s="95" t="s">
        <v>1284</v>
      </c>
      <c r="C1936" s="159">
        <v>2016</v>
      </c>
      <c r="D1936" s="95" t="s">
        <v>1359</v>
      </c>
      <c r="E1936" s="160">
        <v>11</v>
      </c>
      <c r="F1936" s="161">
        <v>0</v>
      </c>
      <c r="G1936" s="161">
        <v>2.2000000000000002</v>
      </c>
    </row>
    <row r="1937" spans="1:7" ht="10.050000000000001" customHeight="1">
      <c r="A1937" s="95" t="s">
        <v>1379</v>
      </c>
      <c r="B1937" s="95" t="s">
        <v>1284</v>
      </c>
      <c r="C1937" s="159">
        <v>2016</v>
      </c>
      <c r="D1937" s="95" t="s">
        <v>1359</v>
      </c>
      <c r="E1937" s="160">
        <v>12</v>
      </c>
      <c r="F1937" s="161">
        <v>0</v>
      </c>
      <c r="G1937" s="161">
        <v>2.2000000000000002</v>
      </c>
    </row>
    <row r="1938" spans="1:7" ht="10.050000000000001" customHeight="1">
      <c r="A1938" s="95" t="s">
        <v>1379</v>
      </c>
      <c r="B1938" s="95" t="s">
        <v>1284</v>
      </c>
      <c r="C1938" s="159">
        <v>2017</v>
      </c>
      <c r="D1938" s="95" t="s">
        <v>1359</v>
      </c>
      <c r="E1938" s="160">
        <v>1</v>
      </c>
      <c r="F1938" s="161">
        <v>0</v>
      </c>
      <c r="G1938" s="161">
        <v>2.2000000000000002</v>
      </c>
    </row>
    <row r="1939" spans="1:7" ht="10.050000000000001" customHeight="1">
      <c r="A1939" s="95" t="s">
        <v>1379</v>
      </c>
      <c r="B1939" s="95" t="s">
        <v>1284</v>
      </c>
      <c r="C1939" s="159">
        <v>2017</v>
      </c>
      <c r="D1939" s="95" t="s">
        <v>1359</v>
      </c>
      <c r="E1939" s="160">
        <v>2</v>
      </c>
      <c r="F1939" s="161">
        <v>0</v>
      </c>
      <c r="G1939" s="161">
        <v>2.2000000000000002</v>
      </c>
    </row>
    <row r="1940" spans="1:7" ht="10.050000000000001" customHeight="1">
      <c r="A1940" s="95" t="s">
        <v>1379</v>
      </c>
      <c r="B1940" s="95" t="s">
        <v>1284</v>
      </c>
      <c r="C1940" s="159">
        <v>2017</v>
      </c>
      <c r="D1940" s="95" t="s">
        <v>1359</v>
      </c>
      <c r="E1940" s="160">
        <v>3</v>
      </c>
      <c r="F1940" s="161">
        <v>0</v>
      </c>
      <c r="G1940" s="161">
        <v>2.2000000000000002</v>
      </c>
    </row>
    <row r="1941" spans="1:7" ht="10.050000000000001" customHeight="1">
      <c r="A1941" s="95" t="s">
        <v>1379</v>
      </c>
      <c r="B1941" s="95" t="s">
        <v>1284</v>
      </c>
      <c r="C1941" s="159">
        <v>2017</v>
      </c>
      <c r="D1941" s="95" t="s">
        <v>1359</v>
      </c>
      <c r="E1941" s="160">
        <v>4</v>
      </c>
      <c r="F1941" s="161">
        <v>0</v>
      </c>
      <c r="G1941" s="161">
        <v>2.2000000000000002</v>
      </c>
    </row>
    <row r="1942" spans="1:7" ht="10.050000000000001" customHeight="1">
      <c r="A1942" s="95" t="s">
        <v>1379</v>
      </c>
      <c r="B1942" s="95" t="s">
        <v>1284</v>
      </c>
      <c r="C1942" s="159">
        <v>2018</v>
      </c>
      <c r="D1942" s="95" t="s">
        <v>1360</v>
      </c>
      <c r="E1942" s="160">
        <v>6</v>
      </c>
      <c r="F1942" s="161">
        <v>6.3</v>
      </c>
      <c r="G1942" s="161">
        <v>0</v>
      </c>
    </row>
    <row r="1943" spans="1:7" ht="10.050000000000001" customHeight="1">
      <c r="A1943" s="95" t="s">
        <v>1379</v>
      </c>
      <c r="B1943" s="95" t="s">
        <v>1284</v>
      </c>
      <c r="C1943" s="159">
        <v>2019</v>
      </c>
      <c r="D1943" s="95" t="s">
        <v>1362</v>
      </c>
      <c r="E1943" s="160">
        <v>10</v>
      </c>
      <c r="F1943" s="161">
        <v>3.52</v>
      </c>
      <c r="G1943" s="161">
        <v>0</v>
      </c>
    </row>
    <row r="1944" spans="1:7" ht="10.050000000000001" customHeight="1">
      <c r="A1944" s="95" t="s">
        <v>1379</v>
      </c>
      <c r="B1944" s="95" t="s">
        <v>1284</v>
      </c>
      <c r="C1944" s="159">
        <v>2020</v>
      </c>
      <c r="D1944" s="95" t="s">
        <v>1362</v>
      </c>
      <c r="E1944" s="160">
        <v>1</v>
      </c>
      <c r="F1944" s="161">
        <v>1.26</v>
      </c>
      <c r="G1944" s="161">
        <v>3.36</v>
      </c>
    </row>
    <row r="1945" spans="1:7" ht="10.050000000000001" customHeight="1">
      <c r="A1945" s="95" t="s">
        <v>1379</v>
      </c>
      <c r="B1945" s="95" t="s">
        <v>1284</v>
      </c>
      <c r="C1945" s="159">
        <v>2020</v>
      </c>
      <c r="D1945" s="95" t="s">
        <v>1362</v>
      </c>
      <c r="E1945" s="160">
        <v>2</v>
      </c>
      <c r="F1945" s="161">
        <v>0.86</v>
      </c>
      <c r="G1945" s="161">
        <v>0</v>
      </c>
    </row>
    <row r="1946" spans="1:7" ht="10.050000000000001" customHeight="1">
      <c r="A1946" s="95" t="s">
        <v>1379</v>
      </c>
      <c r="B1946" s="95" t="s">
        <v>1284</v>
      </c>
      <c r="C1946" s="159">
        <v>2020</v>
      </c>
      <c r="D1946" s="95" t="s">
        <v>1362</v>
      </c>
      <c r="E1946" s="160">
        <v>3</v>
      </c>
      <c r="F1946" s="161">
        <v>0.16</v>
      </c>
      <c r="G1946" s="161">
        <v>0</v>
      </c>
    </row>
    <row r="1947" spans="1:7" ht="10.050000000000001" customHeight="1">
      <c r="A1947" s="95" t="s">
        <v>1379</v>
      </c>
      <c r="B1947" s="95" t="s">
        <v>1284</v>
      </c>
      <c r="C1947" s="159">
        <v>2020</v>
      </c>
      <c r="D1947" s="95" t="s">
        <v>1362</v>
      </c>
      <c r="E1947" s="160">
        <v>4</v>
      </c>
      <c r="F1947" s="161">
        <v>0.3</v>
      </c>
      <c r="G1947" s="161">
        <v>0</v>
      </c>
    </row>
    <row r="1948" spans="1:7" ht="10.050000000000001" customHeight="1">
      <c r="A1948" s="95" t="s">
        <v>1379</v>
      </c>
      <c r="B1948" s="95" t="s">
        <v>1284</v>
      </c>
      <c r="C1948" s="159">
        <v>2020</v>
      </c>
      <c r="D1948" s="95" t="s">
        <v>1362</v>
      </c>
      <c r="E1948" s="160">
        <v>5</v>
      </c>
      <c r="F1948" s="161">
        <v>0.28000000000000003</v>
      </c>
      <c r="G1948" s="161">
        <v>0</v>
      </c>
    </row>
    <row r="1949" spans="1:7" ht="10.050000000000001" customHeight="1">
      <c r="A1949" s="95" t="s">
        <v>1379</v>
      </c>
      <c r="B1949" s="95" t="s">
        <v>1284</v>
      </c>
      <c r="C1949" s="159">
        <v>2020</v>
      </c>
      <c r="D1949" s="95" t="s">
        <v>1362</v>
      </c>
      <c r="E1949" s="160">
        <v>6</v>
      </c>
      <c r="F1949" s="161">
        <v>0.76</v>
      </c>
      <c r="G1949" s="161">
        <v>0</v>
      </c>
    </row>
    <row r="1950" spans="1:7" ht="10.050000000000001" customHeight="1">
      <c r="A1950" s="95" t="s">
        <v>1379</v>
      </c>
      <c r="B1950" s="95" t="s">
        <v>1284</v>
      </c>
      <c r="C1950" s="159">
        <v>2020</v>
      </c>
      <c r="D1950" s="95" t="s">
        <v>1363</v>
      </c>
      <c r="E1950" s="160">
        <v>7</v>
      </c>
      <c r="F1950" s="161">
        <v>1.38</v>
      </c>
      <c r="G1950" s="161">
        <v>0</v>
      </c>
    </row>
    <row r="1951" spans="1:7" ht="10.050000000000001" customHeight="1">
      <c r="A1951" s="95" t="s">
        <v>1379</v>
      </c>
      <c r="B1951" s="95" t="s">
        <v>1284</v>
      </c>
      <c r="C1951" s="159">
        <v>2020</v>
      </c>
      <c r="D1951" s="95" t="s">
        <v>1363</v>
      </c>
      <c r="E1951" s="160">
        <v>8</v>
      </c>
      <c r="F1951" s="161">
        <v>2.75</v>
      </c>
      <c r="G1951" s="161">
        <v>0</v>
      </c>
    </row>
    <row r="1952" spans="1:7" ht="10.050000000000001" customHeight="1">
      <c r="A1952" s="95" t="s">
        <v>1379</v>
      </c>
      <c r="B1952" s="95" t="s">
        <v>1284</v>
      </c>
      <c r="C1952" s="159">
        <v>2020</v>
      </c>
      <c r="D1952" s="95" t="s">
        <v>1363</v>
      </c>
      <c r="E1952" s="160">
        <v>10</v>
      </c>
      <c r="F1952" s="161">
        <v>1.0900000000000001</v>
      </c>
      <c r="G1952" s="161">
        <v>0.69799999999999995</v>
      </c>
    </row>
    <row r="1953" spans="1:7" ht="10.050000000000001" customHeight="1">
      <c r="A1953" s="95" t="s">
        <v>1379</v>
      </c>
      <c r="B1953" s="95" t="s">
        <v>1284</v>
      </c>
      <c r="C1953" s="159">
        <v>2020</v>
      </c>
      <c r="D1953" s="95" t="s">
        <v>1363</v>
      </c>
      <c r="E1953" s="160">
        <v>11</v>
      </c>
      <c r="F1953" s="161">
        <v>0.3</v>
      </c>
      <c r="G1953" s="161">
        <v>0.69799999999999995</v>
      </c>
    </row>
    <row r="1954" spans="1:7" ht="10.050000000000001" customHeight="1">
      <c r="A1954" s="95" t="s">
        <v>1379</v>
      </c>
      <c r="B1954" s="95" t="s">
        <v>1284</v>
      </c>
      <c r="C1954" s="159">
        <v>2020</v>
      </c>
      <c r="D1954" s="95" t="s">
        <v>1363</v>
      </c>
      <c r="E1954" s="160">
        <v>12</v>
      </c>
      <c r="F1954" s="161">
        <v>0.4</v>
      </c>
      <c r="G1954" s="161">
        <v>0.69799999999999995</v>
      </c>
    </row>
    <row r="1955" spans="1:7" ht="10.050000000000001" customHeight="1">
      <c r="A1955" s="95" t="s">
        <v>1379</v>
      </c>
      <c r="B1955" s="95" t="s">
        <v>1284</v>
      </c>
      <c r="C1955" s="159">
        <v>2021</v>
      </c>
      <c r="D1955" s="95" t="s">
        <v>1363</v>
      </c>
      <c r="E1955" s="160">
        <v>1</v>
      </c>
      <c r="F1955" s="161">
        <v>0.3</v>
      </c>
      <c r="G1955" s="161">
        <v>0.69799999999999995</v>
      </c>
    </row>
    <row r="1956" spans="1:7" ht="10.050000000000001" customHeight="1">
      <c r="A1956" s="95" t="s">
        <v>1379</v>
      </c>
      <c r="B1956" s="95" t="s">
        <v>1284</v>
      </c>
      <c r="C1956" s="159">
        <v>2021</v>
      </c>
      <c r="D1956" s="95" t="s">
        <v>1363</v>
      </c>
      <c r="E1956" s="160">
        <v>2</v>
      </c>
      <c r="F1956" s="161">
        <v>0</v>
      </c>
      <c r="G1956" s="161">
        <v>0.69799999999999995</v>
      </c>
    </row>
    <row r="1957" spans="1:7" ht="10.050000000000001" customHeight="1">
      <c r="A1957" s="95" t="s">
        <v>1379</v>
      </c>
      <c r="B1957" s="95" t="s">
        <v>1284</v>
      </c>
      <c r="C1957" s="159">
        <v>2021</v>
      </c>
      <c r="D1957" s="95" t="s">
        <v>1363</v>
      </c>
      <c r="E1957" s="160">
        <v>5</v>
      </c>
      <c r="F1957" s="161">
        <v>1</v>
      </c>
      <c r="G1957" s="161">
        <v>0</v>
      </c>
    </row>
    <row r="1958" spans="1:7" ht="10.050000000000001" customHeight="1">
      <c r="A1958" s="95" t="s">
        <v>1379</v>
      </c>
      <c r="B1958" s="95" t="s">
        <v>1284</v>
      </c>
      <c r="C1958" s="159">
        <v>2021</v>
      </c>
      <c r="D1958" s="95" t="s">
        <v>1363</v>
      </c>
      <c r="E1958" s="160">
        <v>6</v>
      </c>
      <c r="F1958" s="161">
        <v>0.26</v>
      </c>
      <c r="G1958" s="161">
        <v>0</v>
      </c>
    </row>
    <row r="1959" spans="1:7" ht="10.050000000000001" customHeight="1">
      <c r="A1959" s="95" t="s">
        <v>1379</v>
      </c>
      <c r="B1959" s="95" t="s">
        <v>1284</v>
      </c>
      <c r="C1959" s="159">
        <v>2021</v>
      </c>
      <c r="D1959" s="95" t="s">
        <v>1364</v>
      </c>
      <c r="E1959" s="160">
        <v>7</v>
      </c>
      <c r="F1959" s="161">
        <v>1.3</v>
      </c>
      <c r="G1959" s="161">
        <v>0</v>
      </c>
    </row>
    <row r="1960" spans="1:7" ht="10.050000000000001" customHeight="1">
      <c r="A1960" s="95" t="s">
        <v>1379</v>
      </c>
      <c r="B1960" s="95" t="s">
        <v>1284</v>
      </c>
      <c r="C1960" s="159">
        <v>2021</v>
      </c>
      <c r="D1960" s="95" t="s">
        <v>1364</v>
      </c>
      <c r="E1960" s="160">
        <v>8</v>
      </c>
      <c r="F1960" s="161">
        <v>1.28</v>
      </c>
      <c r="G1960" s="161">
        <v>0</v>
      </c>
    </row>
    <row r="1961" spans="1:7" ht="10.050000000000001" customHeight="1">
      <c r="A1961" s="95" t="s">
        <v>1379</v>
      </c>
      <c r="B1961" s="95" t="s">
        <v>1284</v>
      </c>
      <c r="C1961" s="159">
        <v>2021</v>
      </c>
      <c r="D1961" s="95" t="s">
        <v>1364</v>
      </c>
      <c r="E1961" s="160">
        <v>9</v>
      </c>
      <c r="F1961" s="161">
        <v>2.46</v>
      </c>
      <c r="G1961" s="161">
        <v>0</v>
      </c>
    </row>
    <row r="1962" spans="1:7" ht="10.050000000000001" customHeight="1">
      <c r="A1962" s="95" t="s">
        <v>1379</v>
      </c>
      <c r="B1962" s="95" t="s">
        <v>1284</v>
      </c>
      <c r="C1962" s="159">
        <v>2021</v>
      </c>
      <c r="D1962" s="95" t="s">
        <v>1364</v>
      </c>
      <c r="E1962" s="160">
        <v>10</v>
      </c>
      <c r="F1962" s="161">
        <v>0.8</v>
      </c>
      <c r="G1962" s="161">
        <v>0</v>
      </c>
    </row>
    <row r="1963" spans="1:7" ht="10.050000000000001" customHeight="1">
      <c r="A1963" s="95" t="s">
        <v>1379</v>
      </c>
      <c r="B1963" s="95" t="s">
        <v>1284</v>
      </c>
      <c r="C1963" s="159">
        <v>2021</v>
      </c>
      <c r="D1963" s="95" t="s">
        <v>1364</v>
      </c>
      <c r="E1963" s="160">
        <v>11</v>
      </c>
      <c r="F1963" s="161">
        <v>1</v>
      </c>
      <c r="G1963" s="161">
        <v>0</v>
      </c>
    </row>
    <row r="1964" spans="1:7" ht="10.050000000000001" customHeight="1">
      <c r="A1964" s="95" t="s">
        <v>1379</v>
      </c>
      <c r="B1964" s="95" t="s">
        <v>1284</v>
      </c>
      <c r="C1964" s="159">
        <v>2021</v>
      </c>
      <c r="D1964" s="95" t="s">
        <v>1364</v>
      </c>
      <c r="E1964" s="160">
        <v>12</v>
      </c>
      <c r="F1964" s="161">
        <v>0.3</v>
      </c>
      <c r="G1964" s="161">
        <v>0</v>
      </c>
    </row>
    <row r="1965" spans="1:7" ht="10.050000000000001" customHeight="1">
      <c r="A1965" s="95" t="s">
        <v>1379</v>
      </c>
      <c r="B1965" s="95" t="s">
        <v>1284</v>
      </c>
      <c r="C1965" s="159">
        <v>2022</v>
      </c>
      <c r="D1965" s="95" t="s">
        <v>1364</v>
      </c>
      <c r="E1965" s="160">
        <v>1</v>
      </c>
      <c r="F1965" s="161">
        <v>0.2</v>
      </c>
      <c r="G1965" s="161">
        <v>0</v>
      </c>
    </row>
    <row r="1966" spans="1:7" ht="10.050000000000001" customHeight="1">
      <c r="A1966" s="95" t="s">
        <v>1379</v>
      </c>
      <c r="B1966" s="95" t="s">
        <v>1284</v>
      </c>
      <c r="C1966" s="159">
        <v>2022</v>
      </c>
      <c r="D1966" s="95" t="s">
        <v>1364</v>
      </c>
      <c r="E1966" s="160">
        <v>5</v>
      </c>
      <c r="F1966" s="161">
        <v>0.81</v>
      </c>
      <c r="G1966" s="161">
        <v>0</v>
      </c>
    </row>
    <row r="1967" spans="1:7" ht="10.050000000000001" customHeight="1">
      <c r="A1967" s="95" t="s">
        <v>1379</v>
      </c>
      <c r="B1967" s="95" t="s">
        <v>1284</v>
      </c>
      <c r="C1967" s="159">
        <v>2022</v>
      </c>
      <c r="D1967" s="95" t="s">
        <v>1364</v>
      </c>
      <c r="E1967" s="160">
        <v>6</v>
      </c>
      <c r="F1967" s="161">
        <v>0.68</v>
      </c>
      <c r="G1967" s="161">
        <v>0.5</v>
      </c>
    </row>
    <row r="1968" spans="1:7" ht="10.050000000000001" customHeight="1">
      <c r="A1968" s="95" t="s">
        <v>1379</v>
      </c>
      <c r="B1968" s="95" t="s">
        <v>1284</v>
      </c>
      <c r="C1968" s="159">
        <v>2022</v>
      </c>
      <c r="D1968" s="95" t="s">
        <v>1365</v>
      </c>
      <c r="E1968" s="160">
        <v>7</v>
      </c>
      <c r="F1968" s="161">
        <v>1.663</v>
      </c>
      <c r="G1968" s="161">
        <v>0.437</v>
      </c>
    </row>
    <row r="1969" spans="1:7" ht="10.050000000000001" customHeight="1">
      <c r="A1969" s="95" t="s">
        <v>1379</v>
      </c>
      <c r="B1969" s="95" t="s">
        <v>1284</v>
      </c>
      <c r="C1969" s="159">
        <v>2022</v>
      </c>
      <c r="D1969" s="95" t="s">
        <v>1365</v>
      </c>
      <c r="E1969" s="160">
        <v>8</v>
      </c>
      <c r="F1969" s="161">
        <v>0.126</v>
      </c>
      <c r="G1969" s="161">
        <v>0.311</v>
      </c>
    </row>
    <row r="1970" spans="1:7" ht="10.050000000000001" customHeight="1">
      <c r="A1970" s="95" t="s">
        <v>1379</v>
      </c>
      <c r="B1970" s="95" t="s">
        <v>1284</v>
      </c>
      <c r="C1970" s="159">
        <v>2022</v>
      </c>
      <c r="D1970" s="95" t="s">
        <v>1365</v>
      </c>
      <c r="E1970" s="160">
        <v>9</v>
      </c>
      <c r="F1970" s="161">
        <v>1.0049999999999999</v>
      </c>
      <c r="G1970" s="161">
        <v>0.216</v>
      </c>
    </row>
    <row r="1971" spans="1:7" ht="10.050000000000001" customHeight="1">
      <c r="A1971" s="95" t="s">
        <v>1379</v>
      </c>
      <c r="B1971" s="95" t="s">
        <v>1284</v>
      </c>
      <c r="C1971" s="159">
        <v>2022</v>
      </c>
      <c r="D1971" s="95" t="s">
        <v>1365</v>
      </c>
      <c r="E1971" s="160">
        <v>10</v>
      </c>
      <c r="F1971" s="161">
        <v>0.107</v>
      </c>
      <c r="G1971" s="161">
        <v>0.109</v>
      </c>
    </row>
    <row r="1972" spans="1:7" ht="10.050000000000001" customHeight="1">
      <c r="A1972" s="95" t="s">
        <v>1379</v>
      </c>
      <c r="B1972" s="95" t="s">
        <v>1285</v>
      </c>
      <c r="C1972" s="159">
        <v>2000</v>
      </c>
      <c r="D1972" s="95" t="s">
        <v>1343</v>
      </c>
      <c r="E1972" s="160">
        <v>7</v>
      </c>
      <c r="F1972" s="161">
        <v>26.9</v>
      </c>
      <c r="G1972" s="161">
        <v>90.3</v>
      </c>
    </row>
    <row r="1973" spans="1:7" ht="10.050000000000001" customHeight="1">
      <c r="A1973" s="95" t="s">
        <v>1379</v>
      </c>
      <c r="B1973" s="95" t="s">
        <v>1285</v>
      </c>
      <c r="C1973" s="159">
        <v>2000</v>
      </c>
      <c r="D1973" s="95" t="s">
        <v>1343</v>
      </c>
      <c r="E1973" s="160">
        <v>8</v>
      </c>
      <c r="F1973" s="161">
        <v>203.6</v>
      </c>
      <c r="G1973" s="161">
        <v>938.9</v>
      </c>
    </row>
    <row r="1974" spans="1:7" ht="10.050000000000001" customHeight="1">
      <c r="A1974" s="95" t="s">
        <v>1379</v>
      </c>
      <c r="B1974" s="95" t="s">
        <v>1285</v>
      </c>
      <c r="C1974" s="159">
        <v>2000</v>
      </c>
      <c r="D1974" s="95" t="s">
        <v>1343</v>
      </c>
      <c r="E1974" s="160">
        <v>9</v>
      </c>
      <c r="F1974" s="161">
        <v>257.8</v>
      </c>
      <c r="G1974" s="161">
        <v>1119.8</v>
      </c>
    </row>
    <row r="1975" spans="1:7" ht="10.050000000000001" customHeight="1">
      <c r="A1975" s="95" t="s">
        <v>1379</v>
      </c>
      <c r="B1975" s="95" t="s">
        <v>1285</v>
      </c>
      <c r="C1975" s="159">
        <v>2000</v>
      </c>
      <c r="D1975" s="95" t="s">
        <v>1343</v>
      </c>
      <c r="E1975" s="160">
        <v>10</v>
      </c>
      <c r="F1975" s="161">
        <v>463.3</v>
      </c>
      <c r="G1975" s="161">
        <v>897.7</v>
      </c>
    </row>
    <row r="1976" spans="1:7" ht="10.050000000000001" customHeight="1">
      <c r="A1976" s="95" t="s">
        <v>1379</v>
      </c>
      <c r="B1976" s="95" t="s">
        <v>1285</v>
      </c>
      <c r="C1976" s="159">
        <v>2000</v>
      </c>
      <c r="D1976" s="95" t="s">
        <v>1343</v>
      </c>
      <c r="E1976" s="160">
        <v>11</v>
      </c>
      <c r="F1976" s="161">
        <v>229.6</v>
      </c>
      <c r="G1976" s="161">
        <v>757.2</v>
      </c>
    </row>
    <row r="1977" spans="1:7" ht="10.050000000000001" customHeight="1">
      <c r="A1977" s="95" t="s">
        <v>1379</v>
      </c>
      <c r="B1977" s="95" t="s">
        <v>1285</v>
      </c>
      <c r="C1977" s="159">
        <v>2000</v>
      </c>
      <c r="D1977" s="95" t="s">
        <v>1343</v>
      </c>
      <c r="E1977" s="160">
        <v>12</v>
      </c>
      <c r="F1977" s="161">
        <v>638</v>
      </c>
      <c r="G1977" s="161">
        <v>413.8</v>
      </c>
    </row>
    <row r="1978" spans="1:7" ht="10.050000000000001" customHeight="1">
      <c r="A1978" s="95" t="s">
        <v>1379</v>
      </c>
      <c r="B1978" s="95" t="s">
        <v>1285</v>
      </c>
      <c r="C1978" s="159">
        <v>2001</v>
      </c>
      <c r="D1978" s="95" t="s">
        <v>1343</v>
      </c>
      <c r="E1978" s="160">
        <v>1</v>
      </c>
      <c r="F1978" s="161">
        <v>171.5</v>
      </c>
      <c r="G1978" s="161">
        <v>326.39999999999998</v>
      </c>
    </row>
    <row r="1979" spans="1:7" ht="10.050000000000001" customHeight="1">
      <c r="A1979" s="95" t="s">
        <v>1379</v>
      </c>
      <c r="B1979" s="95" t="s">
        <v>1285</v>
      </c>
      <c r="C1979" s="159">
        <v>2001</v>
      </c>
      <c r="D1979" s="95" t="s">
        <v>1343</v>
      </c>
      <c r="E1979" s="160">
        <v>2</v>
      </c>
      <c r="F1979" s="161">
        <v>175.2</v>
      </c>
      <c r="G1979" s="161">
        <v>277.5</v>
      </c>
    </row>
    <row r="1980" spans="1:7" ht="10.050000000000001" customHeight="1">
      <c r="A1980" s="95" t="s">
        <v>1379</v>
      </c>
      <c r="B1980" s="95" t="s">
        <v>1285</v>
      </c>
      <c r="C1980" s="159">
        <v>2001</v>
      </c>
      <c r="D1980" s="95" t="s">
        <v>1343</v>
      </c>
      <c r="E1980" s="160">
        <v>3</v>
      </c>
      <c r="F1980" s="161">
        <v>190.5</v>
      </c>
      <c r="G1980" s="161">
        <v>165.2</v>
      </c>
    </row>
    <row r="1981" spans="1:7" ht="10.050000000000001" customHeight="1">
      <c r="A1981" s="95" t="s">
        <v>1379</v>
      </c>
      <c r="B1981" s="95" t="s">
        <v>1285</v>
      </c>
      <c r="C1981" s="159">
        <v>2001</v>
      </c>
      <c r="D1981" s="95" t="s">
        <v>1343</v>
      </c>
      <c r="E1981" s="160">
        <v>4</v>
      </c>
      <c r="F1981" s="161">
        <v>196.3</v>
      </c>
      <c r="G1981" s="161">
        <v>149.80000000000001</v>
      </c>
    </row>
    <row r="1982" spans="1:7" ht="10.050000000000001" customHeight="1">
      <c r="A1982" s="95" t="s">
        <v>1379</v>
      </c>
      <c r="B1982" s="95" t="s">
        <v>1285</v>
      </c>
      <c r="C1982" s="159">
        <v>2001</v>
      </c>
      <c r="D1982" s="95" t="s">
        <v>1343</v>
      </c>
      <c r="E1982" s="160">
        <v>5</v>
      </c>
      <c r="F1982" s="161">
        <v>312.39999999999998</v>
      </c>
      <c r="G1982" s="161">
        <v>150.9</v>
      </c>
    </row>
    <row r="1983" spans="1:7" ht="10.050000000000001" customHeight="1">
      <c r="A1983" s="95" t="s">
        <v>1379</v>
      </c>
      <c r="B1983" s="95" t="s">
        <v>1285</v>
      </c>
      <c r="C1983" s="159">
        <v>2001</v>
      </c>
      <c r="D1983" s="95" t="s">
        <v>1343</v>
      </c>
      <c r="E1983" s="160">
        <v>6</v>
      </c>
      <c r="F1983" s="161">
        <v>350.1</v>
      </c>
      <c r="G1983" s="161">
        <v>96.9</v>
      </c>
    </row>
    <row r="1984" spans="1:7" ht="10.050000000000001" customHeight="1">
      <c r="A1984" s="95" t="s">
        <v>1379</v>
      </c>
      <c r="B1984" s="95" t="s">
        <v>1285</v>
      </c>
      <c r="C1984" s="159">
        <v>2001</v>
      </c>
      <c r="D1984" s="95" t="s">
        <v>1344</v>
      </c>
      <c r="E1984" s="160">
        <v>7</v>
      </c>
      <c r="F1984" s="161">
        <v>39.9</v>
      </c>
      <c r="G1984" s="161">
        <v>216.5</v>
      </c>
    </row>
    <row r="1985" spans="1:7" ht="10.050000000000001" customHeight="1">
      <c r="A1985" s="95" t="s">
        <v>1379</v>
      </c>
      <c r="B1985" s="95" t="s">
        <v>1285</v>
      </c>
      <c r="C1985" s="159">
        <v>2001</v>
      </c>
      <c r="D1985" s="95" t="s">
        <v>1344</v>
      </c>
      <c r="E1985" s="160">
        <v>8</v>
      </c>
      <c r="F1985" s="161">
        <v>305.3</v>
      </c>
      <c r="G1985" s="161">
        <v>447.8</v>
      </c>
    </row>
    <row r="1986" spans="1:7" ht="10.050000000000001" customHeight="1">
      <c r="A1986" s="95" t="s">
        <v>1379</v>
      </c>
      <c r="B1986" s="95" t="s">
        <v>1285</v>
      </c>
      <c r="C1986" s="159">
        <v>2001</v>
      </c>
      <c r="D1986" s="95" t="s">
        <v>1344</v>
      </c>
      <c r="E1986" s="160">
        <v>9</v>
      </c>
      <c r="F1986" s="161">
        <v>479.8</v>
      </c>
      <c r="G1986" s="161">
        <v>293.5</v>
      </c>
    </row>
    <row r="1987" spans="1:7" ht="10.050000000000001" customHeight="1">
      <c r="A1987" s="95" t="s">
        <v>1379</v>
      </c>
      <c r="B1987" s="95" t="s">
        <v>1285</v>
      </c>
      <c r="C1987" s="159">
        <v>2001</v>
      </c>
      <c r="D1987" s="95" t="s">
        <v>1344</v>
      </c>
      <c r="E1987" s="160">
        <v>10</v>
      </c>
      <c r="F1987" s="161">
        <v>225.7</v>
      </c>
      <c r="G1987" s="161">
        <v>235.4</v>
      </c>
    </row>
    <row r="1988" spans="1:7" ht="10.050000000000001" customHeight="1">
      <c r="A1988" s="95" t="s">
        <v>1379</v>
      </c>
      <c r="B1988" s="95" t="s">
        <v>1285</v>
      </c>
      <c r="C1988" s="159">
        <v>2001</v>
      </c>
      <c r="D1988" s="95" t="s">
        <v>1344</v>
      </c>
      <c r="E1988" s="160">
        <v>11</v>
      </c>
      <c r="F1988" s="161">
        <v>149</v>
      </c>
      <c r="G1988" s="161">
        <v>133.4</v>
      </c>
    </row>
    <row r="1989" spans="1:7" ht="10.050000000000001" customHeight="1">
      <c r="A1989" s="95" t="s">
        <v>1379</v>
      </c>
      <c r="B1989" s="95" t="s">
        <v>1285</v>
      </c>
      <c r="C1989" s="159">
        <v>2001</v>
      </c>
      <c r="D1989" s="95" t="s">
        <v>1344</v>
      </c>
      <c r="E1989" s="160">
        <v>12</v>
      </c>
      <c r="F1989" s="161">
        <v>45.7</v>
      </c>
      <c r="G1989" s="161">
        <v>99</v>
      </c>
    </row>
    <row r="1990" spans="1:7" ht="10.050000000000001" customHeight="1">
      <c r="A1990" s="95" t="s">
        <v>1379</v>
      </c>
      <c r="B1990" s="95" t="s">
        <v>1285</v>
      </c>
      <c r="C1990" s="159">
        <v>2002</v>
      </c>
      <c r="D1990" s="95" t="s">
        <v>1344</v>
      </c>
      <c r="E1990" s="160">
        <v>1</v>
      </c>
      <c r="F1990" s="161">
        <v>61.7</v>
      </c>
      <c r="G1990" s="161">
        <v>139.5</v>
      </c>
    </row>
    <row r="1991" spans="1:7" ht="10.050000000000001" customHeight="1">
      <c r="A1991" s="95" t="s">
        <v>1379</v>
      </c>
      <c r="B1991" s="95" t="s">
        <v>1285</v>
      </c>
      <c r="C1991" s="159">
        <v>2002</v>
      </c>
      <c r="D1991" s="95" t="s">
        <v>1344</v>
      </c>
      <c r="E1991" s="160">
        <v>2</v>
      </c>
      <c r="F1991" s="161">
        <v>61.7</v>
      </c>
      <c r="G1991" s="161">
        <v>150.80000000000001</v>
      </c>
    </row>
    <row r="1992" spans="1:7" ht="10.050000000000001" customHeight="1">
      <c r="A1992" s="95" t="s">
        <v>1379</v>
      </c>
      <c r="B1992" s="95" t="s">
        <v>1285</v>
      </c>
      <c r="C1992" s="159">
        <v>2002</v>
      </c>
      <c r="D1992" s="95" t="s">
        <v>1344</v>
      </c>
      <c r="E1992" s="160">
        <v>3</v>
      </c>
      <c r="F1992" s="161">
        <v>24.2</v>
      </c>
      <c r="G1992" s="161">
        <v>156.69999999999999</v>
      </c>
    </row>
    <row r="1993" spans="1:7" ht="10.050000000000001" customHeight="1">
      <c r="A1993" s="95" t="s">
        <v>1379</v>
      </c>
      <c r="B1993" s="95" t="s">
        <v>1285</v>
      </c>
      <c r="C1993" s="159">
        <v>2002</v>
      </c>
      <c r="D1993" s="95" t="s">
        <v>1344</v>
      </c>
      <c r="E1993" s="160">
        <v>4</v>
      </c>
      <c r="F1993" s="161">
        <v>26.6</v>
      </c>
      <c r="G1993" s="161">
        <v>179.6</v>
      </c>
    </row>
    <row r="1994" spans="1:7" ht="10.050000000000001" customHeight="1">
      <c r="A1994" s="95" t="s">
        <v>1379</v>
      </c>
      <c r="B1994" s="95" t="s">
        <v>1285</v>
      </c>
      <c r="C1994" s="159">
        <v>2002</v>
      </c>
      <c r="D1994" s="95" t="s">
        <v>1344</v>
      </c>
      <c r="E1994" s="160">
        <v>5</v>
      </c>
      <c r="F1994" s="161">
        <v>41.9</v>
      </c>
      <c r="G1994" s="161">
        <v>229.3</v>
      </c>
    </row>
    <row r="1995" spans="1:7" ht="10.050000000000001" customHeight="1">
      <c r="A1995" s="95" t="s">
        <v>1379</v>
      </c>
      <c r="B1995" s="95" t="s">
        <v>1285</v>
      </c>
      <c r="C1995" s="159">
        <v>2002</v>
      </c>
      <c r="D1995" s="95" t="s">
        <v>1344</v>
      </c>
      <c r="E1995" s="160">
        <v>6</v>
      </c>
      <c r="F1995" s="161">
        <v>110.2</v>
      </c>
      <c r="G1995" s="161">
        <v>242.6</v>
      </c>
    </row>
    <row r="1996" spans="1:7" ht="10.050000000000001" customHeight="1">
      <c r="A1996" s="95" t="s">
        <v>1379</v>
      </c>
      <c r="B1996" s="95" t="s">
        <v>1285</v>
      </c>
      <c r="C1996" s="159">
        <v>2002</v>
      </c>
      <c r="D1996" s="95" t="s">
        <v>1345</v>
      </c>
      <c r="E1996" s="160">
        <v>7</v>
      </c>
      <c r="F1996" s="161">
        <v>135.30000000000001</v>
      </c>
      <c r="G1996" s="161">
        <v>475.6</v>
      </c>
    </row>
    <row r="1997" spans="1:7" ht="10.050000000000001" customHeight="1">
      <c r="A1997" s="95" t="s">
        <v>1379</v>
      </c>
      <c r="B1997" s="95" t="s">
        <v>1285</v>
      </c>
      <c r="C1997" s="159">
        <v>2002</v>
      </c>
      <c r="D1997" s="95" t="s">
        <v>1345</v>
      </c>
      <c r="E1997" s="160">
        <v>8</v>
      </c>
      <c r="F1997" s="161">
        <v>306.7</v>
      </c>
      <c r="G1997" s="161">
        <v>856.1</v>
      </c>
    </row>
    <row r="1998" spans="1:7" ht="10.050000000000001" customHeight="1">
      <c r="A1998" s="95" t="s">
        <v>1379</v>
      </c>
      <c r="B1998" s="95" t="s">
        <v>1285</v>
      </c>
      <c r="C1998" s="159">
        <v>2002</v>
      </c>
      <c r="D1998" s="95" t="s">
        <v>1345</v>
      </c>
      <c r="E1998" s="160">
        <v>9</v>
      </c>
      <c r="F1998" s="161">
        <v>327.60000000000002</v>
      </c>
      <c r="G1998" s="161">
        <v>872.8</v>
      </c>
    </row>
    <row r="1999" spans="1:7" ht="10.050000000000001" customHeight="1">
      <c r="A1999" s="95" t="s">
        <v>1379</v>
      </c>
      <c r="B1999" s="95" t="s">
        <v>1285</v>
      </c>
      <c r="C1999" s="159">
        <v>2002</v>
      </c>
      <c r="D1999" s="95" t="s">
        <v>1345</v>
      </c>
      <c r="E1999" s="160">
        <v>10</v>
      </c>
      <c r="F1999" s="161">
        <v>171.7</v>
      </c>
      <c r="G1999" s="161">
        <v>910.2</v>
      </c>
    </row>
    <row r="2000" spans="1:7" ht="10.050000000000001" customHeight="1">
      <c r="A2000" s="95" t="s">
        <v>1379</v>
      </c>
      <c r="B2000" s="95" t="s">
        <v>1285</v>
      </c>
      <c r="C2000" s="159">
        <v>2002</v>
      </c>
      <c r="D2000" s="95" t="s">
        <v>1345</v>
      </c>
      <c r="E2000" s="160">
        <v>11</v>
      </c>
      <c r="F2000" s="161">
        <v>104</v>
      </c>
      <c r="G2000" s="161">
        <v>887.9</v>
      </c>
    </row>
    <row r="2001" spans="1:7" ht="10.050000000000001" customHeight="1">
      <c r="A2001" s="95" t="s">
        <v>1379</v>
      </c>
      <c r="B2001" s="95" t="s">
        <v>1285</v>
      </c>
      <c r="C2001" s="159">
        <v>2002</v>
      </c>
      <c r="D2001" s="95" t="s">
        <v>1345</v>
      </c>
      <c r="E2001" s="160">
        <v>12</v>
      </c>
      <c r="F2001" s="161">
        <v>237.2</v>
      </c>
      <c r="G2001" s="161">
        <v>757.6</v>
      </c>
    </row>
    <row r="2002" spans="1:7" ht="10.050000000000001" customHeight="1">
      <c r="A2002" s="95" t="s">
        <v>1379</v>
      </c>
      <c r="B2002" s="95" t="s">
        <v>1285</v>
      </c>
      <c r="C2002" s="159">
        <v>2003</v>
      </c>
      <c r="D2002" s="95" t="s">
        <v>1345</v>
      </c>
      <c r="E2002" s="160">
        <v>1</v>
      </c>
      <c r="F2002" s="161">
        <v>156.4</v>
      </c>
      <c r="G2002" s="161">
        <v>410.1</v>
      </c>
    </row>
    <row r="2003" spans="1:7" ht="10.050000000000001" customHeight="1">
      <c r="A2003" s="95" t="s">
        <v>1379</v>
      </c>
      <c r="B2003" s="95" t="s">
        <v>1285</v>
      </c>
      <c r="C2003" s="159">
        <v>2003</v>
      </c>
      <c r="D2003" s="95" t="s">
        <v>1345</v>
      </c>
      <c r="E2003" s="160">
        <v>2</v>
      </c>
      <c r="F2003" s="161">
        <v>89.5</v>
      </c>
      <c r="G2003" s="161">
        <v>363.4</v>
      </c>
    </row>
    <row r="2004" spans="1:7" ht="10.050000000000001" customHeight="1">
      <c r="A2004" s="95" t="s">
        <v>1379</v>
      </c>
      <c r="B2004" s="95" t="s">
        <v>1285</v>
      </c>
      <c r="C2004" s="159">
        <v>2003</v>
      </c>
      <c r="D2004" s="95" t="s">
        <v>1345</v>
      </c>
      <c r="E2004" s="160">
        <v>3</v>
      </c>
      <c r="F2004" s="161">
        <v>118.8</v>
      </c>
      <c r="G2004" s="161">
        <v>273.89999999999998</v>
      </c>
    </row>
    <row r="2005" spans="1:7" ht="10.050000000000001" customHeight="1">
      <c r="A2005" s="95" t="s">
        <v>1379</v>
      </c>
      <c r="B2005" s="95" t="s">
        <v>1285</v>
      </c>
      <c r="C2005" s="159">
        <v>2003</v>
      </c>
      <c r="D2005" s="95" t="s">
        <v>1345</v>
      </c>
      <c r="E2005" s="160">
        <v>4</v>
      </c>
      <c r="F2005" s="161">
        <v>152</v>
      </c>
      <c r="G2005" s="161">
        <v>254.3</v>
      </c>
    </row>
    <row r="2006" spans="1:7" ht="10.050000000000001" customHeight="1">
      <c r="A2006" s="95" t="s">
        <v>1379</v>
      </c>
      <c r="B2006" s="95" t="s">
        <v>1285</v>
      </c>
      <c r="C2006" s="159">
        <v>2003</v>
      </c>
      <c r="D2006" s="95" t="s">
        <v>1345</v>
      </c>
      <c r="E2006" s="160">
        <v>5</v>
      </c>
      <c r="F2006" s="161">
        <v>281.7</v>
      </c>
      <c r="G2006" s="161">
        <v>214.3</v>
      </c>
    </row>
    <row r="2007" spans="1:7" ht="10.050000000000001" customHeight="1">
      <c r="A2007" s="95" t="s">
        <v>1379</v>
      </c>
      <c r="B2007" s="95" t="s">
        <v>1285</v>
      </c>
      <c r="C2007" s="159">
        <v>2003</v>
      </c>
      <c r="D2007" s="95" t="s">
        <v>1345</v>
      </c>
      <c r="E2007" s="160">
        <v>6</v>
      </c>
      <c r="F2007" s="161">
        <v>286.60000000000002</v>
      </c>
      <c r="G2007" s="161">
        <v>251.7</v>
      </c>
    </row>
    <row r="2008" spans="1:7" ht="10.050000000000001" customHeight="1">
      <c r="A2008" s="95" t="s">
        <v>1379</v>
      </c>
      <c r="B2008" s="95" t="s">
        <v>1285</v>
      </c>
      <c r="C2008" s="159">
        <v>2003</v>
      </c>
      <c r="D2008" s="95" t="s">
        <v>1346</v>
      </c>
      <c r="E2008" s="160">
        <v>7</v>
      </c>
      <c r="F2008" s="161">
        <v>212.3</v>
      </c>
      <c r="G2008" s="161">
        <v>512.6</v>
      </c>
    </row>
    <row r="2009" spans="1:7" ht="10.050000000000001" customHeight="1">
      <c r="A2009" s="95" t="s">
        <v>1379</v>
      </c>
      <c r="B2009" s="95" t="s">
        <v>1285</v>
      </c>
      <c r="C2009" s="159">
        <v>2003</v>
      </c>
      <c r="D2009" s="95" t="s">
        <v>1346</v>
      </c>
      <c r="E2009" s="160">
        <v>8</v>
      </c>
      <c r="F2009" s="161">
        <v>191.3</v>
      </c>
      <c r="G2009" s="161">
        <v>525.6</v>
      </c>
    </row>
    <row r="2010" spans="1:7" ht="10.050000000000001" customHeight="1">
      <c r="A2010" s="95" t="s">
        <v>1379</v>
      </c>
      <c r="B2010" s="95" t="s">
        <v>1285</v>
      </c>
      <c r="C2010" s="159">
        <v>2003</v>
      </c>
      <c r="D2010" s="95" t="s">
        <v>1346</v>
      </c>
      <c r="E2010" s="160">
        <v>9</v>
      </c>
      <c r="F2010" s="161">
        <v>138</v>
      </c>
      <c r="G2010" s="161">
        <v>298.3</v>
      </c>
    </row>
    <row r="2011" spans="1:7" ht="10.050000000000001" customHeight="1">
      <c r="A2011" s="95" t="s">
        <v>1379</v>
      </c>
      <c r="B2011" s="95" t="s">
        <v>1285</v>
      </c>
      <c r="C2011" s="159">
        <v>2003</v>
      </c>
      <c r="D2011" s="95" t="s">
        <v>1346</v>
      </c>
      <c r="E2011" s="160">
        <v>10</v>
      </c>
      <c r="F2011" s="161">
        <v>493.3</v>
      </c>
      <c r="G2011" s="161">
        <v>313.2</v>
      </c>
    </row>
    <row r="2012" spans="1:7" ht="10.050000000000001" customHeight="1">
      <c r="A2012" s="95" t="s">
        <v>1379</v>
      </c>
      <c r="B2012" s="95" t="s">
        <v>1285</v>
      </c>
      <c r="C2012" s="159">
        <v>2003</v>
      </c>
      <c r="D2012" s="95" t="s">
        <v>1346</v>
      </c>
      <c r="E2012" s="160">
        <v>11</v>
      </c>
      <c r="F2012" s="161">
        <v>302.5</v>
      </c>
      <c r="G2012" s="161">
        <v>295.39999999999998</v>
      </c>
    </row>
    <row r="2013" spans="1:7" ht="10.050000000000001" customHeight="1">
      <c r="A2013" s="95" t="s">
        <v>1379</v>
      </c>
      <c r="B2013" s="95" t="s">
        <v>1285</v>
      </c>
      <c r="C2013" s="159">
        <v>2003</v>
      </c>
      <c r="D2013" s="95" t="s">
        <v>1346</v>
      </c>
      <c r="E2013" s="160">
        <v>12</v>
      </c>
      <c r="F2013" s="161">
        <v>8325.2000000000007</v>
      </c>
      <c r="G2013" s="161">
        <v>4012.5</v>
      </c>
    </row>
    <row r="2014" spans="1:7" ht="10.050000000000001" customHeight="1">
      <c r="A2014" s="95" t="s">
        <v>1379</v>
      </c>
      <c r="B2014" s="95" t="s">
        <v>1285</v>
      </c>
      <c r="C2014" s="159">
        <v>2004</v>
      </c>
      <c r="D2014" s="95" t="s">
        <v>1346</v>
      </c>
      <c r="E2014" s="160">
        <v>1</v>
      </c>
      <c r="F2014" s="161">
        <v>12473.5</v>
      </c>
      <c r="G2014" s="161">
        <v>10575.6</v>
      </c>
    </row>
    <row r="2015" spans="1:7" ht="10.050000000000001" customHeight="1">
      <c r="A2015" s="95" t="s">
        <v>1379</v>
      </c>
      <c r="B2015" s="95" t="s">
        <v>1285</v>
      </c>
      <c r="C2015" s="159">
        <v>2004</v>
      </c>
      <c r="D2015" s="95" t="s">
        <v>1346</v>
      </c>
      <c r="E2015" s="160">
        <v>2</v>
      </c>
      <c r="F2015" s="161">
        <v>11166.4</v>
      </c>
      <c r="G2015" s="161">
        <v>4669.8</v>
      </c>
    </row>
    <row r="2016" spans="1:7" ht="10.050000000000001" customHeight="1">
      <c r="A2016" s="95" t="s">
        <v>1379</v>
      </c>
      <c r="B2016" s="95" t="s">
        <v>1285</v>
      </c>
      <c r="C2016" s="159">
        <v>2004</v>
      </c>
      <c r="D2016" s="95" t="s">
        <v>1346</v>
      </c>
      <c r="E2016" s="160">
        <v>3</v>
      </c>
      <c r="F2016" s="161">
        <v>6505.1</v>
      </c>
      <c r="G2016" s="161">
        <v>5488.3</v>
      </c>
    </row>
    <row r="2017" spans="1:7" ht="10.050000000000001" customHeight="1">
      <c r="A2017" s="95" t="s">
        <v>1379</v>
      </c>
      <c r="B2017" s="95" t="s">
        <v>1285</v>
      </c>
      <c r="C2017" s="159">
        <v>2004</v>
      </c>
      <c r="D2017" s="95" t="s">
        <v>1346</v>
      </c>
      <c r="E2017" s="160">
        <v>4</v>
      </c>
      <c r="F2017" s="161">
        <v>7078.8</v>
      </c>
      <c r="G2017" s="161">
        <v>223.5</v>
      </c>
    </row>
    <row r="2018" spans="1:7" ht="10.050000000000001" customHeight="1">
      <c r="A2018" s="95" t="s">
        <v>1379</v>
      </c>
      <c r="B2018" s="95" t="s">
        <v>1285</v>
      </c>
      <c r="C2018" s="159">
        <v>2004</v>
      </c>
      <c r="D2018" s="95" t="s">
        <v>1346</v>
      </c>
      <c r="E2018" s="160">
        <v>5</v>
      </c>
      <c r="F2018" s="161">
        <v>342.5</v>
      </c>
      <c r="G2018" s="161">
        <v>165.4</v>
      </c>
    </row>
    <row r="2019" spans="1:7" ht="10.050000000000001" customHeight="1">
      <c r="A2019" s="95" t="s">
        <v>1379</v>
      </c>
      <c r="B2019" s="95" t="s">
        <v>1285</v>
      </c>
      <c r="C2019" s="159">
        <v>2004</v>
      </c>
      <c r="D2019" s="95" t="s">
        <v>1346</v>
      </c>
      <c r="E2019" s="160">
        <v>6</v>
      </c>
      <c r="F2019" s="161">
        <v>600</v>
      </c>
      <c r="G2019" s="161">
        <v>104.7</v>
      </c>
    </row>
    <row r="2020" spans="1:7" ht="10.050000000000001" customHeight="1">
      <c r="A2020" s="95" t="s">
        <v>1379</v>
      </c>
      <c r="B2020" s="95" t="s">
        <v>1285</v>
      </c>
      <c r="C2020" s="159">
        <v>2004</v>
      </c>
      <c r="D2020" s="95" t="s">
        <v>1347</v>
      </c>
      <c r="E2020" s="160">
        <v>7</v>
      </c>
      <c r="F2020" s="161">
        <v>147.6</v>
      </c>
      <c r="G2020" s="161">
        <v>249.9</v>
      </c>
    </row>
    <row r="2021" spans="1:7" ht="10.050000000000001" customHeight="1">
      <c r="A2021" s="95" t="s">
        <v>1379</v>
      </c>
      <c r="B2021" s="95" t="s">
        <v>1285</v>
      </c>
      <c r="C2021" s="159">
        <v>2004</v>
      </c>
      <c r="D2021" s="95" t="s">
        <v>1347</v>
      </c>
      <c r="E2021" s="160">
        <v>8</v>
      </c>
      <c r="F2021" s="161">
        <v>552.1</v>
      </c>
      <c r="G2021" s="161">
        <v>660.6</v>
      </c>
    </row>
    <row r="2022" spans="1:7" ht="10.050000000000001" customHeight="1">
      <c r="A2022" s="95" t="s">
        <v>1379</v>
      </c>
      <c r="B2022" s="95" t="s">
        <v>1285</v>
      </c>
      <c r="C2022" s="159">
        <v>2004</v>
      </c>
      <c r="D2022" s="95" t="s">
        <v>1347</v>
      </c>
      <c r="E2022" s="160">
        <v>9</v>
      </c>
      <c r="F2022" s="161">
        <v>361</v>
      </c>
      <c r="G2022" s="161">
        <v>633.70000000000005</v>
      </c>
    </row>
    <row r="2023" spans="1:7" ht="10.050000000000001" customHeight="1">
      <c r="A2023" s="95" t="s">
        <v>1379</v>
      </c>
      <c r="B2023" s="95" t="s">
        <v>1285</v>
      </c>
      <c r="C2023" s="159">
        <v>2004</v>
      </c>
      <c r="D2023" s="95" t="s">
        <v>1347</v>
      </c>
      <c r="E2023" s="160">
        <v>10</v>
      </c>
      <c r="F2023" s="161">
        <v>455</v>
      </c>
      <c r="G2023" s="161">
        <v>734.9</v>
      </c>
    </row>
    <row r="2024" spans="1:7" ht="10.050000000000001" customHeight="1">
      <c r="A2024" s="95" t="s">
        <v>1379</v>
      </c>
      <c r="B2024" s="95" t="s">
        <v>1285</v>
      </c>
      <c r="C2024" s="159">
        <v>2004</v>
      </c>
      <c r="D2024" s="95" t="s">
        <v>1347</v>
      </c>
      <c r="E2024" s="160">
        <v>11</v>
      </c>
      <c r="F2024" s="161">
        <v>301.10000000000002</v>
      </c>
      <c r="G2024" s="161">
        <v>852.9</v>
      </c>
    </row>
    <row r="2025" spans="1:7" ht="10.050000000000001" customHeight="1">
      <c r="A2025" s="95" t="s">
        <v>1379</v>
      </c>
      <c r="B2025" s="95" t="s">
        <v>1285</v>
      </c>
      <c r="C2025" s="159">
        <v>2004</v>
      </c>
      <c r="D2025" s="95" t="s">
        <v>1347</v>
      </c>
      <c r="E2025" s="160">
        <v>12</v>
      </c>
      <c r="F2025" s="161">
        <v>198.5</v>
      </c>
      <c r="G2025" s="161">
        <v>931</v>
      </c>
    </row>
    <row r="2026" spans="1:7" ht="10.050000000000001" customHeight="1">
      <c r="A2026" s="95" t="s">
        <v>1379</v>
      </c>
      <c r="B2026" s="95" t="s">
        <v>1285</v>
      </c>
      <c r="C2026" s="159">
        <v>2005</v>
      </c>
      <c r="D2026" s="95" t="s">
        <v>1347</v>
      </c>
      <c r="E2026" s="160">
        <v>1</v>
      </c>
      <c r="F2026" s="161">
        <v>265.60000000000002</v>
      </c>
      <c r="G2026" s="161">
        <v>1144.5</v>
      </c>
    </row>
    <row r="2027" spans="1:7" ht="10.050000000000001" customHeight="1">
      <c r="A2027" s="95" t="s">
        <v>1379</v>
      </c>
      <c r="B2027" s="95" t="s">
        <v>1285</v>
      </c>
      <c r="C2027" s="159">
        <v>2005</v>
      </c>
      <c r="D2027" s="95" t="s">
        <v>1347</v>
      </c>
      <c r="E2027" s="160">
        <v>2</v>
      </c>
      <c r="F2027" s="161">
        <v>424.2</v>
      </c>
      <c r="G2027" s="161">
        <v>1022.4</v>
      </c>
    </row>
    <row r="2028" spans="1:7" ht="10.050000000000001" customHeight="1">
      <c r="A2028" s="95" t="s">
        <v>1379</v>
      </c>
      <c r="B2028" s="95" t="s">
        <v>1285</v>
      </c>
      <c r="C2028" s="159">
        <v>2005</v>
      </c>
      <c r="D2028" s="95" t="s">
        <v>1347</v>
      </c>
      <c r="E2028" s="160">
        <v>3</v>
      </c>
      <c r="F2028" s="161">
        <v>771.7</v>
      </c>
      <c r="G2028" s="161">
        <v>1420.5</v>
      </c>
    </row>
    <row r="2029" spans="1:7" ht="10.050000000000001" customHeight="1">
      <c r="A2029" s="95" t="s">
        <v>1379</v>
      </c>
      <c r="B2029" s="95" t="s">
        <v>1285</v>
      </c>
      <c r="C2029" s="159">
        <v>2005</v>
      </c>
      <c r="D2029" s="95" t="s">
        <v>1347</v>
      </c>
      <c r="E2029" s="160">
        <v>4</v>
      </c>
      <c r="F2029" s="161">
        <v>1027.5</v>
      </c>
      <c r="G2029" s="161">
        <v>1073</v>
      </c>
    </row>
    <row r="2030" spans="1:7" ht="10.050000000000001" customHeight="1">
      <c r="A2030" s="95" t="s">
        <v>1379</v>
      </c>
      <c r="B2030" s="95" t="s">
        <v>1285</v>
      </c>
      <c r="C2030" s="159">
        <v>2005</v>
      </c>
      <c r="D2030" s="95" t="s">
        <v>1347</v>
      </c>
      <c r="E2030" s="160">
        <v>5</v>
      </c>
      <c r="F2030" s="161">
        <v>1271.5999999999999</v>
      </c>
      <c r="G2030" s="161">
        <v>927.7</v>
      </c>
    </row>
    <row r="2031" spans="1:7" ht="10.050000000000001" customHeight="1">
      <c r="A2031" s="95" t="s">
        <v>1379</v>
      </c>
      <c r="B2031" s="95" t="s">
        <v>1285</v>
      </c>
      <c r="C2031" s="159">
        <v>2005</v>
      </c>
      <c r="D2031" s="95" t="s">
        <v>1347</v>
      </c>
      <c r="E2031" s="160">
        <v>6</v>
      </c>
      <c r="F2031" s="161">
        <v>1012.1</v>
      </c>
      <c r="G2031" s="161">
        <v>1236.8</v>
      </c>
    </row>
    <row r="2032" spans="1:7" ht="10.050000000000001" customHeight="1">
      <c r="A2032" s="95" t="s">
        <v>1379</v>
      </c>
      <c r="B2032" s="95" t="s">
        <v>1285</v>
      </c>
      <c r="C2032" s="159">
        <v>2005</v>
      </c>
      <c r="D2032" s="95" t="s">
        <v>1352</v>
      </c>
      <c r="E2032" s="160">
        <v>7</v>
      </c>
      <c r="F2032" s="161">
        <v>638.6</v>
      </c>
      <c r="G2032" s="161">
        <v>1326</v>
      </c>
    </row>
    <row r="2033" spans="1:7" ht="10.050000000000001" customHeight="1">
      <c r="A2033" s="95" t="s">
        <v>1379</v>
      </c>
      <c r="B2033" s="95" t="s">
        <v>1285</v>
      </c>
      <c r="C2033" s="159">
        <v>2005</v>
      </c>
      <c r="D2033" s="95" t="s">
        <v>1352</v>
      </c>
      <c r="E2033" s="160">
        <v>8</v>
      </c>
      <c r="F2033" s="161">
        <v>282.5</v>
      </c>
      <c r="G2033" s="161">
        <v>1361.7</v>
      </c>
    </row>
    <row r="2034" spans="1:7" ht="10.050000000000001" customHeight="1">
      <c r="A2034" s="95" t="s">
        <v>1379</v>
      </c>
      <c r="B2034" s="95" t="s">
        <v>1285</v>
      </c>
      <c r="C2034" s="159">
        <v>2005</v>
      </c>
      <c r="D2034" s="95" t="s">
        <v>1352</v>
      </c>
      <c r="E2034" s="160">
        <v>9</v>
      </c>
      <c r="F2034" s="161">
        <v>347.7</v>
      </c>
      <c r="G2034" s="161">
        <v>1563.9</v>
      </c>
    </row>
    <row r="2035" spans="1:7" ht="10.050000000000001" customHeight="1">
      <c r="A2035" s="95" t="s">
        <v>1379</v>
      </c>
      <c r="B2035" s="95" t="s">
        <v>1285</v>
      </c>
      <c r="C2035" s="159">
        <v>2005</v>
      </c>
      <c r="D2035" s="95" t="s">
        <v>1352</v>
      </c>
      <c r="E2035" s="160">
        <v>10</v>
      </c>
      <c r="F2035" s="161">
        <v>2333</v>
      </c>
      <c r="G2035" s="161">
        <v>3407.3</v>
      </c>
    </row>
    <row r="2036" spans="1:7" ht="10.050000000000001" customHeight="1">
      <c r="A2036" s="95" t="s">
        <v>1379</v>
      </c>
      <c r="B2036" s="95" t="s">
        <v>1285</v>
      </c>
      <c r="C2036" s="159">
        <v>2005</v>
      </c>
      <c r="D2036" s="95" t="s">
        <v>1352</v>
      </c>
      <c r="E2036" s="160">
        <v>11</v>
      </c>
      <c r="F2036" s="161">
        <v>3311.5</v>
      </c>
      <c r="G2036" s="161">
        <v>4450.1000000000004</v>
      </c>
    </row>
    <row r="2037" spans="1:7" ht="10.050000000000001" customHeight="1">
      <c r="A2037" s="95" t="s">
        <v>1379</v>
      </c>
      <c r="B2037" s="95" t="s">
        <v>1285</v>
      </c>
      <c r="C2037" s="159">
        <v>2005</v>
      </c>
      <c r="D2037" s="95" t="s">
        <v>1352</v>
      </c>
      <c r="E2037" s="160">
        <v>12</v>
      </c>
      <c r="F2037" s="161">
        <v>3205.1</v>
      </c>
      <c r="G2037" s="161">
        <v>2989.8</v>
      </c>
    </row>
    <row r="2038" spans="1:7" ht="10.050000000000001" customHeight="1">
      <c r="A2038" s="95" t="s">
        <v>1379</v>
      </c>
      <c r="B2038" s="95" t="s">
        <v>1285</v>
      </c>
      <c r="C2038" s="159">
        <v>2006</v>
      </c>
      <c r="D2038" s="95" t="s">
        <v>1352</v>
      </c>
      <c r="E2038" s="160">
        <v>1</v>
      </c>
      <c r="F2038" s="161">
        <v>2271.8000000000002</v>
      </c>
      <c r="G2038" s="161">
        <v>1135</v>
      </c>
    </row>
    <row r="2039" spans="1:7" ht="10.050000000000001" customHeight="1">
      <c r="A2039" s="95" t="s">
        <v>1379</v>
      </c>
      <c r="B2039" s="95" t="s">
        <v>1285</v>
      </c>
      <c r="C2039" s="159">
        <v>2006</v>
      </c>
      <c r="D2039" s="95" t="s">
        <v>1352</v>
      </c>
      <c r="E2039" s="160">
        <v>2</v>
      </c>
      <c r="F2039" s="161">
        <v>347.4</v>
      </c>
      <c r="G2039" s="161">
        <v>1108.8</v>
      </c>
    </row>
    <row r="2040" spans="1:7" ht="10.050000000000001" customHeight="1">
      <c r="A2040" s="95" t="s">
        <v>1379</v>
      </c>
      <c r="B2040" s="95" t="s">
        <v>1285</v>
      </c>
      <c r="C2040" s="159">
        <v>2006</v>
      </c>
      <c r="D2040" s="95" t="s">
        <v>1352</v>
      </c>
      <c r="E2040" s="160">
        <v>3</v>
      </c>
      <c r="F2040" s="161">
        <v>477.4</v>
      </c>
      <c r="G2040" s="161">
        <v>981.5</v>
      </c>
    </row>
    <row r="2041" spans="1:7" ht="10.050000000000001" customHeight="1">
      <c r="A2041" s="95" t="s">
        <v>1379</v>
      </c>
      <c r="B2041" s="95" t="s">
        <v>1285</v>
      </c>
      <c r="C2041" s="159">
        <v>2006</v>
      </c>
      <c r="D2041" s="95" t="s">
        <v>1352</v>
      </c>
      <c r="E2041" s="160">
        <v>4</v>
      </c>
      <c r="F2041" s="161">
        <v>404.2</v>
      </c>
      <c r="G2041" s="161">
        <v>931</v>
      </c>
    </row>
    <row r="2042" spans="1:7" ht="10.050000000000001" customHeight="1">
      <c r="A2042" s="95" t="s">
        <v>1379</v>
      </c>
      <c r="B2042" s="95" t="s">
        <v>1285</v>
      </c>
      <c r="C2042" s="159">
        <v>2006</v>
      </c>
      <c r="D2042" s="95" t="s">
        <v>1352</v>
      </c>
      <c r="E2042" s="160">
        <v>5</v>
      </c>
      <c r="F2042" s="161">
        <v>1402.8</v>
      </c>
      <c r="G2042" s="161">
        <v>2460.1999999999998</v>
      </c>
    </row>
    <row r="2043" spans="1:7" ht="10.050000000000001" customHeight="1">
      <c r="A2043" s="95" t="s">
        <v>1379</v>
      </c>
      <c r="B2043" s="95" t="s">
        <v>1285</v>
      </c>
      <c r="C2043" s="159">
        <v>2006</v>
      </c>
      <c r="D2043" s="95" t="s">
        <v>1352</v>
      </c>
      <c r="E2043" s="160">
        <v>6</v>
      </c>
      <c r="F2043" s="161">
        <v>4256</v>
      </c>
      <c r="G2043" s="161">
        <v>2048.1999999999998</v>
      </c>
    </row>
    <row r="2044" spans="1:7" ht="10.050000000000001" customHeight="1">
      <c r="A2044" s="95" t="s">
        <v>1379</v>
      </c>
      <c r="B2044" s="95" t="s">
        <v>1285</v>
      </c>
      <c r="C2044" s="159">
        <v>2006</v>
      </c>
      <c r="D2044" s="95" t="s">
        <v>1348</v>
      </c>
      <c r="E2044" s="160">
        <v>7</v>
      </c>
      <c r="F2044" s="161">
        <v>3051.1</v>
      </c>
      <c r="G2044" s="161">
        <v>656.1</v>
      </c>
    </row>
    <row r="2045" spans="1:7" ht="10.050000000000001" customHeight="1">
      <c r="A2045" s="95" t="s">
        <v>1379</v>
      </c>
      <c r="B2045" s="95" t="s">
        <v>1285</v>
      </c>
      <c r="C2045" s="159">
        <v>2006</v>
      </c>
      <c r="D2045" s="95" t="s">
        <v>1348</v>
      </c>
      <c r="E2045" s="160">
        <v>8</v>
      </c>
      <c r="F2045" s="161">
        <v>279.60000000000002</v>
      </c>
      <c r="G2045" s="161">
        <v>685.1</v>
      </c>
    </row>
    <row r="2046" spans="1:7" ht="10.050000000000001" customHeight="1">
      <c r="A2046" s="95" t="s">
        <v>1379</v>
      </c>
      <c r="B2046" s="95" t="s">
        <v>1285</v>
      </c>
      <c r="C2046" s="159">
        <v>2006</v>
      </c>
      <c r="D2046" s="95" t="s">
        <v>1348</v>
      </c>
      <c r="E2046" s="160">
        <v>9</v>
      </c>
      <c r="F2046" s="161">
        <v>342</v>
      </c>
      <c r="G2046" s="161">
        <v>796.2</v>
      </c>
    </row>
    <row r="2047" spans="1:7" ht="10.050000000000001" customHeight="1">
      <c r="A2047" s="95" t="s">
        <v>1379</v>
      </c>
      <c r="B2047" s="95" t="s">
        <v>1285</v>
      </c>
      <c r="C2047" s="159">
        <v>2006</v>
      </c>
      <c r="D2047" s="95" t="s">
        <v>1348</v>
      </c>
      <c r="E2047" s="160">
        <v>10</v>
      </c>
      <c r="F2047" s="161">
        <v>327.3</v>
      </c>
      <c r="G2047" s="161">
        <v>731.5</v>
      </c>
    </row>
    <row r="2048" spans="1:7" ht="10.050000000000001" customHeight="1">
      <c r="A2048" s="95" t="s">
        <v>1379</v>
      </c>
      <c r="B2048" s="95" t="s">
        <v>1285</v>
      </c>
      <c r="C2048" s="159">
        <v>2006</v>
      </c>
      <c r="D2048" s="95" t="s">
        <v>1348</v>
      </c>
      <c r="E2048" s="160">
        <v>11</v>
      </c>
      <c r="F2048" s="161">
        <v>313.3</v>
      </c>
      <c r="G2048" s="161">
        <v>751.9</v>
      </c>
    </row>
    <row r="2049" spans="1:7" ht="10.050000000000001" customHeight="1">
      <c r="A2049" s="95" t="s">
        <v>1379</v>
      </c>
      <c r="B2049" s="95" t="s">
        <v>1285</v>
      </c>
      <c r="C2049" s="159">
        <v>2006</v>
      </c>
      <c r="D2049" s="95" t="s">
        <v>1348</v>
      </c>
      <c r="E2049" s="160">
        <v>12</v>
      </c>
      <c r="F2049" s="161">
        <v>348.4</v>
      </c>
      <c r="G2049" s="161">
        <v>727.8</v>
      </c>
    </row>
    <row r="2050" spans="1:7" ht="10.050000000000001" customHeight="1">
      <c r="A2050" s="95" t="s">
        <v>1379</v>
      </c>
      <c r="B2050" s="95" t="s">
        <v>1285</v>
      </c>
      <c r="C2050" s="159">
        <v>2007</v>
      </c>
      <c r="D2050" s="95" t="s">
        <v>1348</v>
      </c>
      <c r="E2050" s="160">
        <v>1</v>
      </c>
      <c r="F2050" s="161">
        <v>444.2</v>
      </c>
      <c r="G2050" s="161">
        <v>3015.9</v>
      </c>
    </row>
    <row r="2051" spans="1:7" ht="10.050000000000001" customHeight="1">
      <c r="A2051" s="95" t="s">
        <v>1379</v>
      </c>
      <c r="B2051" s="95" t="s">
        <v>1285</v>
      </c>
      <c r="C2051" s="159">
        <v>2007</v>
      </c>
      <c r="D2051" s="95" t="s">
        <v>1348</v>
      </c>
      <c r="E2051" s="160">
        <v>2</v>
      </c>
      <c r="F2051" s="161">
        <v>1003.4</v>
      </c>
      <c r="G2051" s="161">
        <v>2209</v>
      </c>
    </row>
    <row r="2052" spans="1:7" ht="10.050000000000001" customHeight="1">
      <c r="A2052" s="95" t="s">
        <v>1379</v>
      </c>
      <c r="B2052" s="95" t="s">
        <v>1285</v>
      </c>
      <c r="C2052" s="159">
        <v>2007</v>
      </c>
      <c r="D2052" s="95" t="s">
        <v>1348</v>
      </c>
      <c r="E2052" s="160">
        <v>3</v>
      </c>
      <c r="F2052" s="161">
        <v>2355.6</v>
      </c>
      <c r="G2052" s="161">
        <v>1531.1</v>
      </c>
    </row>
    <row r="2053" spans="1:7" ht="10.050000000000001" customHeight="1">
      <c r="A2053" s="95" t="s">
        <v>1379</v>
      </c>
      <c r="B2053" s="95" t="s">
        <v>1285</v>
      </c>
      <c r="C2053" s="159">
        <v>2007</v>
      </c>
      <c r="D2053" s="95" t="s">
        <v>1348</v>
      </c>
      <c r="E2053" s="160">
        <v>4</v>
      </c>
      <c r="F2053" s="161">
        <v>1246.7</v>
      </c>
      <c r="G2053" s="161">
        <v>524.6</v>
      </c>
    </row>
    <row r="2054" spans="1:7" ht="10.050000000000001" customHeight="1">
      <c r="A2054" s="95" t="s">
        <v>1379</v>
      </c>
      <c r="B2054" s="95" t="s">
        <v>1285</v>
      </c>
      <c r="C2054" s="159">
        <v>2007</v>
      </c>
      <c r="D2054" s="95" t="s">
        <v>1348</v>
      </c>
      <c r="E2054" s="160">
        <v>5</v>
      </c>
      <c r="F2054" s="161">
        <v>830.5</v>
      </c>
      <c r="G2054" s="161">
        <v>126.5</v>
      </c>
    </row>
    <row r="2055" spans="1:7" ht="10.050000000000001" customHeight="1">
      <c r="A2055" s="95" t="s">
        <v>1379</v>
      </c>
      <c r="B2055" s="95" t="s">
        <v>1285</v>
      </c>
      <c r="C2055" s="159">
        <v>2007</v>
      </c>
      <c r="D2055" s="95" t="s">
        <v>1348</v>
      </c>
      <c r="E2055" s="160">
        <v>6</v>
      </c>
      <c r="F2055" s="161">
        <v>723.4</v>
      </c>
      <c r="G2055" s="161">
        <v>187.6</v>
      </c>
    </row>
    <row r="2056" spans="1:7" ht="10.050000000000001" customHeight="1">
      <c r="A2056" s="95" t="s">
        <v>1379</v>
      </c>
      <c r="B2056" s="95" t="s">
        <v>1285</v>
      </c>
      <c r="C2056" s="159">
        <v>2007</v>
      </c>
      <c r="D2056" s="95" t="s">
        <v>1349</v>
      </c>
      <c r="E2056" s="160">
        <v>7</v>
      </c>
      <c r="F2056" s="161">
        <v>345.7</v>
      </c>
      <c r="G2056" s="161">
        <v>268.39999999999998</v>
      </c>
    </row>
    <row r="2057" spans="1:7" ht="10.050000000000001" customHeight="1">
      <c r="A2057" s="95" t="s">
        <v>1379</v>
      </c>
      <c r="B2057" s="95" t="s">
        <v>1285</v>
      </c>
      <c r="C2057" s="159">
        <v>2007</v>
      </c>
      <c r="D2057" s="95" t="s">
        <v>1349</v>
      </c>
      <c r="E2057" s="160">
        <v>8</v>
      </c>
      <c r="F2057" s="161">
        <v>341</v>
      </c>
      <c r="G2057" s="161">
        <v>1159.0999999999999</v>
      </c>
    </row>
    <row r="2058" spans="1:7" ht="10.050000000000001" customHeight="1">
      <c r="A2058" s="95" t="s">
        <v>1379</v>
      </c>
      <c r="B2058" s="95" t="s">
        <v>1285</v>
      </c>
      <c r="C2058" s="159">
        <v>2007</v>
      </c>
      <c r="D2058" s="95" t="s">
        <v>1349</v>
      </c>
      <c r="E2058" s="160">
        <v>9</v>
      </c>
      <c r="F2058" s="161">
        <v>171.5</v>
      </c>
      <c r="G2058" s="161">
        <v>1350.6</v>
      </c>
    </row>
    <row r="2059" spans="1:7" ht="10.050000000000001" customHeight="1">
      <c r="A2059" s="95" t="s">
        <v>1379</v>
      </c>
      <c r="B2059" s="95" t="s">
        <v>1285</v>
      </c>
      <c r="C2059" s="159">
        <v>2007</v>
      </c>
      <c r="D2059" s="95" t="s">
        <v>1349</v>
      </c>
      <c r="E2059" s="160">
        <v>10</v>
      </c>
      <c r="F2059" s="161">
        <v>208.4</v>
      </c>
      <c r="G2059" s="161">
        <v>1502.2</v>
      </c>
    </row>
    <row r="2060" spans="1:7" ht="10.050000000000001" customHeight="1">
      <c r="A2060" s="95" t="s">
        <v>1379</v>
      </c>
      <c r="B2060" s="95" t="s">
        <v>1285</v>
      </c>
      <c r="C2060" s="159">
        <v>2007</v>
      </c>
      <c r="D2060" s="95" t="s">
        <v>1349</v>
      </c>
      <c r="E2060" s="160">
        <v>11</v>
      </c>
      <c r="F2060" s="161">
        <v>340.6</v>
      </c>
      <c r="G2060" s="161">
        <v>1588</v>
      </c>
    </row>
    <row r="2061" spans="1:7" ht="10.050000000000001" customHeight="1">
      <c r="A2061" s="95" t="s">
        <v>1379</v>
      </c>
      <c r="B2061" s="95" t="s">
        <v>1285</v>
      </c>
      <c r="C2061" s="159">
        <v>2007</v>
      </c>
      <c r="D2061" s="95" t="s">
        <v>1349</v>
      </c>
      <c r="E2061" s="160">
        <v>12</v>
      </c>
      <c r="F2061" s="161">
        <v>397</v>
      </c>
      <c r="G2061" s="161">
        <v>1101.8</v>
      </c>
    </row>
    <row r="2062" spans="1:7" ht="10.050000000000001" customHeight="1">
      <c r="A2062" s="95" t="s">
        <v>1379</v>
      </c>
      <c r="B2062" s="95" t="s">
        <v>1285</v>
      </c>
      <c r="C2062" s="159">
        <v>2008</v>
      </c>
      <c r="D2062" s="95" t="s">
        <v>1349</v>
      </c>
      <c r="E2062" s="160">
        <v>1</v>
      </c>
      <c r="F2062" s="161">
        <v>352.2</v>
      </c>
      <c r="G2062" s="161">
        <v>843.7</v>
      </c>
    </row>
    <row r="2063" spans="1:7" ht="10.050000000000001" customHeight="1">
      <c r="A2063" s="95" t="s">
        <v>1379</v>
      </c>
      <c r="B2063" s="95" t="s">
        <v>1285</v>
      </c>
      <c r="C2063" s="159">
        <v>2008</v>
      </c>
      <c r="D2063" s="95" t="s">
        <v>1349</v>
      </c>
      <c r="E2063" s="160">
        <v>2</v>
      </c>
      <c r="F2063" s="161">
        <v>416.1</v>
      </c>
      <c r="G2063" s="161">
        <v>754.7</v>
      </c>
    </row>
    <row r="2064" spans="1:7" ht="10.050000000000001" customHeight="1">
      <c r="A2064" s="95" t="s">
        <v>1379</v>
      </c>
      <c r="B2064" s="95" t="s">
        <v>1285</v>
      </c>
      <c r="C2064" s="159">
        <v>2008</v>
      </c>
      <c r="D2064" s="95" t="s">
        <v>1349</v>
      </c>
      <c r="E2064" s="160">
        <v>3</v>
      </c>
      <c r="F2064" s="161">
        <v>354.4</v>
      </c>
      <c r="G2064" s="161">
        <v>758.6</v>
      </c>
    </row>
    <row r="2065" spans="1:7" ht="10.050000000000001" customHeight="1">
      <c r="A2065" s="95" t="s">
        <v>1379</v>
      </c>
      <c r="B2065" s="95" t="s">
        <v>1285</v>
      </c>
      <c r="C2065" s="159">
        <v>2008</v>
      </c>
      <c r="D2065" s="95" t="s">
        <v>1349</v>
      </c>
      <c r="E2065" s="160">
        <v>4</v>
      </c>
      <c r="F2065" s="161">
        <v>314.7</v>
      </c>
      <c r="G2065" s="161">
        <v>692.9</v>
      </c>
    </row>
    <row r="2066" spans="1:7" ht="10.050000000000001" customHeight="1">
      <c r="A2066" s="95" t="s">
        <v>1379</v>
      </c>
      <c r="B2066" s="95" t="s">
        <v>1285</v>
      </c>
      <c r="C2066" s="159">
        <v>2008</v>
      </c>
      <c r="D2066" s="95" t="s">
        <v>1349</v>
      </c>
      <c r="E2066" s="160">
        <v>5</v>
      </c>
      <c r="F2066" s="161">
        <v>237</v>
      </c>
      <c r="G2066" s="161">
        <v>219.2</v>
      </c>
    </row>
    <row r="2067" spans="1:7" ht="10.050000000000001" customHeight="1">
      <c r="A2067" s="95" t="s">
        <v>1379</v>
      </c>
      <c r="B2067" s="95" t="s">
        <v>1285</v>
      </c>
      <c r="C2067" s="159">
        <v>2008</v>
      </c>
      <c r="D2067" s="95" t="s">
        <v>1349</v>
      </c>
      <c r="E2067" s="160">
        <v>6</v>
      </c>
      <c r="F2067" s="161">
        <v>260.5</v>
      </c>
      <c r="G2067" s="161">
        <v>195.3</v>
      </c>
    </row>
    <row r="2068" spans="1:7" ht="10.050000000000001" customHeight="1">
      <c r="A2068" s="95" t="s">
        <v>1379</v>
      </c>
      <c r="B2068" s="95" t="s">
        <v>1285</v>
      </c>
      <c r="C2068" s="159">
        <v>2008</v>
      </c>
      <c r="D2068" s="95" t="s">
        <v>1350</v>
      </c>
      <c r="E2068" s="160">
        <v>7</v>
      </c>
      <c r="F2068" s="161">
        <v>164.9</v>
      </c>
      <c r="G2068" s="161">
        <v>107.7</v>
      </c>
    </row>
    <row r="2069" spans="1:7" ht="10.050000000000001" customHeight="1">
      <c r="A2069" s="95" t="s">
        <v>1379</v>
      </c>
      <c r="B2069" s="95" t="s">
        <v>1285</v>
      </c>
      <c r="C2069" s="159">
        <v>2008</v>
      </c>
      <c r="D2069" s="95" t="s">
        <v>1350</v>
      </c>
      <c r="E2069" s="160">
        <v>8</v>
      </c>
      <c r="F2069" s="161">
        <v>126.2</v>
      </c>
      <c r="G2069" s="161">
        <v>893.6</v>
      </c>
    </row>
    <row r="2070" spans="1:7" ht="10.050000000000001" customHeight="1">
      <c r="A2070" s="95" t="s">
        <v>1379</v>
      </c>
      <c r="B2070" s="95" t="s">
        <v>1285</v>
      </c>
      <c r="C2070" s="159">
        <v>2008</v>
      </c>
      <c r="D2070" s="95" t="s">
        <v>1350</v>
      </c>
      <c r="E2070" s="160">
        <v>9</v>
      </c>
      <c r="F2070" s="161">
        <v>454.5</v>
      </c>
      <c r="G2070" s="161">
        <v>660.5</v>
      </c>
    </row>
    <row r="2071" spans="1:7" ht="10.050000000000001" customHeight="1">
      <c r="A2071" s="95" t="s">
        <v>1379</v>
      </c>
      <c r="B2071" s="95" t="s">
        <v>1285</v>
      </c>
      <c r="C2071" s="159">
        <v>2008</v>
      </c>
      <c r="D2071" s="95" t="s">
        <v>1350</v>
      </c>
      <c r="E2071" s="160">
        <v>10</v>
      </c>
      <c r="F2071" s="161">
        <v>237.2</v>
      </c>
      <c r="G2071" s="161">
        <v>651.6</v>
      </c>
    </row>
    <row r="2072" spans="1:7" ht="10.050000000000001" customHeight="1">
      <c r="A2072" s="95" t="s">
        <v>1379</v>
      </c>
      <c r="B2072" s="95" t="s">
        <v>1285</v>
      </c>
      <c r="C2072" s="159">
        <v>2008</v>
      </c>
      <c r="D2072" s="95" t="s">
        <v>1350</v>
      </c>
      <c r="E2072" s="160">
        <v>11</v>
      </c>
      <c r="F2072" s="161">
        <v>217.7</v>
      </c>
      <c r="G2072" s="161">
        <v>696.9</v>
      </c>
    </row>
    <row r="2073" spans="1:7" ht="10.050000000000001" customHeight="1">
      <c r="A2073" s="95" t="s">
        <v>1379</v>
      </c>
      <c r="B2073" s="95" t="s">
        <v>1285</v>
      </c>
      <c r="C2073" s="159">
        <v>2008</v>
      </c>
      <c r="D2073" s="95" t="s">
        <v>1350</v>
      </c>
      <c r="E2073" s="160">
        <v>12</v>
      </c>
      <c r="F2073" s="161">
        <v>395.7</v>
      </c>
      <c r="G2073" s="161">
        <v>417.4</v>
      </c>
    </row>
    <row r="2074" spans="1:7" ht="10.050000000000001" customHeight="1">
      <c r="A2074" s="95" t="s">
        <v>1379</v>
      </c>
      <c r="B2074" s="95" t="s">
        <v>1285</v>
      </c>
      <c r="C2074" s="159">
        <v>2009</v>
      </c>
      <c r="D2074" s="95" t="s">
        <v>1350</v>
      </c>
      <c r="E2074" s="160">
        <v>1</v>
      </c>
      <c r="F2074" s="161">
        <v>215.4</v>
      </c>
      <c r="G2074" s="161">
        <v>283.10000000000002</v>
      </c>
    </row>
    <row r="2075" spans="1:7" ht="10.050000000000001" customHeight="1">
      <c r="A2075" s="95" t="s">
        <v>1379</v>
      </c>
      <c r="B2075" s="95" t="s">
        <v>1285</v>
      </c>
      <c r="C2075" s="159">
        <v>2009</v>
      </c>
      <c r="D2075" s="95" t="s">
        <v>1350</v>
      </c>
      <c r="E2075" s="160">
        <v>2</v>
      </c>
      <c r="F2075" s="161">
        <v>396.7</v>
      </c>
      <c r="G2075" s="161">
        <v>214.2</v>
      </c>
    </row>
    <row r="2076" spans="1:7" ht="10.050000000000001" customHeight="1">
      <c r="A2076" s="95" t="s">
        <v>1379</v>
      </c>
      <c r="B2076" s="95" t="s">
        <v>1285</v>
      </c>
      <c r="C2076" s="159">
        <v>2009</v>
      </c>
      <c r="D2076" s="95" t="s">
        <v>1350</v>
      </c>
      <c r="E2076" s="160">
        <v>3</v>
      </c>
      <c r="F2076" s="161">
        <v>230</v>
      </c>
      <c r="G2076" s="161">
        <v>75.8</v>
      </c>
    </row>
    <row r="2077" spans="1:7" ht="10.050000000000001" customHeight="1">
      <c r="A2077" s="95" t="s">
        <v>1379</v>
      </c>
      <c r="B2077" s="95" t="s">
        <v>1285</v>
      </c>
      <c r="C2077" s="159">
        <v>2009</v>
      </c>
      <c r="D2077" s="95" t="s">
        <v>1350</v>
      </c>
      <c r="E2077" s="160">
        <v>4</v>
      </c>
      <c r="F2077" s="161">
        <v>232.9</v>
      </c>
      <c r="G2077" s="161">
        <v>242.8</v>
      </c>
    </row>
    <row r="2078" spans="1:7" ht="10.050000000000001" customHeight="1">
      <c r="A2078" s="95" t="s">
        <v>1379</v>
      </c>
      <c r="B2078" s="95" t="s">
        <v>1285</v>
      </c>
      <c r="C2078" s="159">
        <v>2009</v>
      </c>
      <c r="D2078" s="95" t="s">
        <v>1350</v>
      </c>
      <c r="E2078" s="160">
        <v>5</v>
      </c>
      <c r="F2078" s="161">
        <v>538.70000000000005</v>
      </c>
      <c r="G2078" s="161">
        <v>184</v>
      </c>
    </row>
    <row r="2079" spans="1:7" ht="10.050000000000001" customHeight="1">
      <c r="A2079" s="95" t="s">
        <v>1379</v>
      </c>
      <c r="B2079" s="95" t="s">
        <v>1285</v>
      </c>
      <c r="C2079" s="159">
        <v>2009</v>
      </c>
      <c r="D2079" s="95" t="s">
        <v>1350</v>
      </c>
      <c r="E2079" s="160">
        <v>6</v>
      </c>
      <c r="F2079" s="161">
        <v>508.4</v>
      </c>
      <c r="G2079" s="161">
        <v>187.3</v>
      </c>
    </row>
    <row r="2080" spans="1:7" ht="10.050000000000001" customHeight="1">
      <c r="A2080" s="95" t="s">
        <v>1379</v>
      </c>
      <c r="B2080" s="95" t="s">
        <v>1285</v>
      </c>
      <c r="C2080" s="159">
        <v>2009</v>
      </c>
      <c r="D2080" s="95" t="s">
        <v>1351</v>
      </c>
      <c r="E2080" s="160">
        <v>7</v>
      </c>
      <c r="F2080" s="161">
        <v>120.1</v>
      </c>
      <c r="G2080" s="161">
        <v>392.9</v>
      </c>
    </row>
    <row r="2081" spans="1:7" ht="10.050000000000001" customHeight="1">
      <c r="A2081" s="95" t="s">
        <v>1379</v>
      </c>
      <c r="B2081" s="95" t="s">
        <v>1285</v>
      </c>
      <c r="C2081" s="159">
        <v>2009</v>
      </c>
      <c r="D2081" s="95" t="s">
        <v>1351</v>
      </c>
      <c r="E2081" s="160">
        <v>8</v>
      </c>
      <c r="F2081" s="161">
        <v>257.7</v>
      </c>
      <c r="G2081" s="161">
        <v>754</v>
      </c>
    </row>
    <row r="2082" spans="1:7" ht="10.050000000000001" customHeight="1">
      <c r="A2082" s="95" t="s">
        <v>1379</v>
      </c>
      <c r="B2082" s="95" t="s">
        <v>1285</v>
      </c>
      <c r="C2082" s="159">
        <v>2009</v>
      </c>
      <c r="D2082" s="95" t="s">
        <v>1351</v>
      </c>
      <c r="E2082" s="160">
        <v>9</v>
      </c>
      <c r="F2082" s="161">
        <v>341.8</v>
      </c>
      <c r="G2082" s="161">
        <v>728.2</v>
      </c>
    </row>
    <row r="2083" spans="1:7" ht="10.050000000000001" customHeight="1">
      <c r="A2083" s="95" t="s">
        <v>1379</v>
      </c>
      <c r="B2083" s="95" t="s">
        <v>1285</v>
      </c>
      <c r="C2083" s="159">
        <v>2009</v>
      </c>
      <c r="D2083" s="95" t="s">
        <v>1351</v>
      </c>
      <c r="E2083" s="160">
        <v>10</v>
      </c>
      <c r="F2083" s="161">
        <v>337.2</v>
      </c>
      <c r="G2083" s="161">
        <v>733.1</v>
      </c>
    </row>
    <row r="2084" spans="1:7" ht="10.050000000000001" customHeight="1">
      <c r="A2084" s="95" t="s">
        <v>1379</v>
      </c>
      <c r="B2084" s="95" t="s">
        <v>1285</v>
      </c>
      <c r="C2084" s="159">
        <v>2009</v>
      </c>
      <c r="D2084" s="95" t="s">
        <v>1351</v>
      </c>
      <c r="E2084" s="160">
        <v>11</v>
      </c>
      <c r="F2084" s="161">
        <v>537.6</v>
      </c>
      <c r="G2084" s="161">
        <v>698.5</v>
      </c>
    </row>
    <row r="2085" spans="1:7" ht="10.050000000000001" customHeight="1">
      <c r="A2085" s="95" t="s">
        <v>1379</v>
      </c>
      <c r="B2085" s="95" t="s">
        <v>1285</v>
      </c>
      <c r="C2085" s="159">
        <v>2009</v>
      </c>
      <c r="D2085" s="95" t="s">
        <v>1351</v>
      </c>
      <c r="E2085" s="160">
        <v>12</v>
      </c>
      <c r="F2085" s="161">
        <v>670.2</v>
      </c>
      <c r="G2085" s="161">
        <v>550.4</v>
      </c>
    </row>
    <row r="2086" spans="1:7" ht="10.050000000000001" customHeight="1">
      <c r="A2086" s="95" t="s">
        <v>1379</v>
      </c>
      <c r="B2086" s="95" t="s">
        <v>1285</v>
      </c>
      <c r="C2086" s="159">
        <v>2010</v>
      </c>
      <c r="D2086" s="95" t="s">
        <v>1351</v>
      </c>
      <c r="E2086" s="160">
        <v>1</v>
      </c>
      <c r="F2086" s="161">
        <v>435.4</v>
      </c>
      <c r="G2086" s="161">
        <v>412.4</v>
      </c>
    </row>
    <row r="2087" spans="1:7" ht="10.050000000000001" customHeight="1">
      <c r="A2087" s="95" t="s">
        <v>1379</v>
      </c>
      <c r="B2087" s="95" t="s">
        <v>1285</v>
      </c>
      <c r="C2087" s="159">
        <v>2010</v>
      </c>
      <c r="D2087" s="95" t="s">
        <v>1351</v>
      </c>
      <c r="E2087" s="160">
        <v>2</v>
      </c>
      <c r="F2087" s="161">
        <v>409.5</v>
      </c>
      <c r="G2087" s="161">
        <v>448.1</v>
      </c>
    </row>
    <row r="2088" spans="1:7" ht="10.050000000000001" customHeight="1">
      <c r="A2088" s="95" t="s">
        <v>1379</v>
      </c>
      <c r="B2088" s="95" t="s">
        <v>1285</v>
      </c>
      <c r="C2088" s="159">
        <v>2010</v>
      </c>
      <c r="D2088" s="95" t="s">
        <v>1351</v>
      </c>
      <c r="E2088" s="160">
        <v>3</v>
      </c>
      <c r="F2088" s="161">
        <v>674.5</v>
      </c>
      <c r="G2088" s="161">
        <v>349.6</v>
      </c>
    </row>
    <row r="2089" spans="1:7" ht="10.050000000000001" customHeight="1">
      <c r="A2089" s="95" t="s">
        <v>1379</v>
      </c>
      <c r="B2089" s="95" t="s">
        <v>1285</v>
      </c>
      <c r="C2089" s="159">
        <v>2010</v>
      </c>
      <c r="D2089" s="95" t="s">
        <v>1351</v>
      </c>
      <c r="E2089" s="160">
        <v>4</v>
      </c>
      <c r="F2089" s="161">
        <v>503</v>
      </c>
      <c r="G2089" s="161">
        <v>431.3</v>
      </c>
    </row>
    <row r="2090" spans="1:7" ht="10.050000000000001" customHeight="1">
      <c r="A2090" s="95" t="s">
        <v>1379</v>
      </c>
      <c r="B2090" s="95" t="s">
        <v>1285</v>
      </c>
      <c r="C2090" s="159">
        <v>2010</v>
      </c>
      <c r="D2090" s="95" t="s">
        <v>1351</v>
      </c>
      <c r="E2090" s="160">
        <v>5</v>
      </c>
      <c r="F2090" s="161">
        <v>435.6</v>
      </c>
      <c r="G2090" s="161">
        <v>283.7</v>
      </c>
    </row>
    <row r="2091" spans="1:7" ht="10.050000000000001" customHeight="1">
      <c r="A2091" s="95" t="s">
        <v>1379</v>
      </c>
      <c r="B2091" s="95" t="s">
        <v>1285</v>
      </c>
      <c r="C2091" s="159">
        <v>2010</v>
      </c>
      <c r="D2091" s="95" t="s">
        <v>1351</v>
      </c>
      <c r="E2091" s="160">
        <v>6</v>
      </c>
      <c r="F2091" s="161">
        <v>628.79999999999995</v>
      </c>
      <c r="G2091" s="161">
        <v>452.8</v>
      </c>
    </row>
    <row r="2092" spans="1:7" ht="10.050000000000001" customHeight="1">
      <c r="A2092" s="95" t="s">
        <v>1379</v>
      </c>
      <c r="B2092" s="95" t="s">
        <v>1285</v>
      </c>
      <c r="C2092" s="159">
        <v>2010</v>
      </c>
      <c r="D2092" s="95" t="s">
        <v>1353</v>
      </c>
      <c r="E2092" s="160">
        <v>7</v>
      </c>
      <c r="F2092" s="161">
        <v>190.4</v>
      </c>
      <c r="G2092" s="161">
        <v>430.1</v>
      </c>
    </row>
    <row r="2093" spans="1:7" ht="10.050000000000001" customHeight="1">
      <c r="A2093" s="95" t="s">
        <v>1379</v>
      </c>
      <c r="B2093" s="95" t="s">
        <v>1285</v>
      </c>
      <c r="C2093" s="159">
        <v>2010</v>
      </c>
      <c r="D2093" s="95" t="s">
        <v>1353</v>
      </c>
      <c r="E2093" s="160">
        <v>8</v>
      </c>
      <c r="F2093" s="161">
        <v>382.1</v>
      </c>
      <c r="G2093" s="161">
        <v>669.3</v>
      </c>
    </row>
    <row r="2094" spans="1:7" ht="10.050000000000001" customHeight="1">
      <c r="A2094" s="95" t="s">
        <v>1379</v>
      </c>
      <c r="B2094" s="95" t="s">
        <v>1285</v>
      </c>
      <c r="C2094" s="159">
        <v>2010</v>
      </c>
      <c r="D2094" s="95" t="s">
        <v>1353</v>
      </c>
      <c r="E2094" s="160">
        <v>9</v>
      </c>
      <c r="F2094" s="161">
        <v>660.77</v>
      </c>
      <c r="G2094" s="161">
        <v>685.97</v>
      </c>
    </row>
    <row r="2095" spans="1:7" ht="10.050000000000001" customHeight="1">
      <c r="A2095" s="95" t="s">
        <v>1379</v>
      </c>
      <c r="B2095" s="95" t="s">
        <v>1285</v>
      </c>
      <c r="C2095" s="159">
        <v>2010</v>
      </c>
      <c r="D2095" s="95" t="s">
        <v>1353</v>
      </c>
      <c r="E2095" s="160">
        <v>10</v>
      </c>
      <c r="F2095" s="161">
        <v>1482.76</v>
      </c>
      <c r="G2095" s="161">
        <v>1064.24</v>
      </c>
    </row>
    <row r="2096" spans="1:7" ht="10.050000000000001" customHeight="1">
      <c r="A2096" s="95" t="s">
        <v>1379</v>
      </c>
      <c r="B2096" s="95" t="s">
        <v>1285</v>
      </c>
      <c r="C2096" s="159">
        <v>2010</v>
      </c>
      <c r="D2096" s="95" t="s">
        <v>1353</v>
      </c>
      <c r="E2096" s="160">
        <v>11</v>
      </c>
      <c r="F2096" s="161">
        <v>2351.25</v>
      </c>
      <c r="G2096" s="161">
        <v>865.23</v>
      </c>
    </row>
    <row r="2097" spans="1:7" ht="10.050000000000001" customHeight="1">
      <c r="A2097" s="95" t="s">
        <v>1379</v>
      </c>
      <c r="B2097" s="95" t="s">
        <v>1285</v>
      </c>
      <c r="C2097" s="159">
        <v>2010</v>
      </c>
      <c r="D2097" s="95" t="s">
        <v>1353</v>
      </c>
      <c r="E2097" s="160">
        <v>12</v>
      </c>
      <c r="F2097" s="161">
        <v>2885.48</v>
      </c>
      <c r="G2097" s="161">
        <v>1105.21</v>
      </c>
    </row>
    <row r="2098" spans="1:7" ht="10.050000000000001" customHeight="1">
      <c r="A2098" s="95" t="s">
        <v>1379</v>
      </c>
      <c r="B2098" s="95" t="s">
        <v>1285</v>
      </c>
      <c r="C2098" s="159">
        <v>2011</v>
      </c>
      <c r="D2098" s="95" t="s">
        <v>1353</v>
      </c>
      <c r="E2098" s="160">
        <v>1</v>
      </c>
      <c r="F2098" s="161">
        <v>3601.56</v>
      </c>
      <c r="G2098" s="161">
        <v>1797.44</v>
      </c>
    </row>
    <row r="2099" spans="1:7" ht="10.050000000000001" customHeight="1">
      <c r="A2099" s="95" t="s">
        <v>1379</v>
      </c>
      <c r="B2099" s="95" t="s">
        <v>1285</v>
      </c>
      <c r="C2099" s="159">
        <v>2011</v>
      </c>
      <c r="D2099" s="95" t="s">
        <v>1353</v>
      </c>
      <c r="E2099" s="160">
        <v>2</v>
      </c>
      <c r="F2099" s="161">
        <v>5955.04</v>
      </c>
      <c r="G2099" s="161">
        <v>3269.56</v>
      </c>
    </row>
    <row r="2100" spans="1:7" ht="10.050000000000001" customHeight="1">
      <c r="A2100" s="95" t="s">
        <v>1379</v>
      </c>
      <c r="B2100" s="95" t="s">
        <v>1285</v>
      </c>
      <c r="C2100" s="159">
        <v>2011</v>
      </c>
      <c r="D2100" s="95" t="s">
        <v>1353</v>
      </c>
      <c r="E2100" s="160">
        <v>3</v>
      </c>
      <c r="F2100" s="161">
        <v>7449.0429999999997</v>
      </c>
      <c r="G2100" s="161">
        <v>4571.88</v>
      </c>
    </row>
    <row r="2101" spans="1:7" ht="10.050000000000001" customHeight="1">
      <c r="A2101" s="95" t="s">
        <v>1379</v>
      </c>
      <c r="B2101" s="95" t="s">
        <v>1285</v>
      </c>
      <c r="C2101" s="159">
        <v>2011</v>
      </c>
      <c r="D2101" s="95" t="s">
        <v>1353</v>
      </c>
      <c r="E2101" s="160">
        <v>4</v>
      </c>
      <c r="F2101" s="161">
        <v>4354.5020000000004</v>
      </c>
      <c r="G2101" s="161">
        <v>5972.5479999999998</v>
      </c>
    </row>
    <row r="2102" spans="1:7" ht="10.050000000000001" customHeight="1">
      <c r="A2102" s="95" t="s">
        <v>1379</v>
      </c>
      <c r="B2102" s="95" t="s">
        <v>1285</v>
      </c>
      <c r="C2102" s="159">
        <v>2011</v>
      </c>
      <c r="D2102" s="95" t="s">
        <v>1353</v>
      </c>
      <c r="E2102" s="160">
        <v>5</v>
      </c>
      <c r="F2102" s="161">
        <v>5620.4319999999998</v>
      </c>
      <c r="G2102" s="161">
        <v>2958.9569999999999</v>
      </c>
    </row>
    <row r="2103" spans="1:7" ht="10.050000000000001" customHeight="1">
      <c r="A2103" s="95" t="s">
        <v>1379</v>
      </c>
      <c r="B2103" s="95" t="s">
        <v>1285</v>
      </c>
      <c r="C2103" s="159">
        <v>2011</v>
      </c>
      <c r="D2103" s="95" t="s">
        <v>1353</v>
      </c>
      <c r="E2103" s="160">
        <v>6</v>
      </c>
      <c r="F2103" s="161">
        <v>3710.7</v>
      </c>
      <c r="G2103" s="161">
        <v>457.22699999999998</v>
      </c>
    </row>
    <row r="2104" spans="1:7" ht="10.050000000000001" customHeight="1">
      <c r="A2104" s="95" t="s">
        <v>1379</v>
      </c>
      <c r="B2104" s="95" t="s">
        <v>1285</v>
      </c>
      <c r="C2104" s="159">
        <v>2011</v>
      </c>
      <c r="D2104" s="95" t="s">
        <v>1354</v>
      </c>
      <c r="E2104" s="160">
        <v>7</v>
      </c>
      <c r="F2104" s="161">
        <v>354.17</v>
      </c>
      <c r="G2104" s="161">
        <v>499.81900000000002</v>
      </c>
    </row>
    <row r="2105" spans="1:7" ht="10.050000000000001" customHeight="1">
      <c r="A2105" s="95" t="s">
        <v>1379</v>
      </c>
      <c r="B2105" s="95" t="s">
        <v>1285</v>
      </c>
      <c r="C2105" s="159">
        <v>2011</v>
      </c>
      <c r="D2105" s="95" t="s">
        <v>1354</v>
      </c>
      <c r="E2105" s="160">
        <v>8</v>
      </c>
      <c r="F2105" s="161">
        <v>872.34900000000005</v>
      </c>
      <c r="G2105" s="161">
        <v>889.54600000000005</v>
      </c>
    </row>
    <row r="2106" spans="1:7" ht="10.050000000000001" customHeight="1">
      <c r="A2106" s="95" t="s">
        <v>1379</v>
      </c>
      <c r="B2106" s="95" t="s">
        <v>1285</v>
      </c>
      <c r="C2106" s="159">
        <v>2011</v>
      </c>
      <c r="D2106" s="95" t="s">
        <v>1354</v>
      </c>
      <c r="E2106" s="160">
        <v>9</v>
      </c>
      <c r="F2106" s="161">
        <v>608.16499999999996</v>
      </c>
      <c r="G2106" s="161">
        <v>744.846</v>
      </c>
    </row>
    <row r="2107" spans="1:7" ht="10.050000000000001" customHeight="1">
      <c r="A2107" s="95" t="s">
        <v>1379</v>
      </c>
      <c r="B2107" s="95" t="s">
        <v>1285</v>
      </c>
      <c r="C2107" s="159">
        <v>2011</v>
      </c>
      <c r="D2107" s="95" t="s">
        <v>1354</v>
      </c>
      <c r="E2107" s="160">
        <v>10</v>
      </c>
      <c r="F2107" s="161">
        <v>866.13</v>
      </c>
      <c r="G2107" s="161">
        <v>631.14599999999996</v>
      </c>
    </row>
    <row r="2108" spans="1:7" ht="10.050000000000001" customHeight="1">
      <c r="A2108" s="95" t="s">
        <v>1379</v>
      </c>
      <c r="B2108" s="95" t="s">
        <v>1285</v>
      </c>
      <c r="C2108" s="159">
        <v>2011</v>
      </c>
      <c r="D2108" s="95" t="s">
        <v>1354</v>
      </c>
      <c r="E2108" s="160">
        <v>11</v>
      </c>
      <c r="F2108" s="161">
        <v>734.69799999999998</v>
      </c>
      <c r="G2108" s="161">
        <v>678.24599999999998</v>
      </c>
    </row>
    <row r="2109" spans="1:7" ht="10.050000000000001" customHeight="1">
      <c r="A2109" s="95" t="s">
        <v>1379</v>
      </c>
      <c r="B2109" s="95" t="s">
        <v>1285</v>
      </c>
      <c r="C2109" s="159">
        <v>2011</v>
      </c>
      <c r="D2109" s="95" t="s">
        <v>1354</v>
      </c>
      <c r="E2109" s="160">
        <v>12</v>
      </c>
      <c r="F2109" s="161">
        <v>931.94899999999996</v>
      </c>
      <c r="G2109" s="161">
        <v>601.09199999999998</v>
      </c>
    </row>
    <row r="2110" spans="1:7" ht="10.050000000000001" customHeight="1">
      <c r="A2110" s="95" t="s">
        <v>1379</v>
      </c>
      <c r="B2110" s="95" t="s">
        <v>1285</v>
      </c>
      <c r="C2110" s="159">
        <v>2012</v>
      </c>
      <c r="D2110" s="95" t="s">
        <v>1354</v>
      </c>
      <c r="E2110" s="160">
        <v>1</v>
      </c>
      <c r="F2110" s="161">
        <v>740.322</v>
      </c>
      <c r="G2110" s="161">
        <v>480.17</v>
      </c>
    </row>
    <row r="2111" spans="1:7" ht="10.050000000000001" customHeight="1">
      <c r="A2111" s="95" t="s">
        <v>1379</v>
      </c>
      <c r="B2111" s="95" t="s">
        <v>1285</v>
      </c>
      <c r="C2111" s="159">
        <v>2012</v>
      </c>
      <c r="D2111" s="95" t="s">
        <v>1354</v>
      </c>
      <c r="E2111" s="160">
        <v>2</v>
      </c>
      <c r="F2111" s="161">
        <v>756.5</v>
      </c>
      <c r="G2111" s="161">
        <v>414.72500000000002</v>
      </c>
    </row>
    <row r="2112" spans="1:7" ht="10.050000000000001" customHeight="1">
      <c r="A2112" s="95" t="s">
        <v>1379</v>
      </c>
      <c r="B2112" s="95" t="s">
        <v>1285</v>
      </c>
      <c r="C2112" s="159">
        <v>2012</v>
      </c>
      <c r="D2112" s="95" t="s">
        <v>1354</v>
      </c>
      <c r="E2112" s="160">
        <v>3</v>
      </c>
      <c r="F2112" s="161">
        <v>806.01099999999997</v>
      </c>
      <c r="G2112" s="161">
        <v>206.261</v>
      </c>
    </row>
    <row r="2113" spans="1:7" ht="10.050000000000001" customHeight="1">
      <c r="A2113" s="95" t="s">
        <v>1379</v>
      </c>
      <c r="B2113" s="95" t="s">
        <v>1285</v>
      </c>
      <c r="C2113" s="159">
        <v>2012</v>
      </c>
      <c r="D2113" s="95" t="s">
        <v>1354</v>
      </c>
      <c r="E2113" s="160">
        <v>4</v>
      </c>
      <c r="F2113" s="161">
        <v>795.79</v>
      </c>
      <c r="G2113" s="161">
        <v>151.334</v>
      </c>
    </row>
    <row r="2114" spans="1:7" ht="10.050000000000001" customHeight="1">
      <c r="A2114" s="95" t="s">
        <v>1379</v>
      </c>
      <c r="B2114" s="95" t="s">
        <v>1285</v>
      </c>
      <c r="C2114" s="159">
        <v>2012</v>
      </c>
      <c r="D2114" s="95" t="s">
        <v>1354</v>
      </c>
      <c r="E2114" s="160">
        <v>5</v>
      </c>
      <c r="F2114" s="161">
        <v>347.84</v>
      </c>
      <c r="G2114" s="161">
        <v>130.38499999999999</v>
      </c>
    </row>
    <row r="2115" spans="1:7" ht="10.050000000000001" customHeight="1">
      <c r="A2115" s="95" t="s">
        <v>1379</v>
      </c>
      <c r="B2115" s="95" t="s">
        <v>1285</v>
      </c>
      <c r="C2115" s="159">
        <v>2012</v>
      </c>
      <c r="D2115" s="95" t="s">
        <v>1354</v>
      </c>
      <c r="E2115" s="160">
        <v>6</v>
      </c>
      <c r="F2115" s="161">
        <v>417.22</v>
      </c>
      <c r="G2115" s="161">
        <v>91.596999999999994</v>
      </c>
    </row>
    <row r="2116" spans="1:7" ht="10.050000000000001" customHeight="1">
      <c r="A2116" s="95" t="s">
        <v>1379</v>
      </c>
      <c r="B2116" s="95" t="s">
        <v>1285</v>
      </c>
      <c r="C2116" s="159">
        <v>2012</v>
      </c>
      <c r="D2116" s="95" t="s">
        <v>1355</v>
      </c>
      <c r="E2116" s="160">
        <v>7</v>
      </c>
      <c r="F2116" s="161">
        <v>419.8</v>
      </c>
      <c r="G2116" s="161">
        <v>387.839</v>
      </c>
    </row>
    <row r="2117" spans="1:7" ht="10.050000000000001" customHeight="1">
      <c r="A2117" s="95" t="s">
        <v>1379</v>
      </c>
      <c r="B2117" s="95" t="s">
        <v>1285</v>
      </c>
      <c r="C2117" s="159">
        <v>2012</v>
      </c>
      <c r="D2117" s="95" t="s">
        <v>1355</v>
      </c>
      <c r="E2117" s="160">
        <v>8</v>
      </c>
      <c r="F2117" s="161">
        <v>528.02200000000005</v>
      </c>
      <c r="G2117" s="161">
        <v>1094.6379999999999</v>
      </c>
    </row>
    <row r="2118" spans="1:7" ht="10.050000000000001" customHeight="1">
      <c r="A2118" s="95" t="s">
        <v>1379</v>
      </c>
      <c r="B2118" s="95" t="s">
        <v>1285</v>
      </c>
      <c r="C2118" s="159">
        <v>2012</v>
      </c>
      <c r="D2118" s="95" t="s">
        <v>1355</v>
      </c>
      <c r="E2118" s="160">
        <v>9</v>
      </c>
      <c r="F2118" s="161">
        <v>703.24099999999999</v>
      </c>
      <c r="G2118" s="161">
        <v>1176.106</v>
      </c>
    </row>
    <row r="2119" spans="1:7" ht="10.050000000000001" customHeight="1">
      <c r="A2119" s="95" t="s">
        <v>1379</v>
      </c>
      <c r="B2119" s="95" t="s">
        <v>1285</v>
      </c>
      <c r="C2119" s="159">
        <v>2012</v>
      </c>
      <c r="D2119" s="95" t="s">
        <v>1355</v>
      </c>
      <c r="E2119" s="160">
        <v>10</v>
      </c>
      <c r="F2119" s="161">
        <v>886.11199999999997</v>
      </c>
      <c r="G2119" s="161">
        <v>1101.0940000000001</v>
      </c>
    </row>
    <row r="2120" spans="1:7" ht="10.050000000000001" customHeight="1">
      <c r="A2120" s="95" t="s">
        <v>1379</v>
      </c>
      <c r="B2120" s="95" t="s">
        <v>1285</v>
      </c>
      <c r="C2120" s="159">
        <v>2012</v>
      </c>
      <c r="D2120" s="95" t="s">
        <v>1355</v>
      </c>
      <c r="E2120" s="160">
        <v>11</v>
      </c>
      <c r="F2120" s="161">
        <v>738.35699999999997</v>
      </c>
      <c r="G2120" s="161">
        <v>1143.864</v>
      </c>
    </row>
    <row r="2121" spans="1:7" ht="10.050000000000001" customHeight="1">
      <c r="A2121" s="95" t="s">
        <v>1379</v>
      </c>
      <c r="B2121" s="95" t="s">
        <v>1285</v>
      </c>
      <c r="C2121" s="159">
        <v>2012</v>
      </c>
      <c r="D2121" s="95" t="s">
        <v>1355</v>
      </c>
      <c r="E2121" s="160">
        <v>12</v>
      </c>
      <c r="F2121" s="161">
        <v>913.04499999999996</v>
      </c>
      <c r="G2121" s="161">
        <v>988.81100000000004</v>
      </c>
    </row>
    <row r="2122" spans="1:7" ht="10.050000000000001" customHeight="1">
      <c r="A2122" s="95" t="s">
        <v>1379</v>
      </c>
      <c r="B2122" s="95" t="s">
        <v>1285</v>
      </c>
      <c r="C2122" s="159">
        <v>2013</v>
      </c>
      <c r="D2122" s="95" t="s">
        <v>1355</v>
      </c>
      <c r="E2122" s="160">
        <v>1</v>
      </c>
      <c r="F2122" s="161">
        <v>980.08299999999997</v>
      </c>
      <c r="G2122" s="161">
        <v>862.08199999999999</v>
      </c>
    </row>
    <row r="2123" spans="1:7" ht="10.050000000000001" customHeight="1">
      <c r="A2123" s="95" t="s">
        <v>1379</v>
      </c>
      <c r="B2123" s="95" t="s">
        <v>1285</v>
      </c>
      <c r="C2123" s="159">
        <v>2013</v>
      </c>
      <c r="D2123" s="95" t="s">
        <v>1355</v>
      </c>
      <c r="E2123" s="160">
        <v>2</v>
      </c>
      <c r="F2123" s="161">
        <v>498.577</v>
      </c>
      <c r="G2123" s="161">
        <v>906.61400000000003</v>
      </c>
    </row>
    <row r="2124" spans="1:7" ht="10.050000000000001" customHeight="1">
      <c r="A2124" s="95" t="s">
        <v>1379</v>
      </c>
      <c r="B2124" s="95" t="s">
        <v>1285</v>
      </c>
      <c r="C2124" s="159">
        <v>2013</v>
      </c>
      <c r="D2124" s="95" t="s">
        <v>1355</v>
      </c>
      <c r="E2124" s="160">
        <v>3</v>
      </c>
      <c r="F2124" s="161">
        <v>995.62400000000002</v>
      </c>
      <c r="G2124" s="161">
        <v>1052.279</v>
      </c>
    </row>
    <row r="2125" spans="1:7" ht="10.050000000000001" customHeight="1">
      <c r="A2125" s="95" t="s">
        <v>1379</v>
      </c>
      <c r="B2125" s="95" t="s">
        <v>1285</v>
      </c>
      <c r="C2125" s="159">
        <v>2013</v>
      </c>
      <c r="D2125" s="95" t="s">
        <v>1355</v>
      </c>
      <c r="E2125" s="160">
        <v>4</v>
      </c>
      <c r="F2125" s="161">
        <v>1428.9190000000001</v>
      </c>
      <c r="G2125" s="161">
        <v>857.06200000000001</v>
      </c>
    </row>
    <row r="2126" spans="1:7" ht="10.050000000000001" customHeight="1">
      <c r="A2126" s="95" t="s">
        <v>1379</v>
      </c>
      <c r="B2126" s="95" t="s">
        <v>1285</v>
      </c>
      <c r="C2126" s="159">
        <v>2013</v>
      </c>
      <c r="D2126" s="95" t="s">
        <v>1355</v>
      </c>
      <c r="E2126" s="160">
        <v>5</v>
      </c>
      <c r="F2126" s="161">
        <v>1757.961</v>
      </c>
      <c r="G2126" s="161">
        <v>960.83299999999997</v>
      </c>
    </row>
    <row r="2127" spans="1:7" ht="10.050000000000001" customHeight="1">
      <c r="A2127" s="95" t="s">
        <v>1379</v>
      </c>
      <c r="B2127" s="95" t="s">
        <v>1285</v>
      </c>
      <c r="C2127" s="159">
        <v>2013</v>
      </c>
      <c r="D2127" s="95" t="s">
        <v>1355</v>
      </c>
      <c r="E2127" s="160">
        <v>6</v>
      </c>
      <c r="F2127" s="161">
        <v>2482.4929999999999</v>
      </c>
      <c r="G2127" s="161">
        <v>510.54599999999999</v>
      </c>
    </row>
    <row r="2128" spans="1:7" ht="10.050000000000001" customHeight="1">
      <c r="A2128" s="95" t="s">
        <v>1379</v>
      </c>
      <c r="B2128" s="95" t="s">
        <v>1285</v>
      </c>
      <c r="C2128" s="159">
        <v>2013</v>
      </c>
      <c r="D2128" s="95" t="s">
        <v>1356</v>
      </c>
      <c r="E2128" s="160">
        <v>7</v>
      </c>
      <c r="F2128" s="161">
        <v>704.678</v>
      </c>
      <c r="G2128" s="161">
        <v>372.68700000000001</v>
      </c>
    </row>
    <row r="2129" spans="1:7" ht="10.050000000000001" customHeight="1">
      <c r="A2129" s="95" t="s">
        <v>1379</v>
      </c>
      <c r="B2129" s="95" t="s">
        <v>1285</v>
      </c>
      <c r="C2129" s="159">
        <v>2013</v>
      </c>
      <c r="D2129" s="95" t="s">
        <v>1356</v>
      </c>
      <c r="E2129" s="160">
        <v>8</v>
      </c>
      <c r="F2129" s="161">
        <v>701.58299999999997</v>
      </c>
      <c r="G2129" s="161">
        <v>993.51300000000003</v>
      </c>
    </row>
    <row r="2130" spans="1:7" ht="10.050000000000001" customHeight="1">
      <c r="A2130" s="95" t="s">
        <v>1379</v>
      </c>
      <c r="B2130" s="95" t="s">
        <v>1285</v>
      </c>
      <c r="C2130" s="159">
        <v>2013</v>
      </c>
      <c r="D2130" s="95" t="s">
        <v>1356</v>
      </c>
      <c r="E2130" s="160">
        <v>9</v>
      </c>
      <c r="F2130" s="161">
        <v>563.11900000000003</v>
      </c>
      <c r="G2130" s="161">
        <v>989.69399999999996</v>
      </c>
    </row>
    <row r="2131" spans="1:7" ht="10.050000000000001" customHeight="1">
      <c r="A2131" s="95" t="s">
        <v>1379</v>
      </c>
      <c r="B2131" s="95" t="s">
        <v>1285</v>
      </c>
      <c r="C2131" s="159">
        <v>2013</v>
      </c>
      <c r="D2131" s="95" t="s">
        <v>1356</v>
      </c>
      <c r="E2131" s="160">
        <v>10</v>
      </c>
      <c r="F2131" s="161">
        <v>732.19200000000001</v>
      </c>
      <c r="G2131" s="161">
        <v>1160.93</v>
      </c>
    </row>
    <row r="2132" spans="1:7" ht="10.050000000000001" customHeight="1">
      <c r="A2132" s="95" t="s">
        <v>1379</v>
      </c>
      <c r="B2132" s="95" t="s">
        <v>1285</v>
      </c>
      <c r="C2132" s="159">
        <v>2013</v>
      </c>
      <c r="D2132" s="95" t="s">
        <v>1356</v>
      </c>
      <c r="E2132" s="160">
        <v>11</v>
      </c>
      <c r="F2132" s="161">
        <v>938.68700000000001</v>
      </c>
      <c r="G2132" s="161">
        <v>975.06399999999996</v>
      </c>
    </row>
    <row r="2133" spans="1:7" ht="10.050000000000001" customHeight="1">
      <c r="A2133" s="95" t="s">
        <v>1379</v>
      </c>
      <c r="B2133" s="95" t="s">
        <v>1285</v>
      </c>
      <c r="C2133" s="159">
        <v>2013</v>
      </c>
      <c r="D2133" s="95" t="s">
        <v>1356</v>
      </c>
      <c r="E2133" s="160">
        <v>12</v>
      </c>
      <c r="F2133" s="161">
        <v>777.04100000000005</v>
      </c>
      <c r="G2133" s="161">
        <v>856.96699999999998</v>
      </c>
    </row>
    <row r="2134" spans="1:7" ht="10.050000000000001" customHeight="1">
      <c r="A2134" s="95" t="s">
        <v>1379</v>
      </c>
      <c r="B2134" s="95" t="s">
        <v>1285</v>
      </c>
      <c r="C2134" s="159">
        <v>2014</v>
      </c>
      <c r="D2134" s="95" t="s">
        <v>1356</v>
      </c>
      <c r="E2134" s="160">
        <v>1</v>
      </c>
      <c r="F2134" s="161">
        <v>619.24400000000003</v>
      </c>
      <c r="G2134" s="161">
        <v>754.69299999999998</v>
      </c>
    </row>
    <row r="2135" spans="1:7" ht="10.050000000000001" customHeight="1">
      <c r="A2135" s="95" t="s">
        <v>1379</v>
      </c>
      <c r="B2135" s="95" t="s">
        <v>1285</v>
      </c>
      <c r="C2135" s="159">
        <v>2014</v>
      </c>
      <c r="D2135" s="95" t="s">
        <v>1356</v>
      </c>
      <c r="E2135" s="160">
        <v>2</v>
      </c>
      <c r="F2135" s="161">
        <v>810.02499999999998</v>
      </c>
      <c r="G2135" s="161">
        <v>738.35900000000004</v>
      </c>
    </row>
    <row r="2136" spans="1:7" ht="10.050000000000001" customHeight="1">
      <c r="A2136" s="95" t="s">
        <v>1379</v>
      </c>
      <c r="B2136" s="95" t="s">
        <v>1285</v>
      </c>
      <c r="C2136" s="159">
        <v>2014</v>
      </c>
      <c r="D2136" s="95" t="s">
        <v>1356</v>
      </c>
      <c r="E2136" s="160">
        <v>3</v>
      </c>
      <c r="F2136" s="161">
        <v>1020.345</v>
      </c>
      <c r="G2136" s="161">
        <v>687.01</v>
      </c>
    </row>
    <row r="2137" spans="1:7" ht="10.050000000000001" customHeight="1">
      <c r="A2137" s="95" t="s">
        <v>1379</v>
      </c>
      <c r="B2137" s="95" t="s">
        <v>1285</v>
      </c>
      <c r="C2137" s="159">
        <v>2014</v>
      </c>
      <c r="D2137" s="95" t="s">
        <v>1356</v>
      </c>
      <c r="E2137" s="160">
        <v>4</v>
      </c>
      <c r="F2137" s="161">
        <v>1175.3989999999999</v>
      </c>
      <c r="G2137" s="161">
        <v>1919.097</v>
      </c>
    </row>
    <row r="2138" spans="1:7" ht="10.050000000000001" customHeight="1">
      <c r="A2138" s="95" t="s">
        <v>1379</v>
      </c>
      <c r="B2138" s="95" t="s">
        <v>1285</v>
      </c>
      <c r="C2138" s="159">
        <v>2014</v>
      </c>
      <c r="D2138" s="95" t="s">
        <v>1356</v>
      </c>
      <c r="E2138" s="160">
        <v>5</v>
      </c>
      <c r="F2138" s="161">
        <v>1902.4659999999999</v>
      </c>
      <c r="G2138" s="161">
        <v>1326.2860000000001</v>
      </c>
    </row>
    <row r="2139" spans="1:7" ht="10.050000000000001" customHeight="1">
      <c r="A2139" s="95" t="s">
        <v>1379</v>
      </c>
      <c r="B2139" s="95" t="s">
        <v>1285</v>
      </c>
      <c r="C2139" s="159">
        <v>2014</v>
      </c>
      <c r="D2139" s="95" t="s">
        <v>1356</v>
      </c>
      <c r="E2139" s="160">
        <v>6</v>
      </c>
      <c r="F2139" s="161">
        <v>2466.029</v>
      </c>
      <c r="G2139" s="161">
        <v>302.19499999999999</v>
      </c>
    </row>
    <row r="2140" spans="1:7" ht="10.050000000000001" customHeight="1">
      <c r="A2140" s="95" t="s">
        <v>1379</v>
      </c>
      <c r="B2140" s="95" t="s">
        <v>1285</v>
      </c>
      <c r="C2140" s="159">
        <v>2014</v>
      </c>
      <c r="D2140" s="95" t="s">
        <v>1357</v>
      </c>
      <c r="E2140" s="160">
        <v>7</v>
      </c>
      <c r="F2140" s="161">
        <v>522.53099999999995</v>
      </c>
      <c r="G2140" s="161">
        <v>221.51400000000001</v>
      </c>
    </row>
    <row r="2141" spans="1:7" ht="10.050000000000001" customHeight="1">
      <c r="A2141" s="95" t="s">
        <v>1379</v>
      </c>
      <c r="B2141" s="95" t="s">
        <v>1285</v>
      </c>
      <c r="C2141" s="159">
        <v>2014</v>
      </c>
      <c r="D2141" s="95" t="s">
        <v>1357</v>
      </c>
      <c r="E2141" s="160">
        <v>8</v>
      </c>
      <c r="F2141" s="161">
        <v>490.18400000000003</v>
      </c>
      <c r="G2141" s="161">
        <v>1022.9589999999999</v>
      </c>
    </row>
    <row r="2142" spans="1:7" ht="10.050000000000001" customHeight="1">
      <c r="A2142" s="95" t="s">
        <v>1379</v>
      </c>
      <c r="B2142" s="95" t="s">
        <v>1285</v>
      </c>
      <c r="C2142" s="159">
        <v>2014</v>
      </c>
      <c r="D2142" s="95" t="s">
        <v>1357</v>
      </c>
      <c r="E2142" s="160">
        <v>9</v>
      </c>
      <c r="F2142" s="161">
        <v>388.82100000000003</v>
      </c>
      <c r="G2142" s="161">
        <v>1299.07</v>
      </c>
    </row>
    <row r="2143" spans="1:7" ht="10.050000000000001" customHeight="1">
      <c r="A2143" s="95" t="s">
        <v>1379</v>
      </c>
      <c r="B2143" s="95" t="s">
        <v>1285</v>
      </c>
      <c r="C2143" s="159">
        <v>2014</v>
      </c>
      <c r="D2143" s="95" t="s">
        <v>1357</v>
      </c>
      <c r="E2143" s="160">
        <v>10</v>
      </c>
      <c r="F2143" s="161">
        <v>679.21</v>
      </c>
      <c r="G2143" s="161">
        <v>1112.979</v>
      </c>
    </row>
    <row r="2144" spans="1:7" ht="10.050000000000001" customHeight="1">
      <c r="A2144" s="95" t="s">
        <v>1379</v>
      </c>
      <c r="B2144" s="95" t="s">
        <v>1285</v>
      </c>
      <c r="C2144" s="159">
        <v>2014</v>
      </c>
      <c r="D2144" s="95" t="s">
        <v>1357</v>
      </c>
      <c r="E2144" s="160">
        <v>11</v>
      </c>
      <c r="F2144" s="161">
        <v>533.995</v>
      </c>
      <c r="G2144" s="161">
        <v>927.84500000000003</v>
      </c>
    </row>
    <row r="2145" spans="1:7" ht="10.050000000000001" customHeight="1">
      <c r="A2145" s="95" t="s">
        <v>1379</v>
      </c>
      <c r="B2145" s="95" t="s">
        <v>1285</v>
      </c>
      <c r="C2145" s="159">
        <v>2014</v>
      </c>
      <c r="D2145" s="95" t="s">
        <v>1357</v>
      </c>
      <c r="E2145" s="160">
        <v>12</v>
      </c>
      <c r="F2145" s="161">
        <v>608.37900000000002</v>
      </c>
      <c r="G2145" s="161">
        <v>835.90300000000002</v>
      </c>
    </row>
    <row r="2146" spans="1:7" ht="10.050000000000001" customHeight="1">
      <c r="A2146" s="95" t="s">
        <v>1379</v>
      </c>
      <c r="B2146" s="95" t="s">
        <v>1285</v>
      </c>
      <c r="C2146" s="159">
        <v>2015</v>
      </c>
      <c r="D2146" s="95" t="s">
        <v>1357</v>
      </c>
      <c r="E2146" s="160">
        <v>1</v>
      </c>
      <c r="F2146" s="161">
        <v>663.18799999999999</v>
      </c>
      <c r="G2146" s="161">
        <v>826.1</v>
      </c>
    </row>
    <row r="2147" spans="1:7" ht="10.050000000000001" customHeight="1">
      <c r="A2147" s="95" t="s">
        <v>1379</v>
      </c>
      <c r="B2147" s="95" t="s">
        <v>1285</v>
      </c>
      <c r="C2147" s="159">
        <v>2015</v>
      </c>
      <c r="D2147" s="95" t="s">
        <v>1357</v>
      </c>
      <c r="E2147" s="160">
        <v>2</v>
      </c>
      <c r="F2147" s="161">
        <v>583.71100000000001</v>
      </c>
      <c r="G2147" s="161">
        <v>884.37099999999998</v>
      </c>
    </row>
    <row r="2148" spans="1:7" ht="10.050000000000001" customHeight="1">
      <c r="A2148" s="95" t="s">
        <v>1379</v>
      </c>
      <c r="B2148" s="95" t="s">
        <v>1285</v>
      </c>
      <c r="C2148" s="159">
        <v>2015</v>
      </c>
      <c r="D2148" s="95" t="s">
        <v>1357</v>
      </c>
      <c r="E2148" s="160">
        <v>3</v>
      </c>
      <c r="F2148" s="161">
        <v>512.97199999999998</v>
      </c>
      <c r="G2148" s="161">
        <v>775.80100000000004</v>
      </c>
    </row>
    <row r="2149" spans="1:7" ht="10.050000000000001" customHeight="1">
      <c r="A2149" s="95" t="s">
        <v>1379</v>
      </c>
      <c r="B2149" s="95" t="s">
        <v>1285</v>
      </c>
      <c r="C2149" s="159">
        <v>2015</v>
      </c>
      <c r="D2149" s="95" t="s">
        <v>1357</v>
      </c>
      <c r="E2149" s="160">
        <v>4</v>
      </c>
      <c r="F2149" s="161">
        <v>1654.29</v>
      </c>
      <c r="G2149" s="161">
        <v>1267.751</v>
      </c>
    </row>
    <row r="2150" spans="1:7" ht="10.050000000000001" customHeight="1">
      <c r="A2150" s="95" t="s">
        <v>1379</v>
      </c>
      <c r="B2150" s="95" t="s">
        <v>1285</v>
      </c>
      <c r="C2150" s="159">
        <v>2015</v>
      </c>
      <c r="D2150" s="95" t="s">
        <v>1357</v>
      </c>
      <c r="E2150" s="160">
        <v>5</v>
      </c>
      <c r="F2150" s="161">
        <v>1577.4659999999999</v>
      </c>
      <c r="G2150" s="161">
        <v>684.37300000000005</v>
      </c>
    </row>
    <row r="2151" spans="1:7" ht="10.050000000000001" customHeight="1">
      <c r="A2151" s="95" t="s">
        <v>1379</v>
      </c>
      <c r="B2151" s="95" t="s">
        <v>1285</v>
      </c>
      <c r="C2151" s="159">
        <v>2015</v>
      </c>
      <c r="D2151" s="95" t="s">
        <v>1357</v>
      </c>
      <c r="E2151" s="160">
        <v>6</v>
      </c>
      <c r="F2151" s="161">
        <v>1070.2719999999999</v>
      </c>
      <c r="G2151" s="161">
        <v>518.06700000000001</v>
      </c>
    </row>
    <row r="2152" spans="1:7" ht="10.050000000000001" customHeight="1">
      <c r="A2152" s="95" t="s">
        <v>1379</v>
      </c>
      <c r="B2152" s="95" t="s">
        <v>1285</v>
      </c>
      <c r="C2152" s="159">
        <v>2015</v>
      </c>
      <c r="D2152" s="95" t="s">
        <v>1358</v>
      </c>
      <c r="E2152" s="160">
        <v>7</v>
      </c>
      <c r="F2152" s="161">
        <v>516.04600000000005</v>
      </c>
      <c r="G2152" s="161">
        <v>1039.9580000000001</v>
      </c>
    </row>
    <row r="2153" spans="1:7" ht="10.050000000000001" customHeight="1">
      <c r="A2153" s="95" t="s">
        <v>1379</v>
      </c>
      <c r="B2153" s="95" t="s">
        <v>1285</v>
      </c>
      <c r="C2153" s="159">
        <v>2015</v>
      </c>
      <c r="D2153" s="95" t="s">
        <v>1358</v>
      </c>
      <c r="E2153" s="160">
        <v>8</v>
      </c>
      <c r="F2153" s="161">
        <v>425.52600000000001</v>
      </c>
      <c r="G2153" s="161">
        <v>1256.8489999999999</v>
      </c>
    </row>
    <row r="2154" spans="1:7" ht="10.050000000000001" customHeight="1">
      <c r="A2154" s="95" t="s">
        <v>1379</v>
      </c>
      <c r="B2154" s="95" t="s">
        <v>1285</v>
      </c>
      <c r="C2154" s="159">
        <v>2015</v>
      </c>
      <c r="D2154" s="95" t="s">
        <v>1358</v>
      </c>
      <c r="E2154" s="160">
        <v>9</v>
      </c>
      <c r="F2154" s="161">
        <v>254.98500000000001</v>
      </c>
      <c r="G2154" s="161">
        <v>1313.104</v>
      </c>
    </row>
    <row r="2155" spans="1:7" ht="10.050000000000001" customHeight="1">
      <c r="A2155" s="95" t="s">
        <v>1379</v>
      </c>
      <c r="B2155" s="95" t="s">
        <v>1285</v>
      </c>
      <c r="C2155" s="159">
        <v>2015</v>
      </c>
      <c r="D2155" s="95" t="s">
        <v>1358</v>
      </c>
      <c r="E2155" s="160">
        <v>10</v>
      </c>
      <c r="F2155" s="161">
        <v>330.50900000000001</v>
      </c>
      <c r="G2155" s="161">
        <v>2551.1289999999999</v>
      </c>
    </row>
    <row r="2156" spans="1:7" ht="10.050000000000001" customHeight="1">
      <c r="A2156" s="95" t="s">
        <v>1379</v>
      </c>
      <c r="B2156" s="95" t="s">
        <v>1285</v>
      </c>
      <c r="C2156" s="159">
        <v>2015</v>
      </c>
      <c r="D2156" s="95" t="s">
        <v>1358</v>
      </c>
      <c r="E2156" s="160">
        <v>11</v>
      </c>
      <c r="F2156" s="161">
        <v>2050.4229999999998</v>
      </c>
      <c r="G2156" s="161">
        <v>1850.4739999999999</v>
      </c>
    </row>
    <row r="2157" spans="1:7" ht="10.050000000000001" customHeight="1">
      <c r="A2157" s="95" t="s">
        <v>1379</v>
      </c>
      <c r="B2157" s="95" t="s">
        <v>1285</v>
      </c>
      <c r="C2157" s="159">
        <v>2015</v>
      </c>
      <c r="D2157" s="95" t="s">
        <v>1358</v>
      </c>
      <c r="E2157" s="160">
        <v>12</v>
      </c>
      <c r="F2157" s="161">
        <v>1322.97</v>
      </c>
      <c r="G2157" s="161">
        <v>958.904</v>
      </c>
    </row>
    <row r="2158" spans="1:7" ht="10.050000000000001" customHeight="1">
      <c r="A2158" s="95" t="s">
        <v>1379</v>
      </c>
      <c r="B2158" s="95" t="s">
        <v>1285</v>
      </c>
      <c r="C2158" s="159">
        <v>2016</v>
      </c>
      <c r="D2158" s="95" t="s">
        <v>1358</v>
      </c>
      <c r="E2158" s="160">
        <v>1</v>
      </c>
      <c r="F2158" s="161">
        <v>910.14</v>
      </c>
      <c r="G2158" s="161">
        <v>1565.2180000000001</v>
      </c>
    </row>
    <row r="2159" spans="1:7" ht="10.050000000000001" customHeight="1">
      <c r="A2159" s="95" t="s">
        <v>1379</v>
      </c>
      <c r="B2159" s="95" t="s">
        <v>1285</v>
      </c>
      <c r="C2159" s="159">
        <v>2016</v>
      </c>
      <c r="D2159" s="95" t="s">
        <v>1358</v>
      </c>
      <c r="E2159" s="160">
        <v>2</v>
      </c>
      <c r="F2159" s="161">
        <v>1287.6489999999999</v>
      </c>
      <c r="G2159" s="161">
        <v>760.67399999999998</v>
      </c>
    </row>
    <row r="2160" spans="1:7" ht="10.050000000000001" customHeight="1">
      <c r="A2160" s="95" t="s">
        <v>1379</v>
      </c>
      <c r="B2160" s="95" t="s">
        <v>1285</v>
      </c>
      <c r="C2160" s="159">
        <v>2016</v>
      </c>
      <c r="D2160" s="95" t="s">
        <v>1358</v>
      </c>
      <c r="E2160" s="160">
        <v>3</v>
      </c>
      <c r="F2160" s="161">
        <v>397.84</v>
      </c>
      <c r="G2160" s="161">
        <v>551.28800000000001</v>
      </c>
    </row>
    <row r="2161" spans="1:7" ht="10.050000000000001" customHeight="1">
      <c r="A2161" s="95" t="s">
        <v>1379</v>
      </c>
      <c r="B2161" s="95" t="s">
        <v>1285</v>
      </c>
      <c r="C2161" s="159">
        <v>2016</v>
      </c>
      <c r="D2161" s="95" t="s">
        <v>1358</v>
      </c>
      <c r="E2161" s="160">
        <v>4</v>
      </c>
      <c r="F2161" s="161">
        <v>479.9</v>
      </c>
      <c r="G2161" s="161">
        <v>1309.4369999999999</v>
      </c>
    </row>
    <row r="2162" spans="1:7" ht="10.050000000000001" customHeight="1">
      <c r="A2162" s="95" t="s">
        <v>1379</v>
      </c>
      <c r="B2162" s="95" t="s">
        <v>1285</v>
      </c>
      <c r="C2162" s="159">
        <v>2016</v>
      </c>
      <c r="D2162" s="95" t="s">
        <v>1358</v>
      </c>
      <c r="E2162" s="160">
        <v>5</v>
      </c>
      <c r="F2162" s="161">
        <v>1090.624</v>
      </c>
      <c r="G2162" s="161">
        <v>638.68299999999999</v>
      </c>
    </row>
    <row r="2163" spans="1:7" ht="10.050000000000001" customHeight="1">
      <c r="A2163" s="95" t="s">
        <v>1379</v>
      </c>
      <c r="B2163" s="95" t="s">
        <v>1285</v>
      </c>
      <c r="C2163" s="159">
        <v>2016</v>
      </c>
      <c r="D2163" s="95" t="s">
        <v>1358</v>
      </c>
      <c r="E2163" s="160">
        <v>6</v>
      </c>
      <c r="F2163" s="161">
        <v>531.83900000000006</v>
      </c>
      <c r="G2163" s="161">
        <v>539.61300000000006</v>
      </c>
    </row>
    <row r="2164" spans="1:7" ht="10.050000000000001" customHeight="1">
      <c r="A2164" s="95" t="s">
        <v>1379</v>
      </c>
      <c r="B2164" s="95" t="s">
        <v>1285</v>
      </c>
      <c r="C2164" s="159">
        <v>2016</v>
      </c>
      <c r="D2164" s="95" t="s">
        <v>1359</v>
      </c>
      <c r="E2164" s="160">
        <v>7</v>
      </c>
      <c r="F2164" s="161">
        <v>362.88099999999997</v>
      </c>
      <c r="G2164" s="161">
        <v>213.6</v>
      </c>
    </row>
    <row r="2165" spans="1:7" ht="10.050000000000001" customHeight="1">
      <c r="A2165" s="95" t="s">
        <v>1379</v>
      </c>
      <c r="B2165" s="95" t="s">
        <v>1285</v>
      </c>
      <c r="C2165" s="159">
        <v>2016</v>
      </c>
      <c r="D2165" s="95" t="s">
        <v>1359</v>
      </c>
      <c r="E2165" s="160">
        <v>8</v>
      </c>
      <c r="F2165" s="161">
        <v>521.30999999999995</v>
      </c>
      <c r="G2165" s="161">
        <v>796.09299999999996</v>
      </c>
    </row>
    <row r="2166" spans="1:7" ht="10.050000000000001" customHeight="1">
      <c r="A2166" s="95" t="s">
        <v>1379</v>
      </c>
      <c r="B2166" s="95" t="s">
        <v>1285</v>
      </c>
      <c r="C2166" s="159">
        <v>2016</v>
      </c>
      <c r="D2166" s="95" t="s">
        <v>1359</v>
      </c>
      <c r="E2166" s="160">
        <v>9</v>
      </c>
      <c r="F2166" s="161">
        <v>517.20000000000005</v>
      </c>
      <c r="G2166" s="161">
        <v>818.61699999999996</v>
      </c>
    </row>
    <row r="2167" spans="1:7" ht="10.050000000000001" customHeight="1">
      <c r="A2167" s="95" t="s">
        <v>1379</v>
      </c>
      <c r="B2167" s="95" t="s">
        <v>1285</v>
      </c>
      <c r="C2167" s="159">
        <v>2016</v>
      </c>
      <c r="D2167" s="95" t="s">
        <v>1359</v>
      </c>
      <c r="E2167" s="160">
        <v>10</v>
      </c>
      <c r="F2167" s="161">
        <v>284.00700000000001</v>
      </c>
      <c r="G2167" s="161">
        <v>588.06100000000004</v>
      </c>
    </row>
    <row r="2168" spans="1:7" ht="10.050000000000001" customHeight="1">
      <c r="A2168" s="95" t="s">
        <v>1379</v>
      </c>
      <c r="B2168" s="95" t="s">
        <v>1285</v>
      </c>
      <c r="C2168" s="159">
        <v>2016</v>
      </c>
      <c r="D2168" s="95" t="s">
        <v>1359</v>
      </c>
      <c r="E2168" s="160">
        <v>11</v>
      </c>
      <c r="F2168" s="161">
        <v>464.65899999999999</v>
      </c>
      <c r="G2168" s="161">
        <v>664.48299999999995</v>
      </c>
    </row>
    <row r="2169" spans="1:7" ht="10.050000000000001" customHeight="1">
      <c r="A2169" s="95" t="s">
        <v>1379</v>
      </c>
      <c r="B2169" s="95" t="s">
        <v>1285</v>
      </c>
      <c r="C2169" s="159">
        <v>2016</v>
      </c>
      <c r="D2169" s="95" t="s">
        <v>1359</v>
      </c>
      <c r="E2169" s="160">
        <v>12</v>
      </c>
      <c r="F2169" s="161">
        <v>131.09299999999999</v>
      </c>
      <c r="G2169" s="161">
        <v>600.03499999999997</v>
      </c>
    </row>
    <row r="2170" spans="1:7" ht="10.050000000000001" customHeight="1">
      <c r="A2170" s="95" t="s">
        <v>1379</v>
      </c>
      <c r="B2170" s="95" t="s">
        <v>1285</v>
      </c>
      <c r="C2170" s="159">
        <v>2017</v>
      </c>
      <c r="D2170" s="95" t="s">
        <v>1359</v>
      </c>
      <c r="E2170" s="160">
        <v>1</v>
      </c>
      <c r="F2170" s="161">
        <v>327.07900000000001</v>
      </c>
      <c r="G2170" s="161">
        <v>558.69600000000003</v>
      </c>
    </row>
    <row r="2171" spans="1:7" ht="10.050000000000001" customHeight="1">
      <c r="A2171" s="95" t="s">
        <v>1379</v>
      </c>
      <c r="B2171" s="95" t="s">
        <v>1285</v>
      </c>
      <c r="C2171" s="159">
        <v>2017</v>
      </c>
      <c r="D2171" s="95" t="s">
        <v>1359</v>
      </c>
      <c r="E2171" s="160">
        <v>2</v>
      </c>
      <c r="F2171" s="161">
        <v>337.34800000000001</v>
      </c>
      <c r="G2171" s="161">
        <v>454.34899999999999</v>
      </c>
    </row>
    <row r="2172" spans="1:7" ht="10.050000000000001" customHeight="1">
      <c r="A2172" s="95" t="s">
        <v>1379</v>
      </c>
      <c r="B2172" s="95" t="s">
        <v>1285</v>
      </c>
      <c r="C2172" s="159">
        <v>2017</v>
      </c>
      <c r="D2172" s="95" t="s">
        <v>1359</v>
      </c>
      <c r="E2172" s="160">
        <v>3</v>
      </c>
      <c r="F2172" s="161">
        <v>382.28800000000001</v>
      </c>
      <c r="G2172" s="161">
        <v>416.63799999999998</v>
      </c>
    </row>
    <row r="2173" spans="1:7" ht="10.050000000000001" customHeight="1">
      <c r="A2173" s="95" t="s">
        <v>1379</v>
      </c>
      <c r="B2173" s="95" t="s">
        <v>1285</v>
      </c>
      <c r="C2173" s="159">
        <v>2017</v>
      </c>
      <c r="D2173" s="95" t="s">
        <v>1359</v>
      </c>
      <c r="E2173" s="160">
        <v>4</v>
      </c>
      <c r="F2173" s="161">
        <v>277.60500000000002</v>
      </c>
      <c r="G2173" s="161">
        <v>386.93700000000001</v>
      </c>
    </row>
    <row r="2174" spans="1:7" ht="10.050000000000001" customHeight="1">
      <c r="A2174" s="95" t="s">
        <v>1379</v>
      </c>
      <c r="B2174" s="95" t="s">
        <v>1285</v>
      </c>
      <c r="C2174" s="159">
        <v>2017</v>
      </c>
      <c r="D2174" s="95" t="s">
        <v>1359</v>
      </c>
      <c r="E2174" s="160">
        <v>5</v>
      </c>
      <c r="F2174" s="161">
        <v>305.54000000000002</v>
      </c>
      <c r="G2174" s="161">
        <v>311.09699999999998</v>
      </c>
    </row>
    <row r="2175" spans="1:7" ht="10.050000000000001" customHeight="1">
      <c r="A2175" s="95" t="s">
        <v>1379</v>
      </c>
      <c r="B2175" s="95" t="s">
        <v>1285</v>
      </c>
      <c r="C2175" s="159">
        <v>2017</v>
      </c>
      <c r="D2175" s="95" t="s">
        <v>1359</v>
      </c>
      <c r="E2175" s="160">
        <v>6</v>
      </c>
      <c r="F2175" s="161">
        <v>644.40599999999995</v>
      </c>
      <c r="G2175" s="161">
        <v>61.468000000000004</v>
      </c>
    </row>
    <row r="2176" spans="1:7" ht="10.050000000000001" customHeight="1">
      <c r="A2176" s="95" t="s">
        <v>1379</v>
      </c>
      <c r="B2176" s="95" t="s">
        <v>1285</v>
      </c>
      <c r="C2176" s="159">
        <v>2017</v>
      </c>
      <c r="D2176" s="95" t="s">
        <v>1360</v>
      </c>
      <c r="E2176" s="160">
        <v>7</v>
      </c>
      <c r="F2176" s="161">
        <v>407.75799999999998</v>
      </c>
      <c r="G2176" s="161">
        <v>145.46600000000001</v>
      </c>
    </row>
    <row r="2177" spans="1:7" ht="10.050000000000001" customHeight="1">
      <c r="A2177" s="95" t="s">
        <v>1379</v>
      </c>
      <c r="B2177" s="95" t="s">
        <v>1285</v>
      </c>
      <c r="C2177" s="159">
        <v>2017</v>
      </c>
      <c r="D2177" s="95" t="s">
        <v>1360</v>
      </c>
      <c r="E2177" s="160">
        <v>8</v>
      </c>
      <c r="F2177" s="161">
        <v>378.38200000000001</v>
      </c>
      <c r="G2177" s="161">
        <v>441.50099999999998</v>
      </c>
    </row>
    <row r="2178" spans="1:7" ht="10.050000000000001" customHeight="1">
      <c r="A2178" s="95" t="s">
        <v>1379</v>
      </c>
      <c r="B2178" s="95" t="s">
        <v>1285</v>
      </c>
      <c r="C2178" s="159">
        <v>2017</v>
      </c>
      <c r="D2178" s="95" t="s">
        <v>1360</v>
      </c>
      <c r="E2178" s="160">
        <v>9</v>
      </c>
      <c r="F2178" s="161">
        <v>580.06299999999999</v>
      </c>
      <c r="G2178" s="161">
        <v>453.899</v>
      </c>
    </row>
    <row r="2179" spans="1:7" ht="10.050000000000001" customHeight="1">
      <c r="A2179" s="95" t="s">
        <v>1379</v>
      </c>
      <c r="B2179" s="95" t="s">
        <v>1285</v>
      </c>
      <c r="C2179" s="159">
        <v>2017</v>
      </c>
      <c r="D2179" s="95" t="s">
        <v>1360</v>
      </c>
      <c r="E2179" s="160">
        <v>10</v>
      </c>
      <c r="F2179" s="161">
        <v>325.80599999999998</v>
      </c>
      <c r="G2179" s="161">
        <v>456.565</v>
      </c>
    </row>
    <row r="2180" spans="1:7" ht="10.050000000000001" customHeight="1">
      <c r="A2180" s="95" t="s">
        <v>1379</v>
      </c>
      <c r="B2180" s="95" t="s">
        <v>1285</v>
      </c>
      <c r="C2180" s="159">
        <v>2017</v>
      </c>
      <c r="D2180" s="95" t="s">
        <v>1360</v>
      </c>
      <c r="E2180" s="160">
        <v>11</v>
      </c>
      <c r="F2180" s="161">
        <v>391.24299999999999</v>
      </c>
      <c r="G2180" s="161">
        <v>489.69099999999997</v>
      </c>
    </row>
    <row r="2181" spans="1:7" ht="10.050000000000001" customHeight="1">
      <c r="A2181" s="95" t="s">
        <v>1379</v>
      </c>
      <c r="B2181" s="95" t="s">
        <v>1285</v>
      </c>
      <c r="C2181" s="159">
        <v>2017</v>
      </c>
      <c r="D2181" s="95" t="s">
        <v>1360</v>
      </c>
      <c r="E2181" s="160">
        <v>12</v>
      </c>
      <c r="F2181" s="161">
        <v>158.494</v>
      </c>
      <c r="G2181" s="161">
        <v>374.22500000000002</v>
      </c>
    </row>
    <row r="2182" spans="1:7" ht="10.050000000000001" customHeight="1">
      <c r="A2182" s="95" t="s">
        <v>1379</v>
      </c>
      <c r="B2182" s="95" t="s">
        <v>1285</v>
      </c>
      <c r="C2182" s="159">
        <v>2018</v>
      </c>
      <c r="D2182" s="95" t="s">
        <v>1360</v>
      </c>
      <c r="E2182" s="160">
        <v>1</v>
      </c>
      <c r="F2182" s="161">
        <v>85.007999999999996</v>
      </c>
      <c r="G2182" s="161">
        <v>347.39699999999999</v>
      </c>
    </row>
    <row r="2183" spans="1:7" ht="10.050000000000001" customHeight="1">
      <c r="A2183" s="95" t="s">
        <v>1379</v>
      </c>
      <c r="B2183" s="95" t="s">
        <v>1285</v>
      </c>
      <c r="C2183" s="159">
        <v>2018</v>
      </c>
      <c r="D2183" s="95" t="s">
        <v>1360</v>
      </c>
      <c r="E2183" s="160">
        <v>2</v>
      </c>
      <c r="F2183" s="161">
        <v>54.103000000000002</v>
      </c>
      <c r="G2183" s="161">
        <v>336.23399999999998</v>
      </c>
    </row>
    <row r="2184" spans="1:7" ht="10.050000000000001" customHeight="1">
      <c r="A2184" s="95" t="s">
        <v>1379</v>
      </c>
      <c r="B2184" s="95" t="s">
        <v>1285</v>
      </c>
      <c r="C2184" s="159">
        <v>2018</v>
      </c>
      <c r="D2184" s="95" t="s">
        <v>1360</v>
      </c>
      <c r="E2184" s="160">
        <v>3</v>
      </c>
      <c r="F2184" s="161">
        <v>123.444</v>
      </c>
      <c r="G2184" s="161">
        <v>300.38</v>
      </c>
    </row>
    <row r="2185" spans="1:7" ht="10.050000000000001" customHeight="1">
      <c r="A2185" s="95" t="s">
        <v>1379</v>
      </c>
      <c r="B2185" s="95" t="s">
        <v>1285</v>
      </c>
      <c r="C2185" s="159">
        <v>2018</v>
      </c>
      <c r="D2185" s="95" t="s">
        <v>1360</v>
      </c>
      <c r="E2185" s="160">
        <v>4</v>
      </c>
      <c r="F2185" s="161">
        <v>133.18</v>
      </c>
      <c r="G2185" s="161">
        <v>225.72</v>
      </c>
    </row>
    <row r="2186" spans="1:7" ht="10.050000000000001" customHeight="1">
      <c r="A2186" s="95" t="s">
        <v>1379</v>
      </c>
      <c r="B2186" s="95" t="s">
        <v>1285</v>
      </c>
      <c r="C2186" s="159">
        <v>2018</v>
      </c>
      <c r="D2186" s="95" t="s">
        <v>1360</v>
      </c>
      <c r="E2186" s="160">
        <v>5</v>
      </c>
      <c r="F2186" s="161">
        <v>102.741</v>
      </c>
      <c r="G2186" s="161">
        <v>211.82300000000001</v>
      </c>
    </row>
    <row r="2187" spans="1:7" ht="10.050000000000001" customHeight="1">
      <c r="A2187" s="95" t="s">
        <v>1379</v>
      </c>
      <c r="B2187" s="95" t="s">
        <v>1285</v>
      </c>
      <c r="C2187" s="159">
        <v>2018</v>
      </c>
      <c r="D2187" s="95" t="s">
        <v>1360</v>
      </c>
      <c r="E2187" s="160">
        <v>6</v>
      </c>
      <c r="F2187" s="161">
        <v>877.55600000000004</v>
      </c>
      <c r="G2187" s="161">
        <v>295.952</v>
      </c>
    </row>
    <row r="2188" spans="1:7" ht="10.050000000000001" customHeight="1">
      <c r="A2188" s="95" t="s">
        <v>1379</v>
      </c>
      <c r="B2188" s="95" t="s">
        <v>1285</v>
      </c>
      <c r="C2188" s="159">
        <v>2018</v>
      </c>
      <c r="D2188" s="95" t="s">
        <v>1361</v>
      </c>
      <c r="E2188" s="160">
        <v>7</v>
      </c>
      <c r="F2188" s="161">
        <v>522.20299999999997</v>
      </c>
      <c r="G2188" s="161">
        <v>340.02800000000002</v>
      </c>
    </row>
    <row r="2189" spans="1:7" ht="10.050000000000001" customHeight="1">
      <c r="A2189" s="95" t="s">
        <v>1379</v>
      </c>
      <c r="B2189" s="95" t="s">
        <v>1285</v>
      </c>
      <c r="C2189" s="159">
        <v>2018</v>
      </c>
      <c r="D2189" s="95" t="s">
        <v>1361</v>
      </c>
      <c r="E2189" s="160">
        <v>8</v>
      </c>
      <c r="F2189" s="161">
        <v>263.23399999999998</v>
      </c>
      <c r="G2189" s="161">
        <v>620.83299999999997</v>
      </c>
    </row>
    <row r="2190" spans="1:7" ht="10.050000000000001" customHeight="1">
      <c r="A2190" s="95" t="s">
        <v>1379</v>
      </c>
      <c r="B2190" s="95" t="s">
        <v>1285</v>
      </c>
      <c r="C2190" s="159">
        <v>2018</v>
      </c>
      <c r="D2190" s="95" t="s">
        <v>1361</v>
      </c>
      <c r="E2190" s="160">
        <v>9</v>
      </c>
      <c r="F2190" s="161">
        <v>207.54400000000001</v>
      </c>
      <c r="G2190" s="161">
        <v>621.92899999999997</v>
      </c>
    </row>
    <row r="2191" spans="1:7" ht="10.050000000000001" customHeight="1">
      <c r="A2191" s="95" t="s">
        <v>1379</v>
      </c>
      <c r="B2191" s="95" t="s">
        <v>1285</v>
      </c>
      <c r="C2191" s="159">
        <v>2018</v>
      </c>
      <c r="D2191" s="95" t="s">
        <v>1361</v>
      </c>
      <c r="E2191" s="160">
        <v>10</v>
      </c>
      <c r="F2191" s="161">
        <v>537.83500000000004</v>
      </c>
      <c r="G2191" s="161">
        <v>459.30099999999999</v>
      </c>
    </row>
    <row r="2192" spans="1:7" ht="10.050000000000001" customHeight="1">
      <c r="A2192" s="95" t="s">
        <v>1379</v>
      </c>
      <c r="B2192" s="95" t="s">
        <v>1285</v>
      </c>
      <c r="C2192" s="159">
        <v>2018</v>
      </c>
      <c r="D2192" s="95" t="s">
        <v>1361</v>
      </c>
      <c r="E2192" s="160">
        <v>11</v>
      </c>
      <c r="F2192" s="161">
        <v>282.57600000000002</v>
      </c>
      <c r="G2192" s="161">
        <v>450.13600000000002</v>
      </c>
    </row>
    <row r="2193" spans="1:7" ht="10.050000000000001" customHeight="1">
      <c r="A2193" s="95" t="s">
        <v>1379</v>
      </c>
      <c r="B2193" s="95" t="s">
        <v>1285</v>
      </c>
      <c r="C2193" s="159">
        <v>2018</v>
      </c>
      <c r="D2193" s="95" t="s">
        <v>1361</v>
      </c>
      <c r="E2193" s="160">
        <v>12</v>
      </c>
      <c r="F2193" s="161">
        <v>250.13399999999999</v>
      </c>
      <c r="G2193" s="161">
        <v>377.95</v>
      </c>
    </row>
    <row r="2194" spans="1:7" ht="10.050000000000001" customHeight="1">
      <c r="A2194" s="95" t="s">
        <v>1379</v>
      </c>
      <c r="B2194" s="95" t="s">
        <v>1285</v>
      </c>
      <c r="C2194" s="159">
        <v>2019</v>
      </c>
      <c r="D2194" s="95" t="s">
        <v>1361</v>
      </c>
      <c r="E2194" s="160">
        <v>1</v>
      </c>
      <c r="F2194" s="161">
        <v>38.774999999999999</v>
      </c>
      <c r="G2194" s="161">
        <v>364.23899999999998</v>
      </c>
    </row>
    <row r="2195" spans="1:7" ht="10.050000000000001" customHeight="1">
      <c r="A2195" s="95" t="s">
        <v>1379</v>
      </c>
      <c r="B2195" s="95" t="s">
        <v>1285</v>
      </c>
      <c r="C2195" s="159">
        <v>2019</v>
      </c>
      <c r="D2195" s="95" t="s">
        <v>1361</v>
      </c>
      <c r="E2195" s="160">
        <v>2</v>
      </c>
      <c r="F2195" s="161">
        <v>658.89</v>
      </c>
      <c r="G2195" s="161">
        <v>242.96899999999999</v>
      </c>
    </row>
    <row r="2196" spans="1:7" ht="10.050000000000001" customHeight="1">
      <c r="A2196" s="95" t="s">
        <v>1379</v>
      </c>
      <c r="B2196" s="95" t="s">
        <v>1285</v>
      </c>
      <c r="C2196" s="159">
        <v>2019</v>
      </c>
      <c r="D2196" s="95" t="s">
        <v>1361</v>
      </c>
      <c r="E2196" s="160">
        <v>3</v>
      </c>
      <c r="F2196" s="161">
        <v>169.34800000000001</v>
      </c>
      <c r="G2196" s="161">
        <v>318.75799999999998</v>
      </c>
    </row>
    <row r="2197" spans="1:7" ht="10.050000000000001" customHeight="1">
      <c r="A2197" s="95" t="s">
        <v>1379</v>
      </c>
      <c r="B2197" s="95" t="s">
        <v>1285</v>
      </c>
      <c r="C2197" s="159">
        <v>2019</v>
      </c>
      <c r="D2197" s="95" t="s">
        <v>1361</v>
      </c>
      <c r="E2197" s="160">
        <v>4</v>
      </c>
      <c r="F2197" s="161">
        <v>245.37700000000001</v>
      </c>
      <c r="G2197" s="161">
        <v>337.22300000000001</v>
      </c>
    </row>
    <row r="2198" spans="1:7" ht="10.050000000000001" customHeight="1">
      <c r="A2198" s="95" t="s">
        <v>1379</v>
      </c>
      <c r="B2198" s="95" t="s">
        <v>1285</v>
      </c>
      <c r="C2198" s="159">
        <v>2019</v>
      </c>
      <c r="D2198" s="95" t="s">
        <v>1361</v>
      </c>
      <c r="E2198" s="160">
        <v>5</v>
      </c>
      <c r="F2198" s="161">
        <v>511.04199999999997</v>
      </c>
      <c r="G2198" s="161">
        <v>248.60400000000001</v>
      </c>
    </row>
    <row r="2199" spans="1:7" ht="10.050000000000001" customHeight="1">
      <c r="A2199" s="95" t="s">
        <v>1379</v>
      </c>
      <c r="B2199" s="95" t="s">
        <v>1285</v>
      </c>
      <c r="C2199" s="159">
        <v>2019</v>
      </c>
      <c r="D2199" s="95" t="s">
        <v>1361</v>
      </c>
      <c r="E2199" s="160">
        <v>6</v>
      </c>
      <c r="F2199" s="161">
        <v>409</v>
      </c>
      <c r="G2199" s="161">
        <v>189.06100000000001</v>
      </c>
    </row>
    <row r="2200" spans="1:7" ht="10.050000000000001" customHeight="1">
      <c r="A2200" s="95" t="s">
        <v>1379</v>
      </c>
      <c r="B2200" s="95" t="s">
        <v>1285</v>
      </c>
      <c r="C2200" s="159">
        <v>2019</v>
      </c>
      <c r="D2200" s="95" t="s">
        <v>1362</v>
      </c>
      <c r="E2200" s="160">
        <v>7</v>
      </c>
      <c r="F2200" s="161">
        <v>221.85900000000001</v>
      </c>
      <c r="G2200" s="161">
        <v>277.54700000000003</v>
      </c>
    </row>
    <row r="2201" spans="1:7" ht="10.050000000000001" customHeight="1">
      <c r="A2201" s="95" t="s">
        <v>1379</v>
      </c>
      <c r="B2201" s="95" t="s">
        <v>1285</v>
      </c>
      <c r="C2201" s="159">
        <v>2019</v>
      </c>
      <c r="D2201" s="95" t="s">
        <v>1362</v>
      </c>
      <c r="E2201" s="160">
        <v>8</v>
      </c>
      <c r="F2201" s="161">
        <v>359.62099999999998</v>
      </c>
      <c r="G2201" s="161">
        <v>845.03099999999995</v>
      </c>
    </row>
    <row r="2202" spans="1:7" ht="10.050000000000001" customHeight="1">
      <c r="A2202" s="95" t="s">
        <v>1379</v>
      </c>
      <c r="B2202" s="95" t="s">
        <v>1285</v>
      </c>
      <c r="C2202" s="159">
        <v>2019</v>
      </c>
      <c r="D2202" s="95" t="s">
        <v>1362</v>
      </c>
      <c r="E2202" s="160">
        <v>9</v>
      </c>
      <c r="F2202" s="161">
        <v>360.62799999999999</v>
      </c>
      <c r="G2202" s="161">
        <v>822.00199999999995</v>
      </c>
    </row>
    <row r="2203" spans="1:7" ht="10.050000000000001" customHeight="1">
      <c r="A2203" s="95" t="s">
        <v>1379</v>
      </c>
      <c r="B2203" s="95" t="s">
        <v>1285</v>
      </c>
      <c r="C2203" s="159">
        <v>2019</v>
      </c>
      <c r="D2203" s="95" t="s">
        <v>1362</v>
      </c>
      <c r="E2203" s="160">
        <v>10</v>
      </c>
      <c r="F2203" s="161">
        <v>385.11399999999998</v>
      </c>
      <c r="G2203" s="161">
        <v>628.72799999999995</v>
      </c>
    </row>
    <row r="2204" spans="1:7" ht="10.050000000000001" customHeight="1">
      <c r="A2204" s="95" t="s">
        <v>1379</v>
      </c>
      <c r="B2204" s="95" t="s">
        <v>1285</v>
      </c>
      <c r="C2204" s="159">
        <v>2019</v>
      </c>
      <c r="D2204" s="95" t="s">
        <v>1362</v>
      </c>
      <c r="E2204" s="160">
        <v>11</v>
      </c>
      <c r="F2204" s="161">
        <v>420.41</v>
      </c>
      <c r="G2204" s="161">
        <v>575.21699999999998</v>
      </c>
    </row>
    <row r="2205" spans="1:7" ht="10.050000000000001" customHeight="1">
      <c r="A2205" s="95" t="s">
        <v>1379</v>
      </c>
      <c r="B2205" s="95" t="s">
        <v>1285</v>
      </c>
      <c r="C2205" s="159">
        <v>2019</v>
      </c>
      <c r="D2205" s="95" t="s">
        <v>1362</v>
      </c>
      <c r="E2205" s="160">
        <v>12</v>
      </c>
      <c r="F2205" s="161">
        <v>520.24599999999998</v>
      </c>
      <c r="G2205" s="161">
        <v>430.05200000000002</v>
      </c>
    </row>
    <row r="2206" spans="1:7" ht="10.050000000000001" customHeight="1">
      <c r="A2206" s="95" t="s">
        <v>1379</v>
      </c>
      <c r="B2206" s="95" t="s">
        <v>1285</v>
      </c>
      <c r="C2206" s="159">
        <v>2020</v>
      </c>
      <c r="D2206" s="95" t="s">
        <v>1362</v>
      </c>
      <c r="E2206" s="160">
        <v>1</v>
      </c>
      <c r="F2206" s="161">
        <v>278.565</v>
      </c>
      <c r="G2206" s="161">
        <v>592.053</v>
      </c>
    </row>
    <row r="2207" spans="1:7" ht="10.050000000000001" customHeight="1">
      <c r="A2207" s="95" t="s">
        <v>1379</v>
      </c>
      <c r="B2207" s="95" t="s">
        <v>1285</v>
      </c>
      <c r="C2207" s="159">
        <v>2020</v>
      </c>
      <c r="D2207" s="95" t="s">
        <v>1362</v>
      </c>
      <c r="E2207" s="160">
        <v>2</v>
      </c>
      <c r="F2207" s="161">
        <v>391.09899999999999</v>
      </c>
      <c r="G2207" s="161">
        <v>972.06399999999996</v>
      </c>
    </row>
    <row r="2208" spans="1:7" ht="10.050000000000001" customHeight="1">
      <c r="A2208" s="95" t="s">
        <v>1379</v>
      </c>
      <c r="B2208" s="95" t="s">
        <v>1285</v>
      </c>
      <c r="C2208" s="159">
        <v>2020</v>
      </c>
      <c r="D2208" s="95" t="s">
        <v>1362</v>
      </c>
      <c r="E2208" s="160">
        <v>3</v>
      </c>
      <c r="F2208" s="161">
        <v>789.15200000000004</v>
      </c>
      <c r="G2208" s="161">
        <v>345.93099999999998</v>
      </c>
    </row>
    <row r="2209" spans="1:7" ht="10.050000000000001" customHeight="1">
      <c r="A2209" s="95" t="s">
        <v>1379</v>
      </c>
      <c r="B2209" s="95" t="s">
        <v>1285</v>
      </c>
      <c r="C2209" s="159">
        <v>2020</v>
      </c>
      <c r="D2209" s="95" t="s">
        <v>1362</v>
      </c>
      <c r="E2209" s="160">
        <v>4</v>
      </c>
      <c r="F2209" s="161">
        <v>429.459</v>
      </c>
      <c r="G2209" s="161">
        <v>246.46799999999999</v>
      </c>
    </row>
    <row r="2210" spans="1:7" ht="10.050000000000001" customHeight="1">
      <c r="A2210" s="95" t="s">
        <v>1379</v>
      </c>
      <c r="B2210" s="95" t="s">
        <v>1285</v>
      </c>
      <c r="C2210" s="159">
        <v>2020</v>
      </c>
      <c r="D2210" s="95" t="s">
        <v>1362</v>
      </c>
      <c r="E2210" s="160">
        <v>5</v>
      </c>
      <c r="F2210" s="161">
        <v>365.33300000000003</v>
      </c>
      <c r="G2210" s="161">
        <v>229.102</v>
      </c>
    </row>
    <row r="2211" spans="1:7" ht="10.050000000000001" customHeight="1">
      <c r="A2211" s="95" t="s">
        <v>1379</v>
      </c>
      <c r="B2211" s="95" t="s">
        <v>1285</v>
      </c>
      <c r="C2211" s="159">
        <v>2020</v>
      </c>
      <c r="D2211" s="95" t="s">
        <v>1362</v>
      </c>
      <c r="E2211" s="160">
        <v>6</v>
      </c>
      <c r="F2211" s="161">
        <v>230.99199999999999</v>
      </c>
      <c r="G2211" s="161">
        <v>314.51799999999997</v>
      </c>
    </row>
    <row r="2212" spans="1:7" ht="10.050000000000001" customHeight="1">
      <c r="A2212" s="95" t="s">
        <v>1379</v>
      </c>
      <c r="B2212" s="95" t="s">
        <v>1285</v>
      </c>
      <c r="C2212" s="159">
        <v>2020</v>
      </c>
      <c r="D2212" s="95" t="s">
        <v>1363</v>
      </c>
      <c r="E2212" s="160">
        <v>7</v>
      </c>
      <c r="F2212" s="161">
        <v>468.58800000000002</v>
      </c>
      <c r="G2212" s="161">
        <v>866.62599999999998</v>
      </c>
    </row>
    <row r="2213" spans="1:7" ht="10.050000000000001" customHeight="1">
      <c r="A2213" s="95" t="s">
        <v>1379</v>
      </c>
      <c r="B2213" s="95" t="s">
        <v>1285</v>
      </c>
      <c r="C2213" s="159">
        <v>2020</v>
      </c>
      <c r="D2213" s="95" t="s">
        <v>1363</v>
      </c>
      <c r="E2213" s="160">
        <v>8</v>
      </c>
      <c r="F2213" s="161">
        <v>565.85</v>
      </c>
      <c r="G2213" s="161">
        <v>1501.6030000000001</v>
      </c>
    </row>
    <row r="2214" spans="1:7" ht="10.050000000000001" customHeight="1">
      <c r="A2214" s="95" t="s">
        <v>1379</v>
      </c>
      <c r="B2214" s="95" t="s">
        <v>1285</v>
      </c>
      <c r="C2214" s="159">
        <v>2020</v>
      </c>
      <c r="D2214" s="95" t="s">
        <v>1363</v>
      </c>
      <c r="E2214" s="160">
        <v>9</v>
      </c>
      <c r="F2214" s="161">
        <v>589.096</v>
      </c>
      <c r="G2214" s="161">
        <v>4759.4660000000003</v>
      </c>
    </row>
    <row r="2215" spans="1:7" ht="10.050000000000001" customHeight="1">
      <c r="A2215" s="95" t="s">
        <v>1379</v>
      </c>
      <c r="B2215" s="95" t="s">
        <v>1285</v>
      </c>
      <c r="C2215" s="159">
        <v>2020</v>
      </c>
      <c r="D2215" s="95" t="s">
        <v>1363</v>
      </c>
      <c r="E2215" s="160">
        <v>10</v>
      </c>
      <c r="F2215" s="161">
        <v>1056.8679999999999</v>
      </c>
      <c r="G2215" s="161">
        <v>4066.654</v>
      </c>
    </row>
    <row r="2216" spans="1:7" ht="10.050000000000001" customHeight="1">
      <c r="A2216" s="95" t="s">
        <v>1379</v>
      </c>
      <c r="B2216" s="95" t="s">
        <v>1285</v>
      </c>
      <c r="C2216" s="159">
        <v>2020</v>
      </c>
      <c r="D2216" s="95" t="s">
        <v>1363</v>
      </c>
      <c r="E2216" s="160">
        <v>11</v>
      </c>
      <c r="F2216" s="161">
        <v>944.40899999999999</v>
      </c>
      <c r="G2216" s="161">
        <v>3608.84</v>
      </c>
    </row>
    <row r="2217" spans="1:7" ht="10.050000000000001" customHeight="1">
      <c r="A2217" s="95" t="s">
        <v>1379</v>
      </c>
      <c r="B2217" s="95" t="s">
        <v>1285</v>
      </c>
      <c r="C2217" s="159">
        <v>2020</v>
      </c>
      <c r="D2217" s="95" t="s">
        <v>1363</v>
      </c>
      <c r="E2217" s="160">
        <v>12</v>
      </c>
      <c r="F2217" s="161">
        <v>1017.5119999999999</v>
      </c>
      <c r="G2217" s="161">
        <v>3233.44</v>
      </c>
    </row>
    <row r="2218" spans="1:7" ht="10.050000000000001" customHeight="1">
      <c r="A2218" s="95" t="s">
        <v>1379</v>
      </c>
      <c r="B2218" s="95" t="s">
        <v>1285</v>
      </c>
      <c r="C2218" s="159">
        <v>2021</v>
      </c>
      <c r="D2218" s="95" t="s">
        <v>1363</v>
      </c>
      <c r="E2218" s="160">
        <v>1</v>
      </c>
      <c r="F2218" s="161">
        <v>578.07100000000003</v>
      </c>
      <c r="G2218" s="161">
        <v>2853.3290000000002</v>
      </c>
    </row>
    <row r="2219" spans="1:7" ht="10.050000000000001" customHeight="1">
      <c r="A2219" s="95" t="s">
        <v>1379</v>
      </c>
      <c r="B2219" s="95" t="s">
        <v>1285</v>
      </c>
      <c r="C2219" s="159">
        <v>2021</v>
      </c>
      <c r="D2219" s="95" t="s">
        <v>1363</v>
      </c>
      <c r="E2219" s="160">
        <v>2</v>
      </c>
      <c r="F2219" s="161">
        <v>803.77</v>
      </c>
      <c r="G2219" s="161">
        <v>2301.4949999999999</v>
      </c>
    </row>
    <row r="2220" spans="1:7" ht="10.050000000000001" customHeight="1">
      <c r="A2220" s="95" t="s">
        <v>1379</v>
      </c>
      <c r="B2220" s="95" t="s">
        <v>1285</v>
      </c>
      <c r="C2220" s="159">
        <v>2021</v>
      </c>
      <c r="D2220" s="95" t="s">
        <v>1363</v>
      </c>
      <c r="E2220" s="160">
        <v>3</v>
      </c>
      <c r="F2220" s="161">
        <v>982.31100000000004</v>
      </c>
      <c r="G2220" s="161">
        <v>1630.787</v>
      </c>
    </row>
    <row r="2221" spans="1:7" ht="10.050000000000001" customHeight="1">
      <c r="A2221" s="95" t="s">
        <v>1379</v>
      </c>
      <c r="B2221" s="95" t="s">
        <v>1285</v>
      </c>
      <c r="C2221" s="159">
        <v>2021</v>
      </c>
      <c r="D2221" s="95" t="s">
        <v>1363</v>
      </c>
      <c r="E2221" s="160">
        <v>4</v>
      </c>
      <c r="F2221" s="161">
        <v>1041.201</v>
      </c>
      <c r="G2221" s="161">
        <v>1045.7929999999999</v>
      </c>
    </row>
    <row r="2222" spans="1:7" ht="10.050000000000001" customHeight="1">
      <c r="A2222" s="95" t="s">
        <v>1379</v>
      </c>
      <c r="B2222" s="95" t="s">
        <v>1285</v>
      </c>
      <c r="C2222" s="159">
        <v>2021</v>
      </c>
      <c r="D2222" s="95" t="s">
        <v>1363</v>
      </c>
      <c r="E2222" s="160">
        <v>5</v>
      </c>
      <c r="F2222" s="161">
        <v>467.92399999999998</v>
      </c>
      <c r="G2222" s="161">
        <v>728.93899999999996</v>
      </c>
    </row>
    <row r="2223" spans="1:7" ht="10.050000000000001" customHeight="1">
      <c r="A2223" s="95" t="s">
        <v>1379</v>
      </c>
      <c r="B2223" s="95" t="s">
        <v>1285</v>
      </c>
      <c r="C2223" s="159">
        <v>2021</v>
      </c>
      <c r="D2223" s="95" t="s">
        <v>1363</v>
      </c>
      <c r="E2223" s="160">
        <v>6</v>
      </c>
      <c r="F2223" s="161">
        <v>852.50199999999995</v>
      </c>
      <c r="G2223" s="161">
        <v>253.82499999999999</v>
      </c>
    </row>
    <row r="2224" spans="1:7" ht="10.050000000000001" customHeight="1">
      <c r="A2224" s="95" t="s">
        <v>1379</v>
      </c>
      <c r="B2224" s="95" t="s">
        <v>1285</v>
      </c>
      <c r="C2224" s="159">
        <v>2021</v>
      </c>
      <c r="D2224" s="95" t="s">
        <v>1364</v>
      </c>
      <c r="E2224" s="160">
        <v>7</v>
      </c>
      <c r="F2224" s="161">
        <v>293.642</v>
      </c>
      <c r="G2224" s="161">
        <v>322.35899999999998</v>
      </c>
    </row>
    <row r="2225" spans="1:7" ht="10.050000000000001" customHeight="1">
      <c r="A2225" s="95" t="s">
        <v>1379</v>
      </c>
      <c r="B2225" s="95" t="s">
        <v>1285</v>
      </c>
      <c r="C2225" s="159">
        <v>2021</v>
      </c>
      <c r="D2225" s="95" t="s">
        <v>1364</v>
      </c>
      <c r="E2225" s="160">
        <v>8</v>
      </c>
      <c r="F2225" s="161">
        <v>481.43900000000002</v>
      </c>
      <c r="G2225" s="161">
        <v>1079.3499999999999</v>
      </c>
    </row>
    <row r="2226" spans="1:7" ht="10.050000000000001" customHeight="1">
      <c r="A2226" s="95" t="s">
        <v>1379</v>
      </c>
      <c r="B2226" s="95" t="s">
        <v>1285</v>
      </c>
      <c r="C2226" s="159">
        <v>2021</v>
      </c>
      <c r="D2226" s="95" t="s">
        <v>1364</v>
      </c>
      <c r="E2226" s="160">
        <v>9</v>
      </c>
      <c r="F2226" s="161">
        <v>484.89499999999998</v>
      </c>
      <c r="G2226" s="161">
        <v>1141.979</v>
      </c>
    </row>
    <row r="2227" spans="1:7" ht="10.050000000000001" customHeight="1">
      <c r="A2227" s="95" t="s">
        <v>1379</v>
      </c>
      <c r="B2227" s="95" t="s">
        <v>1285</v>
      </c>
      <c r="C2227" s="159">
        <v>2021</v>
      </c>
      <c r="D2227" s="95" t="s">
        <v>1364</v>
      </c>
      <c r="E2227" s="160">
        <v>10</v>
      </c>
      <c r="F2227" s="161">
        <v>443.43400000000003</v>
      </c>
      <c r="G2227" s="161">
        <v>1165.068</v>
      </c>
    </row>
    <row r="2228" spans="1:7" ht="10.050000000000001" customHeight="1">
      <c r="A2228" s="95" t="s">
        <v>1379</v>
      </c>
      <c r="B2228" s="95" t="s">
        <v>1285</v>
      </c>
      <c r="C2228" s="159">
        <v>2021</v>
      </c>
      <c r="D2228" s="95" t="s">
        <v>1364</v>
      </c>
      <c r="E2228" s="160">
        <v>11</v>
      </c>
      <c r="F2228" s="161">
        <v>660.95500000000004</v>
      </c>
      <c r="G2228" s="161">
        <v>924.00199999999995</v>
      </c>
    </row>
    <row r="2229" spans="1:7" ht="10.050000000000001" customHeight="1">
      <c r="A2229" s="95" t="s">
        <v>1379</v>
      </c>
      <c r="B2229" s="95" t="s">
        <v>1285</v>
      </c>
      <c r="C2229" s="159">
        <v>2021</v>
      </c>
      <c r="D2229" s="95" t="s">
        <v>1364</v>
      </c>
      <c r="E2229" s="160">
        <v>12</v>
      </c>
      <c r="F2229" s="161">
        <v>696.45100000000002</v>
      </c>
      <c r="G2229" s="161">
        <v>844.697</v>
      </c>
    </row>
    <row r="2230" spans="1:7" ht="10.050000000000001" customHeight="1">
      <c r="A2230" s="95" t="s">
        <v>1379</v>
      </c>
      <c r="B2230" s="95" t="s">
        <v>1285</v>
      </c>
      <c r="C2230" s="159">
        <v>2022</v>
      </c>
      <c r="D2230" s="95" t="s">
        <v>1364</v>
      </c>
      <c r="E2230" s="160">
        <v>1</v>
      </c>
      <c r="F2230" s="161">
        <v>775.36300000000006</v>
      </c>
      <c r="G2230" s="161">
        <v>761.55700000000002</v>
      </c>
    </row>
    <row r="2231" spans="1:7" ht="10.050000000000001" customHeight="1">
      <c r="A2231" s="95" t="s">
        <v>1379</v>
      </c>
      <c r="B2231" s="95" t="s">
        <v>1285</v>
      </c>
      <c r="C2231" s="159">
        <v>2022</v>
      </c>
      <c r="D2231" s="95" t="s">
        <v>1364</v>
      </c>
      <c r="E2231" s="160">
        <v>2</v>
      </c>
      <c r="F2231" s="161">
        <v>722.67200000000003</v>
      </c>
      <c r="G2231" s="161">
        <v>801.04300000000001</v>
      </c>
    </row>
    <row r="2232" spans="1:7" ht="10.050000000000001" customHeight="1">
      <c r="A2232" s="95" t="s">
        <v>1379</v>
      </c>
      <c r="B2232" s="95" t="s">
        <v>1285</v>
      </c>
      <c r="C2232" s="159">
        <v>2022</v>
      </c>
      <c r="D2232" s="95" t="s">
        <v>1364</v>
      </c>
      <c r="E2232" s="160">
        <v>3</v>
      </c>
      <c r="F2232" s="161">
        <v>1169.472</v>
      </c>
      <c r="G2232" s="161">
        <v>898.81799999999998</v>
      </c>
    </row>
    <row r="2233" spans="1:7" ht="10.050000000000001" customHeight="1">
      <c r="A2233" s="95" t="s">
        <v>1379</v>
      </c>
      <c r="B2233" s="95" t="s">
        <v>1285</v>
      </c>
      <c r="C2233" s="159">
        <v>2022</v>
      </c>
      <c r="D2233" s="95" t="s">
        <v>1364</v>
      </c>
      <c r="E2233" s="160">
        <v>4</v>
      </c>
      <c r="F2233" s="161">
        <v>984.70500000000004</v>
      </c>
      <c r="G2233" s="161">
        <v>510.839</v>
      </c>
    </row>
    <row r="2234" spans="1:7" ht="10.050000000000001" customHeight="1">
      <c r="A2234" s="95" t="s">
        <v>1379</v>
      </c>
      <c r="B2234" s="95" t="s">
        <v>1285</v>
      </c>
      <c r="C2234" s="159">
        <v>2022</v>
      </c>
      <c r="D2234" s="95" t="s">
        <v>1364</v>
      </c>
      <c r="E2234" s="160">
        <v>5</v>
      </c>
      <c r="F2234" s="161">
        <v>627.39200000000005</v>
      </c>
      <c r="G2234" s="161">
        <v>343.65499999999997</v>
      </c>
    </row>
    <row r="2235" spans="1:7" ht="10.050000000000001" customHeight="1">
      <c r="A2235" s="95" t="s">
        <v>1379</v>
      </c>
      <c r="B2235" s="95" t="s">
        <v>1285</v>
      </c>
      <c r="C2235" s="159">
        <v>2022</v>
      </c>
      <c r="D2235" s="95" t="s">
        <v>1364</v>
      </c>
      <c r="E2235" s="160">
        <v>6</v>
      </c>
      <c r="F2235" s="161">
        <v>527.13099999999997</v>
      </c>
      <c r="G2235" s="161">
        <v>171.048</v>
      </c>
    </row>
    <row r="2236" spans="1:7" ht="10.050000000000001" customHeight="1">
      <c r="A2236" s="95" t="s">
        <v>1379</v>
      </c>
      <c r="B2236" s="95" t="s">
        <v>1285</v>
      </c>
      <c r="C2236" s="159">
        <v>2022</v>
      </c>
      <c r="D2236" s="95" t="s">
        <v>1365</v>
      </c>
      <c r="E2236" s="160">
        <v>7</v>
      </c>
      <c r="F2236" s="161">
        <v>689.274</v>
      </c>
      <c r="G2236" s="161">
        <v>584.76199999999994</v>
      </c>
    </row>
    <row r="2237" spans="1:7" ht="10.050000000000001" customHeight="1">
      <c r="A2237" s="95" t="s">
        <v>1379</v>
      </c>
      <c r="B2237" s="95" t="s">
        <v>1285</v>
      </c>
      <c r="C2237" s="159">
        <v>2022</v>
      </c>
      <c r="D2237" s="95" t="s">
        <v>1365</v>
      </c>
      <c r="E2237" s="160">
        <v>8</v>
      </c>
      <c r="F2237" s="161">
        <v>369.71100000000001</v>
      </c>
      <c r="G2237" s="161">
        <v>517.71699999999998</v>
      </c>
    </row>
    <row r="2238" spans="1:7" ht="10.050000000000001" customHeight="1">
      <c r="A2238" s="95" t="s">
        <v>1379</v>
      </c>
      <c r="B2238" s="95" t="s">
        <v>1285</v>
      </c>
      <c r="C2238" s="159">
        <v>2022</v>
      </c>
      <c r="D2238" s="95" t="s">
        <v>1365</v>
      </c>
      <c r="E2238" s="160">
        <v>9</v>
      </c>
      <c r="F2238" s="161">
        <v>458.92200000000003</v>
      </c>
      <c r="G2238" s="161">
        <v>504.22500000000002</v>
      </c>
    </row>
    <row r="2239" spans="1:7" ht="10.050000000000001" customHeight="1">
      <c r="A2239" s="95" t="s">
        <v>1379</v>
      </c>
      <c r="B2239" s="95" t="s">
        <v>1285</v>
      </c>
      <c r="C2239" s="159">
        <v>2022</v>
      </c>
      <c r="D2239" s="95" t="s">
        <v>1365</v>
      </c>
      <c r="E2239" s="160">
        <v>10</v>
      </c>
      <c r="F2239" s="161">
        <v>379.71199999999999</v>
      </c>
      <c r="G2239" s="161">
        <v>575.47299999999996</v>
      </c>
    </row>
    <row r="2240" spans="1:7" ht="10.050000000000001" customHeight="1">
      <c r="A2240" s="95" t="s">
        <v>1379</v>
      </c>
      <c r="B2240" s="95" t="s">
        <v>1286</v>
      </c>
      <c r="C2240" s="159">
        <v>2000</v>
      </c>
      <c r="D2240" s="95" t="s">
        <v>1343</v>
      </c>
      <c r="E2240" s="160">
        <v>7</v>
      </c>
      <c r="F2240" s="161">
        <v>1710.8</v>
      </c>
      <c r="G2240" s="161">
        <v>662.2</v>
      </c>
    </row>
    <row r="2241" spans="1:7" ht="10.050000000000001" customHeight="1">
      <c r="A2241" s="95" t="s">
        <v>1379</v>
      </c>
      <c r="B2241" s="95" t="s">
        <v>1286</v>
      </c>
      <c r="C2241" s="159">
        <v>2000</v>
      </c>
      <c r="D2241" s="95" t="s">
        <v>1343</v>
      </c>
      <c r="E2241" s="160">
        <v>8</v>
      </c>
      <c r="F2241" s="161">
        <v>864.2</v>
      </c>
      <c r="G2241" s="161">
        <v>475.3</v>
      </c>
    </row>
    <row r="2242" spans="1:7" ht="10.050000000000001" customHeight="1">
      <c r="A2242" s="95" t="s">
        <v>1379</v>
      </c>
      <c r="B2242" s="95" t="s">
        <v>1286</v>
      </c>
      <c r="C2242" s="159">
        <v>2000</v>
      </c>
      <c r="D2242" s="95" t="s">
        <v>1343</v>
      </c>
      <c r="E2242" s="160">
        <v>9</v>
      </c>
      <c r="F2242" s="161">
        <v>1276.4000000000001</v>
      </c>
      <c r="G2242" s="161">
        <v>575.29999999999995</v>
      </c>
    </row>
    <row r="2243" spans="1:7" ht="10.050000000000001" customHeight="1">
      <c r="A2243" s="95" t="s">
        <v>1379</v>
      </c>
      <c r="B2243" s="95" t="s">
        <v>1286</v>
      </c>
      <c r="C2243" s="159">
        <v>2000</v>
      </c>
      <c r="D2243" s="95" t="s">
        <v>1343</v>
      </c>
      <c r="E2243" s="160">
        <v>10</v>
      </c>
      <c r="F2243" s="161">
        <v>5068.7</v>
      </c>
      <c r="G2243" s="161">
        <v>952.8</v>
      </c>
    </row>
    <row r="2244" spans="1:7" ht="10.050000000000001" customHeight="1">
      <c r="A2244" s="95" t="s">
        <v>1379</v>
      </c>
      <c r="B2244" s="95" t="s">
        <v>1286</v>
      </c>
      <c r="C2244" s="159">
        <v>2000</v>
      </c>
      <c r="D2244" s="95" t="s">
        <v>1343</v>
      </c>
      <c r="E2244" s="160">
        <v>11</v>
      </c>
      <c r="F2244" s="161">
        <v>7749.9</v>
      </c>
      <c r="G2244" s="161">
        <v>993.8</v>
      </c>
    </row>
    <row r="2245" spans="1:7" ht="10.050000000000001" customHeight="1">
      <c r="A2245" s="95" t="s">
        <v>1379</v>
      </c>
      <c r="B2245" s="95" t="s">
        <v>1286</v>
      </c>
      <c r="C2245" s="159">
        <v>2000</v>
      </c>
      <c r="D2245" s="95" t="s">
        <v>1343</v>
      </c>
      <c r="E2245" s="160">
        <v>12</v>
      </c>
      <c r="F2245" s="161">
        <v>7906.5</v>
      </c>
      <c r="G2245" s="161">
        <v>1470.9</v>
      </c>
    </row>
    <row r="2246" spans="1:7" ht="10.050000000000001" customHeight="1">
      <c r="A2246" s="95" t="s">
        <v>1379</v>
      </c>
      <c r="B2246" s="95" t="s">
        <v>1286</v>
      </c>
      <c r="C2246" s="159">
        <v>2001</v>
      </c>
      <c r="D2246" s="95" t="s">
        <v>1343</v>
      </c>
      <c r="E2246" s="160">
        <v>1</v>
      </c>
      <c r="F2246" s="161">
        <v>8841.2000000000007</v>
      </c>
      <c r="G2246" s="161">
        <v>1452.7</v>
      </c>
    </row>
    <row r="2247" spans="1:7" ht="10.050000000000001" customHeight="1">
      <c r="A2247" s="95" t="s">
        <v>1379</v>
      </c>
      <c r="B2247" s="95" t="s">
        <v>1286</v>
      </c>
      <c r="C2247" s="159">
        <v>2001</v>
      </c>
      <c r="D2247" s="95" t="s">
        <v>1343</v>
      </c>
      <c r="E2247" s="160">
        <v>2</v>
      </c>
      <c r="F2247" s="161">
        <v>8619.4</v>
      </c>
      <c r="G2247" s="161">
        <v>1310.9</v>
      </c>
    </row>
    <row r="2248" spans="1:7" ht="10.050000000000001" customHeight="1">
      <c r="A2248" s="95" t="s">
        <v>1379</v>
      </c>
      <c r="B2248" s="95" t="s">
        <v>1286</v>
      </c>
      <c r="C2248" s="159">
        <v>2001</v>
      </c>
      <c r="D2248" s="95" t="s">
        <v>1343</v>
      </c>
      <c r="E2248" s="160">
        <v>3</v>
      </c>
      <c r="F2248" s="161">
        <v>9247.9</v>
      </c>
      <c r="G2248" s="161">
        <v>1723.3</v>
      </c>
    </row>
    <row r="2249" spans="1:7" ht="10.050000000000001" customHeight="1">
      <c r="A2249" s="95" t="s">
        <v>1379</v>
      </c>
      <c r="B2249" s="95" t="s">
        <v>1286</v>
      </c>
      <c r="C2249" s="159">
        <v>2001</v>
      </c>
      <c r="D2249" s="95" t="s">
        <v>1343</v>
      </c>
      <c r="E2249" s="160">
        <v>4</v>
      </c>
      <c r="F2249" s="161">
        <v>8648.4</v>
      </c>
      <c r="G2249" s="161">
        <v>1757</v>
      </c>
    </row>
    <row r="2250" spans="1:7" ht="10.050000000000001" customHeight="1">
      <c r="A2250" s="95" t="s">
        <v>1379</v>
      </c>
      <c r="B2250" s="95" t="s">
        <v>1286</v>
      </c>
      <c r="C2250" s="159">
        <v>2001</v>
      </c>
      <c r="D2250" s="95" t="s">
        <v>1343</v>
      </c>
      <c r="E2250" s="160">
        <v>5</v>
      </c>
      <c r="F2250" s="161">
        <v>6053.5</v>
      </c>
      <c r="G2250" s="161">
        <v>1927.4</v>
      </c>
    </row>
    <row r="2251" spans="1:7" ht="10.050000000000001" customHeight="1">
      <c r="A2251" s="95" t="s">
        <v>1379</v>
      </c>
      <c r="B2251" s="95" t="s">
        <v>1286</v>
      </c>
      <c r="C2251" s="159">
        <v>2001</v>
      </c>
      <c r="D2251" s="95" t="s">
        <v>1343</v>
      </c>
      <c r="E2251" s="160">
        <v>6</v>
      </c>
      <c r="F2251" s="161">
        <v>5286.8</v>
      </c>
      <c r="G2251" s="161">
        <v>1448.2</v>
      </c>
    </row>
    <row r="2252" spans="1:7" ht="10.050000000000001" customHeight="1">
      <c r="A2252" s="95" t="s">
        <v>1379</v>
      </c>
      <c r="B2252" s="95" t="s">
        <v>1286</v>
      </c>
      <c r="C2252" s="159">
        <v>2001</v>
      </c>
      <c r="D2252" s="95" t="s">
        <v>1344</v>
      </c>
      <c r="E2252" s="160">
        <v>7</v>
      </c>
      <c r="F2252" s="161">
        <v>3907</v>
      </c>
      <c r="G2252" s="161">
        <v>1040.8</v>
      </c>
    </row>
    <row r="2253" spans="1:7" ht="10.050000000000001" customHeight="1">
      <c r="A2253" s="95" t="s">
        <v>1379</v>
      </c>
      <c r="B2253" s="95" t="s">
        <v>1286</v>
      </c>
      <c r="C2253" s="159">
        <v>2001</v>
      </c>
      <c r="D2253" s="95" t="s">
        <v>1344</v>
      </c>
      <c r="E2253" s="160">
        <v>8</v>
      </c>
      <c r="F2253" s="161">
        <v>2012</v>
      </c>
      <c r="G2253" s="161">
        <v>901.3</v>
      </c>
    </row>
    <row r="2254" spans="1:7" ht="10.050000000000001" customHeight="1">
      <c r="A2254" s="95" t="s">
        <v>1379</v>
      </c>
      <c r="B2254" s="95" t="s">
        <v>1286</v>
      </c>
      <c r="C2254" s="159">
        <v>2001</v>
      </c>
      <c r="D2254" s="95" t="s">
        <v>1344</v>
      </c>
      <c r="E2254" s="160">
        <v>9</v>
      </c>
      <c r="F2254" s="161">
        <v>1859.3</v>
      </c>
      <c r="G2254" s="161">
        <v>736.7</v>
      </c>
    </row>
    <row r="2255" spans="1:7" ht="10.050000000000001" customHeight="1">
      <c r="A2255" s="95" t="s">
        <v>1379</v>
      </c>
      <c r="B2255" s="95" t="s">
        <v>1286</v>
      </c>
      <c r="C2255" s="159">
        <v>2001</v>
      </c>
      <c r="D2255" s="95" t="s">
        <v>1344</v>
      </c>
      <c r="E2255" s="160">
        <v>10</v>
      </c>
      <c r="F2255" s="161">
        <v>3695.5</v>
      </c>
      <c r="G2255" s="161">
        <v>1106.3</v>
      </c>
    </row>
    <row r="2256" spans="1:7" ht="10.050000000000001" customHeight="1">
      <c r="A2256" s="95" t="s">
        <v>1379</v>
      </c>
      <c r="B2256" s="95" t="s">
        <v>1286</v>
      </c>
      <c r="C2256" s="159">
        <v>2001</v>
      </c>
      <c r="D2256" s="95" t="s">
        <v>1344</v>
      </c>
      <c r="E2256" s="160">
        <v>11</v>
      </c>
      <c r="F2256" s="161">
        <v>5471.3</v>
      </c>
      <c r="G2256" s="161">
        <v>1636.4</v>
      </c>
    </row>
    <row r="2257" spans="1:7" ht="10.050000000000001" customHeight="1">
      <c r="A2257" s="95" t="s">
        <v>1379</v>
      </c>
      <c r="B2257" s="95" t="s">
        <v>1286</v>
      </c>
      <c r="C2257" s="159">
        <v>2001</v>
      </c>
      <c r="D2257" s="95" t="s">
        <v>1344</v>
      </c>
      <c r="E2257" s="160">
        <v>12</v>
      </c>
      <c r="F2257" s="161">
        <v>7198</v>
      </c>
      <c r="G2257" s="161">
        <v>1751.9</v>
      </c>
    </row>
    <row r="2258" spans="1:7" ht="10.050000000000001" customHeight="1">
      <c r="A2258" s="95" t="s">
        <v>1379</v>
      </c>
      <c r="B2258" s="95" t="s">
        <v>1286</v>
      </c>
      <c r="C2258" s="159">
        <v>2002</v>
      </c>
      <c r="D2258" s="95" t="s">
        <v>1344</v>
      </c>
      <c r="E2258" s="160">
        <v>1</v>
      </c>
      <c r="F2258" s="161">
        <v>8154.5</v>
      </c>
      <c r="G2258" s="161">
        <v>2020.8</v>
      </c>
    </row>
    <row r="2259" spans="1:7" ht="10.050000000000001" customHeight="1">
      <c r="A2259" s="95" t="s">
        <v>1379</v>
      </c>
      <c r="B2259" s="95" t="s">
        <v>1286</v>
      </c>
      <c r="C2259" s="159">
        <v>2002</v>
      </c>
      <c r="D2259" s="95" t="s">
        <v>1344</v>
      </c>
      <c r="E2259" s="160">
        <v>2</v>
      </c>
      <c r="F2259" s="161">
        <v>10238</v>
      </c>
      <c r="G2259" s="161">
        <v>2284.1</v>
      </c>
    </row>
    <row r="2260" spans="1:7" ht="10.050000000000001" customHeight="1">
      <c r="A2260" s="95" t="s">
        <v>1379</v>
      </c>
      <c r="B2260" s="95" t="s">
        <v>1286</v>
      </c>
      <c r="C2260" s="159">
        <v>2002</v>
      </c>
      <c r="D2260" s="95" t="s">
        <v>1344</v>
      </c>
      <c r="E2260" s="160">
        <v>3</v>
      </c>
      <c r="F2260" s="161">
        <v>10693.8</v>
      </c>
      <c r="G2260" s="161">
        <v>2087.1999999999998</v>
      </c>
    </row>
    <row r="2261" spans="1:7" ht="10.050000000000001" customHeight="1">
      <c r="A2261" s="95" t="s">
        <v>1379</v>
      </c>
      <c r="B2261" s="95" t="s">
        <v>1286</v>
      </c>
      <c r="C2261" s="159">
        <v>2002</v>
      </c>
      <c r="D2261" s="95" t="s">
        <v>1344</v>
      </c>
      <c r="E2261" s="160">
        <v>4</v>
      </c>
      <c r="F2261" s="161">
        <v>9961</v>
      </c>
      <c r="G2261" s="161">
        <v>1660.2</v>
      </c>
    </row>
    <row r="2262" spans="1:7" ht="10.050000000000001" customHeight="1">
      <c r="A2262" s="95" t="s">
        <v>1379</v>
      </c>
      <c r="B2262" s="95" t="s">
        <v>1286</v>
      </c>
      <c r="C2262" s="159">
        <v>2002</v>
      </c>
      <c r="D2262" s="95" t="s">
        <v>1344</v>
      </c>
      <c r="E2262" s="160">
        <v>5</v>
      </c>
      <c r="F2262" s="161">
        <v>7316.1</v>
      </c>
      <c r="G2262" s="161">
        <v>1498.9</v>
      </c>
    </row>
    <row r="2263" spans="1:7" ht="10.050000000000001" customHeight="1">
      <c r="A2263" s="95" t="s">
        <v>1379</v>
      </c>
      <c r="B2263" s="95" t="s">
        <v>1286</v>
      </c>
      <c r="C2263" s="159">
        <v>2002</v>
      </c>
      <c r="D2263" s="95" t="s">
        <v>1344</v>
      </c>
      <c r="E2263" s="160">
        <v>6</v>
      </c>
      <c r="F2263" s="161">
        <v>4121.3</v>
      </c>
      <c r="G2263" s="161">
        <v>1321.3</v>
      </c>
    </row>
    <row r="2264" spans="1:7" ht="10.050000000000001" customHeight="1">
      <c r="A2264" s="95" t="s">
        <v>1379</v>
      </c>
      <c r="B2264" s="95" t="s">
        <v>1286</v>
      </c>
      <c r="C2264" s="159">
        <v>2002</v>
      </c>
      <c r="D2264" s="95" t="s">
        <v>1345</v>
      </c>
      <c r="E2264" s="160">
        <v>7</v>
      </c>
      <c r="F2264" s="161">
        <v>1984.4</v>
      </c>
      <c r="G2264" s="161">
        <v>617.1</v>
      </c>
    </row>
    <row r="2265" spans="1:7" ht="10.050000000000001" customHeight="1">
      <c r="A2265" s="95" t="s">
        <v>1379</v>
      </c>
      <c r="B2265" s="95" t="s">
        <v>1286</v>
      </c>
      <c r="C2265" s="159">
        <v>2002</v>
      </c>
      <c r="D2265" s="95" t="s">
        <v>1345</v>
      </c>
      <c r="E2265" s="160">
        <v>8</v>
      </c>
      <c r="F2265" s="161">
        <v>796.9</v>
      </c>
      <c r="G2265" s="161">
        <v>388.9</v>
      </c>
    </row>
    <row r="2266" spans="1:7" ht="10.050000000000001" customHeight="1">
      <c r="A2266" s="95" t="s">
        <v>1379</v>
      </c>
      <c r="B2266" s="95" t="s">
        <v>1286</v>
      </c>
      <c r="C2266" s="159">
        <v>2002</v>
      </c>
      <c r="D2266" s="95" t="s">
        <v>1345</v>
      </c>
      <c r="E2266" s="160">
        <v>9</v>
      </c>
      <c r="F2266" s="161">
        <v>455.4</v>
      </c>
      <c r="G2266" s="161">
        <v>352.9</v>
      </c>
    </row>
    <row r="2267" spans="1:7" ht="10.050000000000001" customHeight="1">
      <c r="A2267" s="95" t="s">
        <v>1379</v>
      </c>
      <c r="B2267" s="95" t="s">
        <v>1286</v>
      </c>
      <c r="C2267" s="159">
        <v>2002</v>
      </c>
      <c r="D2267" s="95" t="s">
        <v>1345</v>
      </c>
      <c r="E2267" s="160">
        <v>10</v>
      </c>
      <c r="F2267" s="161">
        <v>1592.3</v>
      </c>
      <c r="G2267" s="161">
        <v>1078.4000000000001</v>
      </c>
    </row>
    <row r="2268" spans="1:7" ht="10.050000000000001" customHeight="1">
      <c r="A2268" s="95" t="s">
        <v>1379</v>
      </c>
      <c r="B2268" s="95" t="s">
        <v>1286</v>
      </c>
      <c r="C2268" s="159">
        <v>2002</v>
      </c>
      <c r="D2268" s="95" t="s">
        <v>1345</v>
      </c>
      <c r="E2268" s="160">
        <v>11</v>
      </c>
      <c r="F2268" s="161">
        <v>7940.5</v>
      </c>
      <c r="G2268" s="161">
        <v>1902.2</v>
      </c>
    </row>
    <row r="2269" spans="1:7" ht="10.050000000000001" customHeight="1">
      <c r="A2269" s="95" t="s">
        <v>1379</v>
      </c>
      <c r="B2269" s="95" t="s">
        <v>1286</v>
      </c>
      <c r="C2269" s="159">
        <v>2002</v>
      </c>
      <c r="D2269" s="95" t="s">
        <v>1345</v>
      </c>
      <c r="E2269" s="160">
        <v>12</v>
      </c>
      <c r="F2269" s="161">
        <v>9828.1</v>
      </c>
      <c r="G2269" s="161">
        <v>2234.6</v>
      </c>
    </row>
    <row r="2270" spans="1:7" ht="10.050000000000001" customHeight="1">
      <c r="A2270" s="95" t="s">
        <v>1379</v>
      </c>
      <c r="B2270" s="95" t="s">
        <v>1286</v>
      </c>
      <c r="C2270" s="159">
        <v>2003</v>
      </c>
      <c r="D2270" s="95" t="s">
        <v>1345</v>
      </c>
      <c r="E2270" s="160">
        <v>1</v>
      </c>
      <c r="F2270" s="161">
        <v>11779.2</v>
      </c>
      <c r="G2270" s="161">
        <v>2276.8000000000002</v>
      </c>
    </row>
    <row r="2271" spans="1:7" ht="10.050000000000001" customHeight="1">
      <c r="A2271" s="95" t="s">
        <v>1379</v>
      </c>
      <c r="B2271" s="95" t="s">
        <v>1286</v>
      </c>
      <c r="C2271" s="159">
        <v>2003</v>
      </c>
      <c r="D2271" s="95" t="s">
        <v>1345</v>
      </c>
      <c r="E2271" s="160">
        <v>2</v>
      </c>
      <c r="F2271" s="161">
        <v>10918.5</v>
      </c>
      <c r="G2271" s="161">
        <v>2016.1</v>
      </c>
    </row>
    <row r="2272" spans="1:7" ht="10.050000000000001" customHeight="1">
      <c r="A2272" s="95" t="s">
        <v>1379</v>
      </c>
      <c r="B2272" s="95" t="s">
        <v>1286</v>
      </c>
      <c r="C2272" s="159">
        <v>2003</v>
      </c>
      <c r="D2272" s="95" t="s">
        <v>1345</v>
      </c>
      <c r="E2272" s="160">
        <v>3</v>
      </c>
      <c r="F2272" s="161">
        <v>11520.5</v>
      </c>
      <c r="G2272" s="161">
        <v>2312</v>
      </c>
    </row>
    <row r="2273" spans="1:7" ht="10.050000000000001" customHeight="1">
      <c r="A2273" s="95" t="s">
        <v>1379</v>
      </c>
      <c r="B2273" s="95" t="s">
        <v>1286</v>
      </c>
      <c r="C2273" s="159">
        <v>2003</v>
      </c>
      <c r="D2273" s="95" t="s">
        <v>1345</v>
      </c>
      <c r="E2273" s="160">
        <v>4</v>
      </c>
      <c r="F2273" s="161">
        <v>12318.6</v>
      </c>
      <c r="G2273" s="161">
        <v>2534.1999999999998</v>
      </c>
    </row>
    <row r="2274" spans="1:7" ht="10.050000000000001" customHeight="1">
      <c r="A2274" s="95" t="s">
        <v>1379</v>
      </c>
      <c r="B2274" s="95" t="s">
        <v>1286</v>
      </c>
      <c r="C2274" s="159">
        <v>2003</v>
      </c>
      <c r="D2274" s="95" t="s">
        <v>1345</v>
      </c>
      <c r="E2274" s="160">
        <v>5</v>
      </c>
      <c r="F2274" s="161">
        <v>10607.5</v>
      </c>
      <c r="G2274" s="161">
        <v>2169</v>
      </c>
    </row>
    <row r="2275" spans="1:7" ht="10.050000000000001" customHeight="1">
      <c r="A2275" s="95" t="s">
        <v>1379</v>
      </c>
      <c r="B2275" s="95" t="s">
        <v>1286</v>
      </c>
      <c r="C2275" s="159">
        <v>2003</v>
      </c>
      <c r="D2275" s="95" t="s">
        <v>1345</v>
      </c>
      <c r="E2275" s="160">
        <v>6</v>
      </c>
      <c r="F2275" s="161">
        <v>8067.5</v>
      </c>
      <c r="G2275" s="161">
        <v>1889.2</v>
      </c>
    </row>
    <row r="2276" spans="1:7" ht="10.050000000000001" customHeight="1">
      <c r="A2276" s="95" t="s">
        <v>1379</v>
      </c>
      <c r="B2276" s="95" t="s">
        <v>1286</v>
      </c>
      <c r="C2276" s="159">
        <v>2003</v>
      </c>
      <c r="D2276" s="95" t="s">
        <v>1346</v>
      </c>
      <c r="E2276" s="160">
        <v>7</v>
      </c>
      <c r="F2276" s="161">
        <v>4628.2</v>
      </c>
      <c r="G2276" s="161">
        <v>1174.5999999999999</v>
      </c>
    </row>
    <row r="2277" spans="1:7" ht="10.050000000000001" customHeight="1">
      <c r="A2277" s="95" t="s">
        <v>1379</v>
      </c>
      <c r="B2277" s="95" t="s">
        <v>1286</v>
      </c>
      <c r="C2277" s="159">
        <v>2003</v>
      </c>
      <c r="D2277" s="95" t="s">
        <v>1346</v>
      </c>
      <c r="E2277" s="160">
        <v>8</v>
      </c>
      <c r="F2277" s="161">
        <v>3142.3</v>
      </c>
      <c r="G2277" s="161">
        <v>937.5</v>
      </c>
    </row>
    <row r="2278" spans="1:7" ht="10.050000000000001" customHeight="1">
      <c r="A2278" s="95" t="s">
        <v>1379</v>
      </c>
      <c r="B2278" s="95" t="s">
        <v>1286</v>
      </c>
      <c r="C2278" s="159">
        <v>2003</v>
      </c>
      <c r="D2278" s="95" t="s">
        <v>1346</v>
      </c>
      <c r="E2278" s="160">
        <v>9</v>
      </c>
      <c r="F2278" s="161">
        <v>3841.6</v>
      </c>
      <c r="G2278" s="161">
        <v>1046</v>
      </c>
    </row>
    <row r="2279" spans="1:7" ht="10.050000000000001" customHeight="1">
      <c r="A2279" s="95" t="s">
        <v>1379</v>
      </c>
      <c r="B2279" s="95" t="s">
        <v>1286</v>
      </c>
      <c r="C2279" s="159">
        <v>2003</v>
      </c>
      <c r="D2279" s="95" t="s">
        <v>1346</v>
      </c>
      <c r="E2279" s="160">
        <v>10</v>
      </c>
      <c r="F2279" s="161">
        <v>6602.4</v>
      </c>
      <c r="G2279" s="161">
        <v>1070.7</v>
      </c>
    </row>
    <row r="2280" spans="1:7" ht="10.050000000000001" customHeight="1">
      <c r="A2280" s="95" t="s">
        <v>1379</v>
      </c>
      <c r="B2280" s="95" t="s">
        <v>1286</v>
      </c>
      <c r="C2280" s="159">
        <v>2003</v>
      </c>
      <c r="D2280" s="95" t="s">
        <v>1346</v>
      </c>
      <c r="E2280" s="160">
        <v>11</v>
      </c>
      <c r="F2280" s="161">
        <v>6083.1</v>
      </c>
      <c r="G2280" s="161">
        <v>1285.4000000000001</v>
      </c>
    </row>
    <row r="2281" spans="1:7" ht="10.050000000000001" customHeight="1">
      <c r="A2281" s="95" t="s">
        <v>1379</v>
      </c>
      <c r="B2281" s="95" t="s">
        <v>1286</v>
      </c>
      <c r="C2281" s="159">
        <v>2003</v>
      </c>
      <c r="D2281" s="95" t="s">
        <v>1346</v>
      </c>
      <c r="E2281" s="160">
        <v>12</v>
      </c>
      <c r="F2281" s="161">
        <v>7585.5</v>
      </c>
      <c r="G2281" s="161">
        <v>1675.9</v>
      </c>
    </row>
    <row r="2282" spans="1:7" ht="10.050000000000001" customHeight="1">
      <c r="A2282" s="95" t="s">
        <v>1379</v>
      </c>
      <c r="B2282" s="95" t="s">
        <v>1286</v>
      </c>
      <c r="C2282" s="159">
        <v>2004</v>
      </c>
      <c r="D2282" s="95" t="s">
        <v>1346</v>
      </c>
      <c r="E2282" s="160">
        <v>1</v>
      </c>
      <c r="F2282" s="161">
        <v>7463.2</v>
      </c>
      <c r="G2282" s="161">
        <v>1470.3</v>
      </c>
    </row>
    <row r="2283" spans="1:7" ht="10.050000000000001" customHeight="1">
      <c r="A2283" s="95" t="s">
        <v>1379</v>
      </c>
      <c r="B2283" s="95" t="s">
        <v>1286</v>
      </c>
      <c r="C2283" s="159">
        <v>2004</v>
      </c>
      <c r="D2283" s="95" t="s">
        <v>1346</v>
      </c>
      <c r="E2283" s="160">
        <v>2</v>
      </c>
      <c r="F2283" s="161">
        <v>7033.3</v>
      </c>
      <c r="G2283" s="161">
        <v>1452.7</v>
      </c>
    </row>
    <row r="2284" spans="1:7" ht="10.050000000000001" customHeight="1">
      <c r="A2284" s="95" t="s">
        <v>1379</v>
      </c>
      <c r="B2284" s="95" t="s">
        <v>1286</v>
      </c>
      <c r="C2284" s="159">
        <v>2004</v>
      </c>
      <c r="D2284" s="95" t="s">
        <v>1346</v>
      </c>
      <c r="E2284" s="160">
        <v>3</v>
      </c>
      <c r="F2284" s="161">
        <v>8627.4000000000106</v>
      </c>
      <c r="G2284" s="161">
        <v>2030.2</v>
      </c>
    </row>
    <row r="2285" spans="1:7" ht="10.050000000000001" customHeight="1">
      <c r="A2285" s="95" t="s">
        <v>1379</v>
      </c>
      <c r="B2285" s="95" t="s">
        <v>1286</v>
      </c>
      <c r="C2285" s="159">
        <v>2004</v>
      </c>
      <c r="D2285" s="95" t="s">
        <v>1346</v>
      </c>
      <c r="E2285" s="160">
        <v>4</v>
      </c>
      <c r="F2285" s="161">
        <v>8001.2</v>
      </c>
      <c r="G2285" s="161">
        <v>1770.3</v>
      </c>
    </row>
    <row r="2286" spans="1:7" ht="10.050000000000001" customHeight="1">
      <c r="A2286" s="95" t="s">
        <v>1379</v>
      </c>
      <c r="B2286" s="95" t="s">
        <v>1286</v>
      </c>
      <c r="C2286" s="159">
        <v>2004</v>
      </c>
      <c r="D2286" s="95" t="s">
        <v>1346</v>
      </c>
      <c r="E2286" s="160">
        <v>5</v>
      </c>
      <c r="F2286" s="161">
        <v>6627.3</v>
      </c>
      <c r="G2286" s="161">
        <v>1381</v>
      </c>
    </row>
    <row r="2287" spans="1:7" ht="10.050000000000001" customHeight="1">
      <c r="A2287" s="95" t="s">
        <v>1379</v>
      </c>
      <c r="B2287" s="95" t="s">
        <v>1286</v>
      </c>
      <c r="C2287" s="159">
        <v>2004</v>
      </c>
      <c r="D2287" s="95" t="s">
        <v>1346</v>
      </c>
      <c r="E2287" s="160">
        <v>6</v>
      </c>
      <c r="F2287" s="161">
        <v>6920.9</v>
      </c>
      <c r="G2287" s="161">
        <v>1507</v>
      </c>
    </row>
    <row r="2288" spans="1:7" ht="10.050000000000001" customHeight="1">
      <c r="A2288" s="95" t="s">
        <v>1379</v>
      </c>
      <c r="B2288" s="95" t="s">
        <v>1286</v>
      </c>
      <c r="C2288" s="159">
        <v>2004</v>
      </c>
      <c r="D2288" s="95" t="s">
        <v>1347</v>
      </c>
      <c r="E2288" s="160">
        <v>7</v>
      </c>
      <c r="F2288" s="161">
        <v>2911.2</v>
      </c>
      <c r="G2288" s="161">
        <v>1023.5</v>
      </c>
    </row>
    <row r="2289" spans="1:7" ht="10.050000000000001" customHeight="1">
      <c r="A2289" s="95" t="s">
        <v>1379</v>
      </c>
      <c r="B2289" s="95" t="s">
        <v>1286</v>
      </c>
      <c r="C2289" s="159">
        <v>2004</v>
      </c>
      <c r="D2289" s="95" t="s">
        <v>1347</v>
      </c>
      <c r="E2289" s="160">
        <v>8</v>
      </c>
      <c r="F2289" s="161">
        <v>1910.9</v>
      </c>
      <c r="G2289" s="161">
        <v>985.7</v>
      </c>
    </row>
    <row r="2290" spans="1:7" ht="10.050000000000001" customHeight="1">
      <c r="A2290" s="95" t="s">
        <v>1379</v>
      </c>
      <c r="B2290" s="95" t="s">
        <v>1286</v>
      </c>
      <c r="C2290" s="159">
        <v>2004</v>
      </c>
      <c r="D2290" s="95" t="s">
        <v>1347</v>
      </c>
      <c r="E2290" s="160">
        <v>9</v>
      </c>
      <c r="F2290" s="161">
        <v>1521.8</v>
      </c>
      <c r="G2290" s="161">
        <v>714.9</v>
      </c>
    </row>
    <row r="2291" spans="1:7" ht="10.050000000000001" customHeight="1">
      <c r="A2291" s="95" t="s">
        <v>1379</v>
      </c>
      <c r="B2291" s="95" t="s">
        <v>1286</v>
      </c>
      <c r="C2291" s="159">
        <v>2004</v>
      </c>
      <c r="D2291" s="95" t="s">
        <v>1347</v>
      </c>
      <c r="E2291" s="160">
        <v>10</v>
      </c>
      <c r="F2291" s="161">
        <v>3464</v>
      </c>
      <c r="G2291" s="161">
        <v>990.1</v>
      </c>
    </row>
    <row r="2292" spans="1:7" ht="10.050000000000001" customHeight="1">
      <c r="A2292" s="95" t="s">
        <v>1379</v>
      </c>
      <c r="B2292" s="95" t="s">
        <v>1286</v>
      </c>
      <c r="C2292" s="159">
        <v>2004</v>
      </c>
      <c r="D2292" s="95" t="s">
        <v>1347</v>
      </c>
      <c r="E2292" s="160">
        <v>11</v>
      </c>
      <c r="F2292" s="161">
        <v>7178</v>
      </c>
      <c r="G2292" s="161">
        <v>1966</v>
      </c>
    </row>
    <row r="2293" spans="1:7" ht="10.050000000000001" customHeight="1">
      <c r="A2293" s="95" t="s">
        <v>1379</v>
      </c>
      <c r="B2293" s="95" t="s">
        <v>1286</v>
      </c>
      <c r="C2293" s="159">
        <v>2004</v>
      </c>
      <c r="D2293" s="95" t="s">
        <v>1347</v>
      </c>
      <c r="E2293" s="160">
        <v>12</v>
      </c>
      <c r="F2293" s="161">
        <v>7741.5</v>
      </c>
      <c r="G2293" s="161">
        <v>1375.5</v>
      </c>
    </row>
    <row r="2294" spans="1:7" ht="10.050000000000001" customHeight="1">
      <c r="A2294" s="95" t="s">
        <v>1379</v>
      </c>
      <c r="B2294" s="95" t="s">
        <v>1286</v>
      </c>
      <c r="C2294" s="159">
        <v>2005</v>
      </c>
      <c r="D2294" s="95" t="s">
        <v>1347</v>
      </c>
      <c r="E2294" s="160">
        <v>1</v>
      </c>
      <c r="F2294" s="161">
        <v>5750.3</v>
      </c>
      <c r="G2294" s="161">
        <v>1327.2</v>
      </c>
    </row>
    <row r="2295" spans="1:7" ht="10.050000000000001" customHeight="1">
      <c r="A2295" s="95" t="s">
        <v>1379</v>
      </c>
      <c r="B2295" s="95" t="s">
        <v>1286</v>
      </c>
      <c r="C2295" s="159">
        <v>2005</v>
      </c>
      <c r="D2295" s="95" t="s">
        <v>1347</v>
      </c>
      <c r="E2295" s="160">
        <v>2</v>
      </c>
      <c r="F2295" s="161">
        <v>4976.5</v>
      </c>
      <c r="G2295" s="161">
        <v>1310.5999999999999</v>
      </c>
    </row>
    <row r="2296" spans="1:7" ht="10.050000000000001" customHeight="1">
      <c r="A2296" s="95" t="s">
        <v>1379</v>
      </c>
      <c r="B2296" s="95" t="s">
        <v>1286</v>
      </c>
      <c r="C2296" s="159">
        <v>2005</v>
      </c>
      <c r="D2296" s="95" t="s">
        <v>1347</v>
      </c>
      <c r="E2296" s="160">
        <v>3</v>
      </c>
      <c r="F2296" s="161">
        <v>3874.7</v>
      </c>
      <c r="G2296" s="161">
        <v>1151.5</v>
      </c>
    </row>
    <row r="2297" spans="1:7" ht="10.050000000000001" customHeight="1">
      <c r="A2297" s="95" t="s">
        <v>1379</v>
      </c>
      <c r="B2297" s="95" t="s">
        <v>1286</v>
      </c>
      <c r="C2297" s="159">
        <v>2005</v>
      </c>
      <c r="D2297" s="95" t="s">
        <v>1347</v>
      </c>
      <c r="E2297" s="160">
        <v>4</v>
      </c>
      <c r="F2297" s="161">
        <v>2255.3000000000002</v>
      </c>
      <c r="G2297" s="161">
        <v>625.5</v>
      </c>
    </row>
    <row r="2298" spans="1:7" ht="10.050000000000001" customHeight="1">
      <c r="A2298" s="95" t="s">
        <v>1379</v>
      </c>
      <c r="B2298" s="95" t="s">
        <v>1286</v>
      </c>
      <c r="C2298" s="159">
        <v>2005</v>
      </c>
      <c r="D2298" s="95" t="s">
        <v>1347</v>
      </c>
      <c r="E2298" s="160">
        <v>5</v>
      </c>
      <c r="F2298" s="161">
        <v>1666.5</v>
      </c>
      <c r="G2298" s="161">
        <v>512.4</v>
      </c>
    </row>
    <row r="2299" spans="1:7" ht="10.050000000000001" customHeight="1">
      <c r="A2299" s="95" t="s">
        <v>1379</v>
      </c>
      <c r="B2299" s="95" t="s">
        <v>1286</v>
      </c>
      <c r="C2299" s="159">
        <v>2005</v>
      </c>
      <c r="D2299" s="95" t="s">
        <v>1347</v>
      </c>
      <c r="E2299" s="160">
        <v>6</v>
      </c>
      <c r="F2299" s="161">
        <v>1356</v>
      </c>
      <c r="G2299" s="161">
        <v>549.1</v>
      </c>
    </row>
    <row r="2300" spans="1:7" ht="10.050000000000001" customHeight="1">
      <c r="A2300" s="95" t="s">
        <v>1379</v>
      </c>
      <c r="B2300" s="95" t="s">
        <v>1286</v>
      </c>
      <c r="C2300" s="159">
        <v>2005</v>
      </c>
      <c r="D2300" s="95" t="s">
        <v>1352</v>
      </c>
      <c r="E2300" s="160">
        <v>7</v>
      </c>
      <c r="F2300" s="161">
        <v>1190.3</v>
      </c>
      <c r="G2300" s="161">
        <v>462.8</v>
      </c>
    </row>
    <row r="2301" spans="1:7" ht="10.050000000000001" customHeight="1">
      <c r="A2301" s="95" t="s">
        <v>1379</v>
      </c>
      <c r="B2301" s="95" t="s">
        <v>1286</v>
      </c>
      <c r="C2301" s="159">
        <v>2005</v>
      </c>
      <c r="D2301" s="95" t="s">
        <v>1352</v>
      </c>
      <c r="E2301" s="160">
        <v>8</v>
      </c>
      <c r="F2301" s="161">
        <v>860.6</v>
      </c>
      <c r="G2301" s="161">
        <v>350.9</v>
      </c>
    </row>
    <row r="2302" spans="1:7" ht="10.050000000000001" customHeight="1">
      <c r="A2302" s="95" t="s">
        <v>1379</v>
      </c>
      <c r="B2302" s="95" t="s">
        <v>1286</v>
      </c>
      <c r="C2302" s="159">
        <v>2005</v>
      </c>
      <c r="D2302" s="95" t="s">
        <v>1352</v>
      </c>
      <c r="E2302" s="160">
        <v>9</v>
      </c>
      <c r="F2302" s="161">
        <v>894.7</v>
      </c>
      <c r="G2302" s="161">
        <v>547.29999999999995</v>
      </c>
    </row>
    <row r="2303" spans="1:7" ht="10.050000000000001" customHeight="1">
      <c r="A2303" s="95" t="s">
        <v>1379</v>
      </c>
      <c r="B2303" s="95" t="s">
        <v>1286</v>
      </c>
      <c r="C2303" s="159">
        <v>2005</v>
      </c>
      <c r="D2303" s="95" t="s">
        <v>1352</v>
      </c>
      <c r="E2303" s="160">
        <v>10</v>
      </c>
      <c r="F2303" s="161">
        <v>1651.5</v>
      </c>
      <c r="G2303" s="161">
        <v>1507.2</v>
      </c>
    </row>
    <row r="2304" spans="1:7" ht="10.050000000000001" customHeight="1">
      <c r="A2304" s="95" t="s">
        <v>1379</v>
      </c>
      <c r="B2304" s="95" t="s">
        <v>1286</v>
      </c>
      <c r="C2304" s="159">
        <v>2005</v>
      </c>
      <c r="D2304" s="95" t="s">
        <v>1352</v>
      </c>
      <c r="E2304" s="160">
        <v>11</v>
      </c>
      <c r="F2304" s="161">
        <v>3996.7</v>
      </c>
      <c r="G2304" s="161">
        <v>1578.7</v>
      </c>
    </row>
    <row r="2305" spans="1:7" ht="10.050000000000001" customHeight="1">
      <c r="A2305" s="95" t="s">
        <v>1379</v>
      </c>
      <c r="B2305" s="95" t="s">
        <v>1286</v>
      </c>
      <c r="C2305" s="159">
        <v>2005</v>
      </c>
      <c r="D2305" s="95" t="s">
        <v>1352</v>
      </c>
      <c r="E2305" s="160">
        <v>12</v>
      </c>
      <c r="F2305" s="161">
        <v>4719</v>
      </c>
      <c r="G2305" s="161">
        <v>1662.3</v>
      </c>
    </row>
    <row r="2306" spans="1:7" ht="10.050000000000001" customHeight="1">
      <c r="A2306" s="95" t="s">
        <v>1379</v>
      </c>
      <c r="B2306" s="95" t="s">
        <v>1286</v>
      </c>
      <c r="C2306" s="159">
        <v>2006</v>
      </c>
      <c r="D2306" s="95" t="s">
        <v>1352</v>
      </c>
      <c r="E2306" s="160">
        <v>1</v>
      </c>
      <c r="F2306" s="161">
        <v>4696.1000000000004</v>
      </c>
      <c r="G2306" s="161">
        <v>1707.7</v>
      </c>
    </row>
    <row r="2307" spans="1:7" ht="10.050000000000001" customHeight="1">
      <c r="A2307" s="95" t="s">
        <v>1379</v>
      </c>
      <c r="B2307" s="95" t="s">
        <v>1286</v>
      </c>
      <c r="C2307" s="159">
        <v>2006</v>
      </c>
      <c r="D2307" s="95" t="s">
        <v>1352</v>
      </c>
      <c r="E2307" s="160">
        <v>2</v>
      </c>
      <c r="F2307" s="161">
        <v>4420.3999999999996</v>
      </c>
      <c r="G2307" s="161">
        <v>1069.9000000000001</v>
      </c>
    </row>
    <row r="2308" spans="1:7" ht="10.050000000000001" customHeight="1">
      <c r="A2308" s="95" t="s">
        <v>1379</v>
      </c>
      <c r="B2308" s="95" t="s">
        <v>1286</v>
      </c>
      <c r="C2308" s="159">
        <v>2006</v>
      </c>
      <c r="D2308" s="95" t="s">
        <v>1352</v>
      </c>
      <c r="E2308" s="160">
        <v>3</v>
      </c>
      <c r="F2308" s="161">
        <v>4489.7</v>
      </c>
      <c r="G2308" s="161">
        <v>1332.2</v>
      </c>
    </row>
    <row r="2309" spans="1:7" ht="10.050000000000001" customHeight="1">
      <c r="A2309" s="95" t="s">
        <v>1379</v>
      </c>
      <c r="B2309" s="95" t="s">
        <v>1286</v>
      </c>
      <c r="C2309" s="159">
        <v>2006</v>
      </c>
      <c r="D2309" s="95" t="s">
        <v>1352</v>
      </c>
      <c r="E2309" s="160">
        <v>4</v>
      </c>
      <c r="F2309" s="161">
        <v>3728.2</v>
      </c>
      <c r="G2309" s="161">
        <v>1133.7</v>
      </c>
    </row>
    <row r="2310" spans="1:7" ht="10.050000000000001" customHeight="1">
      <c r="A2310" s="95" t="s">
        <v>1379</v>
      </c>
      <c r="B2310" s="95" t="s">
        <v>1286</v>
      </c>
      <c r="C2310" s="159">
        <v>2006</v>
      </c>
      <c r="D2310" s="95" t="s">
        <v>1352</v>
      </c>
      <c r="E2310" s="160">
        <v>5</v>
      </c>
      <c r="F2310" s="161">
        <v>5407</v>
      </c>
      <c r="G2310" s="161">
        <v>1229.8</v>
      </c>
    </row>
    <row r="2311" spans="1:7" ht="10.050000000000001" customHeight="1">
      <c r="A2311" s="95" t="s">
        <v>1379</v>
      </c>
      <c r="B2311" s="95" t="s">
        <v>1286</v>
      </c>
      <c r="C2311" s="159">
        <v>2006</v>
      </c>
      <c r="D2311" s="95" t="s">
        <v>1352</v>
      </c>
      <c r="E2311" s="160">
        <v>6</v>
      </c>
      <c r="F2311" s="161">
        <v>4387.8</v>
      </c>
      <c r="G2311" s="161">
        <v>1587.3</v>
      </c>
    </row>
    <row r="2312" spans="1:7" ht="10.050000000000001" customHeight="1">
      <c r="A2312" s="95" t="s">
        <v>1379</v>
      </c>
      <c r="B2312" s="95" t="s">
        <v>1286</v>
      </c>
      <c r="C2312" s="159">
        <v>2006</v>
      </c>
      <c r="D2312" s="95" t="s">
        <v>1348</v>
      </c>
      <c r="E2312" s="160">
        <v>7</v>
      </c>
      <c r="F2312" s="161">
        <v>3235</v>
      </c>
      <c r="G2312" s="161">
        <v>1572.7</v>
      </c>
    </row>
    <row r="2313" spans="1:7" ht="10.050000000000001" customHeight="1">
      <c r="A2313" s="95" t="s">
        <v>1379</v>
      </c>
      <c r="B2313" s="95" t="s">
        <v>1286</v>
      </c>
      <c r="C2313" s="159">
        <v>2006</v>
      </c>
      <c r="D2313" s="95" t="s">
        <v>1348</v>
      </c>
      <c r="E2313" s="160">
        <v>8</v>
      </c>
      <c r="F2313" s="161">
        <v>2977.9</v>
      </c>
      <c r="G2313" s="161">
        <v>984</v>
      </c>
    </row>
    <row r="2314" spans="1:7" ht="10.050000000000001" customHeight="1">
      <c r="A2314" s="95" t="s">
        <v>1379</v>
      </c>
      <c r="B2314" s="95" t="s">
        <v>1286</v>
      </c>
      <c r="C2314" s="159">
        <v>2006</v>
      </c>
      <c r="D2314" s="95" t="s">
        <v>1348</v>
      </c>
      <c r="E2314" s="160">
        <v>9</v>
      </c>
      <c r="F2314" s="161">
        <v>2871</v>
      </c>
      <c r="G2314" s="161">
        <v>910.9</v>
      </c>
    </row>
    <row r="2315" spans="1:7" ht="10.050000000000001" customHeight="1">
      <c r="A2315" s="95" t="s">
        <v>1379</v>
      </c>
      <c r="B2315" s="95" t="s">
        <v>1286</v>
      </c>
      <c r="C2315" s="159">
        <v>2006</v>
      </c>
      <c r="D2315" s="95" t="s">
        <v>1348</v>
      </c>
      <c r="E2315" s="160">
        <v>10</v>
      </c>
      <c r="F2315" s="161">
        <v>6428.6</v>
      </c>
      <c r="G2315" s="161">
        <v>2337.9</v>
      </c>
    </row>
    <row r="2316" spans="1:7" ht="10.050000000000001" customHeight="1">
      <c r="A2316" s="95" t="s">
        <v>1379</v>
      </c>
      <c r="B2316" s="95" t="s">
        <v>1286</v>
      </c>
      <c r="C2316" s="159">
        <v>2006</v>
      </c>
      <c r="D2316" s="95" t="s">
        <v>1348</v>
      </c>
      <c r="E2316" s="160">
        <v>11</v>
      </c>
      <c r="F2316" s="161">
        <v>7812.1</v>
      </c>
      <c r="G2316" s="161">
        <v>2646.4</v>
      </c>
    </row>
    <row r="2317" spans="1:7" ht="10.050000000000001" customHeight="1">
      <c r="A2317" s="95" t="s">
        <v>1379</v>
      </c>
      <c r="B2317" s="95" t="s">
        <v>1286</v>
      </c>
      <c r="C2317" s="159">
        <v>2006</v>
      </c>
      <c r="D2317" s="95" t="s">
        <v>1348</v>
      </c>
      <c r="E2317" s="160">
        <v>12</v>
      </c>
      <c r="F2317" s="161">
        <v>9964.8000000000102</v>
      </c>
      <c r="G2317" s="161">
        <v>2553.4</v>
      </c>
    </row>
    <row r="2318" spans="1:7" ht="10.050000000000001" customHeight="1">
      <c r="A2318" s="95" t="s">
        <v>1379</v>
      </c>
      <c r="B2318" s="95" t="s">
        <v>1286</v>
      </c>
      <c r="C2318" s="159">
        <v>2007</v>
      </c>
      <c r="D2318" s="95" t="s">
        <v>1348</v>
      </c>
      <c r="E2318" s="160">
        <v>1</v>
      </c>
      <c r="F2318" s="161">
        <v>10520.2</v>
      </c>
      <c r="G2318" s="161">
        <v>3055.6</v>
      </c>
    </row>
    <row r="2319" spans="1:7" ht="10.050000000000001" customHeight="1">
      <c r="A2319" s="95" t="s">
        <v>1379</v>
      </c>
      <c r="B2319" s="95" t="s">
        <v>1286</v>
      </c>
      <c r="C2319" s="159">
        <v>2007</v>
      </c>
      <c r="D2319" s="95" t="s">
        <v>1348</v>
      </c>
      <c r="E2319" s="160">
        <v>2</v>
      </c>
      <c r="F2319" s="161">
        <v>9859.6</v>
      </c>
      <c r="G2319" s="161">
        <v>3273.9</v>
      </c>
    </row>
    <row r="2320" spans="1:7" ht="10.050000000000001" customHeight="1">
      <c r="A2320" s="95" t="s">
        <v>1379</v>
      </c>
      <c r="B2320" s="95" t="s">
        <v>1286</v>
      </c>
      <c r="C2320" s="159">
        <v>2007</v>
      </c>
      <c r="D2320" s="95" t="s">
        <v>1348</v>
      </c>
      <c r="E2320" s="160">
        <v>3</v>
      </c>
      <c r="F2320" s="161">
        <v>11245.8</v>
      </c>
      <c r="G2320" s="161">
        <v>3289.6</v>
      </c>
    </row>
    <row r="2321" spans="1:7" ht="10.050000000000001" customHeight="1">
      <c r="A2321" s="95" t="s">
        <v>1379</v>
      </c>
      <c r="B2321" s="95" t="s">
        <v>1286</v>
      </c>
      <c r="C2321" s="159">
        <v>2007</v>
      </c>
      <c r="D2321" s="95" t="s">
        <v>1348</v>
      </c>
      <c r="E2321" s="160">
        <v>4</v>
      </c>
      <c r="F2321" s="161">
        <v>10071.9</v>
      </c>
      <c r="G2321" s="161">
        <v>2815.7</v>
      </c>
    </row>
    <row r="2322" spans="1:7" ht="10.050000000000001" customHeight="1">
      <c r="A2322" s="95" t="s">
        <v>1379</v>
      </c>
      <c r="B2322" s="95" t="s">
        <v>1286</v>
      </c>
      <c r="C2322" s="159">
        <v>2007</v>
      </c>
      <c r="D2322" s="95" t="s">
        <v>1348</v>
      </c>
      <c r="E2322" s="160">
        <v>5</v>
      </c>
      <c r="F2322" s="161">
        <v>8064</v>
      </c>
      <c r="G2322" s="161">
        <v>2399.4</v>
      </c>
    </row>
    <row r="2323" spans="1:7" ht="10.050000000000001" customHeight="1">
      <c r="A2323" s="95" t="s">
        <v>1379</v>
      </c>
      <c r="B2323" s="95" t="s">
        <v>1286</v>
      </c>
      <c r="C2323" s="159">
        <v>2007</v>
      </c>
      <c r="D2323" s="95" t="s">
        <v>1348</v>
      </c>
      <c r="E2323" s="160">
        <v>6</v>
      </c>
      <c r="F2323" s="161">
        <v>5727.7</v>
      </c>
      <c r="G2323" s="161">
        <v>1431.7</v>
      </c>
    </row>
    <row r="2324" spans="1:7" ht="10.050000000000001" customHeight="1">
      <c r="A2324" s="95" t="s">
        <v>1379</v>
      </c>
      <c r="B2324" s="95" t="s">
        <v>1286</v>
      </c>
      <c r="C2324" s="159">
        <v>2007</v>
      </c>
      <c r="D2324" s="95" t="s">
        <v>1349</v>
      </c>
      <c r="E2324" s="160">
        <v>7</v>
      </c>
      <c r="F2324" s="161">
        <v>2644.9</v>
      </c>
      <c r="G2324" s="161">
        <v>936.7</v>
      </c>
    </row>
    <row r="2325" spans="1:7" ht="10.050000000000001" customHeight="1">
      <c r="A2325" s="95" t="s">
        <v>1379</v>
      </c>
      <c r="B2325" s="95" t="s">
        <v>1286</v>
      </c>
      <c r="C2325" s="159">
        <v>2007</v>
      </c>
      <c r="D2325" s="95" t="s">
        <v>1349</v>
      </c>
      <c r="E2325" s="160">
        <v>8</v>
      </c>
      <c r="F2325" s="161">
        <v>1279.7</v>
      </c>
      <c r="G2325" s="161">
        <v>688.7</v>
      </c>
    </row>
    <row r="2326" spans="1:7" ht="10.050000000000001" customHeight="1">
      <c r="A2326" s="95" t="s">
        <v>1379</v>
      </c>
      <c r="B2326" s="95" t="s">
        <v>1286</v>
      </c>
      <c r="C2326" s="159">
        <v>2007</v>
      </c>
      <c r="D2326" s="95" t="s">
        <v>1349</v>
      </c>
      <c r="E2326" s="160">
        <v>9</v>
      </c>
      <c r="F2326" s="161">
        <v>1413.6</v>
      </c>
      <c r="G2326" s="161">
        <v>632.9</v>
      </c>
    </row>
    <row r="2327" spans="1:7" ht="10.050000000000001" customHeight="1">
      <c r="A2327" s="95" t="s">
        <v>1379</v>
      </c>
      <c r="B2327" s="95" t="s">
        <v>1286</v>
      </c>
      <c r="C2327" s="159">
        <v>2007</v>
      </c>
      <c r="D2327" s="95" t="s">
        <v>1349</v>
      </c>
      <c r="E2327" s="160">
        <v>10</v>
      </c>
      <c r="F2327" s="161">
        <v>20828.599999999999</v>
      </c>
      <c r="G2327" s="161">
        <v>33085.1</v>
      </c>
    </row>
    <row r="2328" spans="1:7" ht="10.050000000000001" customHeight="1">
      <c r="A2328" s="95" t="s">
        <v>1379</v>
      </c>
      <c r="B2328" s="95" t="s">
        <v>1286</v>
      </c>
      <c r="C2328" s="159">
        <v>2007</v>
      </c>
      <c r="D2328" s="95" t="s">
        <v>1349</v>
      </c>
      <c r="E2328" s="160">
        <v>11</v>
      </c>
      <c r="F2328" s="161">
        <v>37936</v>
      </c>
      <c r="G2328" s="161">
        <v>27474.400000000001</v>
      </c>
    </row>
    <row r="2329" spans="1:7" ht="10.050000000000001" customHeight="1">
      <c r="A2329" s="95" t="s">
        <v>1379</v>
      </c>
      <c r="B2329" s="95" t="s">
        <v>1286</v>
      </c>
      <c r="C2329" s="159">
        <v>2007</v>
      </c>
      <c r="D2329" s="95" t="s">
        <v>1349</v>
      </c>
      <c r="E2329" s="160">
        <v>12</v>
      </c>
      <c r="F2329" s="161">
        <v>54788.4</v>
      </c>
      <c r="G2329" s="161">
        <v>62867.1</v>
      </c>
    </row>
    <row r="2330" spans="1:7" ht="10.050000000000001" customHeight="1">
      <c r="A2330" s="95" t="s">
        <v>1379</v>
      </c>
      <c r="B2330" s="95" t="s">
        <v>1286</v>
      </c>
      <c r="C2330" s="159">
        <v>2008</v>
      </c>
      <c r="D2330" s="95" t="s">
        <v>1349</v>
      </c>
      <c r="E2330" s="160">
        <v>1</v>
      </c>
      <c r="F2330" s="161">
        <v>82025.100000000006</v>
      </c>
      <c r="G2330" s="161">
        <v>71484.7</v>
      </c>
    </row>
    <row r="2331" spans="1:7" ht="10.050000000000001" customHeight="1">
      <c r="A2331" s="95" t="s">
        <v>1379</v>
      </c>
      <c r="B2331" s="95" t="s">
        <v>1286</v>
      </c>
      <c r="C2331" s="159">
        <v>2008</v>
      </c>
      <c r="D2331" s="95" t="s">
        <v>1349</v>
      </c>
      <c r="E2331" s="160">
        <v>2</v>
      </c>
      <c r="F2331" s="161">
        <v>84659.8</v>
      </c>
      <c r="G2331" s="161">
        <v>90703</v>
      </c>
    </row>
    <row r="2332" spans="1:7" ht="10.050000000000001" customHeight="1">
      <c r="A2332" s="95" t="s">
        <v>1379</v>
      </c>
      <c r="B2332" s="95" t="s">
        <v>1286</v>
      </c>
      <c r="C2332" s="159">
        <v>2008</v>
      </c>
      <c r="D2332" s="95" t="s">
        <v>1349</v>
      </c>
      <c r="E2332" s="160">
        <v>3</v>
      </c>
      <c r="F2332" s="161">
        <v>81346.399999999994</v>
      </c>
      <c r="G2332" s="161">
        <v>72074</v>
      </c>
    </row>
    <row r="2333" spans="1:7" ht="10.050000000000001" customHeight="1">
      <c r="A2333" s="95" t="s">
        <v>1379</v>
      </c>
      <c r="B2333" s="95" t="s">
        <v>1286</v>
      </c>
      <c r="C2333" s="159">
        <v>2008</v>
      </c>
      <c r="D2333" s="95" t="s">
        <v>1349</v>
      </c>
      <c r="E2333" s="160">
        <v>4</v>
      </c>
      <c r="F2333" s="161">
        <v>82538.399999999994</v>
      </c>
      <c r="G2333" s="161">
        <v>78243.399999999994</v>
      </c>
    </row>
    <row r="2334" spans="1:7" ht="10.050000000000001" customHeight="1">
      <c r="A2334" s="95" t="s">
        <v>1379</v>
      </c>
      <c r="B2334" s="95" t="s">
        <v>1286</v>
      </c>
      <c r="C2334" s="159">
        <v>2008</v>
      </c>
      <c r="D2334" s="95" t="s">
        <v>1349</v>
      </c>
      <c r="E2334" s="160">
        <v>5</v>
      </c>
      <c r="F2334" s="161">
        <v>69526.100000000006</v>
      </c>
      <c r="G2334" s="161">
        <v>52511.1</v>
      </c>
    </row>
    <row r="2335" spans="1:7" ht="10.050000000000001" customHeight="1">
      <c r="A2335" s="95" t="s">
        <v>1379</v>
      </c>
      <c r="B2335" s="95" t="s">
        <v>1286</v>
      </c>
      <c r="C2335" s="159">
        <v>2008</v>
      </c>
      <c r="D2335" s="95" t="s">
        <v>1349</v>
      </c>
      <c r="E2335" s="160">
        <v>6</v>
      </c>
      <c r="F2335" s="161">
        <v>61168.2</v>
      </c>
      <c r="G2335" s="161">
        <v>24983</v>
      </c>
    </row>
    <row r="2336" spans="1:7" ht="10.050000000000001" customHeight="1">
      <c r="A2336" s="95" t="s">
        <v>1379</v>
      </c>
      <c r="B2336" s="95" t="s">
        <v>1286</v>
      </c>
      <c r="C2336" s="159">
        <v>2008</v>
      </c>
      <c r="D2336" s="95" t="s">
        <v>1350</v>
      </c>
      <c r="E2336" s="160">
        <v>7</v>
      </c>
      <c r="F2336" s="161">
        <v>31256.6</v>
      </c>
      <c r="G2336" s="161">
        <v>5870.7</v>
      </c>
    </row>
    <row r="2337" spans="1:7" ht="10.050000000000001" customHeight="1">
      <c r="A2337" s="95" t="s">
        <v>1379</v>
      </c>
      <c r="B2337" s="95" t="s">
        <v>1286</v>
      </c>
      <c r="C2337" s="159">
        <v>2008</v>
      </c>
      <c r="D2337" s="95" t="s">
        <v>1350</v>
      </c>
      <c r="E2337" s="160">
        <v>8</v>
      </c>
      <c r="F2337" s="161">
        <v>7728</v>
      </c>
      <c r="G2337" s="161">
        <v>3144.8</v>
      </c>
    </row>
    <row r="2338" spans="1:7" ht="10.050000000000001" customHeight="1">
      <c r="A2338" s="95" t="s">
        <v>1379</v>
      </c>
      <c r="B2338" s="95" t="s">
        <v>1286</v>
      </c>
      <c r="C2338" s="159">
        <v>2008</v>
      </c>
      <c r="D2338" s="95" t="s">
        <v>1350</v>
      </c>
      <c r="E2338" s="160">
        <v>9</v>
      </c>
      <c r="F2338" s="161">
        <v>4723.8999999999996</v>
      </c>
      <c r="G2338" s="161">
        <v>2098.6</v>
      </c>
    </row>
    <row r="2339" spans="1:7" ht="10.050000000000001" customHeight="1">
      <c r="A2339" s="95" t="s">
        <v>1379</v>
      </c>
      <c r="B2339" s="95" t="s">
        <v>1286</v>
      </c>
      <c r="C2339" s="159">
        <v>2008</v>
      </c>
      <c r="D2339" s="95" t="s">
        <v>1350</v>
      </c>
      <c r="E2339" s="160">
        <v>10</v>
      </c>
      <c r="F2339" s="161">
        <v>4433</v>
      </c>
      <c r="G2339" s="161">
        <v>1688.2</v>
      </c>
    </row>
    <row r="2340" spans="1:7" ht="10.050000000000001" customHeight="1">
      <c r="A2340" s="95" t="s">
        <v>1379</v>
      </c>
      <c r="B2340" s="95" t="s">
        <v>1286</v>
      </c>
      <c r="C2340" s="159">
        <v>2008</v>
      </c>
      <c r="D2340" s="95" t="s">
        <v>1350</v>
      </c>
      <c r="E2340" s="160">
        <v>11</v>
      </c>
      <c r="F2340" s="161">
        <v>5820.9</v>
      </c>
      <c r="G2340" s="161">
        <v>1835.1</v>
      </c>
    </row>
    <row r="2341" spans="1:7" ht="10.050000000000001" customHeight="1">
      <c r="A2341" s="95" t="s">
        <v>1379</v>
      </c>
      <c r="B2341" s="95" t="s">
        <v>1286</v>
      </c>
      <c r="C2341" s="159">
        <v>2008</v>
      </c>
      <c r="D2341" s="95" t="s">
        <v>1350</v>
      </c>
      <c r="E2341" s="160">
        <v>12</v>
      </c>
      <c r="F2341" s="161">
        <v>6935.4</v>
      </c>
      <c r="G2341" s="161">
        <v>1958.4</v>
      </c>
    </row>
    <row r="2342" spans="1:7" ht="10.050000000000001" customHeight="1">
      <c r="A2342" s="95" t="s">
        <v>1379</v>
      </c>
      <c r="B2342" s="95" t="s">
        <v>1286</v>
      </c>
      <c r="C2342" s="159">
        <v>2009</v>
      </c>
      <c r="D2342" s="95" t="s">
        <v>1350</v>
      </c>
      <c r="E2342" s="160">
        <v>1</v>
      </c>
      <c r="F2342" s="161">
        <v>5421.6</v>
      </c>
      <c r="G2342" s="161">
        <v>1654.5</v>
      </c>
    </row>
    <row r="2343" spans="1:7" ht="10.050000000000001" customHeight="1">
      <c r="A2343" s="95" t="s">
        <v>1379</v>
      </c>
      <c r="B2343" s="95" t="s">
        <v>1286</v>
      </c>
      <c r="C2343" s="159">
        <v>2009</v>
      </c>
      <c r="D2343" s="95" t="s">
        <v>1350</v>
      </c>
      <c r="E2343" s="160">
        <v>2</v>
      </c>
      <c r="F2343" s="161">
        <v>3430</v>
      </c>
      <c r="G2343" s="161">
        <v>1375</v>
      </c>
    </row>
    <row r="2344" spans="1:7" ht="10.050000000000001" customHeight="1">
      <c r="A2344" s="95" t="s">
        <v>1379</v>
      </c>
      <c r="B2344" s="95" t="s">
        <v>1286</v>
      </c>
      <c r="C2344" s="159">
        <v>2009</v>
      </c>
      <c r="D2344" s="95" t="s">
        <v>1350</v>
      </c>
      <c r="E2344" s="160">
        <v>3</v>
      </c>
      <c r="F2344" s="161">
        <v>3514.1</v>
      </c>
      <c r="G2344" s="161">
        <v>1391.6</v>
      </c>
    </row>
    <row r="2345" spans="1:7" ht="10.050000000000001" customHeight="1">
      <c r="A2345" s="95" t="s">
        <v>1379</v>
      </c>
      <c r="B2345" s="95" t="s">
        <v>1286</v>
      </c>
      <c r="C2345" s="159">
        <v>2009</v>
      </c>
      <c r="D2345" s="95" t="s">
        <v>1350</v>
      </c>
      <c r="E2345" s="160">
        <v>4</v>
      </c>
      <c r="F2345" s="161">
        <v>3159.6</v>
      </c>
      <c r="G2345" s="161">
        <v>1640.9</v>
      </c>
    </row>
    <row r="2346" spans="1:7" ht="10.050000000000001" customHeight="1">
      <c r="A2346" s="95" t="s">
        <v>1379</v>
      </c>
      <c r="B2346" s="95" t="s">
        <v>1286</v>
      </c>
      <c r="C2346" s="159">
        <v>2009</v>
      </c>
      <c r="D2346" s="95" t="s">
        <v>1350</v>
      </c>
      <c r="E2346" s="160">
        <v>5</v>
      </c>
      <c r="F2346" s="161">
        <v>2908.1</v>
      </c>
      <c r="G2346" s="161">
        <v>1201.5999999999999</v>
      </c>
    </row>
    <row r="2347" spans="1:7" ht="10.050000000000001" customHeight="1">
      <c r="A2347" s="95" t="s">
        <v>1379</v>
      </c>
      <c r="B2347" s="95" t="s">
        <v>1286</v>
      </c>
      <c r="C2347" s="159">
        <v>2009</v>
      </c>
      <c r="D2347" s="95" t="s">
        <v>1350</v>
      </c>
      <c r="E2347" s="160">
        <v>6</v>
      </c>
      <c r="F2347" s="161">
        <v>3408.6</v>
      </c>
      <c r="G2347" s="161">
        <v>1223.0999999999999</v>
      </c>
    </row>
    <row r="2348" spans="1:7" ht="10.050000000000001" customHeight="1">
      <c r="A2348" s="95" t="s">
        <v>1379</v>
      </c>
      <c r="B2348" s="95" t="s">
        <v>1286</v>
      </c>
      <c r="C2348" s="159">
        <v>2009</v>
      </c>
      <c r="D2348" s="95" t="s">
        <v>1351</v>
      </c>
      <c r="E2348" s="160">
        <v>7</v>
      </c>
      <c r="F2348" s="161">
        <v>2783.6</v>
      </c>
      <c r="G2348" s="161">
        <v>953.3</v>
      </c>
    </row>
    <row r="2349" spans="1:7" ht="10.050000000000001" customHeight="1">
      <c r="A2349" s="95" t="s">
        <v>1379</v>
      </c>
      <c r="B2349" s="95" t="s">
        <v>1286</v>
      </c>
      <c r="C2349" s="159">
        <v>2009</v>
      </c>
      <c r="D2349" s="95" t="s">
        <v>1351</v>
      </c>
      <c r="E2349" s="160">
        <v>8</v>
      </c>
      <c r="F2349" s="161">
        <v>1851.1</v>
      </c>
      <c r="G2349" s="161">
        <v>808</v>
      </c>
    </row>
    <row r="2350" spans="1:7" ht="10.050000000000001" customHeight="1">
      <c r="A2350" s="95" t="s">
        <v>1379</v>
      </c>
      <c r="B2350" s="95" t="s">
        <v>1286</v>
      </c>
      <c r="C2350" s="159">
        <v>2009</v>
      </c>
      <c r="D2350" s="95" t="s">
        <v>1351</v>
      </c>
      <c r="E2350" s="160">
        <v>9</v>
      </c>
      <c r="F2350" s="161">
        <v>1845.4</v>
      </c>
      <c r="G2350" s="161">
        <v>1126.5999999999999</v>
      </c>
    </row>
    <row r="2351" spans="1:7" ht="10.050000000000001" customHeight="1">
      <c r="A2351" s="95" t="s">
        <v>1379</v>
      </c>
      <c r="B2351" s="95" t="s">
        <v>1286</v>
      </c>
      <c r="C2351" s="159">
        <v>2009</v>
      </c>
      <c r="D2351" s="95" t="s">
        <v>1351</v>
      </c>
      <c r="E2351" s="160">
        <v>10</v>
      </c>
      <c r="F2351" s="161">
        <v>5494</v>
      </c>
      <c r="G2351" s="161">
        <v>1801.9</v>
      </c>
    </row>
    <row r="2352" spans="1:7" ht="10.050000000000001" customHeight="1">
      <c r="A2352" s="95" t="s">
        <v>1379</v>
      </c>
      <c r="B2352" s="95" t="s">
        <v>1286</v>
      </c>
      <c r="C2352" s="159">
        <v>2009</v>
      </c>
      <c r="D2352" s="95" t="s">
        <v>1351</v>
      </c>
      <c r="E2352" s="160">
        <v>11</v>
      </c>
      <c r="F2352" s="161">
        <v>6186.7</v>
      </c>
      <c r="G2352" s="161">
        <v>2153.4</v>
      </c>
    </row>
    <row r="2353" spans="1:7" ht="10.050000000000001" customHeight="1">
      <c r="A2353" s="95" t="s">
        <v>1379</v>
      </c>
      <c r="B2353" s="95" t="s">
        <v>1286</v>
      </c>
      <c r="C2353" s="159">
        <v>2009</v>
      </c>
      <c r="D2353" s="95" t="s">
        <v>1351</v>
      </c>
      <c r="E2353" s="160">
        <v>12</v>
      </c>
      <c r="F2353" s="161">
        <v>7897.5</v>
      </c>
      <c r="G2353" s="161">
        <v>1768.7</v>
      </c>
    </row>
    <row r="2354" spans="1:7" ht="10.050000000000001" customHeight="1">
      <c r="A2354" s="95" t="s">
        <v>1379</v>
      </c>
      <c r="B2354" s="95" t="s">
        <v>1286</v>
      </c>
      <c r="C2354" s="159">
        <v>2010</v>
      </c>
      <c r="D2354" s="95" t="s">
        <v>1351</v>
      </c>
      <c r="E2354" s="160">
        <v>1</v>
      </c>
      <c r="F2354" s="161">
        <v>6265.6</v>
      </c>
      <c r="G2354" s="161">
        <v>2280.9</v>
      </c>
    </row>
    <row r="2355" spans="1:7" ht="10.050000000000001" customHeight="1">
      <c r="A2355" s="95" t="s">
        <v>1379</v>
      </c>
      <c r="B2355" s="95" t="s">
        <v>1286</v>
      </c>
      <c r="C2355" s="159">
        <v>2010</v>
      </c>
      <c r="D2355" s="95" t="s">
        <v>1351</v>
      </c>
      <c r="E2355" s="160">
        <v>2</v>
      </c>
      <c r="F2355" s="161">
        <v>6154.6</v>
      </c>
      <c r="G2355" s="161">
        <v>1937.1</v>
      </c>
    </row>
    <row r="2356" spans="1:7" ht="10.050000000000001" customHeight="1">
      <c r="A2356" s="95" t="s">
        <v>1379</v>
      </c>
      <c r="B2356" s="95" t="s">
        <v>1286</v>
      </c>
      <c r="C2356" s="159">
        <v>2010</v>
      </c>
      <c r="D2356" s="95" t="s">
        <v>1351</v>
      </c>
      <c r="E2356" s="160">
        <v>3</v>
      </c>
      <c r="F2356" s="161">
        <v>6567.6</v>
      </c>
      <c r="G2356" s="161">
        <v>1639.4</v>
      </c>
    </row>
    <row r="2357" spans="1:7" ht="10.050000000000001" customHeight="1">
      <c r="A2357" s="95" t="s">
        <v>1379</v>
      </c>
      <c r="B2357" s="95" t="s">
        <v>1286</v>
      </c>
      <c r="C2357" s="159">
        <v>2010</v>
      </c>
      <c r="D2357" s="95" t="s">
        <v>1351</v>
      </c>
      <c r="E2357" s="160">
        <v>4</v>
      </c>
      <c r="F2357" s="161">
        <v>5248.9</v>
      </c>
      <c r="G2357" s="161">
        <v>1239.3</v>
      </c>
    </row>
    <row r="2358" spans="1:7" ht="10.050000000000001" customHeight="1">
      <c r="A2358" s="95" t="s">
        <v>1379</v>
      </c>
      <c r="B2358" s="95" t="s">
        <v>1286</v>
      </c>
      <c r="C2358" s="159">
        <v>2010</v>
      </c>
      <c r="D2358" s="95" t="s">
        <v>1351</v>
      </c>
      <c r="E2358" s="160">
        <v>5</v>
      </c>
      <c r="F2358" s="161">
        <v>3877.8</v>
      </c>
      <c r="G2358" s="161">
        <v>1358.6</v>
      </c>
    </row>
    <row r="2359" spans="1:7" ht="10.050000000000001" customHeight="1">
      <c r="A2359" s="95" t="s">
        <v>1379</v>
      </c>
      <c r="B2359" s="95" t="s">
        <v>1286</v>
      </c>
      <c r="C2359" s="159">
        <v>2010</v>
      </c>
      <c r="D2359" s="95" t="s">
        <v>1351</v>
      </c>
      <c r="E2359" s="160">
        <v>6</v>
      </c>
      <c r="F2359" s="161">
        <v>3986.5</v>
      </c>
      <c r="G2359" s="161">
        <v>1063.5</v>
      </c>
    </row>
    <row r="2360" spans="1:7" ht="10.050000000000001" customHeight="1">
      <c r="A2360" s="95" t="s">
        <v>1379</v>
      </c>
      <c r="B2360" s="95" t="s">
        <v>1286</v>
      </c>
      <c r="C2360" s="159">
        <v>2010</v>
      </c>
      <c r="D2360" s="95" t="s">
        <v>1353</v>
      </c>
      <c r="E2360" s="160">
        <v>7</v>
      </c>
      <c r="F2360" s="161">
        <v>2626.7</v>
      </c>
      <c r="G2360" s="161">
        <v>872.6</v>
      </c>
    </row>
    <row r="2361" spans="1:7" ht="10.050000000000001" customHeight="1">
      <c r="A2361" s="95" t="s">
        <v>1379</v>
      </c>
      <c r="B2361" s="95" t="s">
        <v>1286</v>
      </c>
      <c r="C2361" s="159">
        <v>2010</v>
      </c>
      <c r="D2361" s="95" t="s">
        <v>1353</v>
      </c>
      <c r="E2361" s="160">
        <v>8</v>
      </c>
      <c r="F2361" s="161">
        <v>1631.5</v>
      </c>
      <c r="G2361" s="161">
        <v>574</v>
      </c>
    </row>
    <row r="2362" spans="1:7" ht="10.050000000000001" customHeight="1">
      <c r="A2362" s="95" t="s">
        <v>1379</v>
      </c>
      <c r="B2362" s="95" t="s">
        <v>1286</v>
      </c>
      <c r="C2362" s="159">
        <v>2010</v>
      </c>
      <c r="D2362" s="95" t="s">
        <v>1353</v>
      </c>
      <c r="E2362" s="160">
        <v>9</v>
      </c>
      <c r="F2362" s="161">
        <v>1101.5999999999999</v>
      </c>
      <c r="G2362" s="161">
        <v>439.4</v>
      </c>
    </row>
    <row r="2363" spans="1:7" ht="10.050000000000001" customHeight="1">
      <c r="A2363" s="95" t="s">
        <v>1379</v>
      </c>
      <c r="B2363" s="95" t="s">
        <v>1286</v>
      </c>
      <c r="C2363" s="159">
        <v>2010</v>
      </c>
      <c r="D2363" s="95" t="s">
        <v>1353</v>
      </c>
      <c r="E2363" s="160">
        <v>10</v>
      </c>
      <c r="F2363" s="161">
        <v>2622.1</v>
      </c>
      <c r="G2363" s="161">
        <v>1686.1</v>
      </c>
    </row>
    <row r="2364" spans="1:7" ht="10.050000000000001" customHeight="1">
      <c r="A2364" s="95" t="s">
        <v>1379</v>
      </c>
      <c r="B2364" s="95" t="s">
        <v>1286</v>
      </c>
      <c r="C2364" s="159">
        <v>2010</v>
      </c>
      <c r="D2364" s="95" t="s">
        <v>1353</v>
      </c>
      <c r="E2364" s="160">
        <v>11</v>
      </c>
      <c r="F2364" s="161">
        <v>5468.1</v>
      </c>
      <c r="G2364" s="161">
        <v>1297.7</v>
      </c>
    </row>
    <row r="2365" spans="1:7" ht="10.050000000000001" customHeight="1">
      <c r="A2365" s="95" t="s">
        <v>1379</v>
      </c>
      <c r="B2365" s="95" t="s">
        <v>1286</v>
      </c>
      <c r="C2365" s="159">
        <v>2010</v>
      </c>
      <c r="D2365" s="95" t="s">
        <v>1353</v>
      </c>
      <c r="E2365" s="160">
        <v>12</v>
      </c>
      <c r="F2365" s="161">
        <v>7434.9790000000003</v>
      </c>
      <c r="G2365" s="161">
        <v>1407.223</v>
      </c>
    </row>
    <row r="2366" spans="1:7" ht="10.050000000000001" customHeight="1">
      <c r="A2366" s="95" t="s">
        <v>1379</v>
      </c>
      <c r="B2366" s="95" t="s">
        <v>1286</v>
      </c>
      <c r="C2366" s="159">
        <v>2011</v>
      </c>
      <c r="D2366" s="95" t="s">
        <v>1353</v>
      </c>
      <c r="E2366" s="160">
        <v>1</v>
      </c>
      <c r="F2366" s="161">
        <v>6189.2</v>
      </c>
      <c r="G2366" s="161">
        <v>1452.223</v>
      </c>
    </row>
    <row r="2367" spans="1:7" ht="10.050000000000001" customHeight="1">
      <c r="A2367" s="95" t="s">
        <v>1379</v>
      </c>
      <c r="B2367" s="95" t="s">
        <v>1286</v>
      </c>
      <c r="C2367" s="159">
        <v>2011</v>
      </c>
      <c r="D2367" s="95" t="s">
        <v>1353</v>
      </c>
      <c r="E2367" s="160">
        <v>2</v>
      </c>
      <c r="F2367" s="161">
        <v>10794.38</v>
      </c>
      <c r="G2367" s="161">
        <v>14189.223</v>
      </c>
    </row>
    <row r="2368" spans="1:7" ht="10.050000000000001" customHeight="1">
      <c r="A2368" s="95" t="s">
        <v>1379</v>
      </c>
      <c r="B2368" s="95" t="s">
        <v>1286</v>
      </c>
      <c r="C2368" s="159">
        <v>2011</v>
      </c>
      <c r="D2368" s="95" t="s">
        <v>1353</v>
      </c>
      <c r="E2368" s="160">
        <v>3</v>
      </c>
      <c r="F2368" s="161">
        <v>21414.557000000001</v>
      </c>
      <c r="G2368" s="161">
        <v>14887.005999999999</v>
      </c>
    </row>
    <row r="2369" spans="1:7" ht="10.050000000000001" customHeight="1">
      <c r="A2369" s="95" t="s">
        <v>1379</v>
      </c>
      <c r="B2369" s="95" t="s">
        <v>1286</v>
      </c>
      <c r="C2369" s="159">
        <v>2011</v>
      </c>
      <c r="D2369" s="95" t="s">
        <v>1353</v>
      </c>
      <c r="E2369" s="160">
        <v>4</v>
      </c>
      <c r="F2369" s="161">
        <v>21481.7</v>
      </c>
      <c r="G2369" s="161">
        <v>19821.405999999999</v>
      </c>
    </row>
    <row r="2370" spans="1:7" ht="10.050000000000001" customHeight="1">
      <c r="A2370" s="95" t="s">
        <v>1379</v>
      </c>
      <c r="B2370" s="95" t="s">
        <v>1286</v>
      </c>
      <c r="C2370" s="159">
        <v>2011</v>
      </c>
      <c r="D2370" s="95" t="s">
        <v>1353</v>
      </c>
      <c r="E2370" s="160">
        <v>5</v>
      </c>
      <c r="F2370" s="161">
        <v>21382.601999999999</v>
      </c>
      <c r="G2370" s="161">
        <v>13538.304</v>
      </c>
    </row>
    <row r="2371" spans="1:7" ht="10.050000000000001" customHeight="1">
      <c r="A2371" s="95" t="s">
        <v>1379</v>
      </c>
      <c r="B2371" s="95" t="s">
        <v>1286</v>
      </c>
      <c r="C2371" s="159">
        <v>2011</v>
      </c>
      <c r="D2371" s="95" t="s">
        <v>1353</v>
      </c>
      <c r="E2371" s="160">
        <v>6</v>
      </c>
      <c r="F2371" s="161">
        <v>15746.72</v>
      </c>
      <c r="G2371" s="161">
        <v>5636.3639999999996</v>
      </c>
    </row>
    <row r="2372" spans="1:7" ht="10.050000000000001" customHeight="1">
      <c r="A2372" s="95" t="s">
        <v>1379</v>
      </c>
      <c r="B2372" s="95" t="s">
        <v>1286</v>
      </c>
      <c r="C2372" s="159">
        <v>2011</v>
      </c>
      <c r="D2372" s="95" t="s">
        <v>1354</v>
      </c>
      <c r="E2372" s="160">
        <v>7</v>
      </c>
      <c r="F2372" s="161">
        <v>8168.7240000000002</v>
      </c>
      <c r="G2372" s="161">
        <v>1251</v>
      </c>
    </row>
    <row r="2373" spans="1:7" ht="10.050000000000001" customHeight="1">
      <c r="A2373" s="95" t="s">
        <v>1379</v>
      </c>
      <c r="B2373" s="95" t="s">
        <v>1286</v>
      </c>
      <c r="C2373" s="159">
        <v>2011</v>
      </c>
      <c r="D2373" s="95" t="s">
        <v>1354</v>
      </c>
      <c r="E2373" s="160">
        <v>8</v>
      </c>
      <c r="F2373" s="161">
        <v>2508.59</v>
      </c>
      <c r="G2373" s="161">
        <v>663.31</v>
      </c>
    </row>
    <row r="2374" spans="1:7" ht="10.050000000000001" customHeight="1">
      <c r="A2374" s="95" t="s">
        <v>1379</v>
      </c>
      <c r="B2374" s="95" t="s">
        <v>1286</v>
      </c>
      <c r="C2374" s="159">
        <v>2011</v>
      </c>
      <c r="D2374" s="95" t="s">
        <v>1354</v>
      </c>
      <c r="E2374" s="160">
        <v>9</v>
      </c>
      <c r="F2374" s="161">
        <v>1700.95</v>
      </c>
      <c r="G2374" s="161">
        <v>645.96</v>
      </c>
    </row>
    <row r="2375" spans="1:7" ht="10.050000000000001" customHeight="1">
      <c r="A2375" s="95" t="s">
        <v>1379</v>
      </c>
      <c r="B2375" s="95" t="s">
        <v>1286</v>
      </c>
      <c r="C2375" s="159">
        <v>2011</v>
      </c>
      <c r="D2375" s="95" t="s">
        <v>1354</v>
      </c>
      <c r="E2375" s="160">
        <v>10</v>
      </c>
      <c r="F2375" s="161">
        <v>2363.4899999999998</v>
      </c>
      <c r="G2375" s="161">
        <v>1124.6400000000001</v>
      </c>
    </row>
    <row r="2376" spans="1:7" ht="10.050000000000001" customHeight="1">
      <c r="A2376" s="95" t="s">
        <v>1379</v>
      </c>
      <c r="B2376" s="95" t="s">
        <v>1286</v>
      </c>
      <c r="C2376" s="159">
        <v>2011</v>
      </c>
      <c r="D2376" s="95" t="s">
        <v>1354</v>
      </c>
      <c r="E2376" s="160">
        <v>11</v>
      </c>
      <c r="F2376" s="161">
        <v>4147.01</v>
      </c>
      <c r="G2376" s="161">
        <v>1314.43</v>
      </c>
    </row>
    <row r="2377" spans="1:7" ht="10.050000000000001" customHeight="1">
      <c r="A2377" s="95" t="s">
        <v>1379</v>
      </c>
      <c r="B2377" s="95" t="s">
        <v>1286</v>
      </c>
      <c r="C2377" s="159">
        <v>2011</v>
      </c>
      <c r="D2377" s="95" t="s">
        <v>1354</v>
      </c>
      <c r="E2377" s="160">
        <v>12</v>
      </c>
      <c r="F2377" s="161">
        <v>4444.83</v>
      </c>
      <c r="G2377" s="161">
        <v>1253.74</v>
      </c>
    </row>
    <row r="2378" spans="1:7" ht="10.050000000000001" customHeight="1">
      <c r="A2378" s="95" t="s">
        <v>1379</v>
      </c>
      <c r="B2378" s="95" t="s">
        <v>1286</v>
      </c>
      <c r="C2378" s="159">
        <v>2012</v>
      </c>
      <c r="D2378" s="95" t="s">
        <v>1354</v>
      </c>
      <c r="E2378" s="160">
        <v>1</v>
      </c>
      <c r="F2378" s="161">
        <v>4817.3999999999996</v>
      </c>
      <c r="G2378" s="161">
        <v>1273.26</v>
      </c>
    </row>
    <row r="2379" spans="1:7" ht="10.050000000000001" customHeight="1">
      <c r="A2379" s="95" t="s">
        <v>1379</v>
      </c>
      <c r="B2379" s="95" t="s">
        <v>1286</v>
      </c>
      <c r="C2379" s="159">
        <v>2012</v>
      </c>
      <c r="D2379" s="95" t="s">
        <v>1354</v>
      </c>
      <c r="E2379" s="160">
        <v>2</v>
      </c>
      <c r="F2379" s="161">
        <v>5010.1899999999996</v>
      </c>
      <c r="G2379" s="161">
        <v>1008.49</v>
      </c>
    </row>
    <row r="2380" spans="1:7" ht="10.050000000000001" customHeight="1">
      <c r="A2380" s="95" t="s">
        <v>1379</v>
      </c>
      <c r="B2380" s="95" t="s">
        <v>1286</v>
      </c>
      <c r="C2380" s="159">
        <v>2012</v>
      </c>
      <c r="D2380" s="95" t="s">
        <v>1354</v>
      </c>
      <c r="E2380" s="160">
        <v>3</v>
      </c>
      <c r="F2380" s="161">
        <v>5326.84</v>
      </c>
      <c r="G2380" s="161">
        <v>885.75</v>
      </c>
    </row>
    <row r="2381" spans="1:7" ht="10.050000000000001" customHeight="1">
      <c r="A2381" s="95" t="s">
        <v>1379</v>
      </c>
      <c r="B2381" s="95" t="s">
        <v>1286</v>
      </c>
      <c r="C2381" s="159">
        <v>2012</v>
      </c>
      <c r="D2381" s="95" t="s">
        <v>1354</v>
      </c>
      <c r="E2381" s="160">
        <v>4</v>
      </c>
      <c r="F2381" s="161">
        <v>3714.46</v>
      </c>
      <c r="G2381" s="161">
        <v>1103.05</v>
      </c>
    </row>
    <row r="2382" spans="1:7" ht="10.050000000000001" customHeight="1">
      <c r="A2382" s="95" t="s">
        <v>1379</v>
      </c>
      <c r="B2382" s="95" t="s">
        <v>1286</v>
      </c>
      <c r="C2382" s="159">
        <v>2012</v>
      </c>
      <c r="D2382" s="95" t="s">
        <v>1354</v>
      </c>
      <c r="E2382" s="160">
        <v>5</v>
      </c>
      <c r="F2382" s="161">
        <v>4161.55</v>
      </c>
      <c r="G2382" s="161">
        <v>634.24</v>
      </c>
    </row>
    <row r="2383" spans="1:7" ht="10.050000000000001" customHeight="1">
      <c r="A2383" s="95" t="s">
        <v>1379</v>
      </c>
      <c r="B2383" s="95" t="s">
        <v>1286</v>
      </c>
      <c r="C2383" s="159">
        <v>2012</v>
      </c>
      <c r="D2383" s="95" t="s">
        <v>1354</v>
      </c>
      <c r="E2383" s="160">
        <v>6</v>
      </c>
      <c r="F2383" s="161">
        <v>2989.89</v>
      </c>
      <c r="G2383" s="161">
        <v>1080.6500000000001</v>
      </c>
    </row>
    <row r="2384" spans="1:7" ht="10.050000000000001" customHeight="1">
      <c r="A2384" s="95" t="s">
        <v>1379</v>
      </c>
      <c r="B2384" s="95" t="s">
        <v>1286</v>
      </c>
      <c r="C2384" s="159">
        <v>2012</v>
      </c>
      <c r="D2384" s="95" t="s">
        <v>1355</v>
      </c>
      <c r="E2384" s="160">
        <v>7</v>
      </c>
      <c r="F2384" s="161">
        <v>1621.838</v>
      </c>
      <c r="G2384" s="161">
        <v>808.66200000000003</v>
      </c>
    </row>
    <row r="2385" spans="1:7" ht="10.050000000000001" customHeight="1">
      <c r="A2385" s="95" t="s">
        <v>1379</v>
      </c>
      <c r="B2385" s="95" t="s">
        <v>1286</v>
      </c>
      <c r="C2385" s="159">
        <v>2012</v>
      </c>
      <c r="D2385" s="95" t="s">
        <v>1355</v>
      </c>
      <c r="E2385" s="160">
        <v>8</v>
      </c>
      <c r="F2385" s="161">
        <v>1784.82</v>
      </c>
      <c r="G2385" s="161">
        <v>703.84</v>
      </c>
    </row>
    <row r="2386" spans="1:7" ht="10.050000000000001" customHeight="1">
      <c r="A2386" s="95" t="s">
        <v>1379</v>
      </c>
      <c r="B2386" s="95" t="s">
        <v>1286</v>
      </c>
      <c r="C2386" s="159">
        <v>2012</v>
      </c>
      <c r="D2386" s="95" t="s">
        <v>1355</v>
      </c>
      <c r="E2386" s="160">
        <v>9</v>
      </c>
      <c r="F2386" s="161">
        <v>1557.0989999999999</v>
      </c>
      <c r="G2386" s="161">
        <v>679.94600000000003</v>
      </c>
    </row>
    <row r="2387" spans="1:7" ht="10.050000000000001" customHeight="1">
      <c r="A2387" s="95" t="s">
        <v>1379</v>
      </c>
      <c r="B2387" s="95" t="s">
        <v>1286</v>
      </c>
      <c r="C2387" s="159">
        <v>2012</v>
      </c>
      <c r="D2387" s="95" t="s">
        <v>1355</v>
      </c>
      <c r="E2387" s="160">
        <v>10</v>
      </c>
      <c r="F2387" s="161">
        <v>3590.5619999999999</v>
      </c>
      <c r="G2387" s="161">
        <v>1091.0740000000001</v>
      </c>
    </row>
    <row r="2388" spans="1:7" ht="10.050000000000001" customHeight="1">
      <c r="A2388" s="95" t="s">
        <v>1379</v>
      </c>
      <c r="B2388" s="95" t="s">
        <v>1286</v>
      </c>
      <c r="C2388" s="159">
        <v>2012</v>
      </c>
      <c r="D2388" s="95" t="s">
        <v>1355</v>
      </c>
      <c r="E2388" s="160">
        <v>11</v>
      </c>
      <c r="F2388" s="161">
        <v>3833.701</v>
      </c>
      <c r="G2388" s="161">
        <v>695.44500000000005</v>
      </c>
    </row>
    <row r="2389" spans="1:7" ht="10.050000000000001" customHeight="1">
      <c r="A2389" s="95" t="s">
        <v>1379</v>
      </c>
      <c r="B2389" s="95" t="s">
        <v>1286</v>
      </c>
      <c r="C2389" s="159">
        <v>2012</v>
      </c>
      <c r="D2389" s="95" t="s">
        <v>1355</v>
      </c>
      <c r="E2389" s="160">
        <v>12</v>
      </c>
      <c r="F2389" s="161">
        <v>5046.2439999999997</v>
      </c>
      <c r="G2389" s="161">
        <v>1237.2460000000001</v>
      </c>
    </row>
    <row r="2390" spans="1:7" ht="10.050000000000001" customHeight="1">
      <c r="A2390" s="95" t="s">
        <v>1379</v>
      </c>
      <c r="B2390" s="95" t="s">
        <v>1286</v>
      </c>
      <c r="C2390" s="159">
        <v>2013</v>
      </c>
      <c r="D2390" s="95" t="s">
        <v>1355</v>
      </c>
      <c r="E2390" s="160">
        <v>1</v>
      </c>
      <c r="F2390" s="161">
        <v>4511.0990000000002</v>
      </c>
      <c r="G2390" s="161">
        <v>993.86099999999999</v>
      </c>
    </row>
    <row r="2391" spans="1:7" ht="10.050000000000001" customHeight="1">
      <c r="A2391" s="95" t="s">
        <v>1379</v>
      </c>
      <c r="B2391" s="95" t="s">
        <v>1286</v>
      </c>
      <c r="C2391" s="159">
        <v>2013</v>
      </c>
      <c r="D2391" s="95" t="s">
        <v>1355</v>
      </c>
      <c r="E2391" s="160">
        <v>2</v>
      </c>
      <c r="F2391" s="161">
        <v>3589.5070000000001</v>
      </c>
      <c r="G2391" s="161">
        <v>879.09400000000005</v>
      </c>
    </row>
    <row r="2392" spans="1:7" ht="10.050000000000001" customHeight="1">
      <c r="A2392" s="95" t="s">
        <v>1379</v>
      </c>
      <c r="B2392" s="95" t="s">
        <v>1286</v>
      </c>
      <c r="C2392" s="159">
        <v>2013</v>
      </c>
      <c r="D2392" s="95" t="s">
        <v>1355</v>
      </c>
      <c r="E2392" s="160">
        <v>3</v>
      </c>
      <c r="F2392" s="161">
        <v>2381.799</v>
      </c>
      <c r="G2392" s="161">
        <v>775.70500000000004</v>
      </c>
    </row>
    <row r="2393" spans="1:7" ht="10.050000000000001" customHeight="1">
      <c r="A2393" s="95" t="s">
        <v>1379</v>
      </c>
      <c r="B2393" s="95" t="s">
        <v>1286</v>
      </c>
      <c r="C2393" s="159">
        <v>2013</v>
      </c>
      <c r="D2393" s="95" t="s">
        <v>1355</v>
      </c>
      <c r="E2393" s="160">
        <v>4</v>
      </c>
      <c r="F2393" s="161">
        <v>2233.35</v>
      </c>
      <c r="G2393" s="161">
        <v>713.13499999999999</v>
      </c>
    </row>
    <row r="2394" spans="1:7" ht="10.050000000000001" customHeight="1">
      <c r="A2394" s="95" t="s">
        <v>1379</v>
      </c>
      <c r="B2394" s="95" t="s">
        <v>1286</v>
      </c>
      <c r="C2394" s="159">
        <v>2013</v>
      </c>
      <c r="D2394" s="95" t="s">
        <v>1355</v>
      </c>
      <c r="E2394" s="160">
        <v>5</v>
      </c>
      <c r="F2394" s="161">
        <v>1831.924</v>
      </c>
      <c r="G2394" s="161">
        <v>941.38599999999997</v>
      </c>
    </row>
    <row r="2395" spans="1:7" ht="10.050000000000001" customHeight="1">
      <c r="A2395" s="95" t="s">
        <v>1379</v>
      </c>
      <c r="B2395" s="95" t="s">
        <v>1286</v>
      </c>
      <c r="C2395" s="159">
        <v>2013</v>
      </c>
      <c r="D2395" s="95" t="s">
        <v>1355</v>
      </c>
      <c r="E2395" s="160">
        <v>6</v>
      </c>
      <c r="F2395" s="161">
        <v>1600.799</v>
      </c>
      <c r="G2395" s="161">
        <v>781.80700000000002</v>
      </c>
    </row>
    <row r="2396" spans="1:7" ht="10.050000000000001" customHeight="1">
      <c r="A2396" s="95" t="s">
        <v>1379</v>
      </c>
      <c r="B2396" s="95" t="s">
        <v>1286</v>
      </c>
      <c r="C2396" s="159">
        <v>2013</v>
      </c>
      <c r="D2396" s="95" t="s">
        <v>1356</v>
      </c>
      <c r="E2396" s="160">
        <v>7</v>
      </c>
      <c r="F2396" s="161">
        <v>633.90700000000004</v>
      </c>
      <c r="G2396" s="161">
        <v>740.2</v>
      </c>
    </row>
    <row r="2397" spans="1:7" ht="10.050000000000001" customHeight="1">
      <c r="A2397" s="95" t="s">
        <v>1379</v>
      </c>
      <c r="B2397" s="95" t="s">
        <v>1286</v>
      </c>
      <c r="C2397" s="159">
        <v>2013</v>
      </c>
      <c r="D2397" s="95" t="s">
        <v>1356</v>
      </c>
      <c r="E2397" s="160">
        <v>8</v>
      </c>
      <c r="F2397" s="161">
        <v>285.60000000000002</v>
      </c>
      <c r="G2397" s="161">
        <v>525.20000000000005</v>
      </c>
    </row>
    <row r="2398" spans="1:7" ht="10.050000000000001" customHeight="1">
      <c r="A2398" s="95" t="s">
        <v>1379</v>
      </c>
      <c r="B2398" s="95" t="s">
        <v>1286</v>
      </c>
      <c r="C2398" s="159">
        <v>2013</v>
      </c>
      <c r="D2398" s="95" t="s">
        <v>1356</v>
      </c>
      <c r="E2398" s="160">
        <v>9</v>
      </c>
      <c r="F2398" s="161">
        <v>389.71800000000002</v>
      </c>
      <c r="G2398" s="161">
        <v>545</v>
      </c>
    </row>
    <row r="2399" spans="1:7" ht="10.050000000000001" customHeight="1">
      <c r="A2399" s="95" t="s">
        <v>1379</v>
      </c>
      <c r="B2399" s="95" t="s">
        <v>1286</v>
      </c>
      <c r="C2399" s="159">
        <v>2013</v>
      </c>
      <c r="D2399" s="95" t="s">
        <v>1356</v>
      </c>
      <c r="E2399" s="160">
        <v>10</v>
      </c>
      <c r="F2399" s="161">
        <v>699.7</v>
      </c>
      <c r="G2399" s="161">
        <v>680</v>
      </c>
    </row>
    <row r="2400" spans="1:7" ht="10.050000000000001" customHeight="1">
      <c r="A2400" s="95" t="s">
        <v>1379</v>
      </c>
      <c r="B2400" s="95" t="s">
        <v>1286</v>
      </c>
      <c r="C2400" s="159">
        <v>2013</v>
      </c>
      <c r="D2400" s="95" t="s">
        <v>1356</v>
      </c>
      <c r="E2400" s="160">
        <v>11</v>
      </c>
      <c r="F2400" s="161">
        <v>1610.248</v>
      </c>
      <c r="G2400" s="161">
        <v>929.09199999999998</v>
      </c>
    </row>
    <row r="2401" spans="1:7" ht="10.050000000000001" customHeight="1">
      <c r="A2401" s="95" t="s">
        <v>1379</v>
      </c>
      <c r="B2401" s="95" t="s">
        <v>1286</v>
      </c>
      <c r="C2401" s="159">
        <v>2013</v>
      </c>
      <c r="D2401" s="95" t="s">
        <v>1356</v>
      </c>
      <c r="E2401" s="160">
        <v>12</v>
      </c>
      <c r="F2401" s="161">
        <v>2879.92</v>
      </c>
      <c r="G2401" s="161">
        <v>516.572</v>
      </c>
    </row>
    <row r="2402" spans="1:7" ht="10.050000000000001" customHeight="1">
      <c r="A2402" s="95" t="s">
        <v>1379</v>
      </c>
      <c r="B2402" s="95" t="s">
        <v>1286</v>
      </c>
      <c r="C2402" s="159">
        <v>2014</v>
      </c>
      <c r="D2402" s="95" t="s">
        <v>1356</v>
      </c>
      <c r="E2402" s="160">
        <v>1</v>
      </c>
      <c r="F2402" s="161">
        <v>3081.6019999999999</v>
      </c>
      <c r="G2402" s="161">
        <v>496.20600000000002</v>
      </c>
    </row>
    <row r="2403" spans="1:7" ht="10.050000000000001" customHeight="1">
      <c r="A2403" s="95" t="s">
        <v>1379</v>
      </c>
      <c r="B2403" s="95" t="s">
        <v>1286</v>
      </c>
      <c r="C2403" s="159">
        <v>2014</v>
      </c>
      <c r="D2403" s="95" t="s">
        <v>1356</v>
      </c>
      <c r="E2403" s="160">
        <v>2</v>
      </c>
      <c r="F2403" s="161">
        <v>2636.2170000000001</v>
      </c>
      <c r="G2403" s="161">
        <v>653.44899999999996</v>
      </c>
    </row>
    <row r="2404" spans="1:7" ht="10.050000000000001" customHeight="1">
      <c r="A2404" s="95" t="s">
        <v>1379</v>
      </c>
      <c r="B2404" s="95" t="s">
        <v>1286</v>
      </c>
      <c r="C2404" s="159">
        <v>2014</v>
      </c>
      <c r="D2404" s="95" t="s">
        <v>1356</v>
      </c>
      <c r="E2404" s="160">
        <v>3</v>
      </c>
      <c r="F2404" s="161">
        <v>5344.26</v>
      </c>
      <c r="G2404" s="161">
        <v>1061.509</v>
      </c>
    </row>
    <row r="2405" spans="1:7" ht="10.050000000000001" customHeight="1">
      <c r="A2405" s="95" t="s">
        <v>1379</v>
      </c>
      <c r="B2405" s="95" t="s">
        <v>1286</v>
      </c>
      <c r="C2405" s="159">
        <v>2014</v>
      </c>
      <c r="D2405" s="95" t="s">
        <v>1356</v>
      </c>
      <c r="E2405" s="160">
        <v>4</v>
      </c>
      <c r="F2405" s="161">
        <v>4427.0360000000001</v>
      </c>
      <c r="G2405" s="161">
        <v>1025.433</v>
      </c>
    </row>
    <row r="2406" spans="1:7" ht="10.050000000000001" customHeight="1">
      <c r="A2406" s="95" t="s">
        <v>1379</v>
      </c>
      <c r="B2406" s="95" t="s">
        <v>1286</v>
      </c>
      <c r="C2406" s="159">
        <v>2014</v>
      </c>
      <c r="D2406" s="95" t="s">
        <v>1356</v>
      </c>
      <c r="E2406" s="160">
        <v>5</v>
      </c>
      <c r="F2406" s="161">
        <v>3006.44</v>
      </c>
      <c r="G2406" s="161">
        <v>772.71299999999997</v>
      </c>
    </row>
    <row r="2407" spans="1:7" ht="10.050000000000001" customHeight="1">
      <c r="A2407" s="95" t="s">
        <v>1379</v>
      </c>
      <c r="B2407" s="95" t="s">
        <v>1286</v>
      </c>
      <c r="C2407" s="159">
        <v>2014</v>
      </c>
      <c r="D2407" s="95" t="s">
        <v>1356</v>
      </c>
      <c r="E2407" s="160">
        <v>6</v>
      </c>
      <c r="F2407" s="161">
        <v>2179.0709999999999</v>
      </c>
      <c r="G2407" s="161">
        <v>759.08199999999999</v>
      </c>
    </row>
    <row r="2408" spans="1:7" ht="10.050000000000001" customHeight="1">
      <c r="A2408" s="95" t="s">
        <v>1379</v>
      </c>
      <c r="B2408" s="95" t="s">
        <v>1286</v>
      </c>
      <c r="C2408" s="159">
        <v>2014</v>
      </c>
      <c r="D2408" s="95" t="s">
        <v>1357</v>
      </c>
      <c r="E2408" s="160">
        <v>7</v>
      </c>
      <c r="F2408" s="161">
        <v>1802.652</v>
      </c>
      <c r="G2408" s="161">
        <v>516.39</v>
      </c>
    </row>
    <row r="2409" spans="1:7" ht="10.050000000000001" customHeight="1">
      <c r="A2409" s="95" t="s">
        <v>1379</v>
      </c>
      <c r="B2409" s="95" t="s">
        <v>1286</v>
      </c>
      <c r="C2409" s="159">
        <v>2014</v>
      </c>
      <c r="D2409" s="95" t="s">
        <v>1357</v>
      </c>
      <c r="E2409" s="160">
        <v>8</v>
      </c>
      <c r="F2409" s="161">
        <v>1040.877</v>
      </c>
      <c r="G2409" s="161">
        <v>457.4</v>
      </c>
    </row>
    <row r="2410" spans="1:7" ht="10.050000000000001" customHeight="1">
      <c r="A2410" s="95" t="s">
        <v>1379</v>
      </c>
      <c r="B2410" s="95" t="s">
        <v>1286</v>
      </c>
      <c r="C2410" s="159">
        <v>2014</v>
      </c>
      <c r="D2410" s="95" t="s">
        <v>1357</v>
      </c>
      <c r="E2410" s="160">
        <v>9</v>
      </c>
      <c r="F2410" s="161">
        <v>1070.5999999999999</v>
      </c>
      <c r="G2410" s="161">
        <v>204.2</v>
      </c>
    </row>
    <row r="2411" spans="1:7" ht="10.050000000000001" customHeight="1">
      <c r="A2411" s="95" t="s">
        <v>1379</v>
      </c>
      <c r="B2411" s="95" t="s">
        <v>1286</v>
      </c>
      <c r="C2411" s="159">
        <v>2014</v>
      </c>
      <c r="D2411" s="95" t="s">
        <v>1357</v>
      </c>
      <c r="E2411" s="160">
        <v>10</v>
      </c>
      <c r="F2411" s="161">
        <v>1845.5329999999999</v>
      </c>
      <c r="G2411" s="161">
        <v>451.62700000000001</v>
      </c>
    </row>
    <row r="2412" spans="1:7" ht="10.050000000000001" customHeight="1">
      <c r="A2412" s="95" t="s">
        <v>1379</v>
      </c>
      <c r="B2412" s="95" t="s">
        <v>1286</v>
      </c>
      <c r="C2412" s="159">
        <v>2014</v>
      </c>
      <c r="D2412" s="95" t="s">
        <v>1357</v>
      </c>
      <c r="E2412" s="160">
        <v>11</v>
      </c>
      <c r="F2412" s="161">
        <v>5576.9989999999998</v>
      </c>
      <c r="G2412" s="161">
        <v>1117.0830000000001</v>
      </c>
    </row>
    <row r="2413" spans="1:7" ht="10.050000000000001" customHeight="1">
      <c r="A2413" s="95" t="s">
        <v>1379</v>
      </c>
      <c r="B2413" s="95" t="s">
        <v>1286</v>
      </c>
      <c r="C2413" s="159">
        <v>2014</v>
      </c>
      <c r="D2413" s="95" t="s">
        <v>1357</v>
      </c>
      <c r="E2413" s="160">
        <v>12</v>
      </c>
      <c r="F2413" s="161">
        <v>6727.3810000000003</v>
      </c>
      <c r="G2413" s="161">
        <v>1715.973</v>
      </c>
    </row>
    <row r="2414" spans="1:7" ht="10.050000000000001" customHeight="1">
      <c r="A2414" s="95" t="s">
        <v>1379</v>
      </c>
      <c r="B2414" s="95" t="s">
        <v>1286</v>
      </c>
      <c r="C2414" s="159">
        <v>2015</v>
      </c>
      <c r="D2414" s="95" t="s">
        <v>1357</v>
      </c>
      <c r="E2414" s="160">
        <v>1</v>
      </c>
      <c r="F2414" s="161">
        <v>6390.317</v>
      </c>
      <c r="G2414" s="161">
        <v>1323.1279999999999</v>
      </c>
    </row>
    <row r="2415" spans="1:7" ht="10.050000000000001" customHeight="1">
      <c r="A2415" s="95" t="s">
        <v>1379</v>
      </c>
      <c r="B2415" s="95" t="s">
        <v>1286</v>
      </c>
      <c r="C2415" s="159">
        <v>2015</v>
      </c>
      <c r="D2415" s="95" t="s">
        <v>1357</v>
      </c>
      <c r="E2415" s="160">
        <v>2</v>
      </c>
      <c r="F2415" s="161">
        <v>7662.701</v>
      </c>
      <c r="G2415" s="161">
        <v>2023.4559999999999</v>
      </c>
    </row>
    <row r="2416" spans="1:7" ht="10.050000000000001" customHeight="1">
      <c r="A2416" s="95" t="s">
        <v>1379</v>
      </c>
      <c r="B2416" s="95" t="s">
        <v>1286</v>
      </c>
      <c r="C2416" s="159">
        <v>2015</v>
      </c>
      <c r="D2416" s="95" t="s">
        <v>1357</v>
      </c>
      <c r="E2416" s="160">
        <v>3</v>
      </c>
      <c r="F2416" s="161">
        <v>9704.2350000000006</v>
      </c>
      <c r="G2416" s="161">
        <v>1890.6079999999999</v>
      </c>
    </row>
    <row r="2417" spans="1:7" ht="10.050000000000001" customHeight="1">
      <c r="A2417" s="95" t="s">
        <v>1379</v>
      </c>
      <c r="B2417" s="95" t="s">
        <v>1286</v>
      </c>
      <c r="C2417" s="159">
        <v>2015</v>
      </c>
      <c r="D2417" s="95" t="s">
        <v>1357</v>
      </c>
      <c r="E2417" s="160">
        <v>4</v>
      </c>
      <c r="F2417" s="161">
        <v>9205.973</v>
      </c>
      <c r="G2417" s="161">
        <v>1977.675</v>
      </c>
    </row>
    <row r="2418" spans="1:7" ht="10.050000000000001" customHeight="1">
      <c r="A2418" s="95" t="s">
        <v>1379</v>
      </c>
      <c r="B2418" s="95" t="s">
        <v>1286</v>
      </c>
      <c r="C2418" s="159">
        <v>2015</v>
      </c>
      <c r="D2418" s="95" t="s">
        <v>1357</v>
      </c>
      <c r="E2418" s="160">
        <v>5</v>
      </c>
      <c r="F2418" s="161">
        <v>6776.3090000000002</v>
      </c>
      <c r="G2418" s="161">
        <v>1179.277</v>
      </c>
    </row>
    <row r="2419" spans="1:7" ht="10.050000000000001" customHeight="1">
      <c r="A2419" s="95" t="s">
        <v>1379</v>
      </c>
      <c r="B2419" s="95" t="s">
        <v>1286</v>
      </c>
      <c r="C2419" s="159">
        <v>2015</v>
      </c>
      <c r="D2419" s="95" t="s">
        <v>1357</v>
      </c>
      <c r="E2419" s="160">
        <v>6</v>
      </c>
      <c r="F2419" s="161">
        <v>5946.9780000000001</v>
      </c>
      <c r="G2419" s="161">
        <v>2008.076</v>
      </c>
    </row>
    <row r="2420" spans="1:7" ht="10.050000000000001" customHeight="1">
      <c r="A2420" s="95" t="s">
        <v>1379</v>
      </c>
      <c r="B2420" s="95" t="s">
        <v>1286</v>
      </c>
      <c r="C2420" s="159">
        <v>2015</v>
      </c>
      <c r="D2420" s="95" t="s">
        <v>1358</v>
      </c>
      <c r="E2420" s="160">
        <v>7</v>
      </c>
      <c r="F2420" s="161">
        <v>3611.5729999999999</v>
      </c>
      <c r="G2420" s="161">
        <v>858.66200000000003</v>
      </c>
    </row>
    <row r="2421" spans="1:7" ht="10.050000000000001" customHeight="1">
      <c r="A2421" s="95" t="s">
        <v>1379</v>
      </c>
      <c r="B2421" s="95" t="s">
        <v>1286</v>
      </c>
      <c r="C2421" s="159">
        <v>2015</v>
      </c>
      <c r="D2421" s="95" t="s">
        <v>1358</v>
      </c>
      <c r="E2421" s="160">
        <v>8</v>
      </c>
      <c r="F2421" s="161">
        <v>1589.885</v>
      </c>
      <c r="G2421" s="161">
        <v>556.67700000000002</v>
      </c>
    </row>
    <row r="2422" spans="1:7" ht="10.050000000000001" customHeight="1">
      <c r="A2422" s="95" t="s">
        <v>1379</v>
      </c>
      <c r="B2422" s="95" t="s">
        <v>1286</v>
      </c>
      <c r="C2422" s="159">
        <v>2015</v>
      </c>
      <c r="D2422" s="95" t="s">
        <v>1358</v>
      </c>
      <c r="E2422" s="160">
        <v>9</v>
      </c>
      <c r="F2422" s="161">
        <v>1467.105</v>
      </c>
      <c r="G2422" s="161">
        <v>724.44200000000001</v>
      </c>
    </row>
    <row r="2423" spans="1:7" ht="10.050000000000001" customHeight="1">
      <c r="A2423" s="95" t="s">
        <v>1379</v>
      </c>
      <c r="B2423" s="95" t="s">
        <v>1286</v>
      </c>
      <c r="C2423" s="159">
        <v>2015</v>
      </c>
      <c r="D2423" s="95" t="s">
        <v>1358</v>
      </c>
      <c r="E2423" s="160">
        <v>10</v>
      </c>
      <c r="F2423" s="161">
        <v>2502.89</v>
      </c>
      <c r="G2423" s="161">
        <v>1083.386</v>
      </c>
    </row>
    <row r="2424" spans="1:7" ht="10.050000000000001" customHeight="1">
      <c r="A2424" s="95" t="s">
        <v>1379</v>
      </c>
      <c r="B2424" s="95" t="s">
        <v>1286</v>
      </c>
      <c r="C2424" s="159">
        <v>2015</v>
      </c>
      <c r="D2424" s="95" t="s">
        <v>1358</v>
      </c>
      <c r="E2424" s="160">
        <v>11</v>
      </c>
      <c r="F2424" s="161">
        <v>2113.652</v>
      </c>
      <c r="G2424" s="161">
        <v>1087.02</v>
      </c>
    </row>
    <row r="2425" spans="1:7" ht="10.050000000000001" customHeight="1">
      <c r="A2425" s="95" t="s">
        <v>1379</v>
      </c>
      <c r="B2425" s="95" t="s">
        <v>1286</v>
      </c>
      <c r="C2425" s="159">
        <v>2015</v>
      </c>
      <c r="D2425" s="95" t="s">
        <v>1358</v>
      </c>
      <c r="E2425" s="160">
        <v>12</v>
      </c>
      <c r="F2425" s="161">
        <v>3115.3530000000001</v>
      </c>
      <c r="G2425" s="161">
        <v>693.75099999999998</v>
      </c>
    </row>
    <row r="2426" spans="1:7" ht="10.050000000000001" customHeight="1">
      <c r="A2426" s="95" t="s">
        <v>1379</v>
      </c>
      <c r="B2426" s="95" t="s">
        <v>1286</v>
      </c>
      <c r="C2426" s="159">
        <v>2016</v>
      </c>
      <c r="D2426" s="95" t="s">
        <v>1358</v>
      </c>
      <c r="E2426" s="160">
        <v>1</v>
      </c>
      <c r="F2426" s="161">
        <v>2746.415</v>
      </c>
      <c r="G2426" s="161">
        <v>1126.931</v>
      </c>
    </row>
    <row r="2427" spans="1:7" ht="10.050000000000001" customHeight="1">
      <c r="A2427" s="95" t="s">
        <v>1379</v>
      </c>
      <c r="B2427" s="95" t="s">
        <v>1286</v>
      </c>
      <c r="C2427" s="159">
        <v>2016</v>
      </c>
      <c r="D2427" s="95" t="s">
        <v>1358</v>
      </c>
      <c r="E2427" s="160">
        <v>2</v>
      </c>
      <c r="F2427" s="161">
        <v>2970.17</v>
      </c>
      <c r="G2427" s="161">
        <v>920.04100000000005</v>
      </c>
    </row>
    <row r="2428" spans="1:7" ht="10.050000000000001" customHeight="1">
      <c r="A2428" s="95" t="s">
        <v>1379</v>
      </c>
      <c r="B2428" s="95" t="s">
        <v>1286</v>
      </c>
      <c r="C2428" s="159">
        <v>2016</v>
      </c>
      <c r="D2428" s="95" t="s">
        <v>1358</v>
      </c>
      <c r="E2428" s="160">
        <v>3</v>
      </c>
      <c r="F2428" s="161">
        <v>3632.2280000000001</v>
      </c>
      <c r="G2428" s="161">
        <v>1064.443</v>
      </c>
    </row>
    <row r="2429" spans="1:7" ht="10.050000000000001" customHeight="1">
      <c r="A2429" s="95" t="s">
        <v>1379</v>
      </c>
      <c r="B2429" s="95" t="s">
        <v>1286</v>
      </c>
      <c r="C2429" s="159">
        <v>2016</v>
      </c>
      <c r="D2429" s="95" t="s">
        <v>1358</v>
      </c>
      <c r="E2429" s="160">
        <v>4</v>
      </c>
      <c r="F2429" s="161">
        <v>3432.076</v>
      </c>
      <c r="G2429" s="161">
        <v>1036.482</v>
      </c>
    </row>
    <row r="2430" spans="1:7" ht="10.050000000000001" customHeight="1">
      <c r="A2430" s="95" t="s">
        <v>1379</v>
      </c>
      <c r="B2430" s="95" t="s">
        <v>1286</v>
      </c>
      <c r="C2430" s="159">
        <v>2016</v>
      </c>
      <c r="D2430" s="95" t="s">
        <v>1358</v>
      </c>
      <c r="E2430" s="160">
        <v>5</v>
      </c>
      <c r="F2430" s="161">
        <v>2604.9589999999998</v>
      </c>
      <c r="G2430" s="161">
        <v>702.553</v>
      </c>
    </row>
    <row r="2431" spans="1:7" ht="10.050000000000001" customHeight="1">
      <c r="A2431" s="95" t="s">
        <v>1379</v>
      </c>
      <c r="B2431" s="95" t="s">
        <v>1286</v>
      </c>
      <c r="C2431" s="159">
        <v>2016</v>
      </c>
      <c r="D2431" s="95" t="s">
        <v>1358</v>
      </c>
      <c r="E2431" s="160">
        <v>6</v>
      </c>
      <c r="F2431" s="161">
        <v>2617.34</v>
      </c>
      <c r="G2431" s="161">
        <v>727.76599999999996</v>
      </c>
    </row>
    <row r="2432" spans="1:7" ht="10.050000000000001" customHeight="1">
      <c r="A2432" s="95" t="s">
        <v>1379</v>
      </c>
      <c r="B2432" s="95" t="s">
        <v>1286</v>
      </c>
      <c r="C2432" s="159">
        <v>2016</v>
      </c>
      <c r="D2432" s="95" t="s">
        <v>1359</v>
      </c>
      <c r="E2432" s="160">
        <v>7</v>
      </c>
      <c r="F2432" s="161">
        <v>1868.5440000000001</v>
      </c>
      <c r="G2432" s="161">
        <v>422.34199999999998</v>
      </c>
    </row>
    <row r="2433" spans="1:7" ht="10.050000000000001" customHeight="1">
      <c r="A2433" s="95" t="s">
        <v>1379</v>
      </c>
      <c r="B2433" s="95" t="s">
        <v>1286</v>
      </c>
      <c r="C2433" s="159">
        <v>2016</v>
      </c>
      <c r="D2433" s="95" t="s">
        <v>1359</v>
      </c>
      <c r="E2433" s="160">
        <v>8</v>
      </c>
      <c r="F2433" s="161">
        <v>1615.135</v>
      </c>
      <c r="G2433" s="161">
        <v>554.76700000000005</v>
      </c>
    </row>
    <row r="2434" spans="1:7" ht="10.050000000000001" customHeight="1">
      <c r="A2434" s="95" t="s">
        <v>1379</v>
      </c>
      <c r="B2434" s="95" t="s">
        <v>1286</v>
      </c>
      <c r="C2434" s="159">
        <v>2016</v>
      </c>
      <c r="D2434" s="95" t="s">
        <v>1359</v>
      </c>
      <c r="E2434" s="160">
        <v>9</v>
      </c>
      <c r="F2434" s="161">
        <v>1457.6379999999999</v>
      </c>
      <c r="G2434" s="161">
        <v>483.38900000000001</v>
      </c>
    </row>
    <row r="2435" spans="1:7" ht="10.050000000000001" customHeight="1">
      <c r="A2435" s="95" t="s">
        <v>1379</v>
      </c>
      <c r="B2435" s="95" t="s">
        <v>1286</v>
      </c>
      <c r="C2435" s="159">
        <v>2016</v>
      </c>
      <c r="D2435" s="95" t="s">
        <v>1359</v>
      </c>
      <c r="E2435" s="160">
        <v>10</v>
      </c>
      <c r="F2435" s="161">
        <v>1327.5360000000001</v>
      </c>
      <c r="G2435" s="161">
        <v>528.726</v>
      </c>
    </row>
    <row r="2436" spans="1:7" ht="10.050000000000001" customHeight="1">
      <c r="A2436" s="95" t="s">
        <v>1379</v>
      </c>
      <c r="B2436" s="95" t="s">
        <v>1286</v>
      </c>
      <c r="C2436" s="159">
        <v>2016</v>
      </c>
      <c r="D2436" s="95" t="s">
        <v>1359</v>
      </c>
      <c r="E2436" s="160">
        <v>11</v>
      </c>
      <c r="F2436" s="161">
        <v>1453.8489999999999</v>
      </c>
      <c r="G2436" s="161">
        <v>471.89699999999999</v>
      </c>
    </row>
    <row r="2437" spans="1:7" ht="10.050000000000001" customHeight="1">
      <c r="A2437" s="95" t="s">
        <v>1379</v>
      </c>
      <c r="B2437" s="95" t="s">
        <v>1286</v>
      </c>
      <c r="C2437" s="159">
        <v>2016</v>
      </c>
      <c r="D2437" s="95" t="s">
        <v>1359</v>
      </c>
      <c r="E2437" s="160">
        <v>12</v>
      </c>
      <c r="F2437" s="161">
        <v>1842.9970000000001</v>
      </c>
      <c r="G2437" s="161">
        <v>554.22</v>
      </c>
    </row>
    <row r="2438" spans="1:7" ht="10.050000000000001" customHeight="1">
      <c r="A2438" s="95" t="s">
        <v>1379</v>
      </c>
      <c r="B2438" s="95" t="s">
        <v>1286</v>
      </c>
      <c r="C2438" s="159">
        <v>2017</v>
      </c>
      <c r="D2438" s="95" t="s">
        <v>1359</v>
      </c>
      <c r="E2438" s="160">
        <v>1</v>
      </c>
      <c r="F2438" s="161">
        <v>1926.7729999999999</v>
      </c>
      <c r="G2438" s="161">
        <v>577.72699999999998</v>
      </c>
    </row>
    <row r="2439" spans="1:7" ht="10.050000000000001" customHeight="1">
      <c r="A2439" s="95" t="s">
        <v>1379</v>
      </c>
      <c r="B2439" s="95" t="s">
        <v>1286</v>
      </c>
      <c r="C2439" s="159">
        <v>2017</v>
      </c>
      <c r="D2439" s="95" t="s">
        <v>1359</v>
      </c>
      <c r="E2439" s="160">
        <v>2</v>
      </c>
      <c r="F2439" s="161">
        <v>1819.3040000000001</v>
      </c>
      <c r="G2439" s="161">
        <v>563.22299999999996</v>
      </c>
    </row>
    <row r="2440" spans="1:7" ht="10.050000000000001" customHeight="1">
      <c r="A2440" s="95" t="s">
        <v>1379</v>
      </c>
      <c r="B2440" s="95" t="s">
        <v>1286</v>
      </c>
      <c r="C2440" s="159">
        <v>2017</v>
      </c>
      <c r="D2440" s="95" t="s">
        <v>1359</v>
      </c>
      <c r="E2440" s="160">
        <v>3</v>
      </c>
      <c r="F2440" s="161">
        <v>2104.1329999999998</v>
      </c>
      <c r="G2440" s="161">
        <v>559.27</v>
      </c>
    </row>
    <row r="2441" spans="1:7" ht="10.050000000000001" customHeight="1">
      <c r="A2441" s="95" t="s">
        <v>1379</v>
      </c>
      <c r="B2441" s="95" t="s">
        <v>1286</v>
      </c>
      <c r="C2441" s="159">
        <v>2017</v>
      </c>
      <c r="D2441" s="95" t="s">
        <v>1359</v>
      </c>
      <c r="E2441" s="160">
        <v>4</v>
      </c>
      <c r="F2441" s="161">
        <v>1399.021</v>
      </c>
      <c r="G2441" s="161">
        <v>448.84899999999999</v>
      </c>
    </row>
    <row r="2442" spans="1:7" ht="10.050000000000001" customHeight="1">
      <c r="A2442" s="95" t="s">
        <v>1379</v>
      </c>
      <c r="B2442" s="95" t="s">
        <v>1286</v>
      </c>
      <c r="C2442" s="159">
        <v>2017</v>
      </c>
      <c r="D2442" s="95" t="s">
        <v>1359</v>
      </c>
      <c r="E2442" s="160">
        <v>5</v>
      </c>
      <c r="F2442" s="161">
        <v>1532.0989999999999</v>
      </c>
      <c r="G2442" s="161">
        <v>598.57000000000005</v>
      </c>
    </row>
    <row r="2443" spans="1:7" ht="10.050000000000001" customHeight="1">
      <c r="A2443" s="95" t="s">
        <v>1379</v>
      </c>
      <c r="B2443" s="95" t="s">
        <v>1286</v>
      </c>
      <c r="C2443" s="159">
        <v>2017</v>
      </c>
      <c r="D2443" s="95" t="s">
        <v>1359</v>
      </c>
      <c r="E2443" s="160">
        <v>6</v>
      </c>
      <c r="F2443" s="161">
        <v>1770.896</v>
      </c>
      <c r="G2443" s="161">
        <v>601.21400000000006</v>
      </c>
    </row>
    <row r="2444" spans="1:7" ht="10.050000000000001" customHeight="1">
      <c r="A2444" s="95" t="s">
        <v>1379</v>
      </c>
      <c r="B2444" s="95" t="s">
        <v>1286</v>
      </c>
      <c r="C2444" s="159">
        <v>2017</v>
      </c>
      <c r="D2444" s="95" t="s">
        <v>1360</v>
      </c>
      <c r="E2444" s="160">
        <v>7</v>
      </c>
      <c r="F2444" s="161">
        <v>1720.328</v>
      </c>
      <c r="G2444" s="161">
        <v>614.18600000000004</v>
      </c>
    </row>
    <row r="2445" spans="1:7" ht="10.050000000000001" customHeight="1">
      <c r="A2445" s="95" t="s">
        <v>1379</v>
      </c>
      <c r="B2445" s="95" t="s">
        <v>1286</v>
      </c>
      <c r="C2445" s="159">
        <v>2017</v>
      </c>
      <c r="D2445" s="95" t="s">
        <v>1360</v>
      </c>
      <c r="E2445" s="160">
        <v>8</v>
      </c>
      <c r="F2445" s="161">
        <v>1544.576</v>
      </c>
      <c r="G2445" s="161">
        <v>428.85</v>
      </c>
    </row>
    <row r="2446" spans="1:7" ht="10.050000000000001" customHeight="1">
      <c r="A2446" s="95" t="s">
        <v>1379</v>
      </c>
      <c r="B2446" s="95" t="s">
        <v>1286</v>
      </c>
      <c r="C2446" s="159">
        <v>2017</v>
      </c>
      <c r="D2446" s="95" t="s">
        <v>1360</v>
      </c>
      <c r="E2446" s="160">
        <v>9</v>
      </c>
      <c r="F2446" s="161">
        <v>1129.3820000000001</v>
      </c>
      <c r="G2446" s="161">
        <v>430.85500000000002</v>
      </c>
    </row>
    <row r="2447" spans="1:7" ht="10.050000000000001" customHeight="1">
      <c r="A2447" s="95" t="s">
        <v>1379</v>
      </c>
      <c r="B2447" s="95" t="s">
        <v>1286</v>
      </c>
      <c r="C2447" s="159">
        <v>2017</v>
      </c>
      <c r="D2447" s="95" t="s">
        <v>1360</v>
      </c>
      <c r="E2447" s="160">
        <v>10</v>
      </c>
      <c r="F2447" s="161">
        <v>1520.6189999999999</v>
      </c>
      <c r="G2447" s="161">
        <v>784.54300000000001</v>
      </c>
    </row>
    <row r="2448" spans="1:7" ht="10.050000000000001" customHeight="1">
      <c r="A2448" s="95" t="s">
        <v>1379</v>
      </c>
      <c r="B2448" s="95" t="s">
        <v>1286</v>
      </c>
      <c r="C2448" s="159">
        <v>2017</v>
      </c>
      <c r="D2448" s="95" t="s">
        <v>1360</v>
      </c>
      <c r="E2448" s="160">
        <v>11</v>
      </c>
      <c r="F2448" s="161">
        <v>1467.0260000000001</v>
      </c>
      <c r="G2448" s="161">
        <v>824.22400000000005</v>
      </c>
    </row>
    <row r="2449" spans="1:7" ht="10.050000000000001" customHeight="1">
      <c r="A2449" s="95" t="s">
        <v>1379</v>
      </c>
      <c r="B2449" s="95" t="s">
        <v>1286</v>
      </c>
      <c r="C2449" s="159">
        <v>2017</v>
      </c>
      <c r="D2449" s="95" t="s">
        <v>1360</v>
      </c>
      <c r="E2449" s="160">
        <v>12</v>
      </c>
      <c r="F2449" s="161">
        <v>1915.7449999999999</v>
      </c>
      <c r="G2449" s="161">
        <v>663.75900000000001</v>
      </c>
    </row>
    <row r="2450" spans="1:7" ht="10.050000000000001" customHeight="1">
      <c r="A2450" s="95" t="s">
        <v>1379</v>
      </c>
      <c r="B2450" s="95" t="s">
        <v>1286</v>
      </c>
      <c r="C2450" s="159">
        <v>2018</v>
      </c>
      <c r="D2450" s="95" t="s">
        <v>1360</v>
      </c>
      <c r="E2450" s="160">
        <v>1</v>
      </c>
      <c r="F2450" s="161">
        <v>3507.3960000000002</v>
      </c>
      <c r="G2450" s="161">
        <v>1130.57</v>
      </c>
    </row>
    <row r="2451" spans="1:7" ht="10.050000000000001" customHeight="1">
      <c r="A2451" s="95" t="s">
        <v>1379</v>
      </c>
      <c r="B2451" s="95" t="s">
        <v>1286</v>
      </c>
      <c r="C2451" s="159">
        <v>2018</v>
      </c>
      <c r="D2451" s="95" t="s">
        <v>1360</v>
      </c>
      <c r="E2451" s="160">
        <v>2</v>
      </c>
      <c r="F2451" s="161">
        <v>4541.5129999999999</v>
      </c>
      <c r="G2451" s="161">
        <v>1980.4449999999999</v>
      </c>
    </row>
    <row r="2452" spans="1:7" ht="10.050000000000001" customHeight="1">
      <c r="A2452" s="95" t="s">
        <v>1379</v>
      </c>
      <c r="B2452" s="95" t="s">
        <v>1286</v>
      </c>
      <c r="C2452" s="159">
        <v>2018</v>
      </c>
      <c r="D2452" s="95" t="s">
        <v>1360</v>
      </c>
      <c r="E2452" s="160">
        <v>3</v>
      </c>
      <c r="F2452" s="161">
        <v>5049.1400000000003</v>
      </c>
      <c r="G2452" s="161">
        <v>1521.999</v>
      </c>
    </row>
    <row r="2453" spans="1:7" ht="10.050000000000001" customHeight="1">
      <c r="A2453" s="95" t="s">
        <v>1379</v>
      </c>
      <c r="B2453" s="95" t="s">
        <v>1286</v>
      </c>
      <c r="C2453" s="159">
        <v>2018</v>
      </c>
      <c r="D2453" s="95" t="s">
        <v>1360</v>
      </c>
      <c r="E2453" s="160">
        <v>4</v>
      </c>
      <c r="F2453" s="161">
        <v>4789.3789999999999</v>
      </c>
      <c r="G2453" s="161">
        <v>1287.6610000000001</v>
      </c>
    </row>
    <row r="2454" spans="1:7" ht="10.050000000000001" customHeight="1">
      <c r="A2454" s="95" t="s">
        <v>1379</v>
      </c>
      <c r="B2454" s="95" t="s">
        <v>1286</v>
      </c>
      <c r="C2454" s="159">
        <v>2018</v>
      </c>
      <c r="D2454" s="95" t="s">
        <v>1360</v>
      </c>
      <c r="E2454" s="160">
        <v>5</v>
      </c>
      <c r="F2454" s="161">
        <v>4427.3019999999997</v>
      </c>
      <c r="G2454" s="161">
        <v>1549.8489999999999</v>
      </c>
    </row>
    <row r="2455" spans="1:7" ht="10.050000000000001" customHeight="1">
      <c r="A2455" s="95" t="s">
        <v>1379</v>
      </c>
      <c r="B2455" s="95" t="s">
        <v>1286</v>
      </c>
      <c r="C2455" s="159">
        <v>2018</v>
      </c>
      <c r="D2455" s="95" t="s">
        <v>1360</v>
      </c>
      <c r="E2455" s="160">
        <v>6</v>
      </c>
      <c r="F2455" s="161">
        <v>4141.8180000000002</v>
      </c>
      <c r="G2455" s="161">
        <v>1149.7170000000001</v>
      </c>
    </row>
    <row r="2456" spans="1:7" ht="10.050000000000001" customHeight="1">
      <c r="A2456" s="95" t="s">
        <v>1379</v>
      </c>
      <c r="B2456" s="95" t="s">
        <v>1286</v>
      </c>
      <c r="C2456" s="159">
        <v>2018</v>
      </c>
      <c r="D2456" s="95" t="s">
        <v>1361</v>
      </c>
      <c r="E2456" s="160">
        <v>7</v>
      </c>
      <c r="F2456" s="161">
        <v>2885.2289999999998</v>
      </c>
      <c r="G2456" s="161">
        <v>723.13800000000003</v>
      </c>
    </row>
    <row r="2457" spans="1:7" ht="10.050000000000001" customHeight="1">
      <c r="A2457" s="95" t="s">
        <v>1379</v>
      </c>
      <c r="B2457" s="95" t="s">
        <v>1286</v>
      </c>
      <c r="C2457" s="159">
        <v>2018</v>
      </c>
      <c r="D2457" s="95" t="s">
        <v>1361</v>
      </c>
      <c r="E2457" s="160">
        <v>8</v>
      </c>
      <c r="F2457" s="161">
        <v>1939.4169999999999</v>
      </c>
      <c r="G2457" s="161">
        <v>514.92700000000002</v>
      </c>
    </row>
    <row r="2458" spans="1:7" ht="10.050000000000001" customHeight="1">
      <c r="A2458" s="95" t="s">
        <v>1379</v>
      </c>
      <c r="B2458" s="95" t="s">
        <v>1286</v>
      </c>
      <c r="C2458" s="159">
        <v>2018</v>
      </c>
      <c r="D2458" s="95" t="s">
        <v>1361</v>
      </c>
      <c r="E2458" s="160">
        <v>9</v>
      </c>
      <c r="F2458" s="161">
        <v>1427.643</v>
      </c>
      <c r="G2458" s="161">
        <v>428.077</v>
      </c>
    </row>
    <row r="2459" spans="1:7" ht="10.050000000000001" customHeight="1">
      <c r="A2459" s="95" t="s">
        <v>1379</v>
      </c>
      <c r="B2459" s="95" t="s">
        <v>1286</v>
      </c>
      <c r="C2459" s="159">
        <v>2018</v>
      </c>
      <c r="D2459" s="95" t="s">
        <v>1361</v>
      </c>
      <c r="E2459" s="160">
        <v>10</v>
      </c>
      <c r="F2459" s="161">
        <v>1956.2149999999999</v>
      </c>
      <c r="G2459" s="161">
        <v>775.52099999999996</v>
      </c>
    </row>
    <row r="2460" spans="1:7" ht="10.050000000000001" customHeight="1">
      <c r="A2460" s="95" t="s">
        <v>1379</v>
      </c>
      <c r="B2460" s="95" t="s">
        <v>1286</v>
      </c>
      <c r="C2460" s="159">
        <v>2018</v>
      </c>
      <c r="D2460" s="95" t="s">
        <v>1361</v>
      </c>
      <c r="E2460" s="160">
        <v>11</v>
      </c>
      <c r="F2460" s="161">
        <v>2556.7759999999998</v>
      </c>
      <c r="G2460" s="161">
        <v>661.54499999999996</v>
      </c>
    </row>
    <row r="2461" spans="1:7" ht="10.050000000000001" customHeight="1">
      <c r="A2461" s="95" t="s">
        <v>1379</v>
      </c>
      <c r="B2461" s="95" t="s">
        <v>1286</v>
      </c>
      <c r="C2461" s="159">
        <v>2018</v>
      </c>
      <c r="D2461" s="95" t="s">
        <v>1361</v>
      </c>
      <c r="E2461" s="160">
        <v>12</v>
      </c>
      <c r="F2461" s="161">
        <v>2670.3130000000001</v>
      </c>
      <c r="G2461" s="161">
        <v>415.41699999999997</v>
      </c>
    </row>
    <row r="2462" spans="1:7" ht="10.050000000000001" customHeight="1">
      <c r="A2462" s="95" t="s">
        <v>1379</v>
      </c>
      <c r="B2462" s="95" t="s">
        <v>1286</v>
      </c>
      <c r="C2462" s="159">
        <v>2019</v>
      </c>
      <c r="D2462" s="95" t="s">
        <v>1361</v>
      </c>
      <c r="E2462" s="160">
        <v>1</v>
      </c>
      <c r="F2462" s="161">
        <v>3759.2170000000001</v>
      </c>
      <c r="G2462" s="161">
        <v>898.53599999999994</v>
      </c>
    </row>
    <row r="2463" spans="1:7" ht="10.050000000000001" customHeight="1">
      <c r="A2463" s="95" t="s">
        <v>1379</v>
      </c>
      <c r="B2463" s="95" t="s">
        <v>1286</v>
      </c>
      <c r="C2463" s="159">
        <v>2019</v>
      </c>
      <c r="D2463" s="95" t="s">
        <v>1361</v>
      </c>
      <c r="E2463" s="160">
        <v>2</v>
      </c>
      <c r="F2463" s="161">
        <v>3095.1669999999999</v>
      </c>
      <c r="G2463" s="161">
        <v>948.01700000000005</v>
      </c>
    </row>
    <row r="2464" spans="1:7" ht="10.050000000000001" customHeight="1">
      <c r="A2464" s="95" t="s">
        <v>1379</v>
      </c>
      <c r="B2464" s="95" t="s">
        <v>1286</v>
      </c>
      <c r="C2464" s="159">
        <v>2019</v>
      </c>
      <c r="D2464" s="95" t="s">
        <v>1361</v>
      </c>
      <c r="E2464" s="160">
        <v>3</v>
      </c>
      <c r="F2464" s="161">
        <v>3946.7649999999999</v>
      </c>
      <c r="G2464" s="161">
        <v>920.57399999999996</v>
      </c>
    </row>
    <row r="2465" spans="1:7" ht="10.050000000000001" customHeight="1">
      <c r="A2465" s="95" t="s">
        <v>1379</v>
      </c>
      <c r="B2465" s="95" t="s">
        <v>1286</v>
      </c>
      <c r="C2465" s="159">
        <v>2019</v>
      </c>
      <c r="D2465" s="95" t="s">
        <v>1361</v>
      </c>
      <c r="E2465" s="160">
        <v>4</v>
      </c>
      <c r="F2465" s="161">
        <v>3362.0810000000001</v>
      </c>
      <c r="G2465" s="161">
        <v>997.61699999999996</v>
      </c>
    </row>
    <row r="2466" spans="1:7" ht="10.050000000000001" customHeight="1">
      <c r="A2466" s="95" t="s">
        <v>1379</v>
      </c>
      <c r="B2466" s="95" t="s">
        <v>1286</v>
      </c>
      <c r="C2466" s="159">
        <v>2019</v>
      </c>
      <c r="D2466" s="95" t="s">
        <v>1361</v>
      </c>
      <c r="E2466" s="160">
        <v>5</v>
      </c>
      <c r="F2466" s="161">
        <v>3738.4079999999999</v>
      </c>
      <c r="G2466" s="161">
        <v>1016.979</v>
      </c>
    </row>
    <row r="2467" spans="1:7" ht="10.050000000000001" customHeight="1">
      <c r="A2467" s="95" t="s">
        <v>1379</v>
      </c>
      <c r="B2467" s="95" t="s">
        <v>1286</v>
      </c>
      <c r="C2467" s="159">
        <v>2019</v>
      </c>
      <c r="D2467" s="95" t="s">
        <v>1361</v>
      </c>
      <c r="E2467" s="160">
        <v>6</v>
      </c>
      <c r="F2467" s="161">
        <v>3795.9450000000002</v>
      </c>
      <c r="G2467" s="161">
        <v>1636.03</v>
      </c>
    </row>
    <row r="2468" spans="1:7" ht="10.050000000000001" customHeight="1">
      <c r="A2468" s="95" t="s">
        <v>1379</v>
      </c>
      <c r="B2468" s="95" t="s">
        <v>1286</v>
      </c>
      <c r="C2468" s="159">
        <v>2019</v>
      </c>
      <c r="D2468" s="95" t="s">
        <v>1362</v>
      </c>
      <c r="E2468" s="160">
        <v>7</v>
      </c>
      <c r="F2468" s="161">
        <v>4244.5169999999998</v>
      </c>
      <c r="G2468" s="161">
        <v>1295.1130000000001</v>
      </c>
    </row>
    <row r="2469" spans="1:7" ht="10.050000000000001" customHeight="1">
      <c r="A2469" s="95" t="s">
        <v>1379</v>
      </c>
      <c r="B2469" s="95" t="s">
        <v>1286</v>
      </c>
      <c r="C2469" s="159">
        <v>2019</v>
      </c>
      <c r="D2469" s="95" t="s">
        <v>1362</v>
      </c>
      <c r="E2469" s="160">
        <v>8</v>
      </c>
      <c r="F2469" s="161">
        <v>2846.4780000000001</v>
      </c>
      <c r="G2469" s="161">
        <v>869.33900000000006</v>
      </c>
    </row>
    <row r="2470" spans="1:7" ht="10.050000000000001" customHeight="1">
      <c r="A2470" s="95" t="s">
        <v>1379</v>
      </c>
      <c r="B2470" s="95" t="s">
        <v>1286</v>
      </c>
      <c r="C2470" s="159">
        <v>2019</v>
      </c>
      <c r="D2470" s="95" t="s">
        <v>1362</v>
      </c>
      <c r="E2470" s="160">
        <v>9</v>
      </c>
      <c r="F2470" s="161">
        <v>2119.4090000000001</v>
      </c>
      <c r="G2470" s="161">
        <v>929.03399999999999</v>
      </c>
    </row>
    <row r="2471" spans="1:7" ht="10.050000000000001" customHeight="1">
      <c r="A2471" s="95" t="s">
        <v>1379</v>
      </c>
      <c r="B2471" s="95" t="s">
        <v>1286</v>
      </c>
      <c r="C2471" s="159">
        <v>2019</v>
      </c>
      <c r="D2471" s="95" t="s">
        <v>1362</v>
      </c>
      <c r="E2471" s="160">
        <v>10</v>
      </c>
      <c r="F2471" s="161">
        <v>2325.1320000000001</v>
      </c>
      <c r="G2471" s="161">
        <v>721.62699999999995</v>
      </c>
    </row>
    <row r="2472" spans="1:7" ht="10.050000000000001" customHeight="1">
      <c r="A2472" s="95" t="s">
        <v>1379</v>
      </c>
      <c r="B2472" s="95" t="s">
        <v>1286</v>
      </c>
      <c r="C2472" s="159">
        <v>2019</v>
      </c>
      <c r="D2472" s="95" t="s">
        <v>1362</v>
      </c>
      <c r="E2472" s="160">
        <v>11</v>
      </c>
      <c r="F2472" s="161">
        <v>2784.9160000000002</v>
      </c>
      <c r="G2472" s="161">
        <v>1911.1759999999999</v>
      </c>
    </row>
    <row r="2473" spans="1:7" ht="10.050000000000001" customHeight="1">
      <c r="A2473" s="95" t="s">
        <v>1379</v>
      </c>
      <c r="B2473" s="95" t="s">
        <v>1286</v>
      </c>
      <c r="C2473" s="159">
        <v>2019</v>
      </c>
      <c r="D2473" s="95" t="s">
        <v>1362</v>
      </c>
      <c r="E2473" s="160">
        <v>12</v>
      </c>
      <c r="F2473" s="161">
        <v>4546.7169999999996</v>
      </c>
      <c r="G2473" s="161">
        <v>2564.3589999999999</v>
      </c>
    </row>
    <row r="2474" spans="1:7" ht="10.050000000000001" customHeight="1">
      <c r="A2474" s="95" t="s">
        <v>1379</v>
      </c>
      <c r="B2474" s="95" t="s">
        <v>1286</v>
      </c>
      <c r="C2474" s="159">
        <v>2020</v>
      </c>
      <c r="D2474" s="95" t="s">
        <v>1362</v>
      </c>
      <c r="E2474" s="160">
        <v>1</v>
      </c>
      <c r="F2474" s="161">
        <v>5101.4960000000001</v>
      </c>
      <c r="G2474" s="161">
        <v>2182.489</v>
      </c>
    </row>
    <row r="2475" spans="1:7" ht="10.050000000000001" customHeight="1">
      <c r="A2475" s="95" t="s">
        <v>1379</v>
      </c>
      <c r="B2475" s="95" t="s">
        <v>1286</v>
      </c>
      <c r="C2475" s="159">
        <v>2020</v>
      </c>
      <c r="D2475" s="95" t="s">
        <v>1362</v>
      </c>
      <c r="E2475" s="160">
        <v>2</v>
      </c>
      <c r="F2475" s="161">
        <v>3825.797</v>
      </c>
      <c r="G2475" s="161">
        <v>1370.182</v>
      </c>
    </row>
    <row r="2476" spans="1:7" ht="10.050000000000001" customHeight="1">
      <c r="A2476" s="95" t="s">
        <v>1379</v>
      </c>
      <c r="B2476" s="95" t="s">
        <v>1286</v>
      </c>
      <c r="C2476" s="159">
        <v>2020</v>
      </c>
      <c r="D2476" s="95" t="s">
        <v>1362</v>
      </c>
      <c r="E2476" s="160">
        <v>3</v>
      </c>
      <c r="F2476" s="161">
        <v>4837.3959999999997</v>
      </c>
      <c r="G2476" s="161">
        <v>1657.1510000000001</v>
      </c>
    </row>
    <row r="2477" spans="1:7" ht="10.050000000000001" customHeight="1">
      <c r="A2477" s="95" t="s">
        <v>1379</v>
      </c>
      <c r="B2477" s="95" t="s">
        <v>1286</v>
      </c>
      <c r="C2477" s="159">
        <v>2020</v>
      </c>
      <c r="D2477" s="95" t="s">
        <v>1362</v>
      </c>
      <c r="E2477" s="160">
        <v>4</v>
      </c>
      <c r="F2477" s="161">
        <v>4289.0339999999997</v>
      </c>
      <c r="G2477" s="161">
        <v>1044.8510000000001</v>
      </c>
    </row>
    <row r="2478" spans="1:7" ht="10.050000000000001" customHeight="1">
      <c r="A2478" s="95" t="s">
        <v>1379</v>
      </c>
      <c r="B2478" s="95" t="s">
        <v>1286</v>
      </c>
      <c r="C2478" s="159">
        <v>2020</v>
      </c>
      <c r="D2478" s="95" t="s">
        <v>1362</v>
      </c>
      <c r="E2478" s="160">
        <v>5</v>
      </c>
      <c r="F2478" s="161">
        <v>3682.1329999999998</v>
      </c>
      <c r="G2478" s="161">
        <v>923.84100000000001</v>
      </c>
    </row>
    <row r="2479" spans="1:7" ht="10.050000000000001" customHeight="1">
      <c r="A2479" s="95" t="s">
        <v>1379</v>
      </c>
      <c r="B2479" s="95" t="s">
        <v>1286</v>
      </c>
      <c r="C2479" s="159">
        <v>2020</v>
      </c>
      <c r="D2479" s="95" t="s">
        <v>1362</v>
      </c>
      <c r="E2479" s="160">
        <v>6</v>
      </c>
      <c r="F2479" s="161">
        <v>3202.8629999999998</v>
      </c>
      <c r="G2479" s="161">
        <v>1508.92</v>
      </c>
    </row>
    <row r="2480" spans="1:7" ht="10.050000000000001" customHeight="1">
      <c r="A2480" s="95" t="s">
        <v>1379</v>
      </c>
      <c r="B2480" s="95" t="s">
        <v>1286</v>
      </c>
      <c r="C2480" s="159">
        <v>2020</v>
      </c>
      <c r="D2480" s="95" t="s">
        <v>1363</v>
      </c>
      <c r="E2480" s="160">
        <v>7</v>
      </c>
      <c r="F2480" s="161">
        <v>2644.4119999999998</v>
      </c>
      <c r="G2480" s="161">
        <v>1458.0429999999999</v>
      </c>
    </row>
    <row r="2481" spans="1:7" ht="10.050000000000001" customHeight="1">
      <c r="A2481" s="95" t="s">
        <v>1379</v>
      </c>
      <c r="B2481" s="95" t="s">
        <v>1286</v>
      </c>
      <c r="C2481" s="159">
        <v>2020</v>
      </c>
      <c r="D2481" s="95" t="s">
        <v>1363</v>
      </c>
      <c r="E2481" s="160">
        <v>8</v>
      </c>
      <c r="F2481" s="161">
        <v>2265.6930000000002</v>
      </c>
      <c r="G2481" s="161">
        <v>948.93600000000004</v>
      </c>
    </row>
    <row r="2482" spans="1:7" ht="10.050000000000001" customHeight="1">
      <c r="A2482" s="95" t="s">
        <v>1379</v>
      </c>
      <c r="B2482" s="95" t="s">
        <v>1286</v>
      </c>
      <c r="C2482" s="159">
        <v>2020</v>
      </c>
      <c r="D2482" s="95" t="s">
        <v>1363</v>
      </c>
      <c r="E2482" s="160">
        <v>9</v>
      </c>
      <c r="F2482" s="161">
        <v>2546.66</v>
      </c>
      <c r="G2482" s="161">
        <v>311.173</v>
      </c>
    </row>
    <row r="2483" spans="1:7" ht="10.050000000000001" customHeight="1">
      <c r="A2483" s="95" t="s">
        <v>1379</v>
      </c>
      <c r="B2483" s="95" t="s">
        <v>1286</v>
      </c>
      <c r="C2483" s="159">
        <v>2020</v>
      </c>
      <c r="D2483" s="95" t="s">
        <v>1363</v>
      </c>
      <c r="E2483" s="160">
        <v>10</v>
      </c>
      <c r="F2483" s="161">
        <v>3024.5929999999998</v>
      </c>
      <c r="G2483" s="161">
        <v>925.39599999999996</v>
      </c>
    </row>
    <row r="2484" spans="1:7" ht="10.050000000000001" customHeight="1">
      <c r="A2484" s="95" t="s">
        <v>1379</v>
      </c>
      <c r="B2484" s="95" t="s">
        <v>1286</v>
      </c>
      <c r="C2484" s="159">
        <v>2020</v>
      </c>
      <c r="D2484" s="95" t="s">
        <v>1363</v>
      </c>
      <c r="E2484" s="160">
        <v>11</v>
      </c>
      <c r="F2484" s="161">
        <v>4240.4669999999996</v>
      </c>
      <c r="G2484" s="161">
        <v>973.33900000000006</v>
      </c>
    </row>
    <row r="2485" spans="1:7" ht="10.050000000000001" customHeight="1">
      <c r="A2485" s="95" t="s">
        <v>1379</v>
      </c>
      <c r="B2485" s="95" t="s">
        <v>1286</v>
      </c>
      <c r="C2485" s="159">
        <v>2020</v>
      </c>
      <c r="D2485" s="95" t="s">
        <v>1363</v>
      </c>
      <c r="E2485" s="160">
        <v>12</v>
      </c>
      <c r="F2485" s="161">
        <v>4762.6480000000001</v>
      </c>
      <c r="G2485" s="161">
        <v>1052.57</v>
      </c>
    </row>
    <row r="2486" spans="1:7" ht="10.050000000000001" customHeight="1">
      <c r="A2486" s="95" t="s">
        <v>1379</v>
      </c>
      <c r="B2486" s="95" t="s">
        <v>1286</v>
      </c>
      <c r="C2486" s="159">
        <v>2021</v>
      </c>
      <c r="D2486" s="95" t="s">
        <v>1363</v>
      </c>
      <c r="E2486" s="160">
        <v>1</v>
      </c>
      <c r="F2486" s="161">
        <v>5039.2839999999997</v>
      </c>
      <c r="G2486" s="161">
        <v>2085.1419999999998</v>
      </c>
    </row>
    <row r="2487" spans="1:7" ht="10.050000000000001" customHeight="1">
      <c r="A2487" s="95" t="s">
        <v>1379</v>
      </c>
      <c r="B2487" s="95" t="s">
        <v>1286</v>
      </c>
      <c r="C2487" s="159">
        <v>2021</v>
      </c>
      <c r="D2487" s="95" t="s">
        <v>1363</v>
      </c>
      <c r="E2487" s="160">
        <v>2</v>
      </c>
      <c r="F2487" s="161">
        <v>5467.1310000000003</v>
      </c>
      <c r="G2487" s="161">
        <v>1126.615</v>
      </c>
    </row>
    <row r="2488" spans="1:7" ht="10.050000000000001" customHeight="1">
      <c r="A2488" s="95" t="s">
        <v>1379</v>
      </c>
      <c r="B2488" s="95" t="s">
        <v>1286</v>
      </c>
      <c r="C2488" s="159">
        <v>2021</v>
      </c>
      <c r="D2488" s="95" t="s">
        <v>1363</v>
      </c>
      <c r="E2488" s="160">
        <v>3</v>
      </c>
      <c r="F2488" s="161">
        <v>6070.1660000000002</v>
      </c>
      <c r="G2488" s="161">
        <v>2226.87</v>
      </c>
    </row>
    <row r="2489" spans="1:7" ht="10.050000000000001" customHeight="1">
      <c r="A2489" s="95" t="s">
        <v>1379</v>
      </c>
      <c r="B2489" s="95" t="s">
        <v>1286</v>
      </c>
      <c r="C2489" s="159">
        <v>2021</v>
      </c>
      <c r="D2489" s="95" t="s">
        <v>1363</v>
      </c>
      <c r="E2489" s="160">
        <v>4</v>
      </c>
      <c r="F2489" s="161">
        <v>7439.8630000000003</v>
      </c>
      <c r="G2489" s="161">
        <v>3548.7370000000001</v>
      </c>
    </row>
    <row r="2490" spans="1:7" ht="10.050000000000001" customHeight="1">
      <c r="A2490" s="95" t="s">
        <v>1379</v>
      </c>
      <c r="B2490" s="95" t="s">
        <v>1286</v>
      </c>
      <c r="C2490" s="159">
        <v>2021</v>
      </c>
      <c r="D2490" s="95" t="s">
        <v>1363</v>
      </c>
      <c r="E2490" s="160">
        <v>5</v>
      </c>
      <c r="F2490" s="161">
        <v>7368.857</v>
      </c>
      <c r="G2490" s="161">
        <v>2287.1869999999999</v>
      </c>
    </row>
    <row r="2491" spans="1:7" ht="10.050000000000001" customHeight="1">
      <c r="A2491" s="95" t="s">
        <v>1379</v>
      </c>
      <c r="B2491" s="95" t="s">
        <v>1286</v>
      </c>
      <c r="C2491" s="159">
        <v>2021</v>
      </c>
      <c r="D2491" s="95" t="s">
        <v>1363</v>
      </c>
      <c r="E2491" s="160">
        <v>6</v>
      </c>
      <c r="F2491" s="161">
        <v>7120.17</v>
      </c>
      <c r="G2491" s="161">
        <v>1693.0350000000001</v>
      </c>
    </row>
    <row r="2492" spans="1:7" ht="10.050000000000001" customHeight="1">
      <c r="A2492" s="95" t="s">
        <v>1379</v>
      </c>
      <c r="B2492" s="95" t="s">
        <v>1286</v>
      </c>
      <c r="C2492" s="159">
        <v>2021</v>
      </c>
      <c r="D2492" s="95" t="s">
        <v>1364</v>
      </c>
      <c r="E2492" s="160">
        <v>7</v>
      </c>
      <c r="F2492" s="161">
        <v>3812.3040000000001</v>
      </c>
      <c r="G2492" s="161">
        <v>1080.327</v>
      </c>
    </row>
    <row r="2493" spans="1:7" ht="10.050000000000001" customHeight="1">
      <c r="A2493" s="95" t="s">
        <v>1379</v>
      </c>
      <c r="B2493" s="95" t="s">
        <v>1286</v>
      </c>
      <c r="C2493" s="159">
        <v>2021</v>
      </c>
      <c r="D2493" s="95" t="s">
        <v>1364</v>
      </c>
      <c r="E2493" s="160">
        <v>8</v>
      </c>
      <c r="F2493" s="161">
        <v>2456.1579999999999</v>
      </c>
      <c r="G2493" s="161">
        <v>764.54700000000003</v>
      </c>
    </row>
    <row r="2494" spans="1:7" ht="10.050000000000001" customHeight="1">
      <c r="A2494" s="95" t="s">
        <v>1379</v>
      </c>
      <c r="B2494" s="95" t="s">
        <v>1286</v>
      </c>
      <c r="C2494" s="159">
        <v>2021</v>
      </c>
      <c r="D2494" s="95" t="s">
        <v>1364</v>
      </c>
      <c r="E2494" s="160">
        <v>9</v>
      </c>
      <c r="F2494" s="161">
        <v>1311.4110000000001</v>
      </c>
      <c r="G2494" s="161">
        <v>845.76199999999994</v>
      </c>
    </row>
    <row r="2495" spans="1:7" ht="10.050000000000001" customHeight="1">
      <c r="A2495" s="95" t="s">
        <v>1379</v>
      </c>
      <c r="B2495" s="95" t="s">
        <v>1286</v>
      </c>
      <c r="C2495" s="159">
        <v>2021</v>
      </c>
      <c r="D2495" s="95" t="s">
        <v>1364</v>
      </c>
      <c r="E2495" s="160">
        <v>10</v>
      </c>
      <c r="F2495" s="161">
        <v>1616.7339999999999</v>
      </c>
      <c r="G2495" s="161">
        <v>912.86800000000005</v>
      </c>
    </row>
    <row r="2496" spans="1:7" ht="10.050000000000001" customHeight="1">
      <c r="A2496" s="95" t="s">
        <v>1379</v>
      </c>
      <c r="B2496" s="95" t="s">
        <v>1286</v>
      </c>
      <c r="C2496" s="159">
        <v>2021</v>
      </c>
      <c r="D2496" s="95" t="s">
        <v>1364</v>
      </c>
      <c r="E2496" s="160">
        <v>11</v>
      </c>
      <c r="F2496" s="161">
        <v>2703.3739999999998</v>
      </c>
      <c r="G2496" s="161">
        <v>1080.8699999999999</v>
      </c>
    </row>
    <row r="2497" spans="1:7" ht="10.050000000000001" customHeight="1">
      <c r="A2497" s="95" t="s">
        <v>1379</v>
      </c>
      <c r="B2497" s="95" t="s">
        <v>1286</v>
      </c>
      <c r="C2497" s="159">
        <v>2021</v>
      </c>
      <c r="D2497" s="95" t="s">
        <v>1364</v>
      </c>
      <c r="E2497" s="160">
        <v>12</v>
      </c>
      <c r="F2497" s="161">
        <v>4737.7740000000003</v>
      </c>
      <c r="G2497" s="161">
        <v>889.75</v>
      </c>
    </row>
    <row r="2498" spans="1:7" ht="10.050000000000001" customHeight="1">
      <c r="A2498" s="95" t="s">
        <v>1379</v>
      </c>
      <c r="B2498" s="95" t="s">
        <v>1286</v>
      </c>
      <c r="C2498" s="159">
        <v>2022</v>
      </c>
      <c r="D2498" s="95" t="s">
        <v>1364</v>
      </c>
      <c r="E2498" s="160">
        <v>1</v>
      </c>
      <c r="F2498" s="161">
        <v>5843.2209999999995</v>
      </c>
      <c r="G2498" s="161">
        <v>1493.953</v>
      </c>
    </row>
    <row r="2499" spans="1:7" ht="10.050000000000001" customHeight="1">
      <c r="A2499" s="95" t="s">
        <v>1379</v>
      </c>
      <c r="B2499" s="95" t="s">
        <v>1286</v>
      </c>
      <c r="C2499" s="159">
        <v>2022</v>
      </c>
      <c r="D2499" s="95" t="s">
        <v>1364</v>
      </c>
      <c r="E2499" s="160">
        <v>2</v>
      </c>
      <c r="F2499" s="161">
        <v>5782.0020000000004</v>
      </c>
      <c r="G2499" s="161">
        <v>1226.115</v>
      </c>
    </row>
    <row r="2500" spans="1:7" ht="10.050000000000001" customHeight="1">
      <c r="A2500" s="95" t="s">
        <v>1379</v>
      </c>
      <c r="B2500" s="95" t="s">
        <v>1286</v>
      </c>
      <c r="C2500" s="159">
        <v>2022</v>
      </c>
      <c r="D2500" s="95" t="s">
        <v>1364</v>
      </c>
      <c r="E2500" s="160">
        <v>3</v>
      </c>
      <c r="F2500" s="161">
        <v>5714.4049999999997</v>
      </c>
      <c r="G2500" s="161">
        <v>1188.385</v>
      </c>
    </row>
    <row r="2501" spans="1:7" ht="10.050000000000001" customHeight="1">
      <c r="A2501" s="95" t="s">
        <v>1379</v>
      </c>
      <c r="B2501" s="95" t="s">
        <v>1286</v>
      </c>
      <c r="C2501" s="159">
        <v>2022</v>
      </c>
      <c r="D2501" s="95" t="s">
        <v>1364</v>
      </c>
      <c r="E2501" s="160">
        <v>4</v>
      </c>
      <c r="F2501" s="161">
        <v>5050.8860000000004</v>
      </c>
      <c r="G2501" s="161">
        <v>1232.2339999999999</v>
      </c>
    </row>
    <row r="2502" spans="1:7" ht="10.050000000000001" customHeight="1">
      <c r="A2502" s="95" t="s">
        <v>1379</v>
      </c>
      <c r="B2502" s="95" t="s">
        <v>1286</v>
      </c>
      <c r="C2502" s="159">
        <v>2022</v>
      </c>
      <c r="D2502" s="95" t="s">
        <v>1364</v>
      </c>
      <c r="E2502" s="160">
        <v>5</v>
      </c>
      <c r="F2502" s="161">
        <v>5146.4970000000003</v>
      </c>
      <c r="G2502" s="161">
        <v>1337.704</v>
      </c>
    </row>
    <row r="2503" spans="1:7" ht="10.050000000000001" customHeight="1">
      <c r="A2503" s="95" t="s">
        <v>1379</v>
      </c>
      <c r="B2503" s="95" t="s">
        <v>1286</v>
      </c>
      <c r="C2503" s="159">
        <v>2022</v>
      </c>
      <c r="D2503" s="95" t="s">
        <v>1364</v>
      </c>
      <c r="E2503" s="160">
        <v>6</v>
      </c>
      <c r="F2503" s="161">
        <v>4702.4210000000003</v>
      </c>
      <c r="G2503" s="161">
        <v>1489.6420000000001</v>
      </c>
    </row>
    <row r="2504" spans="1:7" ht="10.050000000000001" customHeight="1">
      <c r="A2504" s="95" t="s">
        <v>1379</v>
      </c>
      <c r="B2504" s="95" t="s">
        <v>1286</v>
      </c>
      <c r="C2504" s="159">
        <v>2022</v>
      </c>
      <c r="D2504" s="95" t="s">
        <v>1365</v>
      </c>
      <c r="E2504" s="160">
        <v>7</v>
      </c>
      <c r="F2504" s="161">
        <v>3253.4209999999998</v>
      </c>
      <c r="G2504" s="161">
        <v>1378.9</v>
      </c>
    </row>
    <row r="2505" spans="1:7" ht="10.050000000000001" customHeight="1">
      <c r="A2505" s="95" t="s">
        <v>1379</v>
      </c>
      <c r="B2505" s="95" t="s">
        <v>1286</v>
      </c>
      <c r="C2505" s="159">
        <v>2022</v>
      </c>
      <c r="D2505" s="95" t="s">
        <v>1365</v>
      </c>
      <c r="E2505" s="160">
        <v>8</v>
      </c>
      <c r="F2505" s="161">
        <v>2087.623</v>
      </c>
      <c r="G2505" s="161">
        <v>981.63</v>
      </c>
    </row>
    <row r="2506" spans="1:7" ht="10.050000000000001" customHeight="1">
      <c r="A2506" s="95" t="s">
        <v>1379</v>
      </c>
      <c r="B2506" s="95" t="s">
        <v>1286</v>
      </c>
      <c r="C2506" s="159">
        <v>2022</v>
      </c>
      <c r="D2506" s="95" t="s">
        <v>1365</v>
      </c>
      <c r="E2506" s="160">
        <v>9</v>
      </c>
      <c r="F2506" s="161">
        <v>1710.92</v>
      </c>
      <c r="G2506" s="161">
        <v>869.55399999999997</v>
      </c>
    </row>
    <row r="2507" spans="1:7" ht="10.050000000000001" customHeight="1">
      <c r="A2507" s="95" t="s">
        <v>1379</v>
      </c>
      <c r="B2507" s="95" t="s">
        <v>1286</v>
      </c>
      <c r="C2507" s="159">
        <v>2022</v>
      </c>
      <c r="D2507" s="95" t="s">
        <v>1365</v>
      </c>
      <c r="E2507" s="160">
        <v>10</v>
      </c>
      <c r="F2507" s="161">
        <v>1998.3530000000001</v>
      </c>
      <c r="G2507" s="161">
        <v>671.59100000000001</v>
      </c>
    </row>
    <row r="2508" spans="1:7" ht="10.050000000000001" customHeight="1">
      <c r="A2508" s="95" t="s">
        <v>1379</v>
      </c>
      <c r="B2508" s="95" t="s">
        <v>1287</v>
      </c>
      <c r="C2508" s="159">
        <v>2000</v>
      </c>
      <c r="D2508" s="95" t="s">
        <v>1343</v>
      </c>
      <c r="E2508" s="160">
        <v>7</v>
      </c>
      <c r="F2508" s="161">
        <v>4509.1000000000004</v>
      </c>
      <c r="G2508" s="161">
        <v>8359.5</v>
      </c>
    </row>
    <row r="2509" spans="1:7" ht="10.050000000000001" customHeight="1">
      <c r="A2509" s="95" t="s">
        <v>1379</v>
      </c>
      <c r="B2509" s="95" t="s">
        <v>1287</v>
      </c>
      <c r="C2509" s="159">
        <v>2000</v>
      </c>
      <c r="D2509" s="95" t="s">
        <v>1343</v>
      </c>
      <c r="E2509" s="160">
        <v>8</v>
      </c>
      <c r="F2509" s="161">
        <v>32652.7</v>
      </c>
      <c r="G2509" s="161">
        <v>51042.9</v>
      </c>
    </row>
    <row r="2510" spans="1:7" ht="10.050000000000001" customHeight="1">
      <c r="A2510" s="95" t="s">
        <v>1379</v>
      </c>
      <c r="B2510" s="95" t="s">
        <v>1287</v>
      </c>
      <c r="C2510" s="159">
        <v>2000</v>
      </c>
      <c r="D2510" s="95" t="s">
        <v>1343</v>
      </c>
      <c r="E2510" s="160">
        <v>9</v>
      </c>
      <c r="F2510" s="161">
        <v>38855.800000000003</v>
      </c>
      <c r="G2510" s="161">
        <v>49302.6</v>
      </c>
    </row>
    <row r="2511" spans="1:7" ht="10.050000000000001" customHeight="1">
      <c r="A2511" s="95" t="s">
        <v>1379</v>
      </c>
      <c r="B2511" s="95" t="s">
        <v>1287</v>
      </c>
      <c r="C2511" s="159">
        <v>2000</v>
      </c>
      <c r="D2511" s="95" t="s">
        <v>1343</v>
      </c>
      <c r="E2511" s="160">
        <v>10</v>
      </c>
      <c r="F2511" s="161">
        <v>41361.300000000003</v>
      </c>
      <c r="G2511" s="161">
        <v>39086</v>
      </c>
    </row>
    <row r="2512" spans="1:7" ht="10.050000000000001" customHeight="1">
      <c r="A2512" s="95" t="s">
        <v>1379</v>
      </c>
      <c r="B2512" s="95" t="s">
        <v>1287</v>
      </c>
      <c r="C2512" s="159">
        <v>2000</v>
      </c>
      <c r="D2512" s="95" t="s">
        <v>1343</v>
      </c>
      <c r="E2512" s="160">
        <v>11</v>
      </c>
      <c r="F2512" s="161">
        <v>30682.5</v>
      </c>
      <c r="G2512" s="161">
        <v>30621.8</v>
      </c>
    </row>
    <row r="2513" spans="1:7" ht="10.050000000000001" customHeight="1">
      <c r="A2513" s="95" t="s">
        <v>1379</v>
      </c>
      <c r="B2513" s="95" t="s">
        <v>1287</v>
      </c>
      <c r="C2513" s="159">
        <v>2000</v>
      </c>
      <c r="D2513" s="95" t="s">
        <v>1343</v>
      </c>
      <c r="E2513" s="160">
        <v>12</v>
      </c>
      <c r="F2513" s="161">
        <v>28627.200000000001</v>
      </c>
      <c r="G2513" s="161">
        <v>21009.8</v>
      </c>
    </row>
    <row r="2514" spans="1:7" ht="10.050000000000001" customHeight="1">
      <c r="A2514" s="95" t="s">
        <v>1379</v>
      </c>
      <c r="B2514" s="95" t="s">
        <v>1287</v>
      </c>
      <c r="C2514" s="159">
        <v>2001</v>
      </c>
      <c r="D2514" s="95" t="s">
        <v>1343</v>
      </c>
      <c r="E2514" s="160">
        <v>1</v>
      </c>
      <c r="F2514" s="161">
        <v>23705.9</v>
      </c>
      <c r="G2514" s="161">
        <v>18038.099999999999</v>
      </c>
    </row>
    <row r="2515" spans="1:7" ht="10.050000000000001" customHeight="1">
      <c r="A2515" s="95" t="s">
        <v>1379</v>
      </c>
      <c r="B2515" s="95" t="s">
        <v>1287</v>
      </c>
      <c r="C2515" s="159">
        <v>2001</v>
      </c>
      <c r="D2515" s="95" t="s">
        <v>1343</v>
      </c>
      <c r="E2515" s="160">
        <v>2</v>
      </c>
      <c r="F2515" s="161">
        <v>21320.9</v>
      </c>
      <c r="G2515" s="161">
        <v>13652.4</v>
      </c>
    </row>
    <row r="2516" spans="1:7" ht="10.050000000000001" customHeight="1">
      <c r="A2516" s="95" t="s">
        <v>1379</v>
      </c>
      <c r="B2516" s="95" t="s">
        <v>1287</v>
      </c>
      <c r="C2516" s="159">
        <v>2001</v>
      </c>
      <c r="D2516" s="95" t="s">
        <v>1343</v>
      </c>
      <c r="E2516" s="160">
        <v>3</v>
      </c>
      <c r="F2516" s="161">
        <v>18748.5</v>
      </c>
      <c r="G2516" s="161">
        <v>10995.7</v>
      </c>
    </row>
    <row r="2517" spans="1:7" ht="10.050000000000001" customHeight="1">
      <c r="A2517" s="95" t="s">
        <v>1379</v>
      </c>
      <c r="B2517" s="95" t="s">
        <v>1287</v>
      </c>
      <c r="C2517" s="159">
        <v>2001</v>
      </c>
      <c r="D2517" s="95" t="s">
        <v>1343</v>
      </c>
      <c r="E2517" s="160">
        <v>4</v>
      </c>
      <c r="F2517" s="161">
        <v>13925.1</v>
      </c>
      <c r="G2517" s="161">
        <v>6346.7</v>
      </c>
    </row>
    <row r="2518" spans="1:7" ht="10.050000000000001" customHeight="1">
      <c r="A2518" s="95" t="s">
        <v>1379</v>
      </c>
      <c r="B2518" s="95" t="s">
        <v>1287</v>
      </c>
      <c r="C2518" s="159">
        <v>2001</v>
      </c>
      <c r="D2518" s="95" t="s">
        <v>1343</v>
      </c>
      <c r="E2518" s="160">
        <v>5</v>
      </c>
      <c r="F2518" s="161">
        <v>12090.4</v>
      </c>
      <c r="G2518" s="161">
        <v>3990</v>
      </c>
    </row>
    <row r="2519" spans="1:7" ht="10.050000000000001" customHeight="1">
      <c r="A2519" s="95" t="s">
        <v>1379</v>
      </c>
      <c r="B2519" s="95" t="s">
        <v>1287</v>
      </c>
      <c r="C2519" s="159">
        <v>2001</v>
      </c>
      <c r="D2519" s="95" t="s">
        <v>1343</v>
      </c>
      <c r="E2519" s="160">
        <v>6</v>
      </c>
      <c r="F2519" s="161">
        <v>9846.4</v>
      </c>
      <c r="G2519" s="161">
        <v>3429.3</v>
      </c>
    </row>
    <row r="2520" spans="1:7" ht="10.050000000000001" customHeight="1">
      <c r="A2520" s="95" t="s">
        <v>1379</v>
      </c>
      <c r="B2520" s="95" t="s">
        <v>1287</v>
      </c>
      <c r="C2520" s="159">
        <v>2001</v>
      </c>
      <c r="D2520" s="95" t="s">
        <v>1344</v>
      </c>
      <c r="E2520" s="160">
        <v>7</v>
      </c>
      <c r="F2520" s="161">
        <v>8755.9</v>
      </c>
      <c r="G2520" s="161">
        <v>10558.1</v>
      </c>
    </row>
    <row r="2521" spans="1:7" ht="10.050000000000001" customHeight="1">
      <c r="A2521" s="95" t="s">
        <v>1379</v>
      </c>
      <c r="B2521" s="95" t="s">
        <v>1287</v>
      </c>
      <c r="C2521" s="159">
        <v>2001</v>
      </c>
      <c r="D2521" s="95" t="s">
        <v>1344</v>
      </c>
      <c r="E2521" s="160">
        <v>8</v>
      </c>
      <c r="F2521" s="161">
        <v>25908.1</v>
      </c>
      <c r="G2521" s="161">
        <v>43322.400000000001</v>
      </c>
    </row>
    <row r="2522" spans="1:7" ht="10.050000000000001" customHeight="1">
      <c r="A2522" s="95" t="s">
        <v>1379</v>
      </c>
      <c r="B2522" s="95" t="s">
        <v>1287</v>
      </c>
      <c r="C2522" s="159">
        <v>2001</v>
      </c>
      <c r="D2522" s="95" t="s">
        <v>1344</v>
      </c>
      <c r="E2522" s="160">
        <v>9</v>
      </c>
      <c r="F2522" s="161">
        <v>29179.5</v>
      </c>
      <c r="G2522" s="161">
        <v>38931.800000000003</v>
      </c>
    </row>
    <row r="2523" spans="1:7" ht="10.050000000000001" customHeight="1">
      <c r="A2523" s="95" t="s">
        <v>1379</v>
      </c>
      <c r="B2523" s="95" t="s">
        <v>1287</v>
      </c>
      <c r="C2523" s="159">
        <v>2001</v>
      </c>
      <c r="D2523" s="95" t="s">
        <v>1344</v>
      </c>
      <c r="E2523" s="160">
        <v>10</v>
      </c>
      <c r="F2523" s="161">
        <v>28527.7</v>
      </c>
      <c r="G2523" s="161">
        <v>28303.1</v>
      </c>
    </row>
    <row r="2524" spans="1:7" ht="10.050000000000001" customHeight="1">
      <c r="A2524" s="95" t="s">
        <v>1379</v>
      </c>
      <c r="B2524" s="95" t="s">
        <v>1287</v>
      </c>
      <c r="C2524" s="159">
        <v>2001</v>
      </c>
      <c r="D2524" s="95" t="s">
        <v>1344</v>
      </c>
      <c r="E2524" s="160">
        <v>11</v>
      </c>
      <c r="F2524" s="161">
        <v>19120.099999999999</v>
      </c>
      <c r="G2524" s="161">
        <v>21323.4</v>
      </c>
    </row>
    <row r="2525" spans="1:7" ht="10.050000000000001" customHeight="1">
      <c r="A2525" s="95" t="s">
        <v>1379</v>
      </c>
      <c r="B2525" s="95" t="s">
        <v>1287</v>
      </c>
      <c r="C2525" s="159">
        <v>2001</v>
      </c>
      <c r="D2525" s="95" t="s">
        <v>1344</v>
      </c>
      <c r="E2525" s="160">
        <v>12</v>
      </c>
      <c r="F2525" s="161">
        <v>17202.8</v>
      </c>
      <c r="G2525" s="161">
        <v>14127.4</v>
      </c>
    </row>
    <row r="2526" spans="1:7" ht="10.050000000000001" customHeight="1">
      <c r="A2526" s="95" t="s">
        <v>1379</v>
      </c>
      <c r="B2526" s="95" t="s">
        <v>1287</v>
      </c>
      <c r="C2526" s="159">
        <v>2002</v>
      </c>
      <c r="D2526" s="95" t="s">
        <v>1344</v>
      </c>
      <c r="E2526" s="160">
        <v>1</v>
      </c>
      <c r="F2526" s="161">
        <v>16879.099999999999</v>
      </c>
      <c r="G2526" s="161">
        <v>12948.5</v>
      </c>
    </row>
    <row r="2527" spans="1:7" ht="10.050000000000001" customHeight="1">
      <c r="A2527" s="95" t="s">
        <v>1379</v>
      </c>
      <c r="B2527" s="95" t="s">
        <v>1287</v>
      </c>
      <c r="C2527" s="159">
        <v>2002</v>
      </c>
      <c r="D2527" s="95" t="s">
        <v>1344</v>
      </c>
      <c r="E2527" s="160">
        <v>2</v>
      </c>
      <c r="F2527" s="161">
        <v>12818.1</v>
      </c>
      <c r="G2527" s="161">
        <v>8684.4</v>
      </c>
    </row>
    <row r="2528" spans="1:7" ht="10.050000000000001" customHeight="1">
      <c r="A2528" s="95" t="s">
        <v>1379</v>
      </c>
      <c r="B2528" s="95" t="s">
        <v>1287</v>
      </c>
      <c r="C2528" s="159">
        <v>2002</v>
      </c>
      <c r="D2528" s="95" t="s">
        <v>1344</v>
      </c>
      <c r="E2528" s="160">
        <v>3</v>
      </c>
      <c r="F2528" s="161">
        <v>9276.2999999999993</v>
      </c>
      <c r="G2528" s="161">
        <v>5218.8</v>
      </c>
    </row>
    <row r="2529" spans="1:7" ht="10.050000000000001" customHeight="1">
      <c r="A2529" s="95" t="s">
        <v>1379</v>
      </c>
      <c r="B2529" s="95" t="s">
        <v>1287</v>
      </c>
      <c r="C2529" s="159">
        <v>2002</v>
      </c>
      <c r="D2529" s="95" t="s">
        <v>1344</v>
      </c>
      <c r="E2529" s="160">
        <v>4</v>
      </c>
      <c r="F2529" s="161">
        <v>8438.4</v>
      </c>
      <c r="G2529" s="161">
        <v>3775.5</v>
      </c>
    </row>
    <row r="2530" spans="1:7" ht="10.050000000000001" customHeight="1">
      <c r="A2530" s="95" t="s">
        <v>1379</v>
      </c>
      <c r="B2530" s="95" t="s">
        <v>1287</v>
      </c>
      <c r="C2530" s="159">
        <v>2002</v>
      </c>
      <c r="D2530" s="95" t="s">
        <v>1344</v>
      </c>
      <c r="E2530" s="160">
        <v>5</v>
      </c>
      <c r="F2530" s="161">
        <v>6892.2</v>
      </c>
      <c r="G2530" s="161">
        <v>1899.5</v>
      </c>
    </row>
    <row r="2531" spans="1:7" ht="10.050000000000001" customHeight="1">
      <c r="A2531" s="95" t="s">
        <v>1379</v>
      </c>
      <c r="B2531" s="95" t="s">
        <v>1287</v>
      </c>
      <c r="C2531" s="159">
        <v>2002</v>
      </c>
      <c r="D2531" s="95" t="s">
        <v>1344</v>
      </c>
      <c r="E2531" s="160">
        <v>6</v>
      </c>
      <c r="F2531" s="161">
        <v>5989.2</v>
      </c>
      <c r="G2531" s="161">
        <v>1407.3</v>
      </c>
    </row>
    <row r="2532" spans="1:7" ht="10.050000000000001" customHeight="1">
      <c r="A2532" s="95" t="s">
        <v>1379</v>
      </c>
      <c r="B2532" s="95" t="s">
        <v>1287</v>
      </c>
      <c r="C2532" s="159">
        <v>2002</v>
      </c>
      <c r="D2532" s="95" t="s">
        <v>1345</v>
      </c>
      <c r="E2532" s="160">
        <v>7</v>
      </c>
      <c r="F2532" s="161">
        <v>5950</v>
      </c>
      <c r="G2532" s="161">
        <v>18818</v>
      </c>
    </row>
    <row r="2533" spans="1:7" ht="10.050000000000001" customHeight="1">
      <c r="A2533" s="95" t="s">
        <v>1379</v>
      </c>
      <c r="B2533" s="95" t="s">
        <v>1287</v>
      </c>
      <c r="C2533" s="159">
        <v>2002</v>
      </c>
      <c r="D2533" s="95" t="s">
        <v>1345</v>
      </c>
      <c r="E2533" s="160">
        <v>8</v>
      </c>
      <c r="F2533" s="161">
        <v>35778</v>
      </c>
      <c r="G2533" s="161">
        <v>58145.8</v>
      </c>
    </row>
    <row r="2534" spans="1:7" ht="10.050000000000001" customHeight="1">
      <c r="A2534" s="95" t="s">
        <v>1379</v>
      </c>
      <c r="B2534" s="95" t="s">
        <v>1287</v>
      </c>
      <c r="C2534" s="159">
        <v>2002</v>
      </c>
      <c r="D2534" s="95" t="s">
        <v>1345</v>
      </c>
      <c r="E2534" s="160">
        <v>9</v>
      </c>
      <c r="F2534" s="161">
        <v>53650.8</v>
      </c>
      <c r="G2534" s="161">
        <v>52690.400000000001</v>
      </c>
    </row>
    <row r="2535" spans="1:7" ht="10.050000000000001" customHeight="1">
      <c r="A2535" s="95" t="s">
        <v>1379</v>
      </c>
      <c r="B2535" s="95" t="s">
        <v>1287</v>
      </c>
      <c r="C2535" s="159">
        <v>2002</v>
      </c>
      <c r="D2535" s="95" t="s">
        <v>1345</v>
      </c>
      <c r="E2535" s="160">
        <v>10</v>
      </c>
      <c r="F2535" s="161">
        <v>58491.3</v>
      </c>
      <c r="G2535" s="161">
        <v>51111.9</v>
      </c>
    </row>
    <row r="2536" spans="1:7" ht="10.050000000000001" customHeight="1">
      <c r="A2536" s="95" t="s">
        <v>1379</v>
      </c>
      <c r="B2536" s="95" t="s">
        <v>1287</v>
      </c>
      <c r="C2536" s="159">
        <v>2002</v>
      </c>
      <c r="D2536" s="95" t="s">
        <v>1345</v>
      </c>
      <c r="E2536" s="160">
        <v>11</v>
      </c>
      <c r="F2536" s="161">
        <v>42370.9</v>
      </c>
      <c r="G2536" s="161">
        <v>43735.199999999997</v>
      </c>
    </row>
    <row r="2537" spans="1:7" ht="10.050000000000001" customHeight="1">
      <c r="A2537" s="95" t="s">
        <v>1379</v>
      </c>
      <c r="B2537" s="95" t="s">
        <v>1287</v>
      </c>
      <c r="C2537" s="159">
        <v>2002</v>
      </c>
      <c r="D2537" s="95" t="s">
        <v>1345</v>
      </c>
      <c r="E2537" s="160">
        <v>12</v>
      </c>
      <c r="F2537" s="161">
        <v>37252.9</v>
      </c>
      <c r="G2537" s="161">
        <v>33222.400000000001</v>
      </c>
    </row>
    <row r="2538" spans="1:7" ht="10.050000000000001" customHeight="1">
      <c r="A2538" s="95" t="s">
        <v>1379</v>
      </c>
      <c r="B2538" s="95" t="s">
        <v>1287</v>
      </c>
      <c r="C2538" s="159">
        <v>2003</v>
      </c>
      <c r="D2538" s="95" t="s">
        <v>1345</v>
      </c>
      <c r="E2538" s="160">
        <v>1</v>
      </c>
      <c r="F2538" s="161">
        <v>34462</v>
      </c>
      <c r="G2538" s="161">
        <v>26482.1</v>
      </c>
    </row>
    <row r="2539" spans="1:7" ht="10.050000000000001" customHeight="1">
      <c r="A2539" s="95" t="s">
        <v>1379</v>
      </c>
      <c r="B2539" s="95" t="s">
        <v>1287</v>
      </c>
      <c r="C2539" s="159">
        <v>2003</v>
      </c>
      <c r="D2539" s="95" t="s">
        <v>1345</v>
      </c>
      <c r="E2539" s="160">
        <v>2</v>
      </c>
      <c r="F2539" s="161">
        <v>23846.7</v>
      </c>
      <c r="G2539" s="161">
        <v>20248.400000000001</v>
      </c>
    </row>
    <row r="2540" spans="1:7" ht="10.050000000000001" customHeight="1">
      <c r="A2540" s="95" t="s">
        <v>1379</v>
      </c>
      <c r="B2540" s="95" t="s">
        <v>1287</v>
      </c>
      <c r="C2540" s="159">
        <v>2003</v>
      </c>
      <c r="D2540" s="95" t="s">
        <v>1345</v>
      </c>
      <c r="E2540" s="160">
        <v>3</v>
      </c>
      <c r="F2540" s="161">
        <v>20971</v>
      </c>
      <c r="G2540" s="161">
        <v>16503.5</v>
      </c>
    </row>
    <row r="2541" spans="1:7" ht="10.050000000000001" customHeight="1">
      <c r="A2541" s="95" t="s">
        <v>1379</v>
      </c>
      <c r="B2541" s="95" t="s">
        <v>1287</v>
      </c>
      <c r="C2541" s="159">
        <v>2003</v>
      </c>
      <c r="D2541" s="95" t="s">
        <v>1345</v>
      </c>
      <c r="E2541" s="160">
        <v>4</v>
      </c>
      <c r="F2541" s="161">
        <v>21229.3</v>
      </c>
      <c r="G2541" s="161">
        <v>12140</v>
      </c>
    </row>
    <row r="2542" spans="1:7" ht="10.050000000000001" customHeight="1">
      <c r="A2542" s="95" t="s">
        <v>1379</v>
      </c>
      <c r="B2542" s="95" t="s">
        <v>1287</v>
      </c>
      <c r="C2542" s="159">
        <v>2003</v>
      </c>
      <c r="D2542" s="95" t="s">
        <v>1345</v>
      </c>
      <c r="E2542" s="160">
        <v>5</v>
      </c>
      <c r="F2542" s="161">
        <v>18075.8</v>
      </c>
      <c r="G2542" s="161">
        <v>8834.2000000000007</v>
      </c>
    </row>
    <row r="2543" spans="1:7" ht="10.050000000000001" customHeight="1">
      <c r="A2543" s="95" t="s">
        <v>1379</v>
      </c>
      <c r="B2543" s="95" t="s">
        <v>1287</v>
      </c>
      <c r="C2543" s="159">
        <v>2003</v>
      </c>
      <c r="D2543" s="95" t="s">
        <v>1345</v>
      </c>
      <c r="E2543" s="160">
        <v>6</v>
      </c>
      <c r="F2543" s="161">
        <v>14919.7</v>
      </c>
      <c r="G2543" s="161">
        <v>5741.4</v>
      </c>
    </row>
    <row r="2544" spans="1:7" ht="10.050000000000001" customHeight="1">
      <c r="A2544" s="95" t="s">
        <v>1379</v>
      </c>
      <c r="B2544" s="95" t="s">
        <v>1287</v>
      </c>
      <c r="C2544" s="159">
        <v>2003</v>
      </c>
      <c r="D2544" s="95" t="s">
        <v>1346</v>
      </c>
      <c r="E2544" s="160">
        <v>7</v>
      </c>
      <c r="F2544" s="161">
        <v>24334.400000000001</v>
      </c>
      <c r="G2544" s="161">
        <v>29314.7</v>
      </c>
    </row>
    <row r="2545" spans="1:7" ht="10.050000000000001" customHeight="1">
      <c r="A2545" s="95" t="s">
        <v>1379</v>
      </c>
      <c r="B2545" s="95" t="s">
        <v>1287</v>
      </c>
      <c r="C2545" s="159">
        <v>2003</v>
      </c>
      <c r="D2545" s="95" t="s">
        <v>1346</v>
      </c>
      <c r="E2545" s="160">
        <v>8</v>
      </c>
      <c r="F2545" s="161">
        <v>51911.1</v>
      </c>
      <c r="G2545" s="161">
        <v>60797.599999999999</v>
      </c>
    </row>
    <row r="2546" spans="1:7" ht="10.050000000000001" customHeight="1">
      <c r="A2546" s="95" t="s">
        <v>1379</v>
      </c>
      <c r="B2546" s="95" t="s">
        <v>1287</v>
      </c>
      <c r="C2546" s="159">
        <v>2003</v>
      </c>
      <c r="D2546" s="95" t="s">
        <v>1346</v>
      </c>
      <c r="E2546" s="160">
        <v>9</v>
      </c>
      <c r="F2546" s="161">
        <v>60490.8</v>
      </c>
      <c r="G2546" s="161">
        <v>47642.8</v>
      </c>
    </row>
    <row r="2547" spans="1:7" ht="10.050000000000001" customHeight="1">
      <c r="A2547" s="95" t="s">
        <v>1379</v>
      </c>
      <c r="B2547" s="95" t="s">
        <v>1287</v>
      </c>
      <c r="C2547" s="159">
        <v>2003</v>
      </c>
      <c r="D2547" s="95" t="s">
        <v>1346</v>
      </c>
      <c r="E2547" s="160">
        <v>10</v>
      </c>
      <c r="F2547" s="161">
        <v>47690.1</v>
      </c>
      <c r="G2547" s="161">
        <v>35644.5</v>
      </c>
    </row>
    <row r="2548" spans="1:7" ht="10.050000000000001" customHeight="1">
      <c r="A2548" s="95" t="s">
        <v>1379</v>
      </c>
      <c r="B2548" s="95" t="s">
        <v>1287</v>
      </c>
      <c r="C2548" s="159">
        <v>2003</v>
      </c>
      <c r="D2548" s="95" t="s">
        <v>1346</v>
      </c>
      <c r="E2548" s="160">
        <v>11</v>
      </c>
      <c r="F2548" s="161">
        <v>33539.199999999997</v>
      </c>
      <c r="G2548" s="161">
        <v>27960.5</v>
      </c>
    </row>
    <row r="2549" spans="1:7" ht="10.050000000000001" customHeight="1">
      <c r="A2549" s="95" t="s">
        <v>1379</v>
      </c>
      <c r="B2549" s="95" t="s">
        <v>1287</v>
      </c>
      <c r="C2549" s="159">
        <v>2003</v>
      </c>
      <c r="D2549" s="95" t="s">
        <v>1346</v>
      </c>
      <c r="E2549" s="160">
        <v>12</v>
      </c>
      <c r="F2549" s="161">
        <v>28447.8</v>
      </c>
      <c r="G2549" s="161">
        <v>19896.099999999999</v>
      </c>
    </row>
    <row r="2550" spans="1:7" ht="10.050000000000001" customHeight="1">
      <c r="A2550" s="95" t="s">
        <v>1379</v>
      </c>
      <c r="B2550" s="95" t="s">
        <v>1287</v>
      </c>
      <c r="C2550" s="159">
        <v>2004</v>
      </c>
      <c r="D2550" s="95" t="s">
        <v>1346</v>
      </c>
      <c r="E2550" s="160">
        <v>1</v>
      </c>
      <c r="F2550" s="161">
        <v>20596.3</v>
      </c>
      <c r="G2550" s="161">
        <v>16326</v>
      </c>
    </row>
    <row r="2551" spans="1:7" ht="10.050000000000001" customHeight="1">
      <c r="A2551" s="95" t="s">
        <v>1379</v>
      </c>
      <c r="B2551" s="95" t="s">
        <v>1287</v>
      </c>
      <c r="C2551" s="159">
        <v>2004</v>
      </c>
      <c r="D2551" s="95" t="s">
        <v>1346</v>
      </c>
      <c r="E2551" s="160">
        <v>2</v>
      </c>
      <c r="F2551" s="161">
        <v>13140.6</v>
      </c>
      <c r="G2551" s="161">
        <v>12513.4</v>
      </c>
    </row>
    <row r="2552" spans="1:7" ht="10.050000000000001" customHeight="1">
      <c r="A2552" s="95" t="s">
        <v>1379</v>
      </c>
      <c r="B2552" s="95" t="s">
        <v>1287</v>
      </c>
      <c r="C2552" s="159">
        <v>2004</v>
      </c>
      <c r="D2552" s="95" t="s">
        <v>1346</v>
      </c>
      <c r="E2552" s="160">
        <v>3</v>
      </c>
      <c r="F2552" s="161">
        <v>17971.900000000001</v>
      </c>
      <c r="G2552" s="161">
        <v>9893.7000000000007</v>
      </c>
    </row>
    <row r="2553" spans="1:7" ht="10.050000000000001" customHeight="1">
      <c r="A2553" s="95" t="s">
        <v>1379</v>
      </c>
      <c r="B2553" s="95" t="s">
        <v>1287</v>
      </c>
      <c r="C2553" s="159">
        <v>2004</v>
      </c>
      <c r="D2553" s="95" t="s">
        <v>1346</v>
      </c>
      <c r="E2553" s="160">
        <v>4</v>
      </c>
      <c r="F2553" s="161">
        <v>14683.3</v>
      </c>
      <c r="G2553" s="161">
        <v>8180.4</v>
      </c>
    </row>
    <row r="2554" spans="1:7" ht="10.050000000000001" customHeight="1">
      <c r="A2554" s="95" t="s">
        <v>1379</v>
      </c>
      <c r="B2554" s="95" t="s">
        <v>1287</v>
      </c>
      <c r="C2554" s="159">
        <v>2004</v>
      </c>
      <c r="D2554" s="95" t="s">
        <v>1346</v>
      </c>
      <c r="E2554" s="160">
        <v>5</v>
      </c>
      <c r="F2554" s="161">
        <v>10237.5</v>
      </c>
      <c r="G2554" s="161">
        <v>5867.9</v>
      </c>
    </row>
    <row r="2555" spans="1:7" ht="10.050000000000001" customHeight="1">
      <c r="A2555" s="95" t="s">
        <v>1379</v>
      </c>
      <c r="B2555" s="95" t="s">
        <v>1287</v>
      </c>
      <c r="C2555" s="159">
        <v>2004</v>
      </c>
      <c r="D2555" s="95" t="s">
        <v>1346</v>
      </c>
      <c r="E2555" s="160">
        <v>6</v>
      </c>
      <c r="F2555" s="161">
        <v>9989</v>
      </c>
      <c r="G2555" s="161">
        <v>3794.5</v>
      </c>
    </row>
    <row r="2556" spans="1:7" ht="10.050000000000001" customHeight="1">
      <c r="A2556" s="95" t="s">
        <v>1379</v>
      </c>
      <c r="B2556" s="95" t="s">
        <v>1287</v>
      </c>
      <c r="C2556" s="159">
        <v>2004</v>
      </c>
      <c r="D2556" s="95" t="s">
        <v>1347</v>
      </c>
      <c r="E2556" s="160">
        <v>7</v>
      </c>
      <c r="F2556" s="161">
        <v>13030.6</v>
      </c>
      <c r="G2556" s="161">
        <v>30095.200000000001</v>
      </c>
    </row>
    <row r="2557" spans="1:7" ht="10.050000000000001" customHeight="1">
      <c r="A2557" s="95" t="s">
        <v>1379</v>
      </c>
      <c r="B2557" s="95" t="s">
        <v>1287</v>
      </c>
      <c r="C2557" s="159">
        <v>2004</v>
      </c>
      <c r="D2557" s="95" t="s">
        <v>1347</v>
      </c>
      <c r="E2557" s="160">
        <v>8</v>
      </c>
      <c r="F2557" s="161">
        <v>52900.7</v>
      </c>
      <c r="G2557" s="161">
        <v>61161</v>
      </c>
    </row>
    <row r="2558" spans="1:7" ht="10.050000000000001" customHeight="1">
      <c r="A2558" s="95" t="s">
        <v>1379</v>
      </c>
      <c r="B2558" s="95" t="s">
        <v>1287</v>
      </c>
      <c r="C2558" s="159">
        <v>2004</v>
      </c>
      <c r="D2558" s="95" t="s">
        <v>1347</v>
      </c>
      <c r="E2558" s="160">
        <v>9</v>
      </c>
      <c r="F2558" s="161">
        <v>58282.8</v>
      </c>
      <c r="G2558" s="161">
        <v>61128.4</v>
      </c>
    </row>
    <row r="2559" spans="1:7" ht="10.050000000000001" customHeight="1">
      <c r="A2559" s="95" t="s">
        <v>1379</v>
      </c>
      <c r="B2559" s="95" t="s">
        <v>1287</v>
      </c>
      <c r="C2559" s="159">
        <v>2004</v>
      </c>
      <c r="D2559" s="95" t="s">
        <v>1347</v>
      </c>
      <c r="E2559" s="160">
        <v>10</v>
      </c>
      <c r="F2559" s="161">
        <v>51948.2</v>
      </c>
      <c r="G2559" s="161">
        <v>58753.3</v>
      </c>
    </row>
    <row r="2560" spans="1:7" ht="10.050000000000001" customHeight="1">
      <c r="A2560" s="95" t="s">
        <v>1379</v>
      </c>
      <c r="B2560" s="95" t="s">
        <v>1287</v>
      </c>
      <c r="C2560" s="159">
        <v>2004</v>
      </c>
      <c r="D2560" s="95" t="s">
        <v>1347</v>
      </c>
      <c r="E2560" s="160">
        <v>11</v>
      </c>
      <c r="F2560" s="161">
        <v>46696.9</v>
      </c>
      <c r="G2560" s="161">
        <v>46015.4</v>
      </c>
    </row>
    <row r="2561" spans="1:7" ht="10.050000000000001" customHeight="1">
      <c r="A2561" s="95" t="s">
        <v>1379</v>
      </c>
      <c r="B2561" s="95" t="s">
        <v>1287</v>
      </c>
      <c r="C2561" s="159">
        <v>2004</v>
      </c>
      <c r="D2561" s="95" t="s">
        <v>1347</v>
      </c>
      <c r="E2561" s="160">
        <v>12</v>
      </c>
      <c r="F2561" s="161">
        <v>48504.5</v>
      </c>
      <c r="G2561" s="161">
        <v>39894</v>
      </c>
    </row>
    <row r="2562" spans="1:7" ht="10.050000000000001" customHeight="1">
      <c r="A2562" s="95" t="s">
        <v>1379</v>
      </c>
      <c r="B2562" s="95" t="s">
        <v>1287</v>
      </c>
      <c r="C2562" s="159">
        <v>2005</v>
      </c>
      <c r="D2562" s="95" t="s">
        <v>1347</v>
      </c>
      <c r="E2562" s="160">
        <v>1</v>
      </c>
      <c r="F2562" s="161">
        <v>44864.2</v>
      </c>
      <c r="G2562" s="161">
        <v>28789.4</v>
      </c>
    </row>
    <row r="2563" spans="1:7" ht="10.050000000000001" customHeight="1">
      <c r="A2563" s="95" t="s">
        <v>1379</v>
      </c>
      <c r="B2563" s="95" t="s">
        <v>1287</v>
      </c>
      <c r="C2563" s="159">
        <v>2005</v>
      </c>
      <c r="D2563" s="95" t="s">
        <v>1347</v>
      </c>
      <c r="E2563" s="160">
        <v>2</v>
      </c>
      <c r="F2563" s="161">
        <v>45790.8</v>
      </c>
      <c r="G2563" s="161">
        <v>21704.799999999999</v>
      </c>
    </row>
    <row r="2564" spans="1:7" ht="10.050000000000001" customHeight="1">
      <c r="A2564" s="95" t="s">
        <v>1379</v>
      </c>
      <c r="B2564" s="95" t="s">
        <v>1287</v>
      </c>
      <c r="C2564" s="159">
        <v>2005</v>
      </c>
      <c r="D2564" s="95" t="s">
        <v>1347</v>
      </c>
      <c r="E2564" s="160">
        <v>3</v>
      </c>
      <c r="F2564" s="161">
        <v>45933.9</v>
      </c>
      <c r="G2564" s="161">
        <v>19558.5</v>
      </c>
    </row>
    <row r="2565" spans="1:7" ht="10.050000000000001" customHeight="1">
      <c r="A2565" s="95" t="s">
        <v>1379</v>
      </c>
      <c r="B2565" s="95" t="s">
        <v>1287</v>
      </c>
      <c r="C2565" s="159">
        <v>2005</v>
      </c>
      <c r="D2565" s="95" t="s">
        <v>1347</v>
      </c>
      <c r="E2565" s="160">
        <v>4</v>
      </c>
      <c r="F2565" s="161">
        <v>34066.199999999997</v>
      </c>
      <c r="G2565" s="161">
        <v>11194.9</v>
      </c>
    </row>
    <row r="2566" spans="1:7" ht="10.050000000000001" customHeight="1">
      <c r="A2566" s="95" t="s">
        <v>1379</v>
      </c>
      <c r="B2566" s="95" t="s">
        <v>1287</v>
      </c>
      <c r="C2566" s="159">
        <v>2005</v>
      </c>
      <c r="D2566" s="95" t="s">
        <v>1347</v>
      </c>
      <c r="E2566" s="160">
        <v>5</v>
      </c>
      <c r="F2566" s="161">
        <v>27452.7</v>
      </c>
      <c r="G2566" s="161">
        <v>7678.2</v>
      </c>
    </row>
    <row r="2567" spans="1:7" ht="10.050000000000001" customHeight="1">
      <c r="A2567" s="95" t="s">
        <v>1379</v>
      </c>
      <c r="B2567" s="95" t="s">
        <v>1287</v>
      </c>
      <c r="C2567" s="159">
        <v>2005</v>
      </c>
      <c r="D2567" s="95" t="s">
        <v>1347</v>
      </c>
      <c r="E2567" s="160">
        <v>6</v>
      </c>
      <c r="F2567" s="161">
        <v>24097.5</v>
      </c>
      <c r="G2567" s="161">
        <v>6535.9</v>
      </c>
    </row>
    <row r="2568" spans="1:7" ht="10.050000000000001" customHeight="1">
      <c r="A2568" s="95" t="s">
        <v>1379</v>
      </c>
      <c r="B2568" s="95" t="s">
        <v>1287</v>
      </c>
      <c r="C2568" s="159">
        <v>2005</v>
      </c>
      <c r="D2568" s="95" t="s">
        <v>1352</v>
      </c>
      <c r="E2568" s="160">
        <v>7</v>
      </c>
      <c r="F2568" s="161">
        <v>25386.7</v>
      </c>
      <c r="G2568" s="161">
        <v>31552.1</v>
      </c>
    </row>
    <row r="2569" spans="1:7" ht="10.050000000000001" customHeight="1">
      <c r="A2569" s="95" t="s">
        <v>1379</v>
      </c>
      <c r="B2569" s="95" t="s">
        <v>1287</v>
      </c>
      <c r="C2569" s="159">
        <v>2005</v>
      </c>
      <c r="D2569" s="95" t="s">
        <v>1352</v>
      </c>
      <c r="E2569" s="160">
        <v>8</v>
      </c>
      <c r="F2569" s="161">
        <v>57975.6</v>
      </c>
      <c r="G2569" s="161">
        <v>72247.3</v>
      </c>
    </row>
    <row r="2570" spans="1:7" ht="10.050000000000001" customHeight="1">
      <c r="A2570" s="95" t="s">
        <v>1379</v>
      </c>
      <c r="B2570" s="95" t="s">
        <v>1287</v>
      </c>
      <c r="C2570" s="159">
        <v>2005</v>
      </c>
      <c r="D2570" s="95" t="s">
        <v>1352</v>
      </c>
      <c r="E2570" s="160">
        <v>9</v>
      </c>
      <c r="F2570" s="161">
        <v>71670.8</v>
      </c>
      <c r="G2570" s="161">
        <v>66624.600000000006</v>
      </c>
    </row>
    <row r="2571" spans="1:7" ht="10.050000000000001" customHeight="1">
      <c r="A2571" s="95" t="s">
        <v>1379</v>
      </c>
      <c r="B2571" s="95" t="s">
        <v>1287</v>
      </c>
      <c r="C2571" s="159">
        <v>2005</v>
      </c>
      <c r="D2571" s="95" t="s">
        <v>1352</v>
      </c>
      <c r="E2571" s="160">
        <v>10</v>
      </c>
      <c r="F2571" s="161">
        <v>67467.199999999997</v>
      </c>
      <c r="G2571" s="161">
        <v>54116.7</v>
      </c>
    </row>
    <row r="2572" spans="1:7" ht="10.050000000000001" customHeight="1">
      <c r="A2572" s="95" t="s">
        <v>1379</v>
      </c>
      <c r="B2572" s="95" t="s">
        <v>1287</v>
      </c>
      <c r="C2572" s="159">
        <v>2005</v>
      </c>
      <c r="D2572" s="95" t="s">
        <v>1352</v>
      </c>
      <c r="E2572" s="160">
        <v>11</v>
      </c>
      <c r="F2572" s="161">
        <v>55948.7</v>
      </c>
      <c r="G2572" s="161">
        <v>44288</v>
      </c>
    </row>
    <row r="2573" spans="1:7" ht="10.050000000000001" customHeight="1">
      <c r="A2573" s="95" t="s">
        <v>1379</v>
      </c>
      <c r="B2573" s="95" t="s">
        <v>1287</v>
      </c>
      <c r="C2573" s="159">
        <v>2005</v>
      </c>
      <c r="D2573" s="95" t="s">
        <v>1352</v>
      </c>
      <c r="E2573" s="160">
        <v>12</v>
      </c>
      <c r="F2573" s="161">
        <v>50916.3</v>
      </c>
      <c r="G2573" s="161">
        <v>35500.300000000003</v>
      </c>
    </row>
    <row r="2574" spans="1:7" ht="10.050000000000001" customHeight="1">
      <c r="A2574" s="95" t="s">
        <v>1379</v>
      </c>
      <c r="B2574" s="95" t="s">
        <v>1287</v>
      </c>
      <c r="C2574" s="159">
        <v>2006</v>
      </c>
      <c r="D2574" s="95" t="s">
        <v>1352</v>
      </c>
      <c r="E2574" s="160">
        <v>1</v>
      </c>
      <c r="F2574" s="161">
        <v>45720.4</v>
      </c>
      <c r="G2574" s="161">
        <v>26740.9</v>
      </c>
    </row>
    <row r="2575" spans="1:7" ht="10.050000000000001" customHeight="1">
      <c r="A2575" s="95" t="s">
        <v>1379</v>
      </c>
      <c r="B2575" s="95" t="s">
        <v>1287</v>
      </c>
      <c r="C2575" s="159">
        <v>2006</v>
      </c>
      <c r="D2575" s="95" t="s">
        <v>1352</v>
      </c>
      <c r="E2575" s="160">
        <v>2</v>
      </c>
      <c r="F2575" s="161">
        <v>38760.199999999997</v>
      </c>
      <c r="G2575" s="161">
        <v>20248.400000000001</v>
      </c>
    </row>
    <row r="2576" spans="1:7" ht="10.050000000000001" customHeight="1">
      <c r="A2576" s="95" t="s">
        <v>1379</v>
      </c>
      <c r="B2576" s="95" t="s">
        <v>1287</v>
      </c>
      <c r="C2576" s="159">
        <v>2006</v>
      </c>
      <c r="D2576" s="95" t="s">
        <v>1352</v>
      </c>
      <c r="E2576" s="160">
        <v>3</v>
      </c>
      <c r="F2576" s="161">
        <v>38330.800000000003</v>
      </c>
      <c r="G2576" s="161">
        <v>15508.7</v>
      </c>
    </row>
    <row r="2577" spans="1:7" ht="10.050000000000001" customHeight="1">
      <c r="A2577" s="95" t="s">
        <v>1379</v>
      </c>
      <c r="B2577" s="95" t="s">
        <v>1287</v>
      </c>
      <c r="C2577" s="159">
        <v>2006</v>
      </c>
      <c r="D2577" s="95" t="s">
        <v>1352</v>
      </c>
      <c r="E2577" s="160">
        <v>4</v>
      </c>
      <c r="F2577" s="161">
        <v>29290.2</v>
      </c>
      <c r="G2577" s="161">
        <v>11705.8</v>
      </c>
    </row>
    <row r="2578" spans="1:7" ht="10.050000000000001" customHeight="1">
      <c r="A2578" s="95" t="s">
        <v>1379</v>
      </c>
      <c r="B2578" s="95" t="s">
        <v>1287</v>
      </c>
      <c r="C2578" s="159">
        <v>2006</v>
      </c>
      <c r="D2578" s="95" t="s">
        <v>1352</v>
      </c>
      <c r="E2578" s="160">
        <v>5</v>
      </c>
      <c r="F2578" s="161">
        <v>25255.1</v>
      </c>
      <c r="G2578" s="161">
        <v>7060.4</v>
      </c>
    </row>
    <row r="2579" spans="1:7" ht="10.050000000000001" customHeight="1">
      <c r="A2579" s="95" t="s">
        <v>1379</v>
      </c>
      <c r="B2579" s="95" t="s">
        <v>1287</v>
      </c>
      <c r="C2579" s="159">
        <v>2006</v>
      </c>
      <c r="D2579" s="95" t="s">
        <v>1352</v>
      </c>
      <c r="E2579" s="160">
        <v>6</v>
      </c>
      <c r="F2579" s="161">
        <v>18512.900000000001</v>
      </c>
      <c r="G2579" s="161">
        <v>4930.5</v>
      </c>
    </row>
    <row r="2580" spans="1:7" ht="10.050000000000001" customHeight="1">
      <c r="A2580" s="95" t="s">
        <v>1379</v>
      </c>
      <c r="B2580" s="95" t="s">
        <v>1287</v>
      </c>
      <c r="C2580" s="159">
        <v>2006</v>
      </c>
      <c r="D2580" s="95" t="s">
        <v>1348</v>
      </c>
      <c r="E2580" s="160">
        <v>7</v>
      </c>
      <c r="F2580" s="161">
        <v>20815.5</v>
      </c>
      <c r="G2580" s="161">
        <v>52836.7</v>
      </c>
    </row>
    <row r="2581" spans="1:7" ht="10.050000000000001" customHeight="1">
      <c r="A2581" s="95" t="s">
        <v>1379</v>
      </c>
      <c r="B2581" s="95" t="s">
        <v>1287</v>
      </c>
      <c r="C2581" s="159">
        <v>2006</v>
      </c>
      <c r="D2581" s="95" t="s">
        <v>1348</v>
      </c>
      <c r="E2581" s="160">
        <v>8</v>
      </c>
      <c r="F2581" s="161">
        <v>58125.3</v>
      </c>
      <c r="G2581" s="161">
        <v>60525.4</v>
      </c>
    </row>
    <row r="2582" spans="1:7" ht="10.050000000000001" customHeight="1">
      <c r="A2582" s="95" t="s">
        <v>1379</v>
      </c>
      <c r="B2582" s="95" t="s">
        <v>1287</v>
      </c>
      <c r="C2582" s="159">
        <v>2006</v>
      </c>
      <c r="D2582" s="95" t="s">
        <v>1348</v>
      </c>
      <c r="E2582" s="160">
        <v>9</v>
      </c>
      <c r="F2582" s="161">
        <v>62814.7</v>
      </c>
      <c r="G2582" s="161">
        <v>54693.8</v>
      </c>
    </row>
    <row r="2583" spans="1:7" ht="10.050000000000001" customHeight="1">
      <c r="A2583" s="95" t="s">
        <v>1379</v>
      </c>
      <c r="B2583" s="95" t="s">
        <v>1287</v>
      </c>
      <c r="C2583" s="159">
        <v>2006</v>
      </c>
      <c r="D2583" s="95" t="s">
        <v>1348</v>
      </c>
      <c r="E2583" s="160">
        <v>10</v>
      </c>
      <c r="F2583" s="161">
        <v>56952.9</v>
      </c>
      <c r="G2583" s="161">
        <v>43937.1</v>
      </c>
    </row>
    <row r="2584" spans="1:7" ht="10.050000000000001" customHeight="1">
      <c r="A2584" s="95" t="s">
        <v>1379</v>
      </c>
      <c r="B2584" s="95" t="s">
        <v>1287</v>
      </c>
      <c r="C2584" s="159">
        <v>2006</v>
      </c>
      <c r="D2584" s="95" t="s">
        <v>1348</v>
      </c>
      <c r="E2584" s="160">
        <v>11</v>
      </c>
      <c r="F2584" s="161">
        <v>45117.8</v>
      </c>
      <c r="G2584" s="161">
        <v>37864.1</v>
      </c>
    </row>
    <row r="2585" spans="1:7" ht="10.050000000000001" customHeight="1">
      <c r="A2585" s="95" t="s">
        <v>1379</v>
      </c>
      <c r="B2585" s="95" t="s">
        <v>1287</v>
      </c>
      <c r="C2585" s="159">
        <v>2006</v>
      </c>
      <c r="D2585" s="95" t="s">
        <v>1348</v>
      </c>
      <c r="E2585" s="160">
        <v>12</v>
      </c>
      <c r="F2585" s="161">
        <v>41671.300000000003</v>
      </c>
      <c r="G2585" s="161">
        <v>29204.6</v>
      </c>
    </row>
    <row r="2586" spans="1:7" ht="10.050000000000001" customHeight="1">
      <c r="A2586" s="95" t="s">
        <v>1379</v>
      </c>
      <c r="B2586" s="95" t="s">
        <v>1287</v>
      </c>
      <c r="C2586" s="159">
        <v>2007</v>
      </c>
      <c r="D2586" s="95" t="s">
        <v>1348</v>
      </c>
      <c r="E2586" s="160">
        <v>1</v>
      </c>
      <c r="F2586" s="161">
        <v>39376.9</v>
      </c>
      <c r="G2586" s="161">
        <v>21010.2</v>
      </c>
    </row>
    <row r="2587" spans="1:7" ht="10.050000000000001" customHeight="1">
      <c r="A2587" s="95" t="s">
        <v>1379</v>
      </c>
      <c r="B2587" s="95" t="s">
        <v>1287</v>
      </c>
      <c r="C2587" s="159">
        <v>2007</v>
      </c>
      <c r="D2587" s="95" t="s">
        <v>1348</v>
      </c>
      <c r="E2587" s="160">
        <v>2</v>
      </c>
      <c r="F2587" s="161">
        <v>33509.5</v>
      </c>
      <c r="G2587" s="161">
        <v>15600.8</v>
      </c>
    </row>
    <row r="2588" spans="1:7" ht="10.050000000000001" customHeight="1">
      <c r="A2588" s="95" t="s">
        <v>1379</v>
      </c>
      <c r="B2588" s="95" t="s">
        <v>1287</v>
      </c>
      <c r="C2588" s="159">
        <v>2007</v>
      </c>
      <c r="D2588" s="95" t="s">
        <v>1348</v>
      </c>
      <c r="E2588" s="160">
        <v>3</v>
      </c>
      <c r="F2588" s="161">
        <v>29140.400000000001</v>
      </c>
      <c r="G2588" s="161">
        <v>11127</v>
      </c>
    </row>
    <row r="2589" spans="1:7" ht="10.050000000000001" customHeight="1">
      <c r="A2589" s="95" t="s">
        <v>1379</v>
      </c>
      <c r="B2589" s="95" t="s">
        <v>1287</v>
      </c>
      <c r="C2589" s="159">
        <v>2007</v>
      </c>
      <c r="D2589" s="95" t="s">
        <v>1348</v>
      </c>
      <c r="E2589" s="160">
        <v>4</v>
      </c>
      <c r="F2589" s="161">
        <v>22186.2</v>
      </c>
      <c r="G2589" s="161">
        <v>8247.6</v>
      </c>
    </row>
    <row r="2590" spans="1:7" ht="10.050000000000001" customHeight="1">
      <c r="A2590" s="95" t="s">
        <v>1379</v>
      </c>
      <c r="B2590" s="95" t="s">
        <v>1287</v>
      </c>
      <c r="C2590" s="159">
        <v>2007</v>
      </c>
      <c r="D2590" s="95" t="s">
        <v>1348</v>
      </c>
      <c r="E2590" s="160">
        <v>5</v>
      </c>
      <c r="F2590" s="161">
        <v>20885.3</v>
      </c>
      <c r="G2590" s="161">
        <v>6870</v>
      </c>
    </row>
    <row r="2591" spans="1:7" ht="10.050000000000001" customHeight="1">
      <c r="A2591" s="95" t="s">
        <v>1379</v>
      </c>
      <c r="B2591" s="95" t="s">
        <v>1287</v>
      </c>
      <c r="C2591" s="159">
        <v>2007</v>
      </c>
      <c r="D2591" s="95" t="s">
        <v>1348</v>
      </c>
      <c r="E2591" s="160">
        <v>6</v>
      </c>
      <c r="F2591" s="161">
        <v>21676.799999999999</v>
      </c>
      <c r="G2591" s="161">
        <v>5478.6</v>
      </c>
    </row>
    <row r="2592" spans="1:7" ht="10.050000000000001" customHeight="1">
      <c r="A2592" s="95" t="s">
        <v>1379</v>
      </c>
      <c r="B2592" s="95" t="s">
        <v>1287</v>
      </c>
      <c r="C2592" s="159">
        <v>2007</v>
      </c>
      <c r="D2592" s="95" t="s">
        <v>1349</v>
      </c>
      <c r="E2592" s="160">
        <v>7</v>
      </c>
      <c r="F2592" s="161">
        <v>11104.6</v>
      </c>
      <c r="G2592" s="161">
        <v>11729.7</v>
      </c>
    </row>
    <row r="2593" spans="1:7" ht="10.050000000000001" customHeight="1">
      <c r="A2593" s="95" t="s">
        <v>1379</v>
      </c>
      <c r="B2593" s="95" t="s">
        <v>1287</v>
      </c>
      <c r="C2593" s="159">
        <v>2007</v>
      </c>
      <c r="D2593" s="95" t="s">
        <v>1349</v>
      </c>
      <c r="E2593" s="160">
        <v>8</v>
      </c>
      <c r="F2593" s="161">
        <v>35444.800000000003</v>
      </c>
      <c r="G2593" s="161">
        <v>50539.8</v>
      </c>
    </row>
    <row r="2594" spans="1:7" ht="10.050000000000001" customHeight="1">
      <c r="A2594" s="95" t="s">
        <v>1379</v>
      </c>
      <c r="B2594" s="95" t="s">
        <v>1287</v>
      </c>
      <c r="C2594" s="159">
        <v>2007</v>
      </c>
      <c r="D2594" s="95" t="s">
        <v>1349</v>
      </c>
      <c r="E2594" s="160">
        <v>9</v>
      </c>
      <c r="F2594" s="161">
        <v>36136.9</v>
      </c>
      <c r="G2594" s="161">
        <v>45149.9</v>
      </c>
    </row>
    <row r="2595" spans="1:7" ht="10.050000000000001" customHeight="1">
      <c r="A2595" s="95" t="s">
        <v>1379</v>
      </c>
      <c r="B2595" s="95" t="s">
        <v>1287</v>
      </c>
      <c r="C2595" s="159">
        <v>2007</v>
      </c>
      <c r="D2595" s="95" t="s">
        <v>1349</v>
      </c>
      <c r="E2595" s="160">
        <v>10</v>
      </c>
      <c r="F2595" s="161">
        <v>36030.800000000003</v>
      </c>
      <c r="G2595" s="161">
        <v>38005.599999999999</v>
      </c>
    </row>
    <row r="2596" spans="1:7" ht="10.050000000000001" customHeight="1">
      <c r="A2596" s="95" t="s">
        <v>1379</v>
      </c>
      <c r="B2596" s="95" t="s">
        <v>1287</v>
      </c>
      <c r="C2596" s="159">
        <v>2007</v>
      </c>
      <c r="D2596" s="95" t="s">
        <v>1349</v>
      </c>
      <c r="E2596" s="160">
        <v>11</v>
      </c>
      <c r="F2596" s="161">
        <v>27361.1</v>
      </c>
      <c r="G2596" s="161">
        <v>29584.1</v>
      </c>
    </row>
    <row r="2597" spans="1:7" ht="10.050000000000001" customHeight="1">
      <c r="A2597" s="95" t="s">
        <v>1379</v>
      </c>
      <c r="B2597" s="95" t="s">
        <v>1287</v>
      </c>
      <c r="C2597" s="159">
        <v>2007</v>
      </c>
      <c r="D2597" s="95" t="s">
        <v>1349</v>
      </c>
      <c r="E2597" s="160">
        <v>12</v>
      </c>
      <c r="F2597" s="161">
        <v>21410.6</v>
      </c>
      <c r="G2597" s="161">
        <v>23281.599999999999</v>
      </c>
    </row>
    <row r="2598" spans="1:7" ht="10.050000000000001" customHeight="1">
      <c r="A2598" s="95" t="s">
        <v>1379</v>
      </c>
      <c r="B2598" s="95" t="s">
        <v>1287</v>
      </c>
      <c r="C2598" s="159">
        <v>2008</v>
      </c>
      <c r="D2598" s="95" t="s">
        <v>1349</v>
      </c>
      <c r="E2598" s="160">
        <v>1</v>
      </c>
      <c r="F2598" s="161">
        <v>19770.400000000001</v>
      </c>
      <c r="G2598" s="161">
        <v>19148.400000000001</v>
      </c>
    </row>
    <row r="2599" spans="1:7" ht="10.050000000000001" customHeight="1">
      <c r="A2599" s="95" t="s">
        <v>1379</v>
      </c>
      <c r="B2599" s="95" t="s">
        <v>1287</v>
      </c>
      <c r="C2599" s="159">
        <v>2008</v>
      </c>
      <c r="D2599" s="95" t="s">
        <v>1349</v>
      </c>
      <c r="E2599" s="160">
        <v>2</v>
      </c>
      <c r="F2599" s="161">
        <v>19089.7</v>
      </c>
      <c r="G2599" s="161">
        <v>15334.7</v>
      </c>
    </row>
    <row r="2600" spans="1:7" ht="10.050000000000001" customHeight="1">
      <c r="A2600" s="95" t="s">
        <v>1379</v>
      </c>
      <c r="B2600" s="95" t="s">
        <v>1287</v>
      </c>
      <c r="C2600" s="159">
        <v>2008</v>
      </c>
      <c r="D2600" s="95" t="s">
        <v>1349</v>
      </c>
      <c r="E2600" s="160">
        <v>3</v>
      </c>
      <c r="F2600" s="161">
        <v>17951.2</v>
      </c>
      <c r="G2600" s="161">
        <v>11368.6</v>
      </c>
    </row>
    <row r="2601" spans="1:7" ht="10.050000000000001" customHeight="1">
      <c r="A2601" s="95" t="s">
        <v>1379</v>
      </c>
      <c r="B2601" s="95" t="s">
        <v>1287</v>
      </c>
      <c r="C2601" s="159">
        <v>2008</v>
      </c>
      <c r="D2601" s="95" t="s">
        <v>1349</v>
      </c>
      <c r="E2601" s="160">
        <v>4</v>
      </c>
      <c r="F2601" s="161">
        <v>21521.5</v>
      </c>
      <c r="G2601" s="161">
        <v>9922.9</v>
      </c>
    </row>
    <row r="2602" spans="1:7" ht="10.050000000000001" customHeight="1">
      <c r="A2602" s="95" t="s">
        <v>1379</v>
      </c>
      <c r="B2602" s="95" t="s">
        <v>1287</v>
      </c>
      <c r="C2602" s="159">
        <v>2008</v>
      </c>
      <c r="D2602" s="95" t="s">
        <v>1349</v>
      </c>
      <c r="E2602" s="160">
        <v>5</v>
      </c>
      <c r="F2602" s="161">
        <v>21475.7</v>
      </c>
      <c r="G2602" s="161">
        <v>7721.3</v>
      </c>
    </row>
    <row r="2603" spans="1:7" ht="10.050000000000001" customHeight="1">
      <c r="A2603" s="95" t="s">
        <v>1379</v>
      </c>
      <c r="B2603" s="95" t="s">
        <v>1287</v>
      </c>
      <c r="C2603" s="159">
        <v>2008</v>
      </c>
      <c r="D2603" s="95" t="s">
        <v>1349</v>
      </c>
      <c r="E2603" s="160">
        <v>6</v>
      </c>
      <c r="F2603" s="161">
        <v>22345.3</v>
      </c>
      <c r="G2603" s="161">
        <v>6329.6</v>
      </c>
    </row>
    <row r="2604" spans="1:7" ht="10.050000000000001" customHeight="1">
      <c r="A2604" s="95" t="s">
        <v>1379</v>
      </c>
      <c r="B2604" s="95" t="s">
        <v>1287</v>
      </c>
      <c r="C2604" s="159">
        <v>2008</v>
      </c>
      <c r="D2604" s="95" t="s">
        <v>1350</v>
      </c>
      <c r="E2604" s="160">
        <v>7</v>
      </c>
      <c r="F2604" s="161">
        <v>19915.599999999999</v>
      </c>
      <c r="G2604" s="161">
        <v>18504.400000000001</v>
      </c>
    </row>
    <row r="2605" spans="1:7" ht="10.050000000000001" customHeight="1">
      <c r="A2605" s="95" t="s">
        <v>1379</v>
      </c>
      <c r="B2605" s="95" t="s">
        <v>1287</v>
      </c>
      <c r="C2605" s="159">
        <v>2008</v>
      </c>
      <c r="D2605" s="95" t="s">
        <v>1350</v>
      </c>
      <c r="E2605" s="160">
        <v>8</v>
      </c>
      <c r="F2605" s="161">
        <v>43965.7</v>
      </c>
      <c r="G2605" s="161">
        <v>66060.100000000006</v>
      </c>
    </row>
    <row r="2606" spans="1:7" ht="10.050000000000001" customHeight="1">
      <c r="A2606" s="95" t="s">
        <v>1379</v>
      </c>
      <c r="B2606" s="95" t="s">
        <v>1287</v>
      </c>
      <c r="C2606" s="159">
        <v>2008</v>
      </c>
      <c r="D2606" s="95" t="s">
        <v>1350</v>
      </c>
      <c r="E2606" s="160">
        <v>9</v>
      </c>
      <c r="F2606" s="161">
        <v>53546.7</v>
      </c>
      <c r="G2606" s="161">
        <v>64676.5</v>
      </c>
    </row>
    <row r="2607" spans="1:7" ht="10.050000000000001" customHeight="1">
      <c r="A2607" s="95" t="s">
        <v>1379</v>
      </c>
      <c r="B2607" s="95" t="s">
        <v>1287</v>
      </c>
      <c r="C2607" s="159">
        <v>2008</v>
      </c>
      <c r="D2607" s="95" t="s">
        <v>1350</v>
      </c>
      <c r="E2607" s="160">
        <v>10</v>
      </c>
      <c r="F2607" s="161">
        <v>53432.3</v>
      </c>
      <c r="G2607" s="161">
        <v>56272.9</v>
      </c>
    </row>
    <row r="2608" spans="1:7" ht="10.050000000000001" customHeight="1">
      <c r="A2608" s="95" t="s">
        <v>1379</v>
      </c>
      <c r="B2608" s="95" t="s">
        <v>1287</v>
      </c>
      <c r="C2608" s="159">
        <v>2008</v>
      </c>
      <c r="D2608" s="95" t="s">
        <v>1350</v>
      </c>
      <c r="E2608" s="160">
        <v>11</v>
      </c>
      <c r="F2608" s="161">
        <v>43592.9</v>
      </c>
      <c r="G2608" s="161">
        <v>46238.400000000001</v>
      </c>
    </row>
    <row r="2609" spans="1:7" ht="10.050000000000001" customHeight="1">
      <c r="A2609" s="95" t="s">
        <v>1379</v>
      </c>
      <c r="B2609" s="95" t="s">
        <v>1287</v>
      </c>
      <c r="C2609" s="159">
        <v>2008</v>
      </c>
      <c r="D2609" s="95" t="s">
        <v>1350</v>
      </c>
      <c r="E2609" s="160">
        <v>12</v>
      </c>
      <c r="F2609" s="161">
        <v>42281.5</v>
      </c>
      <c r="G2609" s="161">
        <v>38280.1</v>
      </c>
    </row>
    <row r="2610" spans="1:7" ht="10.050000000000001" customHeight="1">
      <c r="A2610" s="95" t="s">
        <v>1379</v>
      </c>
      <c r="B2610" s="95" t="s">
        <v>1287</v>
      </c>
      <c r="C2610" s="159">
        <v>2009</v>
      </c>
      <c r="D2610" s="95" t="s">
        <v>1350</v>
      </c>
      <c r="E2610" s="160">
        <v>1</v>
      </c>
      <c r="F2610" s="161">
        <v>40091.800000000003</v>
      </c>
      <c r="G2610" s="161">
        <v>34647.5</v>
      </c>
    </row>
    <row r="2611" spans="1:7" ht="10.050000000000001" customHeight="1">
      <c r="A2611" s="95" t="s">
        <v>1379</v>
      </c>
      <c r="B2611" s="95" t="s">
        <v>1287</v>
      </c>
      <c r="C2611" s="159">
        <v>2009</v>
      </c>
      <c r="D2611" s="95" t="s">
        <v>1350</v>
      </c>
      <c r="E2611" s="160">
        <v>2</v>
      </c>
      <c r="F2611" s="161">
        <v>35355</v>
      </c>
      <c r="G2611" s="161">
        <v>29161.599999999999</v>
      </c>
    </row>
    <row r="2612" spans="1:7" ht="10.050000000000001" customHeight="1">
      <c r="A2612" s="95" t="s">
        <v>1379</v>
      </c>
      <c r="B2612" s="95" t="s">
        <v>1287</v>
      </c>
      <c r="C2612" s="159">
        <v>2009</v>
      </c>
      <c r="D2612" s="95" t="s">
        <v>1350</v>
      </c>
      <c r="E2612" s="160">
        <v>3</v>
      </c>
      <c r="F2612" s="161">
        <v>42548.6</v>
      </c>
      <c r="G2612" s="161">
        <v>24568.3</v>
      </c>
    </row>
    <row r="2613" spans="1:7" ht="10.050000000000001" customHeight="1">
      <c r="A2613" s="95" t="s">
        <v>1379</v>
      </c>
      <c r="B2613" s="95" t="s">
        <v>1287</v>
      </c>
      <c r="C2613" s="159">
        <v>2009</v>
      </c>
      <c r="D2613" s="95" t="s">
        <v>1350</v>
      </c>
      <c r="E2613" s="160">
        <v>4</v>
      </c>
      <c r="F2613" s="161">
        <v>46468.9</v>
      </c>
      <c r="G2613" s="161">
        <v>19641</v>
      </c>
    </row>
    <row r="2614" spans="1:7" ht="10.050000000000001" customHeight="1">
      <c r="A2614" s="95" t="s">
        <v>1379</v>
      </c>
      <c r="B2614" s="95" t="s">
        <v>1287</v>
      </c>
      <c r="C2614" s="159">
        <v>2009</v>
      </c>
      <c r="D2614" s="95" t="s">
        <v>1350</v>
      </c>
      <c r="E2614" s="160">
        <v>5</v>
      </c>
      <c r="F2614" s="161">
        <v>41907.4</v>
      </c>
      <c r="G2614" s="161">
        <v>14305.2</v>
      </c>
    </row>
    <row r="2615" spans="1:7" ht="10.050000000000001" customHeight="1">
      <c r="A2615" s="95" t="s">
        <v>1379</v>
      </c>
      <c r="B2615" s="95" t="s">
        <v>1287</v>
      </c>
      <c r="C2615" s="159">
        <v>2009</v>
      </c>
      <c r="D2615" s="95" t="s">
        <v>1350</v>
      </c>
      <c r="E2615" s="160">
        <v>6</v>
      </c>
      <c r="F2615" s="161">
        <v>38250.300000000003</v>
      </c>
      <c r="G2615" s="161">
        <v>11579.3</v>
      </c>
    </row>
    <row r="2616" spans="1:7" ht="10.050000000000001" customHeight="1">
      <c r="A2616" s="95" t="s">
        <v>1379</v>
      </c>
      <c r="B2616" s="95" t="s">
        <v>1287</v>
      </c>
      <c r="C2616" s="159">
        <v>2009</v>
      </c>
      <c r="D2616" s="95" t="s">
        <v>1351</v>
      </c>
      <c r="E2616" s="160">
        <v>7</v>
      </c>
      <c r="F2616" s="161">
        <v>31523.1</v>
      </c>
      <c r="G2616" s="161">
        <v>24872.5</v>
      </c>
    </row>
    <row r="2617" spans="1:7" ht="10.050000000000001" customHeight="1">
      <c r="A2617" s="95" t="s">
        <v>1379</v>
      </c>
      <c r="B2617" s="95" t="s">
        <v>1287</v>
      </c>
      <c r="C2617" s="159">
        <v>2009</v>
      </c>
      <c r="D2617" s="95" t="s">
        <v>1351</v>
      </c>
      <c r="E2617" s="160">
        <v>8</v>
      </c>
      <c r="F2617" s="161">
        <v>51663.7</v>
      </c>
      <c r="G2617" s="161">
        <v>61697.8</v>
      </c>
    </row>
    <row r="2618" spans="1:7" ht="10.050000000000001" customHeight="1">
      <c r="A2618" s="95" t="s">
        <v>1379</v>
      </c>
      <c r="B2618" s="95" t="s">
        <v>1287</v>
      </c>
      <c r="C2618" s="159">
        <v>2009</v>
      </c>
      <c r="D2618" s="95" t="s">
        <v>1351</v>
      </c>
      <c r="E2618" s="160">
        <v>9</v>
      </c>
      <c r="F2618" s="161">
        <v>67451.5</v>
      </c>
      <c r="G2618" s="161">
        <v>50745.9</v>
      </c>
    </row>
    <row r="2619" spans="1:7" ht="10.050000000000001" customHeight="1">
      <c r="A2619" s="95" t="s">
        <v>1379</v>
      </c>
      <c r="B2619" s="95" t="s">
        <v>1287</v>
      </c>
      <c r="C2619" s="159">
        <v>2009</v>
      </c>
      <c r="D2619" s="95" t="s">
        <v>1351</v>
      </c>
      <c r="E2619" s="160">
        <v>10</v>
      </c>
      <c r="F2619" s="161">
        <v>71912.399999999994</v>
      </c>
      <c r="G2619" s="161">
        <v>42518.1</v>
      </c>
    </row>
    <row r="2620" spans="1:7" ht="10.050000000000001" customHeight="1">
      <c r="A2620" s="95" t="s">
        <v>1379</v>
      </c>
      <c r="B2620" s="95" t="s">
        <v>1287</v>
      </c>
      <c r="C2620" s="159">
        <v>2009</v>
      </c>
      <c r="D2620" s="95" t="s">
        <v>1351</v>
      </c>
      <c r="E2620" s="160">
        <v>11</v>
      </c>
      <c r="F2620" s="161">
        <v>59755.199999999997</v>
      </c>
      <c r="G2620" s="161">
        <v>36494.9</v>
      </c>
    </row>
    <row r="2621" spans="1:7" ht="10.050000000000001" customHeight="1">
      <c r="A2621" s="95" t="s">
        <v>1379</v>
      </c>
      <c r="B2621" s="95" t="s">
        <v>1287</v>
      </c>
      <c r="C2621" s="159">
        <v>2009</v>
      </c>
      <c r="D2621" s="95" t="s">
        <v>1351</v>
      </c>
      <c r="E2621" s="160">
        <v>12</v>
      </c>
      <c r="F2621" s="161">
        <v>62565.9</v>
      </c>
      <c r="G2621" s="161">
        <v>30788.6</v>
      </c>
    </row>
    <row r="2622" spans="1:7" ht="10.050000000000001" customHeight="1">
      <c r="A2622" s="95" t="s">
        <v>1379</v>
      </c>
      <c r="B2622" s="95" t="s">
        <v>1287</v>
      </c>
      <c r="C2622" s="159">
        <v>2010</v>
      </c>
      <c r="D2622" s="95" t="s">
        <v>1351</v>
      </c>
      <c r="E2622" s="160">
        <v>1</v>
      </c>
      <c r="F2622" s="161">
        <v>58133.599999999999</v>
      </c>
      <c r="G2622" s="161">
        <v>30634.2</v>
      </c>
    </row>
    <row r="2623" spans="1:7" ht="10.050000000000001" customHeight="1">
      <c r="A2623" s="95" t="s">
        <v>1379</v>
      </c>
      <c r="B2623" s="95" t="s">
        <v>1287</v>
      </c>
      <c r="C2623" s="159">
        <v>2010</v>
      </c>
      <c r="D2623" s="95" t="s">
        <v>1351</v>
      </c>
      <c r="E2623" s="160">
        <v>2</v>
      </c>
      <c r="F2623" s="161">
        <v>46257.7</v>
      </c>
      <c r="G2623" s="161">
        <v>25573.4</v>
      </c>
    </row>
    <row r="2624" spans="1:7" ht="10.050000000000001" customHeight="1">
      <c r="A2624" s="95" t="s">
        <v>1379</v>
      </c>
      <c r="B2624" s="95" t="s">
        <v>1287</v>
      </c>
      <c r="C2624" s="159">
        <v>2010</v>
      </c>
      <c r="D2624" s="95" t="s">
        <v>1351</v>
      </c>
      <c r="E2624" s="160">
        <v>3</v>
      </c>
      <c r="F2624" s="161">
        <v>47678</v>
      </c>
      <c r="G2624" s="161">
        <v>22075.1</v>
      </c>
    </row>
    <row r="2625" spans="1:7" ht="10.050000000000001" customHeight="1">
      <c r="A2625" s="95" t="s">
        <v>1379</v>
      </c>
      <c r="B2625" s="95" t="s">
        <v>1287</v>
      </c>
      <c r="C2625" s="159">
        <v>2010</v>
      </c>
      <c r="D2625" s="95" t="s">
        <v>1351</v>
      </c>
      <c r="E2625" s="160">
        <v>4</v>
      </c>
      <c r="F2625" s="161">
        <v>42015.5</v>
      </c>
      <c r="G2625" s="161">
        <v>17276.2</v>
      </c>
    </row>
    <row r="2626" spans="1:7" ht="10.050000000000001" customHeight="1">
      <c r="A2626" s="95" t="s">
        <v>1379</v>
      </c>
      <c r="B2626" s="95" t="s">
        <v>1287</v>
      </c>
      <c r="C2626" s="159">
        <v>2010</v>
      </c>
      <c r="D2626" s="95" t="s">
        <v>1351</v>
      </c>
      <c r="E2626" s="160">
        <v>5</v>
      </c>
      <c r="F2626" s="161">
        <v>37329</v>
      </c>
      <c r="G2626" s="161">
        <v>12157.8</v>
      </c>
    </row>
    <row r="2627" spans="1:7" ht="10.050000000000001" customHeight="1">
      <c r="A2627" s="95" t="s">
        <v>1379</v>
      </c>
      <c r="B2627" s="95" t="s">
        <v>1287</v>
      </c>
      <c r="C2627" s="159">
        <v>2010</v>
      </c>
      <c r="D2627" s="95" t="s">
        <v>1351</v>
      </c>
      <c r="E2627" s="160">
        <v>6</v>
      </c>
      <c r="F2627" s="161">
        <v>31377.200000000001</v>
      </c>
      <c r="G2627" s="161">
        <v>10216.6</v>
      </c>
    </row>
    <row r="2628" spans="1:7" ht="10.050000000000001" customHeight="1">
      <c r="A2628" s="95" t="s">
        <v>1379</v>
      </c>
      <c r="B2628" s="95" t="s">
        <v>1287</v>
      </c>
      <c r="C2628" s="159">
        <v>2010</v>
      </c>
      <c r="D2628" s="95" t="s">
        <v>1353</v>
      </c>
      <c r="E2628" s="160">
        <v>7</v>
      </c>
      <c r="F2628" s="161">
        <v>29215.09</v>
      </c>
      <c r="G2628" s="161">
        <v>30586.29</v>
      </c>
    </row>
    <row r="2629" spans="1:7" ht="10.050000000000001" customHeight="1">
      <c r="A2629" s="95" t="s">
        <v>1379</v>
      </c>
      <c r="B2629" s="95" t="s">
        <v>1287</v>
      </c>
      <c r="C2629" s="159">
        <v>2010</v>
      </c>
      <c r="D2629" s="95" t="s">
        <v>1353</v>
      </c>
      <c r="E2629" s="160">
        <v>8</v>
      </c>
      <c r="F2629" s="161">
        <v>60779.404999999999</v>
      </c>
      <c r="G2629" s="161">
        <v>43099.75</v>
      </c>
    </row>
    <row r="2630" spans="1:7" ht="10.050000000000001" customHeight="1">
      <c r="A2630" s="95" t="s">
        <v>1379</v>
      </c>
      <c r="B2630" s="95" t="s">
        <v>1287</v>
      </c>
      <c r="C2630" s="159">
        <v>2010</v>
      </c>
      <c r="D2630" s="95" t="s">
        <v>1353</v>
      </c>
      <c r="E2630" s="160">
        <v>9</v>
      </c>
      <c r="F2630" s="161">
        <v>67292.226999999999</v>
      </c>
      <c r="G2630" s="161">
        <v>34907.449999999997</v>
      </c>
    </row>
    <row r="2631" spans="1:7" ht="10.050000000000001" customHeight="1">
      <c r="A2631" s="95" t="s">
        <v>1379</v>
      </c>
      <c r="B2631" s="95" t="s">
        <v>1287</v>
      </c>
      <c r="C2631" s="159">
        <v>2010</v>
      </c>
      <c r="D2631" s="95" t="s">
        <v>1353</v>
      </c>
      <c r="E2631" s="160">
        <v>10</v>
      </c>
      <c r="F2631" s="161">
        <v>57944.339</v>
      </c>
      <c r="G2631" s="161">
        <v>29028.58</v>
      </c>
    </row>
    <row r="2632" spans="1:7" ht="10.050000000000001" customHeight="1">
      <c r="A2632" s="95" t="s">
        <v>1379</v>
      </c>
      <c r="B2632" s="95" t="s">
        <v>1287</v>
      </c>
      <c r="C2632" s="159">
        <v>2010</v>
      </c>
      <c r="D2632" s="95" t="s">
        <v>1353</v>
      </c>
      <c r="E2632" s="160">
        <v>11</v>
      </c>
      <c r="F2632" s="161">
        <v>53367.5</v>
      </c>
      <c r="G2632" s="161">
        <v>24414.26</v>
      </c>
    </row>
    <row r="2633" spans="1:7" ht="10.050000000000001" customHeight="1">
      <c r="A2633" s="95" t="s">
        <v>1379</v>
      </c>
      <c r="B2633" s="95" t="s">
        <v>1287</v>
      </c>
      <c r="C2633" s="159">
        <v>2010</v>
      </c>
      <c r="D2633" s="95" t="s">
        <v>1353</v>
      </c>
      <c r="E2633" s="160">
        <v>12</v>
      </c>
      <c r="F2633" s="161">
        <v>44658.305</v>
      </c>
      <c r="G2633" s="161">
        <v>20842</v>
      </c>
    </row>
    <row r="2634" spans="1:7" ht="10.050000000000001" customHeight="1">
      <c r="A2634" s="95" t="s">
        <v>1379</v>
      </c>
      <c r="B2634" s="95" t="s">
        <v>1287</v>
      </c>
      <c r="C2634" s="159">
        <v>2011</v>
      </c>
      <c r="D2634" s="95" t="s">
        <v>1353</v>
      </c>
      <c r="E2634" s="160">
        <v>1</v>
      </c>
      <c r="F2634" s="161">
        <v>38181.112999999998</v>
      </c>
      <c r="G2634" s="161">
        <v>19959.560000000001</v>
      </c>
    </row>
    <row r="2635" spans="1:7" ht="10.050000000000001" customHeight="1">
      <c r="A2635" s="95" t="s">
        <v>1379</v>
      </c>
      <c r="B2635" s="95" t="s">
        <v>1287</v>
      </c>
      <c r="C2635" s="159">
        <v>2011</v>
      </c>
      <c r="D2635" s="95" t="s">
        <v>1353</v>
      </c>
      <c r="E2635" s="160">
        <v>2</v>
      </c>
      <c r="F2635" s="161">
        <v>35388.173000000003</v>
      </c>
      <c r="G2635" s="161">
        <v>16830.77</v>
      </c>
    </row>
    <row r="2636" spans="1:7" ht="10.050000000000001" customHeight="1">
      <c r="A2636" s="95" t="s">
        <v>1379</v>
      </c>
      <c r="B2636" s="95" t="s">
        <v>1287</v>
      </c>
      <c r="C2636" s="159">
        <v>2011</v>
      </c>
      <c r="D2636" s="95" t="s">
        <v>1353</v>
      </c>
      <c r="E2636" s="160">
        <v>3</v>
      </c>
      <c r="F2636" s="161">
        <v>39690.497000000003</v>
      </c>
      <c r="G2636" s="161">
        <v>14805.16</v>
      </c>
    </row>
    <row r="2637" spans="1:7" ht="10.050000000000001" customHeight="1">
      <c r="A2637" s="95" t="s">
        <v>1379</v>
      </c>
      <c r="B2637" s="95" t="s">
        <v>1287</v>
      </c>
      <c r="C2637" s="159">
        <v>2011</v>
      </c>
      <c r="D2637" s="95" t="s">
        <v>1353</v>
      </c>
      <c r="E2637" s="160">
        <v>4</v>
      </c>
      <c r="F2637" s="161">
        <v>32751.554</v>
      </c>
      <c r="G2637" s="161">
        <v>14244.183999999999</v>
      </c>
    </row>
    <row r="2638" spans="1:7" ht="10.050000000000001" customHeight="1">
      <c r="A2638" s="95" t="s">
        <v>1379</v>
      </c>
      <c r="B2638" s="95" t="s">
        <v>1287</v>
      </c>
      <c r="C2638" s="159">
        <v>2011</v>
      </c>
      <c r="D2638" s="95" t="s">
        <v>1353</v>
      </c>
      <c r="E2638" s="160">
        <v>5</v>
      </c>
      <c r="F2638" s="161">
        <v>37443.947999999997</v>
      </c>
      <c r="G2638" s="161">
        <v>15079.245000000001</v>
      </c>
    </row>
    <row r="2639" spans="1:7" ht="10.050000000000001" customHeight="1">
      <c r="A2639" s="95" t="s">
        <v>1379</v>
      </c>
      <c r="B2639" s="95" t="s">
        <v>1287</v>
      </c>
      <c r="C2639" s="159">
        <v>2011</v>
      </c>
      <c r="D2639" s="95" t="s">
        <v>1353</v>
      </c>
      <c r="E2639" s="160">
        <v>6</v>
      </c>
      <c r="F2639" s="161">
        <v>42412.506999999998</v>
      </c>
      <c r="G2639" s="161">
        <v>12518.066999999999</v>
      </c>
    </row>
    <row r="2640" spans="1:7" ht="10.050000000000001" customHeight="1">
      <c r="A2640" s="95" t="s">
        <v>1379</v>
      </c>
      <c r="B2640" s="95" t="s">
        <v>1287</v>
      </c>
      <c r="C2640" s="159">
        <v>2011</v>
      </c>
      <c r="D2640" s="95" t="s">
        <v>1354</v>
      </c>
      <c r="E2640" s="160">
        <v>7</v>
      </c>
      <c r="F2640" s="161">
        <v>34555.425000000003</v>
      </c>
      <c r="G2640" s="161">
        <v>23573.308000000001</v>
      </c>
    </row>
    <row r="2641" spans="1:7" ht="10.050000000000001" customHeight="1">
      <c r="A2641" s="95" t="s">
        <v>1379</v>
      </c>
      <c r="B2641" s="95" t="s">
        <v>1287</v>
      </c>
      <c r="C2641" s="159">
        <v>2011</v>
      </c>
      <c r="D2641" s="95" t="s">
        <v>1354</v>
      </c>
      <c r="E2641" s="160">
        <v>8</v>
      </c>
      <c r="F2641" s="161">
        <v>64130.063000000002</v>
      </c>
      <c r="G2641" s="161">
        <v>42491.692999999999</v>
      </c>
    </row>
    <row r="2642" spans="1:7" ht="10.050000000000001" customHeight="1">
      <c r="A2642" s="95" t="s">
        <v>1379</v>
      </c>
      <c r="B2642" s="95" t="s">
        <v>1287</v>
      </c>
      <c r="C2642" s="159">
        <v>2011</v>
      </c>
      <c r="D2642" s="95" t="s">
        <v>1354</v>
      </c>
      <c r="E2642" s="160">
        <v>9</v>
      </c>
      <c r="F2642" s="161">
        <v>70338.86</v>
      </c>
      <c r="G2642" s="161">
        <v>35465.906999999999</v>
      </c>
    </row>
    <row r="2643" spans="1:7" ht="10.050000000000001" customHeight="1">
      <c r="A2643" s="95" t="s">
        <v>1379</v>
      </c>
      <c r="B2643" s="95" t="s">
        <v>1287</v>
      </c>
      <c r="C2643" s="159">
        <v>2011</v>
      </c>
      <c r="D2643" s="95" t="s">
        <v>1354</v>
      </c>
      <c r="E2643" s="160">
        <v>10</v>
      </c>
      <c r="F2643" s="161">
        <v>59633.637999999999</v>
      </c>
      <c r="G2643" s="161">
        <v>29894.133000000002</v>
      </c>
    </row>
    <row r="2644" spans="1:7" ht="10.050000000000001" customHeight="1">
      <c r="A2644" s="95" t="s">
        <v>1379</v>
      </c>
      <c r="B2644" s="95" t="s">
        <v>1287</v>
      </c>
      <c r="C2644" s="159">
        <v>2011</v>
      </c>
      <c r="D2644" s="95" t="s">
        <v>1354</v>
      </c>
      <c r="E2644" s="160">
        <v>11</v>
      </c>
      <c r="F2644" s="161">
        <v>50343.667999999998</v>
      </c>
      <c r="G2644" s="161">
        <v>27043.525000000001</v>
      </c>
    </row>
    <row r="2645" spans="1:7" ht="10.050000000000001" customHeight="1">
      <c r="A2645" s="95" t="s">
        <v>1379</v>
      </c>
      <c r="B2645" s="95" t="s">
        <v>1287</v>
      </c>
      <c r="C2645" s="159">
        <v>2011</v>
      </c>
      <c r="D2645" s="95" t="s">
        <v>1354</v>
      </c>
      <c r="E2645" s="160">
        <v>12</v>
      </c>
      <c r="F2645" s="161">
        <v>48639.839999999997</v>
      </c>
      <c r="G2645" s="161">
        <v>22038.144</v>
      </c>
    </row>
    <row r="2646" spans="1:7" ht="10.050000000000001" customHeight="1">
      <c r="A2646" s="95" t="s">
        <v>1379</v>
      </c>
      <c r="B2646" s="95" t="s">
        <v>1287</v>
      </c>
      <c r="C2646" s="159">
        <v>2012</v>
      </c>
      <c r="D2646" s="95" t="s">
        <v>1354</v>
      </c>
      <c r="E2646" s="160">
        <v>1</v>
      </c>
      <c r="F2646" s="161">
        <v>45802.042999999998</v>
      </c>
      <c r="G2646" s="161">
        <v>19692.822</v>
      </c>
    </row>
    <row r="2647" spans="1:7" ht="10.050000000000001" customHeight="1">
      <c r="A2647" s="95" t="s">
        <v>1379</v>
      </c>
      <c r="B2647" s="95" t="s">
        <v>1287</v>
      </c>
      <c r="C2647" s="159">
        <v>2012</v>
      </c>
      <c r="D2647" s="95" t="s">
        <v>1354</v>
      </c>
      <c r="E2647" s="160">
        <v>2</v>
      </c>
      <c r="F2647" s="161">
        <v>40189.724999999999</v>
      </c>
      <c r="G2647" s="161">
        <v>16871.321</v>
      </c>
    </row>
    <row r="2648" spans="1:7" ht="10.050000000000001" customHeight="1">
      <c r="A2648" s="95" t="s">
        <v>1379</v>
      </c>
      <c r="B2648" s="95" t="s">
        <v>1287</v>
      </c>
      <c r="C2648" s="159">
        <v>2012</v>
      </c>
      <c r="D2648" s="95" t="s">
        <v>1354</v>
      </c>
      <c r="E2648" s="160">
        <v>3</v>
      </c>
      <c r="F2648" s="161">
        <v>44981.925000000003</v>
      </c>
      <c r="G2648" s="161">
        <v>15895.626</v>
      </c>
    </row>
    <row r="2649" spans="1:7" ht="10.050000000000001" customHeight="1">
      <c r="A2649" s="95" t="s">
        <v>1379</v>
      </c>
      <c r="B2649" s="95" t="s">
        <v>1287</v>
      </c>
      <c r="C2649" s="159">
        <v>2012</v>
      </c>
      <c r="D2649" s="95" t="s">
        <v>1354</v>
      </c>
      <c r="E2649" s="160">
        <v>4</v>
      </c>
      <c r="F2649" s="161">
        <v>42878.192999999999</v>
      </c>
      <c r="G2649" s="161">
        <v>15012.545</v>
      </c>
    </row>
    <row r="2650" spans="1:7" ht="10.050000000000001" customHeight="1">
      <c r="A2650" s="95" t="s">
        <v>1379</v>
      </c>
      <c r="B2650" s="95" t="s">
        <v>1287</v>
      </c>
      <c r="C2650" s="159">
        <v>2012</v>
      </c>
      <c r="D2650" s="95" t="s">
        <v>1354</v>
      </c>
      <c r="E2650" s="160">
        <v>5</v>
      </c>
      <c r="F2650" s="161">
        <v>42246.739000000001</v>
      </c>
      <c r="G2650" s="161">
        <v>12942.652</v>
      </c>
    </row>
    <row r="2651" spans="1:7" ht="10.050000000000001" customHeight="1">
      <c r="A2651" s="95" t="s">
        <v>1379</v>
      </c>
      <c r="B2651" s="95" t="s">
        <v>1287</v>
      </c>
      <c r="C2651" s="159">
        <v>2012</v>
      </c>
      <c r="D2651" s="95" t="s">
        <v>1354</v>
      </c>
      <c r="E2651" s="160">
        <v>6</v>
      </c>
      <c r="F2651" s="161">
        <v>34842.720999999998</v>
      </c>
      <c r="G2651" s="161">
        <v>11203.754000000001</v>
      </c>
    </row>
    <row r="2652" spans="1:7" ht="10.050000000000001" customHeight="1">
      <c r="A2652" s="95" t="s">
        <v>1379</v>
      </c>
      <c r="B2652" s="95" t="s">
        <v>1287</v>
      </c>
      <c r="C2652" s="159">
        <v>2012</v>
      </c>
      <c r="D2652" s="95" t="s">
        <v>1355</v>
      </c>
      <c r="E2652" s="160">
        <v>7</v>
      </c>
      <c r="F2652" s="161">
        <v>29632.175999999999</v>
      </c>
      <c r="G2652" s="161">
        <v>26302.547999999999</v>
      </c>
    </row>
    <row r="2653" spans="1:7" ht="10.050000000000001" customHeight="1">
      <c r="A2653" s="95" t="s">
        <v>1379</v>
      </c>
      <c r="B2653" s="95" t="s">
        <v>1287</v>
      </c>
      <c r="C2653" s="159">
        <v>2012</v>
      </c>
      <c r="D2653" s="95" t="s">
        <v>1355</v>
      </c>
      <c r="E2653" s="160">
        <v>8</v>
      </c>
      <c r="F2653" s="161">
        <v>64316.995999999999</v>
      </c>
      <c r="G2653" s="161">
        <v>57860.057999999997</v>
      </c>
    </row>
    <row r="2654" spans="1:7" ht="10.050000000000001" customHeight="1">
      <c r="A2654" s="95" t="s">
        <v>1379</v>
      </c>
      <c r="B2654" s="95" t="s">
        <v>1287</v>
      </c>
      <c r="C2654" s="159">
        <v>2012</v>
      </c>
      <c r="D2654" s="95" t="s">
        <v>1355</v>
      </c>
      <c r="E2654" s="160">
        <v>9</v>
      </c>
      <c r="F2654" s="161">
        <v>71052.701000000001</v>
      </c>
      <c r="G2654" s="161">
        <v>52463.839999999997</v>
      </c>
    </row>
    <row r="2655" spans="1:7" ht="10.050000000000001" customHeight="1">
      <c r="A2655" s="95" t="s">
        <v>1379</v>
      </c>
      <c r="B2655" s="95" t="s">
        <v>1287</v>
      </c>
      <c r="C2655" s="159">
        <v>2012</v>
      </c>
      <c r="D2655" s="95" t="s">
        <v>1355</v>
      </c>
      <c r="E2655" s="160">
        <v>10</v>
      </c>
      <c r="F2655" s="161">
        <v>83991.085999999996</v>
      </c>
      <c r="G2655" s="161">
        <v>39413.625999999997</v>
      </c>
    </row>
    <row r="2656" spans="1:7" ht="10.050000000000001" customHeight="1">
      <c r="A2656" s="95" t="s">
        <v>1379</v>
      </c>
      <c r="B2656" s="95" t="s">
        <v>1287</v>
      </c>
      <c r="C2656" s="159">
        <v>2012</v>
      </c>
      <c r="D2656" s="95" t="s">
        <v>1355</v>
      </c>
      <c r="E2656" s="160">
        <v>11</v>
      </c>
      <c r="F2656" s="161">
        <v>69764.823000000004</v>
      </c>
      <c r="G2656" s="161">
        <v>33014.79</v>
      </c>
    </row>
    <row r="2657" spans="1:7" ht="10.050000000000001" customHeight="1">
      <c r="A2657" s="95" t="s">
        <v>1379</v>
      </c>
      <c r="B2657" s="95" t="s">
        <v>1287</v>
      </c>
      <c r="C2657" s="159">
        <v>2012</v>
      </c>
      <c r="D2657" s="95" t="s">
        <v>1355</v>
      </c>
      <c r="E2657" s="160">
        <v>12</v>
      </c>
      <c r="F2657" s="161">
        <v>58509.620999999999</v>
      </c>
      <c r="G2657" s="161">
        <v>29760.121999999999</v>
      </c>
    </row>
    <row r="2658" spans="1:7" ht="10.050000000000001" customHeight="1">
      <c r="A2658" s="95" t="s">
        <v>1379</v>
      </c>
      <c r="B2658" s="95" t="s">
        <v>1287</v>
      </c>
      <c r="C2658" s="159">
        <v>2013</v>
      </c>
      <c r="D2658" s="95" t="s">
        <v>1355</v>
      </c>
      <c r="E2658" s="160">
        <v>1</v>
      </c>
      <c r="F2658" s="161">
        <v>71709.486000000004</v>
      </c>
      <c r="G2658" s="161">
        <v>25507.642</v>
      </c>
    </row>
    <row r="2659" spans="1:7" ht="10.050000000000001" customHeight="1">
      <c r="A2659" s="95" t="s">
        <v>1379</v>
      </c>
      <c r="B2659" s="95" t="s">
        <v>1287</v>
      </c>
      <c r="C2659" s="159">
        <v>2013</v>
      </c>
      <c r="D2659" s="95" t="s">
        <v>1355</v>
      </c>
      <c r="E2659" s="160">
        <v>2</v>
      </c>
      <c r="F2659" s="161">
        <v>59551.614000000001</v>
      </c>
      <c r="G2659" s="161">
        <v>20964.998</v>
      </c>
    </row>
    <row r="2660" spans="1:7" ht="10.050000000000001" customHeight="1">
      <c r="A2660" s="95" t="s">
        <v>1379</v>
      </c>
      <c r="B2660" s="95" t="s">
        <v>1287</v>
      </c>
      <c r="C2660" s="159">
        <v>2013</v>
      </c>
      <c r="D2660" s="95" t="s">
        <v>1355</v>
      </c>
      <c r="E2660" s="160">
        <v>3</v>
      </c>
      <c r="F2660" s="161">
        <v>58595.968999999997</v>
      </c>
      <c r="G2660" s="161">
        <v>22062.581999999999</v>
      </c>
    </row>
    <row r="2661" spans="1:7" ht="10.050000000000001" customHeight="1">
      <c r="A2661" s="95" t="s">
        <v>1379</v>
      </c>
      <c r="B2661" s="95" t="s">
        <v>1287</v>
      </c>
      <c r="C2661" s="159">
        <v>2013</v>
      </c>
      <c r="D2661" s="95" t="s">
        <v>1355</v>
      </c>
      <c r="E2661" s="160">
        <v>4</v>
      </c>
      <c r="F2661" s="161">
        <v>56246.447</v>
      </c>
      <c r="G2661" s="161">
        <v>19675.929</v>
      </c>
    </row>
    <row r="2662" spans="1:7" ht="10.050000000000001" customHeight="1">
      <c r="A2662" s="95" t="s">
        <v>1379</v>
      </c>
      <c r="B2662" s="95" t="s">
        <v>1287</v>
      </c>
      <c r="C2662" s="159">
        <v>2013</v>
      </c>
      <c r="D2662" s="95" t="s">
        <v>1355</v>
      </c>
      <c r="E2662" s="160">
        <v>5</v>
      </c>
      <c r="F2662" s="161">
        <v>53787.798999999999</v>
      </c>
      <c r="G2662" s="161">
        <v>17339.912</v>
      </c>
    </row>
    <row r="2663" spans="1:7" ht="10.050000000000001" customHeight="1">
      <c r="A2663" s="95" t="s">
        <v>1379</v>
      </c>
      <c r="B2663" s="95" t="s">
        <v>1287</v>
      </c>
      <c r="C2663" s="159">
        <v>2013</v>
      </c>
      <c r="D2663" s="95" t="s">
        <v>1355</v>
      </c>
      <c r="E2663" s="160">
        <v>6</v>
      </c>
      <c r="F2663" s="161">
        <v>46958.892999999996</v>
      </c>
      <c r="G2663" s="161">
        <v>16192.346</v>
      </c>
    </row>
    <row r="2664" spans="1:7" ht="10.050000000000001" customHeight="1">
      <c r="A2664" s="95" t="s">
        <v>1379</v>
      </c>
      <c r="B2664" s="95" t="s">
        <v>1287</v>
      </c>
      <c r="C2664" s="159">
        <v>2013</v>
      </c>
      <c r="D2664" s="95" t="s">
        <v>1356</v>
      </c>
      <c r="E2664" s="160">
        <v>7</v>
      </c>
      <c r="F2664" s="161">
        <v>46574.512000000002</v>
      </c>
      <c r="G2664" s="161">
        <v>14043.929</v>
      </c>
    </row>
    <row r="2665" spans="1:7" ht="10.050000000000001" customHeight="1">
      <c r="A2665" s="95" t="s">
        <v>1379</v>
      </c>
      <c r="B2665" s="95" t="s">
        <v>1287</v>
      </c>
      <c r="C2665" s="159">
        <v>2013</v>
      </c>
      <c r="D2665" s="95" t="s">
        <v>1356</v>
      </c>
      <c r="E2665" s="160">
        <v>8</v>
      </c>
      <c r="F2665" s="161">
        <v>60156.688999999998</v>
      </c>
      <c r="G2665" s="161">
        <v>49799.758999999998</v>
      </c>
    </row>
    <row r="2666" spans="1:7" ht="10.050000000000001" customHeight="1">
      <c r="A2666" s="95" t="s">
        <v>1379</v>
      </c>
      <c r="B2666" s="95" t="s">
        <v>1287</v>
      </c>
      <c r="C2666" s="159">
        <v>2013</v>
      </c>
      <c r="D2666" s="95" t="s">
        <v>1356</v>
      </c>
      <c r="E2666" s="160">
        <v>9</v>
      </c>
      <c r="F2666" s="161">
        <v>61579.275999999998</v>
      </c>
      <c r="G2666" s="161">
        <v>44874.7</v>
      </c>
    </row>
    <row r="2667" spans="1:7" ht="10.050000000000001" customHeight="1">
      <c r="A2667" s="95" t="s">
        <v>1379</v>
      </c>
      <c r="B2667" s="95" t="s">
        <v>1287</v>
      </c>
      <c r="C2667" s="159">
        <v>2013</v>
      </c>
      <c r="D2667" s="95" t="s">
        <v>1356</v>
      </c>
      <c r="E2667" s="160">
        <v>10</v>
      </c>
      <c r="F2667" s="161">
        <v>70662.042000000001</v>
      </c>
      <c r="G2667" s="161">
        <v>37859.737000000001</v>
      </c>
    </row>
    <row r="2668" spans="1:7" ht="10.050000000000001" customHeight="1">
      <c r="A2668" s="95" t="s">
        <v>1379</v>
      </c>
      <c r="B2668" s="95" t="s">
        <v>1287</v>
      </c>
      <c r="C2668" s="159">
        <v>2013</v>
      </c>
      <c r="D2668" s="95" t="s">
        <v>1356</v>
      </c>
      <c r="E2668" s="160">
        <v>11</v>
      </c>
      <c r="F2668" s="161">
        <v>55152.262999999999</v>
      </c>
      <c r="G2668" s="161">
        <v>36812.690999999999</v>
      </c>
    </row>
    <row r="2669" spans="1:7" ht="10.050000000000001" customHeight="1">
      <c r="A2669" s="95" t="s">
        <v>1379</v>
      </c>
      <c r="B2669" s="95" t="s">
        <v>1287</v>
      </c>
      <c r="C2669" s="159">
        <v>2013</v>
      </c>
      <c r="D2669" s="95" t="s">
        <v>1356</v>
      </c>
      <c r="E2669" s="160">
        <v>12</v>
      </c>
      <c r="F2669" s="161">
        <v>50822.243000000002</v>
      </c>
      <c r="G2669" s="161">
        <v>32255.905999999999</v>
      </c>
    </row>
    <row r="2670" spans="1:7" ht="10.050000000000001" customHeight="1">
      <c r="A2670" s="95" t="s">
        <v>1379</v>
      </c>
      <c r="B2670" s="95" t="s">
        <v>1287</v>
      </c>
      <c r="C2670" s="159">
        <v>2014</v>
      </c>
      <c r="D2670" s="95" t="s">
        <v>1356</v>
      </c>
      <c r="E2670" s="160">
        <v>1</v>
      </c>
      <c r="F2670" s="161">
        <v>48184.341</v>
      </c>
      <c r="G2670" s="161">
        <v>29604.363000000001</v>
      </c>
    </row>
    <row r="2671" spans="1:7" ht="10.050000000000001" customHeight="1">
      <c r="A2671" s="95" t="s">
        <v>1379</v>
      </c>
      <c r="B2671" s="95" t="s">
        <v>1287</v>
      </c>
      <c r="C2671" s="159">
        <v>2014</v>
      </c>
      <c r="D2671" s="95" t="s">
        <v>1356</v>
      </c>
      <c r="E2671" s="160">
        <v>2</v>
      </c>
      <c r="F2671" s="161">
        <v>38770.724999999999</v>
      </c>
      <c r="G2671" s="161">
        <v>24344.409</v>
      </c>
    </row>
    <row r="2672" spans="1:7" ht="10.050000000000001" customHeight="1">
      <c r="A2672" s="95" t="s">
        <v>1379</v>
      </c>
      <c r="B2672" s="95" t="s">
        <v>1287</v>
      </c>
      <c r="C2672" s="159">
        <v>2014</v>
      </c>
      <c r="D2672" s="95" t="s">
        <v>1356</v>
      </c>
      <c r="E2672" s="160">
        <v>3</v>
      </c>
      <c r="F2672" s="161">
        <v>39523.406999999999</v>
      </c>
      <c r="G2672" s="161">
        <v>19751.012999999999</v>
      </c>
    </row>
    <row r="2673" spans="1:7" ht="10.050000000000001" customHeight="1">
      <c r="A2673" s="95" t="s">
        <v>1379</v>
      </c>
      <c r="B2673" s="95" t="s">
        <v>1287</v>
      </c>
      <c r="C2673" s="159">
        <v>2014</v>
      </c>
      <c r="D2673" s="95" t="s">
        <v>1356</v>
      </c>
      <c r="E2673" s="160">
        <v>4</v>
      </c>
      <c r="F2673" s="161">
        <v>39991.629999999997</v>
      </c>
      <c r="G2673" s="161">
        <v>17000.454000000002</v>
      </c>
    </row>
    <row r="2674" spans="1:7" ht="10.050000000000001" customHeight="1">
      <c r="A2674" s="95" t="s">
        <v>1379</v>
      </c>
      <c r="B2674" s="95" t="s">
        <v>1287</v>
      </c>
      <c r="C2674" s="159">
        <v>2014</v>
      </c>
      <c r="D2674" s="95" t="s">
        <v>1356</v>
      </c>
      <c r="E2674" s="160">
        <v>5</v>
      </c>
      <c r="F2674" s="161">
        <v>36639.623</v>
      </c>
      <c r="G2674" s="161">
        <v>15646.188</v>
      </c>
    </row>
    <row r="2675" spans="1:7" ht="10.050000000000001" customHeight="1">
      <c r="A2675" s="95" t="s">
        <v>1379</v>
      </c>
      <c r="B2675" s="95" t="s">
        <v>1287</v>
      </c>
      <c r="C2675" s="159">
        <v>2014</v>
      </c>
      <c r="D2675" s="95" t="s">
        <v>1356</v>
      </c>
      <c r="E2675" s="160">
        <v>6</v>
      </c>
      <c r="F2675" s="161">
        <v>40870.908000000003</v>
      </c>
      <c r="G2675" s="161">
        <v>13002.98</v>
      </c>
    </row>
    <row r="2676" spans="1:7" ht="10.050000000000001" customHeight="1">
      <c r="A2676" s="95" t="s">
        <v>1379</v>
      </c>
      <c r="B2676" s="95" t="s">
        <v>1287</v>
      </c>
      <c r="C2676" s="159">
        <v>2014</v>
      </c>
      <c r="D2676" s="95" t="s">
        <v>1357</v>
      </c>
      <c r="E2676" s="160">
        <v>7</v>
      </c>
      <c r="F2676" s="161">
        <v>36097.235000000001</v>
      </c>
      <c r="G2676" s="161">
        <v>25533.574000000001</v>
      </c>
    </row>
    <row r="2677" spans="1:7" ht="10.050000000000001" customHeight="1">
      <c r="A2677" s="95" t="s">
        <v>1379</v>
      </c>
      <c r="B2677" s="95" t="s">
        <v>1287</v>
      </c>
      <c r="C2677" s="159">
        <v>2014</v>
      </c>
      <c r="D2677" s="95" t="s">
        <v>1357</v>
      </c>
      <c r="E2677" s="160">
        <v>8</v>
      </c>
      <c r="F2677" s="161">
        <v>52732.154000000002</v>
      </c>
      <c r="G2677" s="161">
        <v>50888.432000000001</v>
      </c>
    </row>
    <row r="2678" spans="1:7" ht="10.050000000000001" customHeight="1">
      <c r="A2678" s="95" t="s">
        <v>1379</v>
      </c>
      <c r="B2678" s="95" t="s">
        <v>1287</v>
      </c>
      <c r="C2678" s="159">
        <v>2014</v>
      </c>
      <c r="D2678" s="95" t="s">
        <v>1357</v>
      </c>
      <c r="E2678" s="160">
        <v>9</v>
      </c>
      <c r="F2678" s="161">
        <v>57439.067000000003</v>
      </c>
      <c r="G2678" s="161">
        <v>49546.144999999997</v>
      </c>
    </row>
    <row r="2679" spans="1:7" ht="10.050000000000001" customHeight="1">
      <c r="A2679" s="95" t="s">
        <v>1379</v>
      </c>
      <c r="B2679" s="95" t="s">
        <v>1287</v>
      </c>
      <c r="C2679" s="159">
        <v>2014</v>
      </c>
      <c r="D2679" s="95" t="s">
        <v>1357</v>
      </c>
      <c r="E2679" s="160">
        <v>10</v>
      </c>
      <c r="F2679" s="161">
        <v>61527.485999999997</v>
      </c>
      <c r="G2679" s="161">
        <v>46019.423999999999</v>
      </c>
    </row>
    <row r="2680" spans="1:7" ht="10.050000000000001" customHeight="1">
      <c r="A2680" s="95" t="s">
        <v>1379</v>
      </c>
      <c r="B2680" s="95" t="s">
        <v>1287</v>
      </c>
      <c r="C2680" s="159">
        <v>2014</v>
      </c>
      <c r="D2680" s="95" t="s">
        <v>1357</v>
      </c>
      <c r="E2680" s="160">
        <v>11</v>
      </c>
      <c r="F2680" s="161">
        <v>49167.063999999998</v>
      </c>
      <c r="G2680" s="161">
        <v>41622.408000000003</v>
      </c>
    </row>
    <row r="2681" spans="1:7" ht="10.050000000000001" customHeight="1">
      <c r="A2681" s="95" t="s">
        <v>1379</v>
      </c>
      <c r="B2681" s="95" t="s">
        <v>1287</v>
      </c>
      <c r="C2681" s="159">
        <v>2014</v>
      </c>
      <c r="D2681" s="95" t="s">
        <v>1357</v>
      </c>
      <c r="E2681" s="160">
        <v>12</v>
      </c>
      <c r="F2681" s="161">
        <v>51168.548000000003</v>
      </c>
      <c r="G2681" s="161">
        <v>36230.697999999997</v>
      </c>
    </row>
    <row r="2682" spans="1:7" ht="10.050000000000001" customHeight="1">
      <c r="A2682" s="95" t="s">
        <v>1379</v>
      </c>
      <c r="B2682" s="95" t="s">
        <v>1287</v>
      </c>
      <c r="C2682" s="159">
        <v>2015</v>
      </c>
      <c r="D2682" s="95" t="s">
        <v>1357</v>
      </c>
      <c r="E2682" s="160">
        <v>1</v>
      </c>
      <c r="F2682" s="161">
        <v>51480.521000000001</v>
      </c>
      <c r="G2682" s="161">
        <v>32688.737000000001</v>
      </c>
    </row>
    <row r="2683" spans="1:7" ht="10.050000000000001" customHeight="1">
      <c r="A2683" s="95" t="s">
        <v>1379</v>
      </c>
      <c r="B2683" s="95" t="s">
        <v>1287</v>
      </c>
      <c r="C2683" s="159">
        <v>2015</v>
      </c>
      <c r="D2683" s="95" t="s">
        <v>1357</v>
      </c>
      <c r="E2683" s="160">
        <v>2</v>
      </c>
      <c r="F2683" s="161">
        <v>49527.845000000001</v>
      </c>
      <c r="G2683" s="161">
        <v>30385.94</v>
      </c>
    </row>
    <row r="2684" spans="1:7" ht="10.050000000000001" customHeight="1">
      <c r="A2684" s="95" t="s">
        <v>1379</v>
      </c>
      <c r="B2684" s="95" t="s">
        <v>1287</v>
      </c>
      <c r="C2684" s="159">
        <v>2015</v>
      </c>
      <c r="D2684" s="95" t="s">
        <v>1357</v>
      </c>
      <c r="E2684" s="160">
        <v>3</v>
      </c>
      <c r="F2684" s="161">
        <v>55440.137000000002</v>
      </c>
      <c r="G2684" s="161">
        <v>24370.152999999998</v>
      </c>
    </row>
    <row r="2685" spans="1:7" ht="10.050000000000001" customHeight="1">
      <c r="A2685" s="95" t="s">
        <v>1379</v>
      </c>
      <c r="B2685" s="95" t="s">
        <v>1287</v>
      </c>
      <c r="C2685" s="159">
        <v>2015</v>
      </c>
      <c r="D2685" s="95" t="s">
        <v>1357</v>
      </c>
      <c r="E2685" s="160">
        <v>4</v>
      </c>
      <c r="F2685" s="161">
        <v>53796.58</v>
      </c>
      <c r="G2685" s="161">
        <v>22251.937999999998</v>
      </c>
    </row>
    <row r="2686" spans="1:7" ht="10.050000000000001" customHeight="1">
      <c r="A2686" s="95" t="s">
        <v>1379</v>
      </c>
      <c r="B2686" s="95" t="s">
        <v>1287</v>
      </c>
      <c r="C2686" s="159">
        <v>2015</v>
      </c>
      <c r="D2686" s="95" t="s">
        <v>1357</v>
      </c>
      <c r="E2686" s="160">
        <v>5</v>
      </c>
      <c r="F2686" s="161">
        <v>48681.966</v>
      </c>
      <c r="G2686" s="161">
        <v>18762.227999999999</v>
      </c>
    </row>
    <row r="2687" spans="1:7" ht="10.050000000000001" customHeight="1">
      <c r="A2687" s="95" t="s">
        <v>1379</v>
      </c>
      <c r="B2687" s="95" t="s">
        <v>1287</v>
      </c>
      <c r="C2687" s="159">
        <v>2015</v>
      </c>
      <c r="D2687" s="95" t="s">
        <v>1357</v>
      </c>
      <c r="E2687" s="160">
        <v>6</v>
      </c>
      <c r="F2687" s="161">
        <v>52975.02</v>
      </c>
      <c r="G2687" s="161">
        <v>17870.911</v>
      </c>
    </row>
    <row r="2688" spans="1:7" ht="10.050000000000001" customHeight="1">
      <c r="A2688" s="95" t="s">
        <v>1379</v>
      </c>
      <c r="B2688" s="95" t="s">
        <v>1287</v>
      </c>
      <c r="C2688" s="159">
        <v>2015</v>
      </c>
      <c r="D2688" s="95" t="s">
        <v>1358</v>
      </c>
      <c r="E2688" s="160">
        <v>7</v>
      </c>
      <c r="F2688" s="161">
        <v>53503.874000000003</v>
      </c>
      <c r="G2688" s="161">
        <v>36628.555</v>
      </c>
    </row>
    <row r="2689" spans="1:7" ht="10.050000000000001" customHeight="1">
      <c r="A2689" s="95" t="s">
        <v>1379</v>
      </c>
      <c r="B2689" s="95" t="s">
        <v>1287</v>
      </c>
      <c r="C2689" s="159">
        <v>2015</v>
      </c>
      <c r="D2689" s="95" t="s">
        <v>1358</v>
      </c>
      <c r="E2689" s="160">
        <v>8</v>
      </c>
      <c r="F2689" s="161">
        <v>58785.415999999997</v>
      </c>
      <c r="G2689" s="161">
        <v>50472.79</v>
      </c>
    </row>
    <row r="2690" spans="1:7" ht="10.050000000000001" customHeight="1">
      <c r="A2690" s="95" t="s">
        <v>1379</v>
      </c>
      <c r="B2690" s="95" t="s">
        <v>1287</v>
      </c>
      <c r="C2690" s="159">
        <v>2015</v>
      </c>
      <c r="D2690" s="95" t="s">
        <v>1358</v>
      </c>
      <c r="E2690" s="160">
        <v>9</v>
      </c>
      <c r="F2690" s="161">
        <v>61750.707999999999</v>
      </c>
      <c r="G2690" s="161">
        <v>45357.283000000003</v>
      </c>
    </row>
    <row r="2691" spans="1:7" ht="10.050000000000001" customHeight="1">
      <c r="A2691" s="95" t="s">
        <v>1379</v>
      </c>
      <c r="B2691" s="95" t="s">
        <v>1287</v>
      </c>
      <c r="C2691" s="159">
        <v>2015</v>
      </c>
      <c r="D2691" s="95" t="s">
        <v>1358</v>
      </c>
      <c r="E2691" s="160">
        <v>10</v>
      </c>
      <c r="F2691" s="161">
        <v>64168.394999999997</v>
      </c>
      <c r="G2691" s="161">
        <v>40921.83</v>
      </c>
    </row>
    <row r="2692" spans="1:7" ht="10.050000000000001" customHeight="1">
      <c r="A2692" s="95" t="s">
        <v>1379</v>
      </c>
      <c r="B2692" s="95" t="s">
        <v>1287</v>
      </c>
      <c r="C2692" s="159">
        <v>2015</v>
      </c>
      <c r="D2692" s="95" t="s">
        <v>1358</v>
      </c>
      <c r="E2692" s="160">
        <v>11</v>
      </c>
      <c r="F2692" s="161">
        <v>55218.48</v>
      </c>
      <c r="G2692" s="161">
        <v>38385.550000000003</v>
      </c>
    </row>
    <row r="2693" spans="1:7" ht="10.050000000000001" customHeight="1">
      <c r="A2693" s="95" t="s">
        <v>1379</v>
      </c>
      <c r="B2693" s="95" t="s">
        <v>1287</v>
      </c>
      <c r="C2693" s="159">
        <v>2015</v>
      </c>
      <c r="D2693" s="95" t="s">
        <v>1358</v>
      </c>
      <c r="E2693" s="160">
        <v>12</v>
      </c>
      <c r="F2693" s="161">
        <v>58643.305999999997</v>
      </c>
      <c r="G2693" s="161">
        <v>33524.642999999996</v>
      </c>
    </row>
    <row r="2694" spans="1:7" ht="10.050000000000001" customHeight="1">
      <c r="A2694" s="95" t="s">
        <v>1379</v>
      </c>
      <c r="B2694" s="95" t="s">
        <v>1287</v>
      </c>
      <c r="C2694" s="159">
        <v>2016</v>
      </c>
      <c r="D2694" s="95" t="s">
        <v>1358</v>
      </c>
      <c r="E2694" s="160">
        <v>1</v>
      </c>
      <c r="F2694" s="161">
        <v>49703.027000000002</v>
      </c>
      <c r="G2694" s="161">
        <v>28166.842000000001</v>
      </c>
    </row>
    <row r="2695" spans="1:7" ht="10.050000000000001" customHeight="1">
      <c r="A2695" s="95" t="s">
        <v>1379</v>
      </c>
      <c r="B2695" s="95" t="s">
        <v>1287</v>
      </c>
      <c r="C2695" s="159">
        <v>2016</v>
      </c>
      <c r="D2695" s="95" t="s">
        <v>1358</v>
      </c>
      <c r="E2695" s="160">
        <v>2</v>
      </c>
      <c r="F2695" s="161">
        <v>44302.718000000001</v>
      </c>
      <c r="G2695" s="161">
        <v>25191.023000000001</v>
      </c>
    </row>
    <row r="2696" spans="1:7" ht="10.050000000000001" customHeight="1">
      <c r="A2696" s="95" t="s">
        <v>1379</v>
      </c>
      <c r="B2696" s="95" t="s">
        <v>1287</v>
      </c>
      <c r="C2696" s="159">
        <v>2016</v>
      </c>
      <c r="D2696" s="95" t="s">
        <v>1358</v>
      </c>
      <c r="E2696" s="160">
        <v>3</v>
      </c>
      <c r="F2696" s="161">
        <v>43891.402000000002</v>
      </c>
      <c r="G2696" s="161">
        <v>21903.573</v>
      </c>
    </row>
    <row r="2697" spans="1:7" ht="10.050000000000001" customHeight="1">
      <c r="A2697" s="95" t="s">
        <v>1379</v>
      </c>
      <c r="B2697" s="95" t="s">
        <v>1287</v>
      </c>
      <c r="C2697" s="159">
        <v>2016</v>
      </c>
      <c r="D2697" s="95" t="s">
        <v>1358</v>
      </c>
      <c r="E2697" s="160">
        <v>4</v>
      </c>
      <c r="F2697" s="161">
        <v>34836.639000000003</v>
      </c>
      <c r="G2697" s="161">
        <v>19255.364000000001</v>
      </c>
    </row>
    <row r="2698" spans="1:7" ht="10.050000000000001" customHeight="1">
      <c r="A2698" s="95" t="s">
        <v>1379</v>
      </c>
      <c r="B2698" s="95" t="s">
        <v>1287</v>
      </c>
      <c r="C2698" s="159">
        <v>2016</v>
      </c>
      <c r="D2698" s="95" t="s">
        <v>1358</v>
      </c>
      <c r="E2698" s="160">
        <v>5</v>
      </c>
      <c r="F2698" s="161">
        <v>33664.159</v>
      </c>
      <c r="G2698" s="161">
        <v>18715.496999999999</v>
      </c>
    </row>
    <row r="2699" spans="1:7" ht="10.050000000000001" customHeight="1">
      <c r="A2699" s="95" t="s">
        <v>1379</v>
      </c>
      <c r="B2699" s="95" t="s">
        <v>1287</v>
      </c>
      <c r="C2699" s="159">
        <v>2016</v>
      </c>
      <c r="D2699" s="95" t="s">
        <v>1358</v>
      </c>
      <c r="E2699" s="160">
        <v>6</v>
      </c>
      <c r="F2699" s="161">
        <v>32687.519</v>
      </c>
      <c r="G2699" s="161">
        <v>17540.998</v>
      </c>
    </row>
    <row r="2700" spans="1:7" ht="10.050000000000001" customHeight="1">
      <c r="A2700" s="95" t="s">
        <v>1379</v>
      </c>
      <c r="B2700" s="95" t="s">
        <v>1287</v>
      </c>
      <c r="C2700" s="159">
        <v>2016</v>
      </c>
      <c r="D2700" s="95" t="s">
        <v>1359</v>
      </c>
      <c r="E2700" s="160">
        <v>7</v>
      </c>
      <c r="F2700" s="161">
        <v>30874.797999999999</v>
      </c>
      <c r="G2700" s="161">
        <v>17492.666000000001</v>
      </c>
    </row>
    <row r="2701" spans="1:7" ht="10.050000000000001" customHeight="1">
      <c r="A2701" s="95" t="s">
        <v>1379</v>
      </c>
      <c r="B2701" s="95" t="s">
        <v>1287</v>
      </c>
      <c r="C2701" s="159">
        <v>2016</v>
      </c>
      <c r="D2701" s="95" t="s">
        <v>1359</v>
      </c>
      <c r="E2701" s="160">
        <v>8</v>
      </c>
      <c r="F2701" s="161">
        <v>43371.533000000003</v>
      </c>
      <c r="G2701" s="161">
        <v>41999.326000000001</v>
      </c>
    </row>
    <row r="2702" spans="1:7" ht="10.050000000000001" customHeight="1">
      <c r="A2702" s="95" t="s">
        <v>1379</v>
      </c>
      <c r="B2702" s="95" t="s">
        <v>1287</v>
      </c>
      <c r="C2702" s="159">
        <v>2016</v>
      </c>
      <c r="D2702" s="95" t="s">
        <v>1359</v>
      </c>
      <c r="E2702" s="160">
        <v>9</v>
      </c>
      <c r="F2702" s="161">
        <v>44089.463000000003</v>
      </c>
      <c r="G2702" s="161">
        <v>39241.699000000001</v>
      </c>
    </row>
    <row r="2703" spans="1:7" ht="10.050000000000001" customHeight="1">
      <c r="A2703" s="95" t="s">
        <v>1379</v>
      </c>
      <c r="B2703" s="95" t="s">
        <v>1287</v>
      </c>
      <c r="C2703" s="159">
        <v>2016</v>
      </c>
      <c r="D2703" s="95" t="s">
        <v>1359</v>
      </c>
      <c r="E2703" s="160">
        <v>10</v>
      </c>
      <c r="F2703" s="161">
        <v>39516.580999999998</v>
      </c>
      <c r="G2703" s="161">
        <v>32458.692999999999</v>
      </c>
    </row>
    <row r="2704" spans="1:7" ht="10.050000000000001" customHeight="1">
      <c r="A2704" s="95" t="s">
        <v>1379</v>
      </c>
      <c r="B2704" s="95" t="s">
        <v>1287</v>
      </c>
      <c r="C2704" s="159">
        <v>2016</v>
      </c>
      <c r="D2704" s="95" t="s">
        <v>1359</v>
      </c>
      <c r="E2704" s="160">
        <v>11</v>
      </c>
      <c r="F2704" s="161">
        <v>35949.767</v>
      </c>
      <c r="G2704" s="161">
        <v>28218.571</v>
      </c>
    </row>
    <row r="2705" spans="1:7" ht="10.050000000000001" customHeight="1">
      <c r="A2705" s="95" t="s">
        <v>1379</v>
      </c>
      <c r="B2705" s="95" t="s">
        <v>1287</v>
      </c>
      <c r="C2705" s="159">
        <v>2016</v>
      </c>
      <c r="D2705" s="95" t="s">
        <v>1359</v>
      </c>
      <c r="E2705" s="160">
        <v>12</v>
      </c>
      <c r="F2705" s="161">
        <v>33621.692000000003</v>
      </c>
      <c r="G2705" s="161">
        <v>23805.794999999998</v>
      </c>
    </row>
    <row r="2706" spans="1:7" ht="10.050000000000001" customHeight="1">
      <c r="A2706" s="95" t="s">
        <v>1379</v>
      </c>
      <c r="B2706" s="95" t="s">
        <v>1287</v>
      </c>
      <c r="C2706" s="159">
        <v>2017</v>
      </c>
      <c r="D2706" s="95" t="s">
        <v>1359</v>
      </c>
      <c r="E2706" s="160">
        <v>1</v>
      </c>
      <c r="F2706" s="161">
        <v>30370.069</v>
      </c>
      <c r="G2706" s="161">
        <v>24745.983</v>
      </c>
    </row>
    <row r="2707" spans="1:7" ht="10.050000000000001" customHeight="1">
      <c r="A2707" s="95" t="s">
        <v>1379</v>
      </c>
      <c r="B2707" s="95" t="s">
        <v>1287</v>
      </c>
      <c r="C2707" s="159">
        <v>2017</v>
      </c>
      <c r="D2707" s="95" t="s">
        <v>1359</v>
      </c>
      <c r="E2707" s="160">
        <v>2</v>
      </c>
      <c r="F2707" s="161">
        <v>25197.274000000001</v>
      </c>
      <c r="G2707" s="161">
        <v>21429.646000000001</v>
      </c>
    </row>
    <row r="2708" spans="1:7" ht="10.050000000000001" customHeight="1">
      <c r="A2708" s="95" t="s">
        <v>1379</v>
      </c>
      <c r="B2708" s="95" t="s">
        <v>1287</v>
      </c>
      <c r="C2708" s="159">
        <v>2017</v>
      </c>
      <c r="D2708" s="95" t="s">
        <v>1359</v>
      </c>
      <c r="E2708" s="160">
        <v>3</v>
      </c>
      <c r="F2708" s="161">
        <v>26409.892</v>
      </c>
      <c r="G2708" s="161">
        <v>18985.330999999998</v>
      </c>
    </row>
    <row r="2709" spans="1:7" ht="10.050000000000001" customHeight="1">
      <c r="A2709" s="95" t="s">
        <v>1379</v>
      </c>
      <c r="B2709" s="95" t="s">
        <v>1287</v>
      </c>
      <c r="C2709" s="159">
        <v>2017</v>
      </c>
      <c r="D2709" s="95" t="s">
        <v>1359</v>
      </c>
      <c r="E2709" s="160">
        <v>4</v>
      </c>
      <c r="F2709" s="161">
        <v>22347.895</v>
      </c>
      <c r="G2709" s="161">
        <v>15523.572</v>
      </c>
    </row>
    <row r="2710" spans="1:7" ht="10.050000000000001" customHeight="1">
      <c r="A2710" s="95" t="s">
        <v>1379</v>
      </c>
      <c r="B2710" s="95" t="s">
        <v>1287</v>
      </c>
      <c r="C2710" s="159">
        <v>2017</v>
      </c>
      <c r="D2710" s="95" t="s">
        <v>1359</v>
      </c>
      <c r="E2710" s="160">
        <v>5</v>
      </c>
      <c r="F2710" s="161">
        <v>20724.694</v>
      </c>
      <c r="G2710" s="161">
        <v>13054.424999999999</v>
      </c>
    </row>
    <row r="2711" spans="1:7" ht="10.050000000000001" customHeight="1">
      <c r="A2711" s="95" t="s">
        <v>1379</v>
      </c>
      <c r="B2711" s="95" t="s">
        <v>1287</v>
      </c>
      <c r="C2711" s="159">
        <v>2017</v>
      </c>
      <c r="D2711" s="95" t="s">
        <v>1359</v>
      </c>
      <c r="E2711" s="160">
        <v>6</v>
      </c>
      <c r="F2711" s="161">
        <v>18772.195</v>
      </c>
      <c r="G2711" s="161">
        <v>12488.401</v>
      </c>
    </row>
    <row r="2712" spans="1:7" ht="10.050000000000001" customHeight="1">
      <c r="A2712" s="95" t="s">
        <v>1379</v>
      </c>
      <c r="B2712" s="95" t="s">
        <v>1287</v>
      </c>
      <c r="C2712" s="159">
        <v>2017</v>
      </c>
      <c r="D2712" s="95" t="s">
        <v>1360</v>
      </c>
      <c r="E2712" s="160">
        <v>7</v>
      </c>
      <c r="F2712" s="161">
        <v>22161.495999999999</v>
      </c>
      <c r="G2712" s="161">
        <v>25658.562999999998</v>
      </c>
    </row>
    <row r="2713" spans="1:7" ht="10.050000000000001" customHeight="1">
      <c r="A2713" s="95" t="s">
        <v>1379</v>
      </c>
      <c r="B2713" s="95" t="s">
        <v>1287</v>
      </c>
      <c r="C2713" s="159">
        <v>2017</v>
      </c>
      <c r="D2713" s="95" t="s">
        <v>1360</v>
      </c>
      <c r="E2713" s="160">
        <v>8</v>
      </c>
      <c r="F2713" s="161">
        <v>42556.964</v>
      </c>
      <c r="G2713" s="161">
        <v>50158.902999999998</v>
      </c>
    </row>
    <row r="2714" spans="1:7" ht="10.050000000000001" customHeight="1">
      <c r="A2714" s="95" t="s">
        <v>1379</v>
      </c>
      <c r="B2714" s="95" t="s">
        <v>1287</v>
      </c>
      <c r="C2714" s="159">
        <v>2017</v>
      </c>
      <c r="D2714" s="95" t="s">
        <v>1360</v>
      </c>
      <c r="E2714" s="160">
        <v>9</v>
      </c>
      <c r="F2714" s="161">
        <v>49995.688999999998</v>
      </c>
      <c r="G2714" s="161">
        <v>44778.184999999998</v>
      </c>
    </row>
    <row r="2715" spans="1:7" ht="10.050000000000001" customHeight="1">
      <c r="A2715" s="95" t="s">
        <v>1379</v>
      </c>
      <c r="B2715" s="95" t="s">
        <v>1287</v>
      </c>
      <c r="C2715" s="159">
        <v>2017</v>
      </c>
      <c r="D2715" s="95" t="s">
        <v>1360</v>
      </c>
      <c r="E2715" s="160">
        <v>10</v>
      </c>
      <c r="F2715" s="161">
        <v>52238.909</v>
      </c>
      <c r="G2715" s="161">
        <v>39954.536</v>
      </c>
    </row>
    <row r="2716" spans="1:7" ht="10.050000000000001" customHeight="1">
      <c r="A2716" s="95" t="s">
        <v>1379</v>
      </c>
      <c r="B2716" s="95" t="s">
        <v>1287</v>
      </c>
      <c r="C2716" s="159">
        <v>2017</v>
      </c>
      <c r="D2716" s="95" t="s">
        <v>1360</v>
      </c>
      <c r="E2716" s="160">
        <v>11</v>
      </c>
      <c r="F2716" s="161">
        <v>47895.811000000002</v>
      </c>
      <c r="G2716" s="161">
        <v>31815.623</v>
      </c>
    </row>
    <row r="2717" spans="1:7" ht="10.050000000000001" customHeight="1">
      <c r="A2717" s="95" t="s">
        <v>1379</v>
      </c>
      <c r="B2717" s="95" t="s">
        <v>1287</v>
      </c>
      <c r="C2717" s="159">
        <v>2017</v>
      </c>
      <c r="D2717" s="95" t="s">
        <v>1360</v>
      </c>
      <c r="E2717" s="160">
        <v>12</v>
      </c>
      <c r="F2717" s="161">
        <v>41163.281999999999</v>
      </c>
      <c r="G2717" s="161">
        <v>26256.125</v>
      </c>
    </row>
    <row r="2718" spans="1:7" ht="10.050000000000001" customHeight="1">
      <c r="A2718" s="95" t="s">
        <v>1379</v>
      </c>
      <c r="B2718" s="95" t="s">
        <v>1287</v>
      </c>
      <c r="C2718" s="159">
        <v>2018</v>
      </c>
      <c r="D2718" s="95" t="s">
        <v>1360</v>
      </c>
      <c r="E2718" s="160">
        <v>1</v>
      </c>
      <c r="F2718" s="161">
        <v>39348.034</v>
      </c>
      <c r="G2718" s="161">
        <v>23319.846000000001</v>
      </c>
    </row>
    <row r="2719" spans="1:7" ht="10.050000000000001" customHeight="1">
      <c r="A2719" s="95" t="s">
        <v>1379</v>
      </c>
      <c r="B2719" s="95" t="s">
        <v>1287</v>
      </c>
      <c r="C2719" s="159">
        <v>2018</v>
      </c>
      <c r="D2719" s="95" t="s">
        <v>1360</v>
      </c>
      <c r="E2719" s="160">
        <v>2</v>
      </c>
      <c r="F2719" s="161">
        <v>32408.566999999999</v>
      </c>
      <c r="G2719" s="161">
        <v>21533.653999999999</v>
      </c>
    </row>
    <row r="2720" spans="1:7" ht="10.050000000000001" customHeight="1">
      <c r="A2720" s="95" t="s">
        <v>1379</v>
      </c>
      <c r="B2720" s="95" t="s">
        <v>1287</v>
      </c>
      <c r="C2720" s="159">
        <v>2018</v>
      </c>
      <c r="D2720" s="95" t="s">
        <v>1360</v>
      </c>
      <c r="E2720" s="160">
        <v>3</v>
      </c>
      <c r="F2720" s="161">
        <v>35427.362999999998</v>
      </c>
      <c r="G2720" s="161">
        <v>18542.243999999999</v>
      </c>
    </row>
    <row r="2721" spans="1:7" ht="10.050000000000001" customHeight="1">
      <c r="A2721" s="95" t="s">
        <v>1379</v>
      </c>
      <c r="B2721" s="95" t="s">
        <v>1287</v>
      </c>
      <c r="C2721" s="159">
        <v>2018</v>
      </c>
      <c r="D2721" s="95" t="s">
        <v>1360</v>
      </c>
      <c r="E2721" s="160">
        <v>4</v>
      </c>
      <c r="F2721" s="161">
        <v>28547.763999999999</v>
      </c>
      <c r="G2721" s="161">
        <v>16386.202000000001</v>
      </c>
    </row>
    <row r="2722" spans="1:7" ht="10.050000000000001" customHeight="1">
      <c r="A2722" s="95" t="s">
        <v>1379</v>
      </c>
      <c r="B2722" s="95" t="s">
        <v>1287</v>
      </c>
      <c r="C2722" s="159">
        <v>2018</v>
      </c>
      <c r="D2722" s="95" t="s">
        <v>1360</v>
      </c>
      <c r="E2722" s="160">
        <v>5</v>
      </c>
      <c r="F2722" s="161">
        <v>27397.272000000001</v>
      </c>
      <c r="G2722" s="161">
        <v>14507.494000000001</v>
      </c>
    </row>
    <row r="2723" spans="1:7" ht="10.050000000000001" customHeight="1">
      <c r="A2723" s="95" t="s">
        <v>1379</v>
      </c>
      <c r="B2723" s="95" t="s">
        <v>1287</v>
      </c>
      <c r="C2723" s="159">
        <v>2018</v>
      </c>
      <c r="D2723" s="95" t="s">
        <v>1360</v>
      </c>
      <c r="E2723" s="160">
        <v>6</v>
      </c>
      <c r="F2723" s="161">
        <v>25445.323</v>
      </c>
      <c r="G2723" s="161">
        <v>13180.343999999999</v>
      </c>
    </row>
    <row r="2724" spans="1:7" ht="10.050000000000001" customHeight="1">
      <c r="A2724" s="95" t="s">
        <v>1379</v>
      </c>
      <c r="B2724" s="95" t="s">
        <v>1287</v>
      </c>
      <c r="C2724" s="159">
        <v>2018</v>
      </c>
      <c r="D2724" s="95" t="s">
        <v>1361</v>
      </c>
      <c r="E2724" s="160">
        <v>7</v>
      </c>
      <c r="F2724" s="161">
        <v>25921.623</v>
      </c>
      <c r="G2724" s="161">
        <v>30205.319</v>
      </c>
    </row>
    <row r="2725" spans="1:7" ht="10.050000000000001" customHeight="1">
      <c r="A2725" s="95" t="s">
        <v>1379</v>
      </c>
      <c r="B2725" s="95" t="s">
        <v>1287</v>
      </c>
      <c r="C2725" s="159">
        <v>2018</v>
      </c>
      <c r="D2725" s="95" t="s">
        <v>1361</v>
      </c>
      <c r="E2725" s="160">
        <v>8</v>
      </c>
      <c r="F2725" s="161">
        <v>38540.748</v>
      </c>
      <c r="G2725" s="161">
        <v>36100.898000000001</v>
      </c>
    </row>
    <row r="2726" spans="1:7" ht="10.050000000000001" customHeight="1">
      <c r="A2726" s="95" t="s">
        <v>1379</v>
      </c>
      <c r="B2726" s="95" t="s">
        <v>1287</v>
      </c>
      <c r="C2726" s="159">
        <v>2018</v>
      </c>
      <c r="D2726" s="95" t="s">
        <v>1361</v>
      </c>
      <c r="E2726" s="160">
        <v>9</v>
      </c>
      <c r="F2726" s="161">
        <v>35913.976000000002</v>
      </c>
      <c r="G2726" s="161">
        <v>32724.919000000002</v>
      </c>
    </row>
    <row r="2727" spans="1:7" ht="10.050000000000001" customHeight="1">
      <c r="A2727" s="95" t="s">
        <v>1379</v>
      </c>
      <c r="B2727" s="95" t="s">
        <v>1287</v>
      </c>
      <c r="C2727" s="159">
        <v>2018</v>
      </c>
      <c r="D2727" s="95" t="s">
        <v>1361</v>
      </c>
      <c r="E2727" s="160">
        <v>10</v>
      </c>
      <c r="F2727" s="161">
        <v>36182.711000000003</v>
      </c>
      <c r="G2727" s="161">
        <v>26846.243999999999</v>
      </c>
    </row>
    <row r="2728" spans="1:7" ht="10.050000000000001" customHeight="1">
      <c r="A2728" s="95" t="s">
        <v>1379</v>
      </c>
      <c r="B2728" s="95" t="s">
        <v>1287</v>
      </c>
      <c r="C2728" s="159">
        <v>2018</v>
      </c>
      <c r="D2728" s="95" t="s">
        <v>1361</v>
      </c>
      <c r="E2728" s="160">
        <v>11</v>
      </c>
      <c r="F2728" s="161">
        <v>29970.954000000002</v>
      </c>
      <c r="G2728" s="161">
        <v>24776.701000000001</v>
      </c>
    </row>
    <row r="2729" spans="1:7" ht="10.050000000000001" customHeight="1">
      <c r="A2729" s="95" t="s">
        <v>1379</v>
      </c>
      <c r="B2729" s="95" t="s">
        <v>1287</v>
      </c>
      <c r="C2729" s="159">
        <v>2018</v>
      </c>
      <c r="D2729" s="95" t="s">
        <v>1361</v>
      </c>
      <c r="E2729" s="160">
        <v>12</v>
      </c>
      <c r="F2729" s="161">
        <v>29090.777999999998</v>
      </c>
      <c r="G2729" s="161">
        <v>25792.27</v>
      </c>
    </row>
    <row r="2730" spans="1:7" ht="10.050000000000001" customHeight="1">
      <c r="A2730" s="95" t="s">
        <v>1379</v>
      </c>
      <c r="B2730" s="95" t="s">
        <v>1287</v>
      </c>
      <c r="C2730" s="159">
        <v>2019</v>
      </c>
      <c r="D2730" s="95" t="s">
        <v>1361</v>
      </c>
      <c r="E2730" s="160">
        <v>1</v>
      </c>
      <c r="F2730" s="161">
        <v>29559.035</v>
      </c>
      <c r="G2730" s="161">
        <v>20890.292000000001</v>
      </c>
    </row>
    <row r="2731" spans="1:7" ht="10.050000000000001" customHeight="1">
      <c r="A2731" s="95" t="s">
        <v>1379</v>
      </c>
      <c r="B2731" s="95" t="s">
        <v>1287</v>
      </c>
      <c r="C2731" s="159">
        <v>2019</v>
      </c>
      <c r="D2731" s="95" t="s">
        <v>1361</v>
      </c>
      <c r="E2731" s="160">
        <v>2</v>
      </c>
      <c r="F2731" s="161">
        <v>26034.267</v>
      </c>
      <c r="G2731" s="161">
        <v>19605.276000000002</v>
      </c>
    </row>
    <row r="2732" spans="1:7" ht="10.050000000000001" customHeight="1">
      <c r="A2732" s="95" t="s">
        <v>1379</v>
      </c>
      <c r="B2732" s="95" t="s">
        <v>1287</v>
      </c>
      <c r="C2732" s="159">
        <v>2019</v>
      </c>
      <c r="D2732" s="95" t="s">
        <v>1361</v>
      </c>
      <c r="E2732" s="160">
        <v>3</v>
      </c>
      <c r="F2732" s="161">
        <v>26747.29</v>
      </c>
      <c r="G2732" s="161">
        <v>15737.866</v>
      </c>
    </row>
    <row r="2733" spans="1:7" ht="10.050000000000001" customHeight="1">
      <c r="A2733" s="95" t="s">
        <v>1379</v>
      </c>
      <c r="B2733" s="95" t="s">
        <v>1287</v>
      </c>
      <c r="C2733" s="159">
        <v>2019</v>
      </c>
      <c r="D2733" s="95" t="s">
        <v>1361</v>
      </c>
      <c r="E2733" s="160">
        <v>4</v>
      </c>
      <c r="F2733" s="161">
        <v>29146.092000000001</v>
      </c>
      <c r="G2733" s="161">
        <v>13875.904</v>
      </c>
    </row>
    <row r="2734" spans="1:7" ht="10.050000000000001" customHeight="1">
      <c r="A2734" s="95" t="s">
        <v>1379</v>
      </c>
      <c r="B2734" s="95" t="s">
        <v>1287</v>
      </c>
      <c r="C2734" s="159">
        <v>2019</v>
      </c>
      <c r="D2734" s="95" t="s">
        <v>1361</v>
      </c>
      <c r="E2734" s="160">
        <v>5</v>
      </c>
      <c r="F2734" s="161">
        <v>27872.66</v>
      </c>
      <c r="G2734" s="161">
        <v>12467.481</v>
      </c>
    </row>
    <row r="2735" spans="1:7" ht="10.050000000000001" customHeight="1">
      <c r="A2735" s="95" t="s">
        <v>1379</v>
      </c>
      <c r="B2735" s="95" t="s">
        <v>1287</v>
      </c>
      <c r="C2735" s="159">
        <v>2019</v>
      </c>
      <c r="D2735" s="95" t="s">
        <v>1361</v>
      </c>
      <c r="E2735" s="160">
        <v>6</v>
      </c>
      <c r="F2735" s="161">
        <v>24070.11</v>
      </c>
      <c r="G2735" s="161">
        <v>11870.395</v>
      </c>
    </row>
    <row r="2736" spans="1:7" ht="10.050000000000001" customHeight="1">
      <c r="A2736" s="95" t="s">
        <v>1379</v>
      </c>
      <c r="B2736" s="95" t="s">
        <v>1287</v>
      </c>
      <c r="C2736" s="159">
        <v>2019</v>
      </c>
      <c r="D2736" s="95" t="s">
        <v>1362</v>
      </c>
      <c r="E2736" s="160">
        <v>7</v>
      </c>
      <c r="F2736" s="161">
        <v>27402.671999999999</v>
      </c>
      <c r="G2736" s="161">
        <v>29256.794999999998</v>
      </c>
    </row>
    <row r="2737" spans="1:7" ht="10.050000000000001" customHeight="1">
      <c r="A2737" s="95" t="s">
        <v>1379</v>
      </c>
      <c r="B2737" s="95" t="s">
        <v>1287</v>
      </c>
      <c r="C2737" s="159">
        <v>2019</v>
      </c>
      <c r="D2737" s="95" t="s">
        <v>1362</v>
      </c>
      <c r="E2737" s="160">
        <v>8</v>
      </c>
      <c r="F2737" s="161">
        <v>42836.222999999998</v>
      </c>
      <c r="G2737" s="161">
        <v>44161.712</v>
      </c>
    </row>
    <row r="2738" spans="1:7" ht="10.050000000000001" customHeight="1">
      <c r="A2738" s="95" t="s">
        <v>1379</v>
      </c>
      <c r="B2738" s="95" t="s">
        <v>1287</v>
      </c>
      <c r="C2738" s="159">
        <v>2019</v>
      </c>
      <c r="D2738" s="95" t="s">
        <v>1362</v>
      </c>
      <c r="E2738" s="160">
        <v>9</v>
      </c>
      <c r="F2738" s="161">
        <v>44011.097000000002</v>
      </c>
      <c r="G2738" s="161">
        <v>42756.86</v>
      </c>
    </row>
    <row r="2739" spans="1:7" ht="10.050000000000001" customHeight="1">
      <c r="A2739" s="95" t="s">
        <v>1379</v>
      </c>
      <c r="B2739" s="95" t="s">
        <v>1287</v>
      </c>
      <c r="C2739" s="159">
        <v>2019</v>
      </c>
      <c r="D2739" s="95" t="s">
        <v>1362</v>
      </c>
      <c r="E2739" s="160">
        <v>10</v>
      </c>
      <c r="F2739" s="161">
        <v>51482.92</v>
      </c>
      <c r="G2739" s="161">
        <v>38002.417999999998</v>
      </c>
    </row>
    <row r="2740" spans="1:7" ht="10.050000000000001" customHeight="1">
      <c r="A2740" s="95" t="s">
        <v>1379</v>
      </c>
      <c r="B2740" s="95" t="s">
        <v>1287</v>
      </c>
      <c r="C2740" s="159">
        <v>2019</v>
      </c>
      <c r="D2740" s="95" t="s">
        <v>1362</v>
      </c>
      <c r="E2740" s="160">
        <v>11</v>
      </c>
      <c r="F2740" s="161">
        <v>41170.853000000003</v>
      </c>
      <c r="G2740" s="161">
        <v>34568.353000000003</v>
      </c>
    </row>
    <row r="2741" spans="1:7" ht="10.050000000000001" customHeight="1">
      <c r="A2741" s="95" t="s">
        <v>1379</v>
      </c>
      <c r="B2741" s="95" t="s">
        <v>1287</v>
      </c>
      <c r="C2741" s="159">
        <v>2019</v>
      </c>
      <c r="D2741" s="95" t="s">
        <v>1362</v>
      </c>
      <c r="E2741" s="160">
        <v>12</v>
      </c>
      <c r="F2741" s="161">
        <v>39662.220999999998</v>
      </c>
      <c r="G2741" s="161">
        <v>31340.489000000001</v>
      </c>
    </row>
    <row r="2742" spans="1:7" ht="10.050000000000001" customHeight="1">
      <c r="A2742" s="95" t="s">
        <v>1379</v>
      </c>
      <c r="B2742" s="95" t="s">
        <v>1287</v>
      </c>
      <c r="C2742" s="159">
        <v>2020</v>
      </c>
      <c r="D2742" s="95" t="s">
        <v>1362</v>
      </c>
      <c r="E2742" s="160">
        <v>1</v>
      </c>
      <c r="F2742" s="161">
        <v>39335.667999999998</v>
      </c>
      <c r="G2742" s="161">
        <v>28276.558000000001</v>
      </c>
    </row>
    <row r="2743" spans="1:7" ht="10.050000000000001" customHeight="1">
      <c r="A2743" s="95" t="s">
        <v>1379</v>
      </c>
      <c r="B2743" s="95" t="s">
        <v>1287</v>
      </c>
      <c r="C2743" s="159">
        <v>2020</v>
      </c>
      <c r="D2743" s="95" t="s">
        <v>1362</v>
      </c>
      <c r="E2743" s="160">
        <v>2</v>
      </c>
      <c r="F2743" s="161">
        <v>33272.616999999998</v>
      </c>
      <c r="G2743" s="161">
        <v>26582.627</v>
      </c>
    </row>
    <row r="2744" spans="1:7" ht="10.050000000000001" customHeight="1">
      <c r="A2744" s="95" t="s">
        <v>1379</v>
      </c>
      <c r="B2744" s="95" t="s">
        <v>1287</v>
      </c>
      <c r="C2744" s="159">
        <v>2020</v>
      </c>
      <c r="D2744" s="95" t="s">
        <v>1362</v>
      </c>
      <c r="E2744" s="160">
        <v>3</v>
      </c>
      <c r="F2744" s="161">
        <v>36051.167999999998</v>
      </c>
      <c r="G2744" s="161">
        <v>23514.223999999998</v>
      </c>
    </row>
    <row r="2745" spans="1:7" ht="10.050000000000001" customHeight="1">
      <c r="A2745" s="95" t="s">
        <v>1379</v>
      </c>
      <c r="B2745" s="95" t="s">
        <v>1287</v>
      </c>
      <c r="C2745" s="159">
        <v>2020</v>
      </c>
      <c r="D2745" s="95" t="s">
        <v>1362</v>
      </c>
      <c r="E2745" s="160">
        <v>4</v>
      </c>
      <c r="F2745" s="161">
        <v>38050.423999999999</v>
      </c>
      <c r="G2745" s="161">
        <v>21080.717000000001</v>
      </c>
    </row>
    <row r="2746" spans="1:7" ht="10.050000000000001" customHeight="1">
      <c r="A2746" s="95" t="s">
        <v>1379</v>
      </c>
      <c r="B2746" s="95" t="s">
        <v>1287</v>
      </c>
      <c r="C2746" s="159">
        <v>2020</v>
      </c>
      <c r="D2746" s="95" t="s">
        <v>1362</v>
      </c>
      <c r="E2746" s="160">
        <v>5</v>
      </c>
      <c r="F2746" s="161">
        <v>34351.474999999999</v>
      </c>
      <c r="G2746" s="161">
        <v>19162.05</v>
      </c>
    </row>
    <row r="2747" spans="1:7" ht="10.050000000000001" customHeight="1">
      <c r="A2747" s="95" t="s">
        <v>1379</v>
      </c>
      <c r="B2747" s="95" t="s">
        <v>1287</v>
      </c>
      <c r="C2747" s="159">
        <v>2020</v>
      </c>
      <c r="D2747" s="95" t="s">
        <v>1362</v>
      </c>
      <c r="E2747" s="160">
        <v>6</v>
      </c>
      <c r="F2747" s="161">
        <v>36827.726000000002</v>
      </c>
      <c r="G2747" s="161">
        <v>19037.12</v>
      </c>
    </row>
    <row r="2748" spans="1:7" ht="10.050000000000001" customHeight="1">
      <c r="A2748" s="95" t="s">
        <v>1379</v>
      </c>
      <c r="B2748" s="95" t="s">
        <v>1287</v>
      </c>
      <c r="C2748" s="159">
        <v>2020</v>
      </c>
      <c r="D2748" s="95" t="s">
        <v>1363</v>
      </c>
      <c r="E2748" s="160">
        <v>7</v>
      </c>
      <c r="F2748" s="161">
        <v>37073.620999999999</v>
      </c>
      <c r="G2748" s="161">
        <v>33302.735999999997</v>
      </c>
    </row>
    <row r="2749" spans="1:7" ht="10.050000000000001" customHeight="1">
      <c r="A2749" s="95" t="s">
        <v>1379</v>
      </c>
      <c r="B2749" s="95" t="s">
        <v>1287</v>
      </c>
      <c r="C2749" s="159">
        <v>2020</v>
      </c>
      <c r="D2749" s="95" t="s">
        <v>1363</v>
      </c>
      <c r="E2749" s="160">
        <v>8</v>
      </c>
      <c r="F2749" s="161">
        <v>40002.911999999997</v>
      </c>
      <c r="G2749" s="161">
        <v>41534.148000000001</v>
      </c>
    </row>
    <row r="2750" spans="1:7" ht="10.050000000000001" customHeight="1">
      <c r="A2750" s="95" t="s">
        <v>1379</v>
      </c>
      <c r="B2750" s="95" t="s">
        <v>1287</v>
      </c>
      <c r="C2750" s="159">
        <v>2020</v>
      </c>
      <c r="D2750" s="95" t="s">
        <v>1363</v>
      </c>
      <c r="E2750" s="160">
        <v>9</v>
      </c>
      <c r="F2750" s="161">
        <v>37869.760999999999</v>
      </c>
      <c r="G2750" s="161">
        <v>39029.597000000002</v>
      </c>
    </row>
    <row r="2751" spans="1:7" ht="10.050000000000001" customHeight="1">
      <c r="A2751" s="95" t="s">
        <v>1379</v>
      </c>
      <c r="B2751" s="95" t="s">
        <v>1287</v>
      </c>
      <c r="C2751" s="159">
        <v>2020</v>
      </c>
      <c r="D2751" s="95" t="s">
        <v>1363</v>
      </c>
      <c r="E2751" s="160">
        <v>10</v>
      </c>
      <c r="F2751" s="161">
        <v>36735.275999999998</v>
      </c>
      <c r="G2751" s="161">
        <v>31065.387999999999</v>
      </c>
    </row>
    <row r="2752" spans="1:7" ht="10.050000000000001" customHeight="1">
      <c r="A2752" s="95" t="s">
        <v>1379</v>
      </c>
      <c r="B2752" s="95" t="s">
        <v>1287</v>
      </c>
      <c r="C2752" s="159">
        <v>2020</v>
      </c>
      <c r="D2752" s="95" t="s">
        <v>1363</v>
      </c>
      <c r="E2752" s="160">
        <v>11</v>
      </c>
      <c r="F2752" s="161">
        <v>29620.95</v>
      </c>
      <c r="G2752" s="161">
        <v>27610.564999999999</v>
      </c>
    </row>
    <row r="2753" spans="1:7" ht="10.050000000000001" customHeight="1">
      <c r="A2753" s="95" t="s">
        <v>1379</v>
      </c>
      <c r="B2753" s="95" t="s">
        <v>1287</v>
      </c>
      <c r="C2753" s="159">
        <v>2020</v>
      </c>
      <c r="D2753" s="95" t="s">
        <v>1363</v>
      </c>
      <c r="E2753" s="160">
        <v>12</v>
      </c>
      <c r="F2753" s="161">
        <v>32884.366000000002</v>
      </c>
      <c r="G2753" s="161">
        <v>24506.046999999999</v>
      </c>
    </row>
    <row r="2754" spans="1:7" ht="10.050000000000001" customHeight="1">
      <c r="A2754" s="95" t="s">
        <v>1379</v>
      </c>
      <c r="B2754" s="95" t="s">
        <v>1287</v>
      </c>
      <c r="C2754" s="159">
        <v>2021</v>
      </c>
      <c r="D2754" s="95" t="s">
        <v>1363</v>
      </c>
      <c r="E2754" s="160">
        <v>1</v>
      </c>
      <c r="F2754" s="161">
        <v>30078.449000000001</v>
      </c>
      <c r="G2754" s="161">
        <v>20019.793000000001</v>
      </c>
    </row>
    <row r="2755" spans="1:7" ht="10.050000000000001" customHeight="1">
      <c r="A2755" s="95" t="s">
        <v>1379</v>
      </c>
      <c r="B2755" s="95" t="s">
        <v>1287</v>
      </c>
      <c r="C2755" s="159">
        <v>2021</v>
      </c>
      <c r="D2755" s="95" t="s">
        <v>1363</v>
      </c>
      <c r="E2755" s="160">
        <v>2</v>
      </c>
      <c r="F2755" s="161">
        <v>27465.052</v>
      </c>
      <c r="G2755" s="161">
        <v>17838.939999999999</v>
      </c>
    </row>
    <row r="2756" spans="1:7" ht="10.050000000000001" customHeight="1">
      <c r="A2756" s="95" t="s">
        <v>1379</v>
      </c>
      <c r="B2756" s="95" t="s">
        <v>1287</v>
      </c>
      <c r="C2756" s="159">
        <v>2021</v>
      </c>
      <c r="D2756" s="95" t="s">
        <v>1363</v>
      </c>
      <c r="E2756" s="160">
        <v>3</v>
      </c>
      <c r="F2756" s="161">
        <v>29968.986000000001</v>
      </c>
      <c r="G2756" s="161">
        <v>17349.164000000001</v>
      </c>
    </row>
    <row r="2757" spans="1:7" ht="10.050000000000001" customHeight="1">
      <c r="A2757" s="95" t="s">
        <v>1379</v>
      </c>
      <c r="B2757" s="95" t="s">
        <v>1287</v>
      </c>
      <c r="C2757" s="159">
        <v>2021</v>
      </c>
      <c r="D2757" s="95" t="s">
        <v>1363</v>
      </c>
      <c r="E2757" s="160">
        <v>4</v>
      </c>
      <c r="F2757" s="161">
        <v>26884.286</v>
      </c>
      <c r="G2757" s="161">
        <v>14445.998</v>
      </c>
    </row>
    <row r="2758" spans="1:7" ht="10.050000000000001" customHeight="1">
      <c r="A2758" s="95" t="s">
        <v>1379</v>
      </c>
      <c r="B2758" s="95" t="s">
        <v>1287</v>
      </c>
      <c r="C2758" s="159">
        <v>2021</v>
      </c>
      <c r="D2758" s="95" t="s">
        <v>1363</v>
      </c>
      <c r="E2758" s="160">
        <v>5</v>
      </c>
      <c r="F2758" s="161">
        <v>22851.241999999998</v>
      </c>
      <c r="G2758" s="161">
        <v>11172.837</v>
      </c>
    </row>
    <row r="2759" spans="1:7" ht="10.050000000000001" customHeight="1">
      <c r="A2759" s="95" t="s">
        <v>1379</v>
      </c>
      <c r="B2759" s="95" t="s">
        <v>1287</v>
      </c>
      <c r="C2759" s="159">
        <v>2021</v>
      </c>
      <c r="D2759" s="95" t="s">
        <v>1363</v>
      </c>
      <c r="E2759" s="160">
        <v>6</v>
      </c>
      <c r="F2759" s="161">
        <v>22312.884999999998</v>
      </c>
      <c r="G2759" s="161">
        <v>11771.56</v>
      </c>
    </row>
    <row r="2760" spans="1:7" ht="10.050000000000001" customHeight="1">
      <c r="A2760" s="95" t="s">
        <v>1379</v>
      </c>
      <c r="B2760" s="95" t="s">
        <v>1287</v>
      </c>
      <c r="C2760" s="159">
        <v>2021</v>
      </c>
      <c r="D2760" s="95" t="s">
        <v>1364</v>
      </c>
      <c r="E2760" s="160">
        <v>7</v>
      </c>
      <c r="F2760" s="161">
        <v>20311.962</v>
      </c>
      <c r="G2760" s="161">
        <v>16862.14</v>
      </c>
    </row>
    <row r="2761" spans="1:7" ht="10.050000000000001" customHeight="1">
      <c r="A2761" s="95" t="s">
        <v>1379</v>
      </c>
      <c r="B2761" s="95" t="s">
        <v>1287</v>
      </c>
      <c r="C2761" s="159">
        <v>2021</v>
      </c>
      <c r="D2761" s="95" t="s">
        <v>1364</v>
      </c>
      <c r="E2761" s="160">
        <v>8</v>
      </c>
      <c r="F2761" s="161">
        <v>32270.734</v>
      </c>
      <c r="G2761" s="161">
        <v>45740.160000000003</v>
      </c>
    </row>
    <row r="2762" spans="1:7" ht="10.050000000000001" customHeight="1">
      <c r="A2762" s="95" t="s">
        <v>1379</v>
      </c>
      <c r="B2762" s="95" t="s">
        <v>1287</v>
      </c>
      <c r="C2762" s="159">
        <v>2021</v>
      </c>
      <c r="D2762" s="95" t="s">
        <v>1364</v>
      </c>
      <c r="E2762" s="160">
        <v>9</v>
      </c>
      <c r="F2762" s="161">
        <v>43799.55</v>
      </c>
      <c r="G2762" s="161">
        <v>47753.642999999996</v>
      </c>
    </row>
    <row r="2763" spans="1:7" ht="10.050000000000001" customHeight="1">
      <c r="A2763" s="95" t="s">
        <v>1379</v>
      </c>
      <c r="B2763" s="95" t="s">
        <v>1287</v>
      </c>
      <c r="C2763" s="159">
        <v>2021</v>
      </c>
      <c r="D2763" s="95" t="s">
        <v>1364</v>
      </c>
      <c r="E2763" s="160">
        <v>10</v>
      </c>
      <c r="F2763" s="161">
        <v>44383.004000000001</v>
      </c>
      <c r="G2763" s="161">
        <v>42922.065999999999</v>
      </c>
    </row>
    <row r="2764" spans="1:7" ht="10.050000000000001" customHeight="1">
      <c r="A2764" s="95" t="s">
        <v>1379</v>
      </c>
      <c r="B2764" s="95" t="s">
        <v>1287</v>
      </c>
      <c r="C2764" s="159">
        <v>2021</v>
      </c>
      <c r="D2764" s="95" t="s">
        <v>1364</v>
      </c>
      <c r="E2764" s="160">
        <v>11</v>
      </c>
      <c r="F2764" s="161">
        <v>41281.911</v>
      </c>
      <c r="G2764" s="161">
        <v>40218.425000000003</v>
      </c>
    </row>
    <row r="2765" spans="1:7" ht="10.050000000000001" customHeight="1">
      <c r="A2765" s="95" t="s">
        <v>1379</v>
      </c>
      <c r="B2765" s="95" t="s">
        <v>1287</v>
      </c>
      <c r="C2765" s="159">
        <v>2021</v>
      </c>
      <c r="D2765" s="95" t="s">
        <v>1364</v>
      </c>
      <c r="E2765" s="160">
        <v>12</v>
      </c>
      <c r="F2765" s="161">
        <v>38081.781999999999</v>
      </c>
      <c r="G2765" s="161">
        <v>37125.976999999999</v>
      </c>
    </row>
    <row r="2766" spans="1:7" ht="10.050000000000001" customHeight="1">
      <c r="A2766" s="95" t="s">
        <v>1379</v>
      </c>
      <c r="B2766" s="95" t="s">
        <v>1287</v>
      </c>
      <c r="C2766" s="159">
        <v>2022</v>
      </c>
      <c r="D2766" s="95" t="s">
        <v>1364</v>
      </c>
      <c r="E2766" s="160">
        <v>1</v>
      </c>
      <c r="F2766" s="161">
        <v>37427.483999999997</v>
      </c>
      <c r="G2766" s="161">
        <v>34668.881000000001</v>
      </c>
    </row>
    <row r="2767" spans="1:7" ht="10.050000000000001" customHeight="1">
      <c r="A2767" s="95" t="s">
        <v>1379</v>
      </c>
      <c r="B2767" s="95" t="s">
        <v>1287</v>
      </c>
      <c r="C2767" s="159">
        <v>2022</v>
      </c>
      <c r="D2767" s="95" t="s">
        <v>1364</v>
      </c>
      <c r="E2767" s="160">
        <v>2</v>
      </c>
      <c r="F2767" s="161">
        <v>36908.207000000002</v>
      </c>
      <c r="G2767" s="161">
        <v>31074.332999999999</v>
      </c>
    </row>
    <row r="2768" spans="1:7" ht="10.050000000000001" customHeight="1">
      <c r="A2768" s="95" t="s">
        <v>1379</v>
      </c>
      <c r="B2768" s="95" t="s">
        <v>1287</v>
      </c>
      <c r="C2768" s="159">
        <v>2022</v>
      </c>
      <c r="D2768" s="95" t="s">
        <v>1364</v>
      </c>
      <c r="E2768" s="160">
        <v>3</v>
      </c>
      <c r="F2768" s="161">
        <v>42590.612000000001</v>
      </c>
      <c r="G2768" s="161">
        <v>25589.407999999999</v>
      </c>
    </row>
    <row r="2769" spans="1:7" ht="10.050000000000001" customHeight="1">
      <c r="A2769" s="95" t="s">
        <v>1379</v>
      </c>
      <c r="B2769" s="95" t="s">
        <v>1287</v>
      </c>
      <c r="C2769" s="159">
        <v>2022</v>
      </c>
      <c r="D2769" s="95" t="s">
        <v>1364</v>
      </c>
      <c r="E2769" s="160">
        <v>4</v>
      </c>
      <c r="F2769" s="161">
        <v>37154.228999999999</v>
      </c>
      <c r="G2769" s="161">
        <v>22390.2</v>
      </c>
    </row>
    <row r="2770" spans="1:7" ht="10.050000000000001" customHeight="1">
      <c r="A2770" s="95" t="s">
        <v>1379</v>
      </c>
      <c r="B2770" s="95" t="s">
        <v>1287</v>
      </c>
      <c r="C2770" s="159">
        <v>2022</v>
      </c>
      <c r="D2770" s="95" t="s">
        <v>1364</v>
      </c>
      <c r="E2770" s="160">
        <v>5</v>
      </c>
      <c r="F2770" s="161">
        <v>35218.411</v>
      </c>
      <c r="G2770" s="161">
        <v>19559.789000000001</v>
      </c>
    </row>
    <row r="2771" spans="1:7" ht="10.050000000000001" customHeight="1">
      <c r="A2771" s="95" t="s">
        <v>1379</v>
      </c>
      <c r="B2771" s="95" t="s">
        <v>1287</v>
      </c>
      <c r="C2771" s="159">
        <v>2022</v>
      </c>
      <c r="D2771" s="95" t="s">
        <v>1364</v>
      </c>
      <c r="E2771" s="160">
        <v>6</v>
      </c>
      <c r="F2771" s="161">
        <v>33955.548000000003</v>
      </c>
      <c r="G2771" s="161">
        <v>18251.664000000001</v>
      </c>
    </row>
    <row r="2772" spans="1:7" ht="10.050000000000001" customHeight="1">
      <c r="A2772" s="95" t="s">
        <v>1379</v>
      </c>
      <c r="B2772" s="95" t="s">
        <v>1287</v>
      </c>
      <c r="C2772" s="159">
        <v>2022</v>
      </c>
      <c r="D2772" s="95" t="s">
        <v>1365</v>
      </c>
      <c r="E2772" s="160">
        <v>7</v>
      </c>
      <c r="F2772" s="161">
        <v>33863.044000000002</v>
      </c>
      <c r="G2772" s="161">
        <v>45731.961000000003</v>
      </c>
    </row>
    <row r="2773" spans="1:7" ht="10.050000000000001" customHeight="1">
      <c r="A2773" s="95" t="s">
        <v>1379</v>
      </c>
      <c r="B2773" s="95" t="s">
        <v>1287</v>
      </c>
      <c r="C2773" s="159">
        <v>2022</v>
      </c>
      <c r="D2773" s="95" t="s">
        <v>1365</v>
      </c>
      <c r="E2773" s="160">
        <v>8</v>
      </c>
      <c r="F2773" s="161">
        <v>48206.076999999997</v>
      </c>
      <c r="G2773" s="161">
        <v>48676.311000000002</v>
      </c>
    </row>
    <row r="2774" spans="1:7" ht="10.050000000000001" customHeight="1">
      <c r="A2774" s="95" t="s">
        <v>1379</v>
      </c>
      <c r="B2774" s="95" t="s">
        <v>1287</v>
      </c>
      <c r="C2774" s="159">
        <v>2022</v>
      </c>
      <c r="D2774" s="95" t="s">
        <v>1365</v>
      </c>
      <c r="E2774" s="160">
        <v>9</v>
      </c>
      <c r="F2774" s="161">
        <v>56361.432999999997</v>
      </c>
      <c r="G2774" s="161">
        <v>45437.938000000002</v>
      </c>
    </row>
    <row r="2775" spans="1:7" ht="10.050000000000001" customHeight="1">
      <c r="A2775" s="95" t="s">
        <v>1379</v>
      </c>
      <c r="B2775" s="95" t="s">
        <v>1287</v>
      </c>
      <c r="C2775" s="159">
        <v>2022</v>
      </c>
      <c r="D2775" s="95" t="s">
        <v>1365</v>
      </c>
      <c r="E2775" s="160">
        <v>10</v>
      </c>
      <c r="F2775" s="161">
        <v>54461.315000000002</v>
      </c>
      <c r="G2775" s="161">
        <v>39932.464</v>
      </c>
    </row>
    <row r="2777" spans="1:7" ht="12" customHeight="1">
      <c r="A2777" s="1999" t="s">
        <v>1380</v>
      </c>
      <c r="B2777" s="2000"/>
      <c r="C2777" s="2000"/>
      <c r="D2777" s="2000"/>
      <c r="E2777" s="2000"/>
      <c r="F2777" s="2000"/>
      <c r="G2777" s="2000"/>
    </row>
    <row r="2778" spans="1:7" ht="12" customHeight="1">
      <c r="A2778" s="1999" t="s">
        <v>1561</v>
      </c>
      <c r="B2778" s="2000"/>
      <c r="C2778" s="2000"/>
      <c r="D2778" s="2000"/>
      <c r="E2778" s="2000"/>
      <c r="F2778" s="2000"/>
      <c r="G2778" s="2000"/>
    </row>
    <row r="2779" spans="1:7" ht="12" customHeight="1">
      <c r="A2779" s="1999" t="s">
        <v>1562</v>
      </c>
      <c r="B2779" s="2000"/>
      <c r="C2779" s="2000"/>
      <c r="D2779" s="2000"/>
      <c r="E2779" s="2000"/>
      <c r="F2779" s="2000"/>
      <c r="G2779" s="2000"/>
    </row>
    <row r="2781" spans="1:7" ht="12" customHeight="1">
      <c r="A2781" s="150" t="s">
        <v>315</v>
      </c>
      <c r="B2781" s="150" t="s">
        <v>1478</v>
      </c>
      <c r="C2781" s="150" t="s">
        <v>524</v>
      </c>
    </row>
    <row r="2782" spans="1:7" ht="12" customHeight="1">
      <c r="A2782" s="150"/>
      <c r="B2782" s="150" t="s">
        <v>1479</v>
      </c>
      <c r="C2782" s="150" t="s">
        <v>1477</v>
      </c>
    </row>
    <row r="2783" spans="1:7" ht="12" customHeight="1">
      <c r="A2783" s="150"/>
      <c r="B2783" s="150" t="s">
        <v>1480</v>
      </c>
      <c r="C2783" s="150" t="s">
        <v>1309</v>
      </c>
    </row>
    <row r="2784" spans="1:7" ht="12" customHeight="1">
      <c r="A2784" s="150"/>
      <c r="B2784" s="150" t="s">
        <v>1481</v>
      </c>
      <c r="C2784" s="150" t="s">
        <v>1308</v>
      </c>
    </row>
  </sheetData>
  <autoFilter ref="A5:D2775" xr:uid="{00000000-0009-0000-0000-000000000000}"/>
  <mergeCells count="6">
    <mergeCell ref="A2779:G2779"/>
    <mergeCell ref="A1:G1"/>
    <mergeCell ref="A2:G2"/>
    <mergeCell ref="A3:G3"/>
    <mergeCell ref="A2777:G2777"/>
    <mergeCell ref="A2778:G2778"/>
  </mergeCells>
  <printOptions horizontalCentered="1" verticalCentered="1"/>
  <pageMargins left="0.2" right="0.2" top="0.2" bottom="0.2" header="0" footer="0"/>
  <pageSetup paperSize="9" scale="60"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0AD83-85A7-4873-A4DC-4C8DAFB8ECC8}">
  <sheetPr>
    <tabColor rgb="FF00B0F0"/>
  </sheetPr>
  <dimension ref="B2:O65"/>
  <sheetViews>
    <sheetView topLeftCell="A25" workbookViewId="0">
      <selection activeCell="D58" sqref="D58:E59"/>
    </sheetView>
  </sheetViews>
  <sheetFormatPr baseColWidth="10" defaultRowHeight="14.4"/>
  <sheetData>
    <row r="2" spans="2:11">
      <c r="B2" s="150" t="s">
        <v>315</v>
      </c>
      <c r="C2" s="150" t="s">
        <v>1580</v>
      </c>
    </row>
    <row r="3" spans="2:11">
      <c r="B3" s="150"/>
      <c r="C3" s="150" t="s">
        <v>1581</v>
      </c>
    </row>
    <row r="4" spans="2:11">
      <c r="B4" s="52"/>
      <c r="C4" s="52"/>
    </row>
    <row r="5" spans="2:11">
      <c r="D5" s="1987" t="s">
        <v>256</v>
      </c>
      <c r="E5" s="170">
        <v>0.56000000000000005</v>
      </c>
      <c r="F5" s="52" t="s">
        <v>146</v>
      </c>
    </row>
    <row r="6" spans="2:11">
      <c r="C6" s="52" t="s">
        <v>78</v>
      </c>
      <c r="D6" s="1987"/>
      <c r="E6" s="170">
        <v>0.14000000000000001</v>
      </c>
      <c r="F6" s="52" t="s">
        <v>148</v>
      </c>
    </row>
    <row r="7" spans="2:11">
      <c r="D7" s="1987"/>
      <c r="E7" s="170">
        <v>0.15</v>
      </c>
      <c r="F7" s="52" t="s">
        <v>150</v>
      </c>
    </row>
    <row r="8" spans="2:11">
      <c r="D8" s="1987"/>
      <c r="E8" s="170">
        <v>0.15</v>
      </c>
      <c r="F8" s="52" t="s">
        <v>152</v>
      </c>
    </row>
    <row r="9" spans="2:11">
      <c r="I9" s="172" t="s">
        <v>1587</v>
      </c>
    </row>
    <row r="10" spans="2:11">
      <c r="I10" s="52" t="s">
        <v>79</v>
      </c>
      <c r="J10" s="170">
        <v>0.03</v>
      </c>
      <c r="K10" s="52" t="s">
        <v>1582</v>
      </c>
    </row>
    <row r="11" spans="2:11">
      <c r="I11" s="52" t="s">
        <v>1585</v>
      </c>
    </row>
    <row r="12" spans="2:11">
      <c r="I12" s="52" t="s">
        <v>1583</v>
      </c>
      <c r="J12" s="170">
        <v>0.45</v>
      </c>
      <c r="K12" s="52" t="s">
        <v>1582</v>
      </c>
    </row>
    <row r="14" spans="2:11">
      <c r="I14" s="172" t="s">
        <v>1584</v>
      </c>
    </row>
    <row r="15" spans="2:11">
      <c r="I15" s="52" t="s">
        <v>1583</v>
      </c>
      <c r="J15" s="170">
        <v>0.55000000000000004</v>
      </c>
      <c r="K15" s="52" t="s">
        <v>1586</v>
      </c>
    </row>
    <row r="17" spans="4:15">
      <c r="I17" s="52" t="s">
        <v>79</v>
      </c>
      <c r="J17" s="170">
        <f>J10/J12</f>
        <v>6.6666666666666666E-2</v>
      </c>
      <c r="K17" s="52" t="s">
        <v>1583</v>
      </c>
    </row>
    <row r="24" spans="4:15">
      <c r="G24">
        <v>220</v>
      </c>
      <c r="H24" s="52" t="s">
        <v>1588</v>
      </c>
      <c r="J24" s="52">
        <f>J10*G24</f>
        <v>6.6</v>
      </c>
      <c r="K24" s="52" t="s">
        <v>1582</v>
      </c>
      <c r="O24" s="52"/>
    </row>
    <row r="25" spans="4:15">
      <c r="O25" s="52"/>
    </row>
    <row r="26" spans="4:15" ht="15" thickBot="1">
      <c r="O26" s="52"/>
    </row>
    <row r="27" spans="4:15">
      <c r="D27" s="173" t="s">
        <v>1589</v>
      </c>
      <c r="E27" s="174"/>
      <c r="F27" s="174"/>
      <c r="G27" s="174"/>
      <c r="H27" s="174"/>
      <c r="I27" s="174"/>
      <c r="J27" s="175"/>
    </row>
    <row r="28" spans="4:15">
      <c r="D28" s="2054" t="s">
        <v>78</v>
      </c>
      <c r="E28" s="2053" t="s">
        <v>256</v>
      </c>
      <c r="F28" s="1100">
        <f>169/370</f>
        <v>0.45675675675675675</v>
      </c>
      <c r="G28" s="177" t="s">
        <v>146</v>
      </c>
      <c r="H28" s="178"/>
      <c r="I28" s="178"/>
      <c r="J28" s="179"/>
    </row>
    <row r="29" spans="4:15">
      <c r="D29" s="2054"/>
      <c r="E29" s="2053"/>
      <c r="F29" s="1100">
        <v>7.0000000000000007E-2</v>
      </c>
      <c r="G29" s="177" t="s">
        <v>148</v>
      </c>
      <c r="H29" s="178"/>
      <c r="I29" s="1100">
        <v>0.45</v>
      </c>
      <c r="J29" s="180" t="s">
        <v>1582</v>
      </c>
    </row>
    <row r="30" spans="4:15">
      <c r="D30" s="2054"/>
      <c r="E30" s="2053"/>
      <c r="F30" s="1100">
        <f>44/370</f>
        <v>0.11891891891891893</v>
      </c>
      <c r="G30" s="177" t="s">
        <v>150</v>
      </c>
      <c r="H30" s="178"/>
      <c r="I30" s="176">
        <v>0.55000000000000004</v>
      </c>
      <c r="J30" s="180" t="s">
        <v>1591</v>
      </c>
    </row>
    <row r="31" spans="4:15">
      <c r="D31" s="2054"/>
      <c r="E31" s="2053"/>
      <c r="F31" s="176">
        <f>1-SUM(F28:F30)</f>
        <v>0.35432432432432426</v>
      </c>
      <c r="G31" s="177" t="s">
        <v>152</v>
      </c>
      <c r="H31" s="178"/>
      <c r="I31" s="178"/>
      <c r="J31" s="179"/>
    </row>
    <row r="32" spans="4:15" ht="15" thickBot="1">
      <c r="D32" s="181"/>
      <c r="E32" s="182"/>
      <c r="F32" s="182"/>
      <c r="G32" s="182"/>
      <c r="H32" s="182"/>
      <c r="I32" s="182"/>
      <c r="J32" s="183"/>
    </row>
    <row r="33" spans="2:10">
      <c r="D33" s="52" t="s">
        <v>1592</v>
      </c>
    </row>
    <row r="34" spans="2:10">
      <c r="C34" s="52" t="s">
        <v>1590</v>
      </c>
      <c r="D34">
        <v>370</v>
      </c>
      <c r="E34" s="1987" t="s">
        <v>256</v>
      </c>
      <c r="F34">
        <f>$D$34*F28</f>
        <v>169</v>
      </c>
      <c r="G34" s="52" t="s">
        <v>146</v>
      </c>
    </row>
    <row r="35" spans="2:10">
      <c r="E35" s="1987"/>
      <c r="F35">
        <f t="shared" ref="F35:F37" si="0">$D$34*F29</f>
        <v>25.900000000000002</v>
      </c>
      <c r="G35" s="52" t="s">
        <v>148</v>
      </c>
      <c r="I35">
        <f>$F$35*I29</f>
        <v>11.655000000000001</v>
      </c>
      <c r="J35" s="52" t="s">
        <v>1582</v>
      </c>
    </row>
    <row r="36" spans="2:10">
      <c r="E36" s="1987"/>
      <c r="F36">
        <f t="shared" si="0"/>
        <v>44</v>
      </c>
      <c r="G36" s="52" t="s">
        <v>150</v>
      </c>
      <c r="I36">
        <f>$F$35*I30</f>
        <v>14.245000000000003</v>
      </c>
      <c r="J36" s="52" t="s">
        <v>1591</v>
      </c>
    </row>
    <row r="37" spans="2:10">
      <c r="E37" s="1987"/>
      <c r="F37">
        <f t="shared" si="0"/>
        <v>131.09999999999997</v>
      </c>
      <c r="G37" s="52" t="s">
        <v>152</v>
      </c>
    </row>
    <row r="38" spans="2:10">
      <c r="I38">
        <f>I36+F37</f>
        <v>145.34499999999997</v>
      </c>
    </row>
    <row r="41" spans="2:10" ht="14.4" customHeight="1">
      <c r="D41" s="1984" t="s">
        <v>1593</v>
      </c>
      <c r="E41" s="1984"/>
      <c r="F41">
        <v>2015</v>
      </c>
      <c r="G41">
        <f>I41/F29</f>
        <v>1197.4025974025972</v>
      </c>
      <c r="I41">
        <f>'MP FAB - Agreste'!C28/I30</f>
        <v>83.818181818181813</v>
      </c>
    </row>
    <row r="42" spans="2:10">
      <c r="D42" s="1984"/>
      <c r="E42" s="1984"/>
      <c r="F42">
        <v>2020</v>
      </c>
      <c r="G42">
        <f>I42/F29</f>
        <v>776.62337662337654</v>
      </c>
      <c r="I42">
        <f>'MP FAB - Agreste'!B28/I30</f>
        <v>54.36363636363636</v>
      </c>
    </row>
    <row r="45" spans="2:10">
      <c r="B45" s="150" t="s">
        <v>315</v>
      </c>
      <c r="C45" s="150" t="s">
        <v>1478</v>
      </c>
      <c r="D45" s="150" t="s">
        <v>524</v>
      </c>
    </row>
    <row r="46" spans="2:10">
      <c r="B46" s="150"/>
      <c r="C46" s="150" t="s">
        <v>1479</v>
      </c>
      <c r="D46" s="150" t="s">
        <v>1477</v>
      </c>
    </row>
    <row r="47" spans="2:10">
      <c r="B47" s="150"/>
      <c r="C47" s="150" t="s">
        <v>1480</v>
      </c>
      <c r="D47" s="162" t="s">
        <v>1594</v>
      </c>
    </row>
    <row r="48" spans="2:10">
      <c r="B48" s="150"/>
      <c r="C48" s="150" t="s">
        <v>1481</v>
      </c>
      <c r="D48" s="150" t="s">
        <v>1595</v>
      </c>
    </row>
    <row r="49" spans="3:8" ht="113.4">
      <c r="C49" s="2028" t="s">
        <v>1484</v>
      </c>
      <c r="D49" s="120" t="s">
        <v>1598</v>
      </c>
      <c r="E49" s="120" t="s">
        <v>1596</v>
      </c>
      <c r="F49" s="120" t="s">
        <v>1597</v>
      </c>
    </row>
    <row r="50" spans="3:8">
      <c r="C50" s="2028"/>
      <c r="D50" s="123" t="s">
        <v>1495</v>
      </c>
      <c r="E50" s="123" t="s">
        <v>1495</v>
      </c>
      <c r="F50" s="123" t="s">
        <v>1495</v>
      </c>
    </row>
    <row r="51" spans="3:8">
      <c r="C51" s="130" t="s">
        <v>1496</v>
      </c>
      <c r="D51" s="131">
        <f>E51-(E51/F51)</f>
        <v>105128.54666666666</v>
      </c>
      <c r="E51" s="131">
        <v>236539.23</v>
      </c>
      <c r="F51" s="184">
        <v>1.8</v>
      </c>
    </row>
    <row r="52" spans="3:8" ht="15" thickBot="1">
      <c r="C52" s="185"/>
      <c r="D52" s="186"/>
      <c r="E52" s="186"/>
      <c r="F52" s="186"/>
    </row>
    <row r="53" spans="3:8" ht="15" thickBot="1">
      <c r="C53" s="2052" t="s">
        <v>1599</v>
      </c>
      <c r="D53" s="2030"/>
      <c r="E53" s="2030"/>
      <c r="F53" s="2030"/>
    </row>
    <row r="54" spans="3:8" ht="15" thickBot="1">
      <c r="C54" s="2030" t="s">
        <v>1600</v>
      </c>
      <c r="D54" s="2030"/>
      <c r="E54" s="2030"/>
      <c r="F54" s="2030"/>
    </row>
    <row r="55" spans="3:8" ht="15" thickBot="1">
      <c r="C55" s="2029" t="s">
        <v>1601</v>
      </c>
      <c r="D55" s="2030"/>
      <c r="E55" s="2030"/>
      <c r="F55" s="2030"/>
    </row>
    <row r="56" spans="3:8" ht="15" thickBot="1">
      <c r="C56" s="2030" t="s">
        <v>1602</v>
      </c>
      <c r="D56" s="2030"/>
      <c r="E56" s="2030"/>
      <c r="F56" s="2030"/>
    </row>
    <row r="58" spans="3:8">
      <c r="C58" s="2024" t="s">
        <v>1484</v>
      </c>
      <c r="D58" s="2048" t="s">
        <v>1603</v>
      </c>
      <c r="E58" s="2048"/>
      <c r="F58" s="2024" t="s">
        <v>1484</v>
      </c>
      <c r="G58" s="2048" t="s">
        <v>1606</v>
      </c>
      <c r="H58" s="2048"/>
    </row>
    <row r="59" spans="3:8">
      <c r="C59" s="2024"/>
      <c r="D59" s="2048"/>
      <c r="E59" s="2048"/>
      <c r="F59" s="2024"/>
      <c r="G59" s="2048"/>
      <c r="H59" s="2048"/>
    </row>
    <row r="60" spans="3:8" ht="15" thickBot="1">
      <c r="C60" s="2024"/>
      <c r="D60" s="123" t="s">
        <v>1495</v>
      </c>
      <c r="E60" s="123" t="s">
        <v>1378</v>
      </c>
      <c r="F60" s="2024"/>
      <c r="G60" s="123" t="s">
        <v>1495</v>
      </c>
      <c r="H60" s="123" t="s">
        <v>1378</v>
      </c>
    </row>
    <row r="61" spans="3:8" ht="15" thickTop="1">
      <c r="C61" s="138" t="s">
        <v>1496</v>
      </c>
      <c r="D61" s="139">
        <f>'[3]VTP = Volume-Total-Produit'!S77*'[3]VU1 = Aliments FAB'!U74</f>
        <v>0</v>
      </c>
      <c r="E61" s="187">
        <v>1</v>
      </c>
      <c r="F61" s="138" t="s">
        <v>1496</v>
      </c>
      <c r="G61" s="139">
        <f>'[3]VTP = Volume-Total-Produit'!Z77*H61</f>
        <v>0</v>
      </c>
      <c r="H61" s="187">
        <v>0</v>
      </c>
    </row>
    <row r="62" spans="3:8">
      <c r="C62" s="2051" t="s">
        <v>1604</v>
      </c>
      <c r="D62" s="2051"/>
      <c r="E62" s="2051"/>
      <c r="F62" s="2049" t="s">
        <v>1607</v>
      </c>
      <c r="G62" s="2049"/>
      <c r="H62" s="2049"/>
    </row>
    <row r="63" spans="3:8">
      <c r="C63" s="2050" t="s">
        <v>1605</v>
      </c>
      <c r="D63" s="2050"/>
      <c r="E63" s="2050"/>
      <c r="F63" s="2050" t="s">
        <v>1605</v>
      </c>
      <c r="G63" s="2050"/>
      <c r="H63" s="2050"/>
    </row>
    <row r="65" spans="2:3">
      <c r="B65" s="52" t="s">
        <v>1609</v>
      </c>
      <c r="C65" s="52" t="s">
        <v>1608</v>
      </c>
    </row>
  </sheetData>
  <mergeCells count="18">
    <mergeCell ref="D5:D8"/>
    <mergeCell ref="E28:E31"/>
    <mergeCell ref="E34:E37"/>
    <mergeCell ref="D28:D31"/>
    <mergeCell ref="D41:E42"/>
    <mergeCell ref="C49:C50"/>
    <mergeCell ref="C53:F53"/>
    <mergeCell ref="C54:F54"/>
    <mergeCell ref="C55:F55"/>
    <mergeCell ref="C56:F56"/>
    <mergeCell ref="F58:F60"/>
    <mergeCell ref="G58:H59"/>
    <mergeCell ref="F62:H62"/>
    <mergeCell ref="F63:H63"/>
    <mergeCell ref="C58:C60"/>
    <mergeCell ref="D58:E59"/>
    <mergeCell ref="C62:E62"/>
    <mergeCell ref="C63:E6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A0AA2-B518-4308-8B5E-F69AAFAE7BBF}">
  <sheetPr>
    <tabColor rgb="FF00B0F0"/>
  </sheetPr>
  <dimension ref="B2:M38"/>
  <sheetViews>
    <sheetView topLeftCell="A7" workbookViewId="0">
      <selection activeCell="C36" sqref="C36"/>
    </sheetView>
  </sheetViews>
  <sheetFormatPr baseColWidth="10" defaultRowHeight="14.4"/>
  <cols>
    <col min="2" max="2" width="47.88671875" customWidth="1"/>
    <col min="3" max="3" width="13.5546875" customWidth="1"/>
    <col min="4" max="4" width="28" customWidth="1"/>
    <col min="5" max="5" width="31" bestFit="1" customWidth="1"/>
    <col min="6" max="6" width="17.6640625" customWidth="1"/>
    <col min="7" max="7" width="12.88671875" bestFit="1" customWidth="1"/>
    <col min="8" max="8" width="27.21875" bestFit="1" customWidth="1"/>
    <col min="9" max="9" width="31" bestFit="1" customWidth="1"/>
    <col min="10" max="10" width="16.6640625" bestFit="1" customWidth="1"/>
  </cols>
  <sheetData>
    <row r="2" spans="2:13">
      <c r="B2" s="150" t="s">
        <v>1614</v>
      </c>
    </row>
    <row r="3" spans="2:13">
      <c r="B3" s="52"/>
      <c r="F3" s="132"/>
      <c r="J3" s="132"/>
      <c r="M3" s="132"/>
    </row>
    <row r="4" spans="2:13">
      <c r="B4" s="2055" t="s">
        <v>252</v>
      </c>
      <c r="C4" s="2055"/>
      <c r="D4" s="2055"/>
    </row>
    <row r="5" spans="2:13">
      <c r="C5" s="1101">
        <v>2015</v>
      </c>
      <c r="D5" s="1101">
        <v>2019</v>
      </c>
    </row>
    <row r="6" spans="2:13">
      <c r="B6" s="52" t="s">
        <v>1615</v>
      </c>
      <c r="C6" s="35">
        <v>597540</v>
      </c>
      <c r="D6" s="35">
        <v>592747</v>
      </c>
    </row>
    <row r="7" spans="2:13">
      <c r="B7" s="52" t="s">
        <v>1616</v>
      </c>
      <c r="C7" s="35">
        <v>491741</v>
      </c>
      <c r="D7" s="35">
        <v>453736</v>
      </c>
    </row>
    <row r="8" spans="2:13">
      <c r="B8" s="52" t="s">
        <v>1618</v>
      </c>
      <c r="C8" s="35">
        <v>58816</v>
      </c>
      <c r="D8" s="35">
        <v>56812</v>
      </c>
      <c r="H8" s="52"/>
      <c r="I8" s="132"/>
    </row>
    <row r="9" spans="2:13">
      <c r="B9" s="52" t="s">
        <v>1617</v>
      </c>
      <c r="C9" s="1102">
        <v>397446</v>
      </c>
      <c r="D9" s="1103">
        <v>361566</v>
      </c>
      <c r="I9" s="132"/>
    </row>
    <row r="10" spans="2:13">
      <c r="B10" s="52" t="s">
        <v>1619</v>
      </c>
      <c r="C10" s="35">
        <v>143410</v>
      </c>
      <c r="D10" s="35">
        <v>142259</v>
      </c>
    </row>
    <row r="12" spans="2:13">
      <c r="B12" s="150" t="s">
        <v>1621</v>
      </c>
    </row>
    <row r="14" spans="2:13">
      <c r="B14" s="172" t="s">
        <v>1625</v>
      </c>
      <c r="C14" s="172"/>
      <c r="D14" s="172"/>
    </row>
    <row r="15" spans="2:13">
      <c r="B15" s="52" t="s">
        <v>1626</v>
      </c>
      <c r="C15" s="170">
        <v>1</v>
      </c>
    </row>
    <row r="16" spans="2:13">
      <c r="B16" s="52" t="s">
        <v>1627</v>
      </c>
      <c r="C16" s="224">
        <f>6/26</f>
        <v>0.23076923076923078</v>
      </c>
    </row>
    <row r="17" spans="2:13">
      <c r="B17" s="52" t="s">
        <v>1628</v>
      </c>
      <c r="C17" s="1100">
        <f>20/26*95%</f>
        <v>0.73076923076923073</v>
      </c>
    </row>
    <row r="18" spans="2:13">
      <c r="B18" s="52" t="s">
        <v>165</v>
      </c>
      <c r="C18" s="170">
        <f>20/26*5%</f>
        <v>3.8461538461538464E-2</v>
      </c>
    </row>
    <row r="20" spans="2:13">
      <c r="B20" s="172" t="s">
        <v>1631</v>
      </c>
      <c r="C20" s="172"/>
      <c r="D20" s="172"/>
      <c r="E20" s="150" t="s">
        <v>1632</v>
      </c>
    </row>
    <row r="21" spans="2:13">
      <c r="C21" s="52" t="s">
        <v>50</v>
      </c>
      <c r="D21" s="52" t="s">
        <v>290</v>
      </c>
    </row>
    <row r="22" spans="2:13">
      <c r="B22" s="52" t="s">
        <v>1627</v>
      </c>
      <c r="C22" s="170">
        <v>0</v>
      </c>
      <c r="D22" s="170">
        <v>1</v>
      </c>
    </row>
    <row r="23" spans="2:13">
      <c r="B23" s="52" t="s">
        <v>1628</v>
      </c>
      <c r="C23" s="170">
        <v>1</v>
      </c>
      <c r="D23" s="170">
        <v>0</v>
      </c>
    </row>
    <row r="24" spans="2:13">
      <c r="B24" s="52" t="s">
        <v>165</v>
      </c>
      <c r="C24" s="170">
        <v>1</v>
      </c>
      <c r="D24" s="170">
        <v>0</v>
      </c>
    </row>
    <row r="25" spans="2:13">
      <c r="B25" s="52"/>
      <c r="C25" s="170"/>
      <c r="D25" s="170"/>
    </row>
    <row r="26" spans="2:13">
      <c r="B26" s="150" t="s">
        <v>1614</v>
      </c>
      <c r="C26" s="170"/>
      <c r="D26" s="170"/>
    </row>
    <row r="27" spans="2:13">
      <c r="B27" s="2055" t="s">
        <v>1620</v>
      </c>
      <c r="C27" s="2055"/>
      <c r="D27" s="2055"/>
      <c r="E27" s="2055"/>
      <c r="F27" s="2055"/>
      <c r="G27" s="2055"/>
      <c r="H27" s="2055"/>
      <c r="I27" s="2055"/>
      <c r="J27" s="2055"/>
    </row>
    <row r="28" spans="2:13">
      <c r="C28" s="1995">
        <v>2015</v>
      </c>
      <c r="D28" s="1995"/>
      <c r="E28" s="1995"/>
      <c r="F28" s="1995"/>
      <c r="G28" s="1995">
        <v>2019</v>
      </c>
      <c r="H28" s="1995"/>
      <c r="I28" s="1995"/>
      <c r="J28" s="1995"/>
    </row>
    <row r="29" spans="2:13">
      <c r="C29" s="1101" t="s">
        <v>1610</v>
      </c>
      <c r="D29" s="1101" t="s">
        <v>2152</v>
      </c>
      <c r="E29" s="1101" t="s">
        <v>2153</v>
      </c>
      <c r="F29" s="1101" t="s">
        <v>1611</v>
      </c>
      <c r="G29" s="1101" t="s">
        <v>1610</v>
      </c>
      <c r="H29" s="1101" t="s">
        <v>2152</v>
      </c>
      <c r="I29" s="1101" t="s">
        <v>2153</v>
      </c>
      <c r="J29" s="1101" t="s">
        <v>1611</v>
      </c>
      <c r="M29" s="52"/>
    </row>
    <row r="30" spans="2:13">
      <c r="B30" s="52" t="s">
        <v>1612</v>
      </c>
      <c r="C30" s="35">
        <v>237157</v>
      </c>
      <c r="D30" s="35">
        <v>42007</v>
      </c>
      <c r="E30" s="35">
        <v>291765</v>
      </c>
      <c r="F30" s="132">
        <v>486915</v>
      </c>
      <c r="G30" s="35">
        <v>235981</v>
      </c>
      <c r="H30" s="35">
        <v>43348</v>
      </c>
      <c r="I30" s="35">
        <v>344618</v>
      </c>
      <c r="J30" s="132">
        <v>537251</v>
      </c>
      <c r="M30" s="132"/>
    </row>
    <row r="31" spans="2:13">
      <c r="B31" s="52" t="s">
        <v>1613</v>
      </c>
      <c r="C31" s="35">
        <v>91586</v>
      </c>
      <c r="D31" s="35">
        <v>20883</v>
      </c>
      <c r="E31" s="35">
        <v>25802</v>
      </c>
      <c r="F31" s="132">
        <v>96505</v>
      </c>
      <c r="G31" s="35">
        <v>83658</v>
      </c>
      <c r="H31" s="35">
        <v>17212</v>
      </c>
      <c r="I31" s="35">
        <v>28607</v>
      </c>
      <c r="J31" s="132">
        <v>95053</v>
      </c>
      <c r="M31" s="132"/>
    </row>
    <row r="33" spans="2:5">
      <c r="B33" s="150" t="s">
        <v>1621</v>
      </c>
    </row>
    <row r="34" spans="2:5">
      <c r="B34" s="172" t="s">
        <v>1624</v>
      </c>
      <c r="C34" s="52" t="s">
        <v>1831</v>
      </c>
      <c r="D34" s="52" t="s">
        <v>1832</v>
      </c>
    </row>
    <row r="35" spans="2:5">
      <c r="B35" s="52" t="s">
        <v>1622</v>
      </c>
      <c r="C35" s="1104">
        <v>8.0000000000000002E-3</v>
      </c>
      <c r="D35" s="1100">
        <v>0.01</v>
      </c>
      <c r="E35" s="52" t="s">
        <v>1623</v>
      </c>
    </row>
    <row r="37" spans="2:5">
      <c r="B37" s="172" t="s">
        <v>1629</v>
      </c>
    </row>
    <row r="38" spans="2:5">
      <c r="B38" s="52" t="s">
        <v>1630</v>
      </c>
    </row>
  </sheetData>
  <mergeCells count="4">
    <mergeCell ref="B4:D4"/>
    <mergeCell ref="C28:F28"/>
    <mergeCell ref="G28:J28"/>
    <mergeCell ref="B27:J27"/>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98BBC-1268-4B8D-B3B0-DEFDCCE1992D}">
  <sheetPr>
    <tabColor rgb="FF00B0F0"/>
  </sheetPr>
  <dimension ref="B2:F6"/>
  <sheetViews>
    <sheetView workbookViewId="0">
      <selection activeCell="F5" sqref="F5"/>
    </sheetView>
  </sheetViews>
  <sheetFormatPr baseColWidth="10" defaultRowHeight="14.4"/>
  <cols>
    <col min="3" max="3" width="21" customWidth="1"/>
  </cols>
  <sheetData>
    <row r="2" spans="2:6">
      <c r="B2" s="150" t="s">
        <v>315</v>
      </c>
      <c r="C2" s="150" t="s">
        <v>1934</v>
      </c>
    </row>
    <row r="4" spans="2:6">
      <c r="E4" s="224">
        <f>1/3</f>
        <v>0.33333333333333331</v>
      </c>
      <c r="F4" s="52" t="s">
        <v>1927</v>
      </c>
    </row>
    <row r="5" spans="2:6">
      <c r="C5" s="52" t="s">
        <v>1935</v>
      </c>
      <c r="D5" s="172" t="s">
        <v>1925</v>
      </c>
      <c r="E5" s="224">
        <f t="shared" ref="E5:E6" si="0">1/3</f>
        <v>0.33333333333333331</v>
      </c>
      <c r="F5" s="52" t="s">
        <v>221</v>
      </c>
    </row>
    <row r="6" spans="2:6">
      <c r="E6" s="227">
        <f t="shared" si="0"/>
        <v>0.33333333333333331</v>
      </c>
      <c r="F6" s="52" t="s">
        <v>1936</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A84D54-FAAA-47DE-A21E-BAEA465BCE35}">
  <sheetPr>
    <tabColor rgb="FF00B0F0"/>
  </sheetPr>
  <dimension ref="B3:W51"/>
  <sheetViews>
    <sheetView topLeftCell="A13" workbookViewId="0">
      <selection activeCell="B14" sqref="B14:D17"/>
    </sheetView>
  </sheetViews>
  <sheetFormatPr baseColWidth="10" defaultRowHeight="14.4"/>
  <cols>
    <col min="2" max="2" width="21" bestFit="1" customWidth="1"/>
    <col min="3" max="3" width="29.5546875" bestFit="1" customWidth="1"/>
    <col min="4" max="4" width="19.44140625" bestFit="1" customWidth="1"/>
  </cols>
  <sheetData>
    <row r="3" spans="2:7">
      <c r="B3" s="150" t="s">
        <v>315</v>
      </c>
      <c r="C3" s="150" t="s">
        <v>2066</v>
      </c>
    </row>
    <row r="6" spans="2:7">
      <c r="G6" s="52" t="s">
        <v>2065</v>
      </c>
    </row>
    <row r="7" spans="2:7">
      <c r="G7" s="35">
        <v>29</v>
      </c>
    </row>
    <row r="14" spans="2:7">
      <c r="B14" s="150" t="s">
        <v>315</v>
      </c>
      <c r="C14" s="150" t="s">
        <v>1478</v>
      </c>
      <c r="D14" s="150" t="s">
        <v>524</v>
      </c>
    </row>
    <row r="15" spans="2:7">
      <c r="B15" s="150"/>
      <c r="C15" s="150" t="s">
        <v>1479</v>
      </c>
      <c r="D15" s="150" t="s">
        <v>1477</v>
      </c>
    </row>
    <row r="16" spans="2:7">
      <c r="B16" s="150"/>
      <c r="C16" s="150" t="s">
        <v>1480</v>
      </c>
      <c r="D16" s="150" t="s">
        <v>2073</v>
      </c>
    </row>
    <row r="17" spans="2:21">
      <c r="B17" s="150"/>
      <c r="C17" s="150" t="s">
        <v>1481</v>
      </c>
      <c r="D17" s="150" t="s">
        <v>2074</v>
      </c>
    </row>
    <row r="19" spans="2:21" s="165" customFormat="1" ht="15" thickBot="1"/>
    <row r="20" spans="2:21" s="165" customFormat="1" ht="15.75" customHeight="1" thickBot="1">
      <c r="B20" s="1062" t="s">
        <v>2075</v>
      </c>
      <c r="C20" s="1063"/>
      <c r="D20" s="1063"/>
      <c r="E20" s="1063"/>
      <c r="F20" s="1064"/>
      <c r="G20" s="1064"/>
      <c r="H20" s="1064"/>
    </row>
    <row r="21" spans="2:21" s="165" customFormat="1" ht="18" customHeight="1" thickBot="1">
      <c r="B21" s="1062" t="s">
        <v>2076</v>
      </c>
      <c r="C21" s="1063"/>
      <c r="D21" s="1063"/>
      <c r="E21" s="1063"/>
      <c r="F21" s="1064"/>
      <c r="G21" s="1064"/>
      <c r="H21" s="1064"/>
    </row>
    <row r="22" spans="2:21" s="165" customFormat="1" ht="19.5" customHeight="1" thickBot="1">
      <c r="B22" s="1065" t="s">
        <v>2077</v>
      </c>
      <c r="C22" s="1066"/>
      <c r="D22" s="1066"/>
      <c r="E22" s="1066"/>
    </row>
    <row r="23" spans="2:21" s="165" customFormat="1" ht="7.5" customHeight="1"/>
    <row r="24" spans="2:21" s="165" customFormat="1" ht="6" customHeight="1" thickBot="1"/>
    <row r="25" spans="2:21" s="165" customFormat="1" ht="15" thickBot="1">
      <c r="B25" s="1067" t="s">
        <v>2078</v>
      </c>
      <c r="C25" s="1068"/>
      <c r="D25" s="1068"/>
      <c r="E25" s="1068"/>
      <c r="F25" s="1069"/>
      <c r="G25" s="1069"/>
      <c r="H25" s="1069"/>
      <c r="I25" s="1070"/>
      <c r="J25" s="1071"/>
      <c r="K25" s="1071"/>
    </row>
    <row r="26" spans="2:21" s="165" customFormat="1" ht="6.75" customHeight="1">
      <c r="E26" s="1072"/>
      <c r="F26" s="1072"/>
      <c r="G26" s="1072"/>
      <c r="H26" s="1072"/>
      <c r="I26" s="1072"/>
      <c r="J26" s="1072"/>
      <c r="K26" s="1072"/>
      <c r="L26" s="1072"/>
      <c r="M26" s="1072"/>
    </row>
    <row r="27" spans="2:21" s="165" customFormat="1" ht="72" customHeight="1">
      <c r="B27" s="2028" t="s">
        <v>1484</v>
      </c>
      <c r="C27" s="120" t="s">
        <v>2079</v>
      </c>
      <c r="D27" s="120" t="s">
        <v>2080</v>
      </c>
      <c r="E27" s="2066" t="s">
        <v>2081</v>
      </c>
      <c r="F27" s="2067"/>
      <c r="G27" s="2068"/>
      <c r="H27" s="2066" t="s">
        <v>2082</v>
      </c>
      <c r="I27" s="2067"/>
      <c r="J27" s="2068"/>
      <c r="K27" s="2066" t="s">
        <v>2083</v>
      </c>
      <c r="L27" s="2067"/>
      <c r="M27" s="2068"/>
      <c r="N27" s="2066" t="s">
        <v>2084</v>
      </c>
      <c r="O27" s="2067"/>
      <c r="P27" s="2068"/>
      <c r="Q27" s="120" t="s">
        <v>2085</v>
      </c>
      <c r="R27" s="120" t="s">
        <v>2086</v>
      </c>
      <c r="S27" s="120" t="s">
        <v>2087</v>
      </c>
      <c r="T27" s="120" t="s">
        <v>2088</v>
      </c>
      <c r="U27" s="120" t="s">
        <v>2089</v>
      </c>
    </row>
    <row r="28" spans="2:21" s="1073" customFormat="1" ht="57.75" customHeight="1">
      <c r="B28" s="2028"/>
      <c r="C28" s="123" t="s">
        <v>1495</v>
      </c>
      <c r="D28" s="123" t="s">
        <v>1495</v>
      </c>
      <c r="E28" s="120" t="s">
        <v>2090</v>
      </c>
      <c r="F28" s="123" t="s">
        <v>1495</v>
      </c>
      <c r="G28" s="120" t="s">
        <v>2091</v>
      </c>
      <c r="H28" s="120" t="s">
        <v>2092</v>
      </c>
      <c r="I28" s="123" t="s">
        <v>1495</v>
      </c>
      <c r="J28" s="120" t="s">
        <v>2091</v>
      </c>
      <c r="K28" s="120" t="s">
        <v>2093</v>
      </c>
      <c r="L28" s="123" t="s">
        <v>1495</v>
      </c>
      <c r="M28" s="120" t="s">
        <v>2094</v>
      </c>
      <c r="N28" s="120" t="s">
        <v>2095</v>
      </c>
      <c r="O28" s="123" t="s">
        <v>1495</v>
      </c>
      <c r="P28" s="120" t="s">
        <v>2094</v>
      </c>
      <c r="Q28" s="144" t="s">
        <v>1495</v>
      </c>
      <c r="R28" s="144" t="s">
        <v>1495</v>
      </c>
      <c r="S28" s="144" t="s">
        <v>1495</v>
      </c>
      <c r="T28" s="144" t="s">
        <v>1495</v>
      </c>
      <c r="U28" s="123"/>
    </row>
    <row r="29" spans="2:21" s="165" customFormat="1" ht="18" customHeight="1">
      <c r="B29" s="130" t="s">
        <v>1496</v>
      </c>
      <c r="C29" s="131">
        <f>O29+L29+I29+F29+D29</f>
        <v>356065.33858267713</v>
      </c>
      <c r="D29" s="131">
        <f>(R29+S29)-O29-L29-I29-F29</f>
        <v>291323.28618267714</v>
      </c>
      <c r="E29" s="131">
        <f>F29*0.86</f>
        <v>5333.8829699999997</v>
      </c>
      <c r="F29" s="131">
        <f>G29*T29</f>
        <v>6202.1894999999995</v>
      </c>
      <c r="G29" s="1093">
        <v>3.8999999999999998E-3</v>
      </c>
      <c r="H29" s="131">
        <f>I29*0.89</f>
        <v>39488.863454999999</v>
      </c>
      <c r="I29" s="131">
        <f>J29*T29</f>
        <v>44369.5095</v>
      </c>
      <c r="J29" s="1093">
        <v>2.7900000000000001E-2</v>
      </c>
      <c r="K29" s="131">
        <f>L29*0.88</f>
        <v>12330.759056000001</v>
      </c>
      <c r="L29" s="131">
        <f>M29*S29</f>
        <v>14012.226200000001</v>
      </c>
      <c r="M29" s="1093">
        <v>0.77980000000000005</v>
      </c>
      <c r="N29" s="131">
        <f>O29*0.878</f>
        <v>138.83568160000002</v>
      </c>
      <c r="O29" s="131">
        <f>P29*S29</f>
        <v>158.12720000000002</v>
      </c>
      <c r="P29" s="1093">
        <v>8.8000000000000005E-3</v>
      </c>
      <c r="Q29" s="131">
        <f>S29-(S29/U29)</f>
        <v>3820.1811023622049</v>
      </c>
      <c r="R29" s="131">
        <f>T29-(T29/U29)</f>
        <v>338096.33858267707</v>
      </c>
      <c r="S29" s="131">
        <v>17969</v>
      </c>
      <c r="T29" s="131">
        <v>1590305</v>
      </c>
      <c r="U29" s="184">
        <v>1.27</v>
      </c>
    </row>
    <row r="30" spans="2:21" s="165" customFormat="1" ht="18" customHeight="1">
      <c r="B30" s="163" t="s">
        <v>2096</v>
      </c>
      <c r="C30" s="164"/>
      <c r="D30" s="164"/>
      <c r="E30" s="164"/>
      <c r="F30" s="1074"/>
      <c r="G30" s="1075"/>
      <c r="H30" s="1076"/>
      <c r="I30" s="1074"/>
      <c r="J30" s="1077"/>
      <c r="K30" s="1077"/>
      <c r="L30" s="1074"/>
      <c r="M30" s="1077"/>
      <c r="N30" s="1077"/>
      <c r="O30" s="1074"/>
      <c r="P30" s="1077"/>
      <c r="Q30" s="1074"/>
    </row>
    <row r="31" spans="2:21" s="165" customFormat="1" ht="21.75" customHeight="1">
      <c r="B31" s="163" t="s">
        <v>2097</v>
      </c>
      <c r="C31" s="163"/>
      <c r="D31" s="163"/>
      <c r="E31" s="163"/>
      <c r="F31" s="163"/>
      <c r="G31" s="163"/>
      <c r="H31" s="163"/>
      <c r="I31" s="163"/>
      <c r="J31" s="163"/>
      <c r="K31" s="163"/>
      <c r="L31" s="163"/>
      <c r="M31" s="163"/>
      <c r="N31" s="163"/>
      <c r="O31" s="163"/>
      <c r="P31" s="163"/>
      <c r="Q31" s="163"/>
      <c r="R31" s="163"/>
      <c r="S31" s="163"/>
      <c r="T31" s="163"/>
      <c r="U31" s="163"/>
    </row>
    <row r="32" spans="2:21" s="165" customFormat="1" ht="18" customHeight="1">
      <c r="B32" s="163"/>
      <c r="C32" s="164"/>
      <c r="D32" s="164"/>
      <c r="E32" s="164"/>
      <c r="F32" s="1074"/>
      <c r="G32" s="1075"/>
      <c r="H32" s="1076"/>
      <c r="I32" s="1074"/>
      <c r="J32" s="1077"/>
      <c r="K32" s="1077"/>
      <c r="L32" s="1074"/>
      <c r="M32" s="1077"/>
      <c r="N32" s="1077"/>
      <c r="O32" s="1074"/>
      <c r="P32" s="1077"/>
      <c r="Q32" s="1074"/>
    </row>
    <row r="33" spans="2:23" s="165" customFormat="1" ht="18" customHeight="1" thickBot="1">
      <c r="B33" s="1078"/>
      <c r="C33" s="1079"/>
      <c r="D33" s="1079"/>
      <c r="E33" s="1079"/>
      <c r="F33" s="1080"/>
      <c r="G33" s="1081"/>
      <c r="H33" s="1082"/>
      <c r="I33" s="1080"/>
      <c r="J33" s="1083"/>
      <c r="K33" s="1083"/>
      <c r="L33" s="1080"/>
      <c r="M33" s="1083"/>
      <c r="N33" s="1083"/>
      <c r="O33" s="1080"/>
      <c r="P33" s="1083"/>
      <c r="Q33" s="1080"/>
      <c r="R33" s="1072"/>
      <c r="S33" s="1072"/>
      <c r="T33" s="1072"/>
      <c r="U33" s="1072"/>
    </row>
    <row r="34" spans="2:23" s="1073" customFormat="1" ht="17.25" customHeight="1" thickBot="1">
      <c r="B34" s="2052" t="s">
        <v>1599</v>
      </c>
      <c r="C34" s="2030"/>
      <c r="D34" s="2030"/>
      <c r="E34" s="2030"/>
      <c r="F34" s="2030"/>
      <c r="G34" s="2030"/>
      <c r="H34" s="2030"/>
      <c r="I34" s="2052"/>
      <c r="J34" s="2030"/>
      <c r="K34" s="2030"/>
      <c r="L34" s="2030"/>
      <c r="M34" s="2030"/>
      <c r="N34" s="2030"/>
      <c r="O34" s="2030"/>
      <c r="P34" s="2052"/>
      <c r="Q34" s="2030"/>
      <c r="R34" s="2030"/>
      <c r="S34" s="2030"/>
      <c r="T34" s="2030"/>
      <c r="U34" s="2030"/>
    </row>
    <row r="35" spans="2:23" s="1073" customFormat="1" ht="43.5" customHeight="1" thickBot="1">
      <c r="B35" s="2030" t="s">
        <v>2098</v>
      </c>
      <c r="C35" s="2030"/>
      <c r="D35" s="2030"/>
      <c r="E35" s="2030"/>
      <c r="F35" s="2030"/>
      <c r="G35" s="2030"/>
      <c r="H35" s="2030"/>
      <c r="I35" s="2030"/>
      <c r="J35" s="2030"/>
      <c r="K35" s="2030"/>
      <c r="L35" s="2030"/>
      <c r="M35" s="2030"/>
      <c r="N35" s="2030"/>
      <c r="O35" s="2030"/>
      <c r="P35" s="2030"/>
      <c r="Q35" s="2030"/>
      <c r="R35" s="2030"/>
      <c r="S35" s="2030"/>
      <c r="T35" s="2030"/>
      <c r="U35" s="2030"/>
    </row>
    <row r="36" spans="2:23" s="165" customFormat="1" ht="19.5" customHeight="1" thickBot="1">
      <c r="B36" s="2029" t="s">
        <v>2099</v>
      </c>
      <c r="C36" s="2030"/>
      <c r="D36" s="2030"/>
      <c r="E36" s="2030"/>
      <c r="F36" s="2030"/>
      <c r="G36" s="2030"/>
      <c r="H36" s="2030"/>
      <c r="I36" s="2029"/>
      <c r="J36" s="2030"/>
      <c r="K36" s="2030"/>
      <c r="L36" s="2030"/>
      <c r="M36" s="2030"/>
      <c r="N36" s="2030"/>
      <c r="O36" s="2030"/>
      <c r="P36" s="2029"/>
      <c r="Q36" s="2030"/>
      <c r="R36" s="2030"/>
      <c r="S36" s="2030"/>
      <c r="T36" s="2030"/>
      <c r="U36" s="2030"/>
      <c r="V36" s="1084"/>
      <c r="W36" s="1084"/>
    </row>
    <row r="37" spans="2:23" s="165" customFormat="1" ht="20.25" customHeight="1" thickBot="1">
      <c r="B37" s="2029" t="s">
        <v>2100</v>
      </c>
      <c r="C37" s="2030"/>
      <c r="D37" s="2030"/>
      <c r="E37" s="2030"/>
      <c r="F37" s="2030"/>
      <c r="G37" s="2030"/>
      <c r="H37" s="2030"/>
      <c r="I37" s="2029"/>
      <c r="J37" s="2030"/>
      <c r="K37" s="2030"/>
      <c r="L37" s="2030"/>
      <c r="M37" s="2030"/>
      <c r="N37" s="2030"/>
      <c r="O37" s="2030"/>
      <c r="P37" s="2029"/>
      <c r="Q37" s="2030"/>
      <c r="R37" s="2030"/>
      <c r="S37" s="2030"/>
      <c r="T37" s="2030"/>
      <c r="U37" s="2030"/>
      <c r="V37" s="1085"/>
      <c r="W37" s="1085"/>
    </row>
    <row r="40" spans="2:23" ht="43.8" customHeight="1">
      <c r="B40" s="2056" t="s">
        <v>1501</v>
      </c>
      <c r="C40" s="2057" t="s">
        <v>2101</v>
      </c>
      <c r="D40" s="2058"/>
      <c r="E40" s="2058"/>
      <c r="F40" s="2059"/>
      <c r="G40" s="2056" t="s">
        <v>1501</v>
      </c>
      <c r="H40" s="2063" t="s">
        <v>2106</v>
      </c>
      <c r="I40" s="2064"/>
      <c r="J40" s="2064"/>
      <c r="K40" s="2065"/>
      <c r="L40" s="2056" t="s">
        <v>1501</v>
      </c>
      <c r="M40" s="1089" t="s">
        <v>2110</v>
      </c>
    </row>
    <row r="41" spans="2:23" ht="88.2">
      <c r="B41" s="2056"/>
      <c r="C41" s="1088" t="s">
        <v>1494</v>
      </c>
      <c r="D41" s="1087" t="s">
        <v>2102</v>
      </c>
      <c r="E41" s="1088" t="s">
        <v>2103</v>
      </c>
      <c r="F41" s="1088" t="s">
        <v>2104</v>
      </c>
      <c r="G41" s="2056"/>
      <c r="H41" s="1088" t="s">
        <v>1494</v>
      </c>
      <c r="I41" s="1087" t="s">
        <v>2107</v>
      </c>
      <c r="J41" s="1088" t="s">
        <v>2108</v>
      </c>
      <c r="K41" s="1088" t="s">
        <v>2109</v>
      </c>
      <c r="L41" s="2056"/>
      <c r="M41" s="1088" t="s">
        <v>2111</v>
      </c>
    </row>
    <row r="42" spans="2:23">
      <c r="B42" s="165"/>
      <c r="C42" s="165"/>
      <c r="D42" s="1090">
        <v>0.16669999999999999</v>
      </c>
      <c r="E42" s="1091">
        <v>4.7600000000000003E-2</v>
      </c>
      <c r="F42" s="1091">
        <v>1</v>
      </c>
      <c r="I42" s="1092">
        <v>0.83330000000000004</v>
      </c>
      <c r="J42" s="1092">
        <v>0.90239999999999998</v>
      </c>
      <c r="K42" s="1092">
        <v>1</v>
      </c>
      <c r="M42" s="1092">
        <v>0.05</v>
      </c>
    </row>
    <row r="43" spans="2:23">
      <c r="B43" s="2060" t="s">
        <v>2105</v>
      </c>
      <c r="C43" s="2061"/>
      <c r="D43" s="2061"/>
      <c r="E43" s="2061"/>
      <c r="F43" s="2062"/>
    </row>
    <row r="51" spans="8:8">
      <c r="H51" s="188"/>
    </row>
  </sheetData>
  <mergeCells count="23">
    <mergeCell ref="B34:H34"/>
    <mergeCell ref="I34:O34"/>
    <mergeCell ref="P34:U34"/>
    <mergeCell ref="B27:B28"/>
    <mergeCell ref="E27:G27"/>
    <mergeCell ref="H27:J27"/>
    <mergeCell ref="K27:M27"/>
    <mergeCell ref="N27:P27"/>
    <mergeCell ref="B35:H35"/>
    <mergeCell ref="I35:O35"/>
    <mergeCell ref="B37:H37"/>
    <mergeCell ref="I37:O37"/>
    <mergeCell ref="P35:U35"/>
    <mergeCell ref="B36:H36"/>
    <mergeCell ref="I36:O36"/>
    <mergeCell ref="P36:U36"/>
    <mergeCell ref="P37:U37"/>
    <mergeCell ref="L40:L41"/>
    <mergeCell ref="B40:B41"/>
    <mergeCell ref="C40:F40"/>
    <mergeCell ref="B43:F43"/>
    <mergeCell ref="G40:G41"/>
    <mergeCell ref="H40:K40"/>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2D29A-C681-4627-8B95-4F5703C6FAAD}">
  <dimension ref="B2:T43"/>
  <sheetViews>
    <sheetView workbookViewId="0">
      <selection activeCell="I45" sqref="I45"/>
    </sheetView>
  </sheetViews>
  <sheetFormatPr baseColWidth="10" defaultRowHeight="14.4"/>
  <sheetData>
    <row r="2" spans="2:11">
      <c r="B2" s="150" t="s">
        <v>315</v>
      </c>
      <c r="C2" s="150" t="s">
        <v>2120</v>
      </c>
    </row>
    <row r="4" spans="2:11">
      <c r="K4" s="52" t="s">
        <v>2121</v>
      </c>
    </row>
    <row r="5" spans="2:11">
      <c r="J5" s="52" t="s">
        <v>2054</v>
      </c>
      <c r="K5" s="35">
        <v>283.036</v>
      </c>
    </row>
    <row r="6" spans="2:11">
      <c r="J6" s="52" t="s">
        <v>201</v>
      </c>
      <c r="K6" s="35">
        <v>47.566000000000003</v>
      </c>
    </row>
    <row r="7" spans="2:11">
      <c r="J7" s="52" t="s">
        <v>203</v>
      </c>
      <c r="K7" s="35">
        <v>5.2839999999999998</v>
      </c>
    </row>
    <row r="8" spans="2:11">
      <c r="J8" s="52" t="s">
        <v>2122</v>
      </c>
      <c r="K8" s="35">
        <v>5.7649999999999997</v>
      </c>
    </row>
    <row r="15" spans="2:11">
      <c r="G15" s="52" t="s">
        <v>2128</v>
      </c>
    </row>
    <row r="16" spans="2:11">
      <c r="F16" s="52" t="s">
        <v>2129</v>
      </c>
      <c r="G16" s="35">
        <v>1</v>
      </c>
    </row>
    <row r="17" spans="2:7">
      <c r="F17" s="52" t="s">
        <v>293</v>
      </c>
      <c r="G17" s="35">
        <v>47</v>
      </c>
    </row>
    <row r="30" spans="2:7">
      <c r="B30" s="150" t="s">
        <v>315</v>
      </c>
      <c r="C30" s="150" t="s">
        <v>1478</v>
      </c>
      <c r="D30" s="150" t="s">
        <v>524</v>
      </c>
    </row>
    <row r="31" spans="2:7">
      <c r="B31" s="150"/>
      <c r="C31" s="150" t="s">
        <v>1479</v>
      </c>
      <c r="D31" s="150" t="s">
        <v>1477</v>
      </c>
    </row>
    <row r="32" spans="2:7">
      <c r="B32" s="150"/>
      <c r="C32" s="150" t="s">
        <v>1480</v>
      </c>
      <c r="D32" s="150" t="s">
        <v>2130</v>
      </c>
    </row>
    <row r="33" spans="2:20">
      <c r="B33" s="150"/>
      <c r="C33" s="150" t="s">
        <v>1481</v>
      </c>
      <c r="D33" s="150" t="s">
        <v>2131</v>
      </c>
    </row>
    <row r="34" spans="2:20" ht="15" thickBot="1"/>
    <row r="35" spans="2:20" ht="15" thickBot="1">
      <c r="B35" s="1062" t="s">
        <v>2132</v>
      </c>
      <c r="C35" s="165"/>
      <c r="D35" s="165"/>
      <c r="E35" s="165"/>
    </row>
    <row r="36" spans="2:20" ht="15" thickBot="1">
      <c r="B36" s="1062" t="s">
        <v>2133</v>
      </c>
      <c r="C36" s="165"/>
      <c r="D36" s="165"/>
      <c r="E36" s="165"/>
    </row>
    <row r="37" spans="2:20" ht="15" thickBot="1">
      <c r="B37" s="1095"/>
      <c r="C37" s="165"/>
      <c r="D37" s="165"/>
      <c r="E37" s="165"/>
    </row>
    <row r="38" spans="2:20">
      <c r="B38" s="165"/>
      <c r="C38" s="165"/>
      <c r="D38" s="165"/>
      <c r="E38" s="165"/>
    </row>
    <row r="39" spans="2:20" ht="113.4">
      <c r="B39" s="2069" t="s">
        <v>1501</v>
      </c>
      <c r="C39" s="1087" t="s">
        <v>2134</v>
      </c>
      <c r="D39" s="1087" t="s">
        <v>1378</v>
      </c>
      <c r="E39" s="1088"/>
      <c r="G39" s="2069" t="s">
        <v>1501</v>
      </c>
      <c r="H39" s="1087" t="s">
        <v>2136</v>
      </c>
      <c r="I39" s="1087" t="s">
        <v>1378</v>
      </c>
      <c r="J39" s="1088"/>
      <c r="L39" s="2069" t="s">
        <v>1501</v>
      </c>
      <c r="M39" s="1087" t="s">
        <v>2137</v>
      </c>
      <c r="N39" s="1087" t="s">
        <v>1378</v>
      </c>
      <c r="O39" s="1088"/>
      <c r="Q39" s="2069" t="s">
        <v>1501</v>
      </c>
      <c r="R39" s="1087" t="s">
        <v>2138</v>
      </c>
      <c r="S39" s="1087" t="s">
        <v>1378</v>
      </c>
      <c r="T39" s="1088"/>
    </row>
    <row r="40" spans="2:20">
      <c r="B40" s="2069"/>
      <c r="C40" s="1086" t="s">
        <v>1495</v>
      </c>
      <c r="D40" s="1087" t="s">
        <v>1378</v>
      </c>
      <c r="E40" s="1086"/>
      <c r="G40" s="2069"/>
      <c r="H40" s="1086" t="s">
        <v>1495</v>
      </c>
      <c r="I40" s="1087" t="s">
        <v>1378</v>
      </c>
      <c r="J40" s="1086"/>
      <c r="L40" s="2069"/>
      <c r="M40" s="1086" t="s">
        <v>1495</v>
      </c>
      <c r="N40" s="1087" t="s">
        <v>1378</v>
      </c>
      <c r="O40" s="1086"/>
      <c r="Q40" s="2069"/>
      <c r="R40" s="1086" t="s">
        <v>1495</v>
      </c>
      <c r="S40" s="1087" t="s">
        <v>1378</v>
      </c>
      <c r="T40" s="1086"/>
    </row>
    <row r="41" spans="2:20">
      <c r="B41" s="1096" t="s">
        <v>1496</v>
      </c>
      <c r="C41" s="1097">
        <f>E41*D41</f>
        <v>0</v>
      </c>
      <c r="D41" s="1099">
        <f t="shared" ref="D41" si="0">120/283</f>
        <v>0.42402826855123676</v>
      </c>
      <c r="E41" s="1097"/>
      <c r="G41" s="1096" t="s">
        <v>1496</v>
      </c>
      <c r="H41" s="1097">
        <f>J41*I41</f>
        <v>0</v>
      </c>
      <c r="I41" s="1099">
        <f t="shared" ref="I41" si="1">159/283</f>
        <v>0.56183745583038869</v>
      </c>
      <c r="J41" s="1097"/>
      <c r="L41" s="1096" t="s">
        <v>1496</v>
      </c>
      <c r="M41" s="1097">
        <f>O41*N41</f>
        <v>0</v>
      </c>
      <c r="N41" s="1099">
        <f t="shared" ref="N41" si="2">3000/283000</f>
        <v>1.0600706713780919E-2</v>
      </c>
      <c r="O41" s="1097"/>
      <c r="Q41" s="1096" t="s">
        <v>1496</v>
      </c>
      <c r="R41" s="1097">
        <f>T41*S41</f>
        <v>0</v>
      </c>
      <c r="S41" s="1098">
        <f t="shared" ref="S41" si="3">1/283</f>
        <v>3.5335689045936395E-3</v>
      </c>
      <c r="T41" s="1097"/>
    </row>
    <row r="42" spans="2:20">
      <c r="B42" s="165"/>
      <c r="C42" s="165"/>
      <c r="D42" s="165"/>
      <c r="E42" s="166"/>
    </row>
    <row r="43" spans="2:20">
      <c r="B43" s="2070" t="s">
        <v>2135</v>
      </c>
      <c r="C43" s="2061"/>
      <c r="D43" s="2061"/>
      <c r="E43" s="2061"/>
    </row>
  </sheetData>
  <mergeCells count="5">
    <mergeCell ref="B39:B40"/>
    <mergeCell ref="B43:E43"/>
    <mergeCell ref="G39:G40"/>
    <mergeCell ref="L39:L40"/>
    <mergeCell ref="Q39:Q40"/>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6F71D-6A76-422C-A9B1-6963700CF93B}">
  <dimension ref="A1:T39"/>
  <sheetViews>
    <sheetView zoomScaleNormal="100" workbookViewId="0">
      <pane xSplit="4" ySplit="4" topLeftCell="E5" activePane="bottomRight" state="frozen"/>
      <selection pane="topRight"/>
      <selection pane="bottomLeft"/>
      <selection pane="bottomRight" activeCell="L47" sqref="L47"/>
    </sheetView>
  </sheetViews>
  <sheetFormatPr baseColWidth="10" defaultRowHeight="12" customHeight="1"/>
  <cols>
    <col min="1" max="1" width="6.6640625" style="96" bestFit="1" customWidth="1"/>
    <col min="2" max="2" width="8.6640625" style="96" bestFit="1" customWidth="1"/>
    <col min="3" max="3" width="10.6640625" style="96" bestFit="1" customWidth="1"/>
    <col min="4" max="4" width="12.6640625" style="96" bestFit="1" customWidth="1"/>
    <col min="5" max="8" width="8.6640625" style="96" bestFit="1" customWidth="1"/>
    <col min="9" max="9" width="14.6640625" style="96" bestFit="1" customWidth="1"/>
    <col min="10" max="10" width="8.6640625" style="96" bestFit="1" customWidth="1"/>
    <col min="11" max="11" width="9.6640625" style="96" bestFit="1" customWidth="1"/>
    <col min="12" max="12" width="8.6640625" style="96" bestFit="1" customWidth="1"/>
    <col min="13" max="13" width="30.6640625" style="96" bestFit="1" customWidth="1"/>
    <col min="14" max="14" width="33.6640625" style="96" bestFit="1" customWidth="1"/>
    <col min="15" max="15" width="14.6640625" style="96" bestFit="1" customWidth="1"/>
    <col min="16" max="16" width="12.6640625" style="96" bestFit="1" customWidth="1"/>
    <col min="17" max="17" width="14.6640625" style="96" bestFit="1" customWidth="1"/>
    <col min="18" max="18" width="9.6640625" style="96" bestFit="1" customWidth="1"/>
    <col min="19" max="19" width="8.6640625" style="96" bestFit="1" customWidth="1"/>
    <col min="20" max="20" width="12.6640625" style="96" bestFit="1" customWidth="1"/>
    <col min="21" max="16384" width="11.5546875" style="96"/>
  </cols>
  <sheetData>
    <row r="1" spans="1:20" ht="19.05" customHeight="1">
      <c r="A1" s="2001" t="s">
        <v>2166</v>
      </c>
      <c r="B1" s="2000"/>
      <c r="C1" s="2000"/>
      <c r="D1" s="2000"/>
      <c r="E1" s="2000"/>
      <c r="F1" s="2000"/>
      <c r="G1" s="2000"/>
      <c r="H1" s="2000"/>
      <c r="I1" s="2000"/>
      <c r="J1" s="2000"/>
      <c r="K1" s="2000"/>
      <c r="L1" s="2000"/>
      <c r="M1" s="2000"/>
      <c r="N1" s="2000"/>
      <c r="O1" s="2000"/>
      <c r="P1" s="2000"/>
      <c r="Q1" s="2000"/>
      <c r="R1" s="2000"/>
      <c r="S1" s="2000"/>
      <c r="T1" s="2000"/>
    </row>
    <row r="2" spans="1:20" ht="19.05" customHeight="1">
      <c r="A2" s="2072" t="s">
        <v>2167</v>
      </c>
      <c r="B2" s="2000"/>
      <c r="C2" s="2000"/>
      <c r="D2" s="2000"/>
      <c r="E2" s="2000"/>
      <c r="F2" s="2000"/>
      <c r="G2" s="2000"/>
      <c r="H2" s="2000"/>
      <c r="I2" s="2000"/>
      <c r="J2" s="2000"/>
      <c r="K2" s="2000"/>
      <c r="L2" s="2000"/>
      <c r="M2" s="2000"/>
      <c r="N2" s="2000"/>
      <c r="O2" s="2000"/>
      <c r="P2" s="2000"/>
      <c r="Q2" s="2000"/>
      <c r="R2" s="2000"/>
      <c r="S2" s="2000"/>
      <c r="T2" s="2000"/>
    </row>
    <row r="4" spans="1:20" ht="43.95" customHeight="1">
      <c r="A4" s="1105" t="s">
        <v>952</v>
      </c>
      <c r="B4" s="1106" t="s">
        <v>2168</v>
      </c>
      <c r="C4" s="1106" t="s">
        <v>2169</v>
      </c>
      <c r="D4" s="1106" t="s">
        <v>2170</v>
      </c>
      <c r="E4" s="1106" t="s">
        <v>2171</v>
      </c>
      <c r="F4" s="1106" t="s">
        <v>2172</v>
      </c>
      <c r="G4" s="1106" t="s">
        <v>2173</v>
      </c>
      <c r="H4" s="1106" t="s">
        <v>2174</v>
      </c>
      <c r="I4" s="1105" t="s">
        <v>1964</v>
      </c>
      <c r="J4" s="1106" t="s">
        <v>2175</v>
      </c>
      <c r="K4" s="1105" t="s">
        <v>2176</v>
      </c>
      <c r="L4" s="1106" t="s">
        <v>2177</v>
      </c>
      <c r="M4" s="1106" t="s">
        <v>2178</v>
      </c>
      <c r="N4" s="1106" t="s">
        <v>2179</v>
      </c>
      <c r="O4" s="1106" t="s">
        <v>2180</v>
      </c>
      <c r="P4" s="1106" t="s">
        <v>2181</v>
      </c>
      <c r="Q4" s="1106" t="s">
        <v>2182</v>
      </c>
      <c r="R4" s="1106" t="s">
        <v>2183</v>
      </c>
      <c r="S4" s="1106" t="s">
        <v>2184</v>
      </c>
      <c r="T4" s="1106" t="s">
        <v>2185</v>
      </c>
    </row>
    <row r="5" spans="1:20" ht="10.95" customHeight="1">
      <c r="A5" s="1107">
        <v>2000</v>
      </c>
      <c r="B5" s="1108">
        <v>272777.8</v>
      </c>
      <c r="C5" s="1108">
        <v>6053025.2000000002</v>
      </c>
      <c r="D5" s="1108">
        <v>192175.6</v>
      </c>
      <c r="E5" s="1108">
        <v>6200208.8000000101</v>
      </c>
      <c r="F5" s="1108">
        <v>284960.90000000002</v>
      </c>
      <c r="G5" s="1108">
        <v>111155.2</v>
      </c>
      <c r="H5" s="1108">
        <v>4760133.8</v>
      </c>
      <c r="I5" s="1108">
        <v>65801.100000000006</v>
      </c>
      <c r="J5" s="1108">
        <v>233646.7</v>
      </c>
      <c r="K5" s="1108">
        <v>1514.4</v>
      </c>
      <c r="L5" s="1108">
        <v>118993.3</v>
      </c>
      <c r="M5" s="1108">
        <v>3420449.7000002102</v>
      </c>
      <c r="N5" s="1108">
        <v>315746.59999999602</v>
      </c>
      <c r="O5" s="1108">
        <v>415663.3</v>
      </c>
      <c r="P5" s="1108">
        <v>662188.9</v>
      </c>
      <c r="Q5" s="1108">
        <v>0</v>
      </c>
      <c r="R5" s="1108">
        <v>235691.6</v>
      </c>
      <c r="S5" s="1109">
        <v>5061096</v>
      </c>
      <c r="T5" s="1109">
        <v>5053257.9000000004</v>
      </c>
    </row>
    <row r="6" spans="1:20" ht="10.95" customHeight="1">
      <c r="A6" s="1107">
        <v>2001</v>
      </c>
      <c r="B6" s="1108">
        <v>284960.90000000002</v>
      </c>
      <c r="C6" s="1108">
        <v>5662760.0999999903</v>
      </c>
      <c r="D6" s="1108">
        <v>171925.7</v>
      </c>
      <c r="E6" s="1108">
        <v>5850898.0999999996</v>
      </c>
      <c r="F6" s="1108">
        <v>221094</v>
      </c>
      <c r="G6" s="1108">
        <v>118993.3</v>
      </c>
      <c r="H6" s="1108">
        <v>4483999</v>
      </c>
      <c r="I6" s="1108">
        <v>50552.599999999897</v>
      </c>
      <c r="J6" s="1108">
        <v>270279.50000000099</v>
      </c>
      <c r="K6" s="1108">
        <v>941.30000000000098</v>
      </c>
      <c r="L6" s="1108">
        <v>116476.2</v>
      </c>
      <c r="M6" s="1108">
        <v>3460717.0000002198</v>
      </c>
      <c r="N6" s="1108">
        <v>312742.899999997</v>
      </c>
      <c r="O6" s="1108">
        <v>368499.8</v>
      </c>
      <c r="P6" s="1108">
        <v>398102.6</v>
      </c>
      <c r="Q6" s="1108">
        <v>0</v>
      </c>
      <c r="R6" s="1108">
        <v>257287.80000000101</v>
      </c>
      <c r="S6" s="1109">
        <v>4805772.4000000097</v>
      </c>
      <c r="T6" s="1109">
        <v>4808289.5000000102</v>
      </c>
    </row>
    <row r="7" spans="1:20" ht="10.95" customHeight="1">
      <c r="A7" s="1107">
        <v>2002</v>
      </c>
      <c r="B7" s="1108">
        <v>221094</v>
      </c>
      <c r="C7" s="1108">
        <v>5639439.8000000101</v>
      </c>
      <c r="D7" s="1108">
        <v>166510.79999999999</v>
      </c>
      <c r="E7" s="1108">
        <v>5735721.7999999998</v>
      </c>
      <c r="F7" s="1108">
        <v>241445.2</v>
      </c>
      <c r="G7" s="1108">
        <v>116476.2</v>
      </c>
      <c r="H7" s="1108">
        <v>4424078.4000000097</v>
      </c>
      <c r="I7" s="1108">
        <v>54248.3</v>
      </c>
      <c r="J7" s="1108">
        <v>253520.5</v>
      </c>
      <c r="K7" s="1108">
        <v>-2466.8000000000002</v>
      </c>
      <c r="L7" s="1108">
        <v>123695.7</v>
      </c>
      <c r="M7" s="1108">
        <v>3395025.7000002302</v>
      </c>
      <c r="N7" s="1108">
        <v>297911.3</v>
      </c>
      <c r="O7" s="1108">
        <v>377647.2</v>
      </c>
      <c r="P7" s="1108">
        <v>363387.6</v>
      </c>
      <c r="Q7" s="1108">
        <v>0</v>
      </c>
      <c r="R7" s="1108">
        <v>283203.200000001</v>
      </c>
      <c r="S7" s="1109">
        <v>4729380.4000000004</v>
      </c>
      <c r="T7" s="1109">
        <v>4722160.9000000004</v>
      </c>
    </row>
    <row r="8" spans="1:20" ht="10.95" customHeight="1">
      <c r="A8" s="1107">
        <v>2003</v>
      </c>
      <c r="B8" s="1108">
        <v>241445.2</v>
      </c>
      <c r="C8" s="1108">
        <v>5563155.0000000102</v>
      </c>
      <c r="D8" s="1108">
        <v>110022.2</v>
      </c>
      <c r="E8" s="1108">
        <v>5628724.5000000102</v>
      </c>
      <c r="F8" s="1108">
        <v>245340</v>
      </c>
      <c r="G8" s="1108">
        <v>123695.7</v>
      </c>
      <c r="H8" s="1108">
        <v>4375791.5</v>
      </c>
      <c r="I8" s="1108">
        <v>42834.6</v>
      </c>
      <c r="J8" s="1108">
        <v>262831.09999999998</v>
      </c>
      <c r="K8" s="1108">
        <v>10350.200000000001</v>
      </c>
      <c r="L8" s="1108">
        <v>121400.4</v>
      </c>
      <c r="M8" s="1108">
        <v>3397912.1000001701</v>
      </c>
      <c r="N8" s="1108">
        <v>274527.600000003</v>
      </c>
      <c r="O8" s="1108">
        <v>393285.1</v>
      </c>
      <c r="P8" s="1108">
        <v>363754.5</v>
      </c>
      <c r="Q8" s="1108">
        <v>0</v>
      </c>
      <c r="R8" s="1108">
        <v>262434.60000000102</v>
      </c>
      <c r="S8" s="1109">
        <v>4691807.4000000004</v>
      </c>
      <c r="T8" s="1109">
        <v>4694102.7000000104</v>
      </c>
    </row>
    <row r="9" spans="1:20" ht="10.95" customHeight="1">
      <c r="A9" s="1107">
        <v>2004</v>
      </c>
      <c r="B9" s="1108">
        <v>245340</v>
      </c>
      <c r="C9" s="1108">
        <v>5575606.7000000002</v>
      </c>
      <c r="D9" s="1108">
        <v>74903.600000000093</v>
      </c>
      <c r="E9" s="1108">
        <v>5598499</v>
      </c>
      <c r="F9" s="1108">
        <v>246381.1</v>
      </c>
      <c r="G9" s="1108">
        <v>121400.4</v>
      </c>
      <c r="H9" s="1108">
        <v>4350017.0999999996</v>
      </c>
      <c r="I9" s="1108">
        <v>43905.5</v>
      </c>
      <c r="J9" s="1108">
        <v>257034.3</v>
      </c>
      <c r="K9" s="1108">
        <v>7385</v>
      </c>
      <c r="L9" s="1108">
        <v>132653.29999999999</v>
      </c>
      <c r="M9" s="1108">
        <v>3410186.4000001699</v>
      </c>
      <c r="N9" s="1108">
        <v>291301.59999999899</v>
      </c>
      <c r="O9" s="1108">
        <v>390918.6</v>
      </c>
      <c r="P9" s="1108">
        <v>286335.90000000002</v>
      </c>
      <c r="Q9" s="1108">
        <v>0</v>
      </c>
      <c r="R9" s="1108">
        <v>266655.90000000101</v>
      </c>
      <c r="S9" s="1109">
        <v>4658341.9000000004</v>
      </c>
      <c r="T9" s="1109">
        <v>4647089</v>
      </c>
    </row>
    <row r="10" spans="1:20" ht="10.95" customHeight="1">
      <c r="A10" s="1107">
        <v>2005</v>
      </c>
      <c r="B10" s="1108">
        <v>246381.1</v>
      </c>
      <c r="C10" s="1108">
        <v>5494263.9000000004</v>
      </c>
      <c r="D10" s="1108">
        <v>94192.7</v>
      </c>
      <c r="E10" s="1108">
        <v>5588062.7000000002</v>
      </c>
      <c r="F10" s="1108">
        <v>221143.7</v>
      </c>
      <c r="G10" s="1108">
        <v>132653.29999999999</v>
      </c>
      <c r="H10" s="1108">
        <v>4326981.9000000004</v>
      </c>
      <c r="I10" s="1108">
        <v>46025.599999999999</v>
      </c>
      <c r="J10" s="1108">
        <v>253702.9</v>
      </c>
      <c r="K10" s="1108">
        <v>1845.4</v>
      </c>
      <c r="L10" s="1108">
        <v>136069.5</v>
      </c>
      <c r="M10" s="1108">
        <v>3476897.0000001802</v>
      </c>
      <c r="N10" s="1108">
        <v>303421.900000002</v>
      </c>
      <c r="O10" s="1108">
        <v>391604.6</v>
      </c>
      <c r="P10" s="1108">
        <v>213364.2</v>
      </c>
      <c r="Q10" s="1108">
        <v>0</v>
      </c>
      <c r="R10" s="1108">
        <v>237182.10000000201</v>
      </c>
      <c r="S10" s="1109">
        <v>4628555.7999999896</v>
      </c>
      <c r="T10" s="1109">
        <v>4625139.5999999996</v>
      </c>
    </row>
    <row r="11" spans="1:20" ht="10.95" customHeight="1">
      <c r="A11" s="1107">
        <v>2006</v>
      </c>
      <c r="B11" s="1108">
        <v>221143.7</v>
      </c>
      <c r="C11" s="1108">
        <v>5661442.8000000101</v>
      </c>
      <c r="D11" s="1108">
        <v>85419.500000000102</v>
      </c>
      <c r="E11" s="1108">
        <v>5706064.2999999998</v>
      </c>
      <c r="F11" s="1108">
        <v>232934.2</v>
      </c>
      <c r="G11" s="1108">
        <v>136069.5</v>
      </c>
      <c r="H11" s="1108">
        <v>4407593.0000000102</v>
      </c>
      <c r="I11" s="1108">
        <v>46943.5</v>
      </c>
      <c r="J11" s="1108">
        <v>280540.09999999998</v>
      </c>
      <c r="K11" s="1108">
        <v>9539.5</v>
      </c>
      <c r="L11" s="1108">
        <v>133384.1</v>
      </c>
      <c r="M11" s="1108">
        <v>3512453.7000002102</v>
      </c>
      <c r="N11" s="1108">
        <v>345568.39999999898</v>
      </c>
      <c r="O11" s="1108">
        <v>419870.4</v>
      </c>
      <c r="P11" s="1108">
        <v>235449.3</v>
      </c>
      <c r="Q11" s="1108">
        <v>0</v>
      </c>
      <c r="R11" s="1108">
        <v>231644.600000001</v>
      </c>
      <c r="S11" s="1109">
        <v>4744616.0999999996</v>
      </c>
      <c r="T11" s="1109">
        <v>4747301.5000000102</v>
      </c>
    </row>
    <row r="12" spans="1:20" ht="10.95" customHeight="1">
      <c r="A12" s="1107">
        <v>2007</v>
      </c>
      <c r="B12" s="1108">
        <v>232934.2</v>
      </c>
      <c r="C12" s="1108">
        <v>5695511.7999999998</v>
      </c>
      <c r="D12" s="1108">
        <v>94124.800000000105</v>
      </c>
      <c r="E12" s="1108">
        <v>5753436.4000000097</v>
      </c>
      <c r="F12" s="1108">
        <v>227282.6</v>
      </c>
      <c r="G12" s="1108">
        <v>133384.1</v>
      </c>
      <c r="H12" s="1108">
        <v>4472034.4000000004</v>
      </c>
      <c r="I12" s="1108">
        <v>46547.3</v>
      </c>
      <c r="J12" s="1108">
        <v>303880.40000000002</v>
      </c>
      <c r="K12" s="1108">
        <v>5189.5</v>
      </c>
      <c r="L12" s="1108">
        <v>135744.70000000001</v>
      </c>
      <c r="M12" s="1108">
        <v>3559037.8000002098</v>
      </c>
      <c r="N12" s="1108">
        <v>352243.89999999799</v>
      </c>
      <c r="O12" s="1108">
        <v>424452.8</v>
      </c>
      <c r="P12" s="1108">
        <v>228468.3</v>
      </c>
      <c r="Q12" s="1108">
        <v>0</v>
      </c>
      <c r="R12" s="1108">
        <v>251519.600000001</v>
      </c>
      <c r="S12" s="1109">
        <v>4827651.5999999996</v>
      </c>
      <c r="T12" s="1109">
        <v>4825290.9999999898</v>
      </c>
    </row>
    <row r="13" spans="1:20" ht="10.95" customHeight="1">
      <c r="A13" s="1107">
        <v>2008</v>
      </c>
      <c r="B13" s="1108">
        <v>227282.6</v>
      </c>
      <c r="C13" s="1108">
        <v>5703225.4000000004</v>
      </c>
      <c r="D13" s="1108">
        <v>95410.7</v>
      </c>
      <c r="E13" s="1108">
        <v>5733704.9000000004</v>
      </c>
      <c r="F13" s="1108">
        <v>239278.1</v>
      </c>
      <c r="G13" s="1108">
        <v>135744.70000000001</v>
      </c>
      <c r="H13" s="1108">
        <v>4423568.5</v>
      </c>
      <c r="I13" s="1108">
        <v>47267.5</v>
      </c>
      <c r="J13" s="1108">
        <v>306092.40000000002</v>
      </c>
      <c r="K13" s="1108">
        <v>9241.9000000000106</v>
      </c>
      <c r="L13" s="1108">
        <v>117743.7</v>
      </c>
      <c r="M13" s="1108">
        <v>3531750.50000019</v>
      </c>
      <c r="N13" s="1108">
        <v>317551.80000000098</v>
      </c>
      <c r="O13" s="1108">
        <v>418944.9</v>
      </c>
      <c r="P13" s="1108">
        <v>268585.59999999998</v>
      </c>
      <c r="Q13" s="1108">
        <v>0</v>
      </c>
      <c r="R13" s="1108">
        <v>262044.90000000101</v>
      </c>
      <c r="S13" s="1109">
        <v>4786170.3</v>
      </c>
      <c r="T13" s="1109">
        <v>4804171.2999999896</v>
      </c>
    </row>
    <row r="14" spans="1:20" ht="10.95" customHeight="1">
      <c r="A14" s="1107">
        <v>2009</v>
      </c>
      <c r="B14" s="1108">
        <v>239278.1</v>
      </c>
      <c r="C14" s="1108">
        <v>5652182.2000000104</v>
      </c>
      <c r="D14" s="1108">
        <v>101179.7</v>
      </c>
      <c r="E14" s="1108">
        <v>5691024.0999999996</v>
      </c>
      <c r="F14" s="1108">
        <v>234999.5</v>
      </c>
      <c r="G14" s="1108">
        <v>117743.7</v>
      </c>
      <c r="H14" s="1108">
        <v>4420945.7</v>
      </c>
      <c r="I14" s="1108">
        <v>48771.900000000103</v>
      </c>
      <c r="J14" s="1108">
        <v>327898</v>
      </c>
      <c r="K14" s="1108">
        <v>7134.4</v>
      </c>
      <c r="L14" s="1108">
        <v>128317</v>
      </c>
      <c r="M14" s="1108">
        <v>3568769.0000001802</v>
      </c>
      <c r="N14" s="1108">
        <v>297673.20000000199</v>
      </c>
      <c r="O14" s="1108">
        <v>440400.3</v>
      </c>
      <c r="P14" s="1108">
        <v>221839.2</v>
      </c>
      <c r="Q14" s="1108">
        <v>0</v>
      </c>
      <c r="R14" s="1108">
        <v>260514.30000000101</v>
      </c>
      <c r="S14" s="1109">
        <v>4804750</v>
      </c>
      <c r="T14" s="1109">
        <v>4794176.7</v>
      </c>
    </row>
    <row r="15" spans="1:20" ht="10.95" customHeight="1">
      <c r="A15" s="1107">
        <v>2010</v>
      </c>
      <c r="B15" s="1108">
        <v>234999.5</v>
      </c>
      <c r="C15" s="1108">
        <v>5545927.3639999898</v>
      </c>
      <c r="D15" s="1108">
        <v>72415.58</v>
      </c>
      <c r="E15" s="1108">
        <v>5582346.8609999996</v>
      </c>
      <c r="F15" s="1108">
        <v>215977.47899999999</v>
      </c>
      <c r="G15" s="1108">
        <v>128317</v>
      </c>
      <c r="H15" s="1108">
        <v>4375265.5209999997</v>
      </c>
      <c r="I15" s="1108">
        <v>48009.741000000002</v>
      </c>
      <c r="J15" s="1108">
        <v>414258.75699999998</v>
      </c>
      <c r="K15" s="1108">
        <v>6523.1490000000003</v>
      </c>
      <c r="L15" s="1108">
        <v>133821.677</v>
      </c>
      <c r="M15" s="1108">
        <v>3551118.3860001001</v>
      </c>
      <c r="N15" s="1108">
        <v>306726.342</v>
      </c>
      <c r="O15" s="1108">
        <v>434080.853</v>
      </c>
      <c r="P15" s="1108">
        <v>202309.264</v>
      </c>
      <c r="Q15" s="1108">
        <v>3849.84</v>
      </c>
      <c r="R15" s="1108">
        <v>327522.89499999903</v>
      </c>
      <c r="S15" s="1109">
        <v>4844057.1679999903</v>
      </c>
      <c r="T15" s="1109">
        <v>4838552.4909999901</v>
      </c>
    </row>
    <row r="16" spans="1:20" ht="10.95" customHeight="1">
      <c r="A16" s="1107">
        <v>2011</v>
      </c>
      <c r="B16" s="1108">
        <v>215977.47899999999</v>
      </c>
      <c r="C16" s="1108">
        <v>5523854.1959999902</v>
      </c>
      <c r="D16" s="1108">
        <v>74471.05</v>
      </c>
      <c r="E16" s="1108">
        <v>5560601.3920000102</v>
      </c>
      <c r="F16" s="1108">
        <v>212940.217</v>
      </c>
      <c r="G16" s="1108">
        <v>133821.677</v>
      </c>
      <c r="H16" s="1108">
        <v>4367122.8930000104</v>
      </c>
      <c r="I16" s="1108">
        <v>47799.862000000103</v>
      </c>
      <c r="J16" s="1108">
        <v>406715.592</v>
      </c>
      <c r="K16" s="1108">
        <v>9137.1540000000005</v>
      </c>
      <c r="L16" s="1108">
        <v>136276.12100000001</v>
      </c>
      <c r="M16" s="1108">
        <v>3554285.9320001402</v>
      </c>
      <c r="N16" s="1108">
        <v>276707.22400000098</v>
      </c>
      <c r="O16" s="1108">
        <v>442996.12900000002</v>
      </c>
      <c r="P16" s="1108">
        <v>188254.37700000001</v>
      </c>
      <c r="Q16" s="1108">
        <v>28046.124</v>
      </c>
      <c r="R16" s="1108">
        <v>339490.35099999898</v>
      </c>
      <c r="S16" s="1109">
        <v>4830775.5010000002</v>
      </c>
      <c r="T16" s="1109">
        <v>4828321.0569999898</v>
      </c>
    </row>
    <row r="17" spans="1:20" ht="10.95" customHeight="1">
      <c r="A17" s="1107">
        <v>2012</v>
      </c>
      <c r="B17" s="1108">
        <v>212940.217</v>
      </c>
      <c r="C17" s="1108">
        <v>5496964.4830000103</v>
      </c>
      <c r="D17" s="1108">
        <v>96930.745999999999</v>
      </c>
      <c r="E17" s="1108">
        <v>5575269.8849999905</v>
      </c>
      <c r="F17" s="1108">
        <v>191761.09400000001</v>
      </c>
      <c r="G17" s="1108">
        <v>136276.12100000001</v>
      </c>
      <c r="H17" s="1108">
        <v>4363908.4510000004</v>
      </c>
      <c r="I17" s="1108">
        <v>53463.356</v>
      </c>
      <c r="J17" s="1108">
        <v>401527.35700000002</v>
      </c>
      <c r="K17" s="1108">
        <v>8322.9220000000005</v>
      </c>
      <c r="L17" s="1108">
        <v>125042.148</v>
      </c>
      <c r="M17" s="1108">
        <v>3566508.8620000901</v>
      </c>
      <c r="N17" s="1108">
        <v>293223.50100000098</v>
      </c>
      <c r="O17" s="1108">
        <v>411996.20899999997</v>
      </c>
      <c r="P17" s="1108">
        <v>173325.64</v>
      </c>
      <c r="Q17" s="1108">
        <v>58241.249000000003</v>
      </c>
      <c r="R17" s="1108">
        <v>336297.839999997</v>
      </c>
      <c r="S17" s="1109">
        <v>4827222.0860000104</v>
      </c>
      <c r="T17" s="1109">
        <v>4838456.0589999901</v>
      </c>
    </row>
    <row r="18" spans="1:20" ht="10.95" customHeight="1">
      <c r="A18" s="1107">
        <v>2013</v>
      </c>
      <c r="B18" s="1108">
        <v>191761.09400000001</v>
      </c>
      <c r="C18" s="1108">
        <v>5560105.6679999996</v>
      </c>
      <c r="D18" s="1108">
        <v>116995.296</v>
      </c>
      <c r="E18" s="1108">
        <v>5623594.6030000001</v>
      </c>
      <c r="F18" s="1108">
        <v>216315.10200000001</v>
      </c>
      <c r="G18" s="1108">
        <v>125042.148</v>
      </c>
      <c r="H18" s="1108">
        <v>4384508.7529999996</v>
      </c>
      <c r="I18" s="1108">
        <v>49689.114999999998</v>
      </c>
      <c r="J18" s="1108">
        <v>360667.00400000002</v>
      </c>
      <c r="K18" s="1108">
        <v>7092.973</v>
      </c>
      <c r="L18" s="1108">
        <v>125291.534</v>
      </c>
      <c r="M18" s="1108">
        <v>3541359.3240000801</v>
      </c>
      <c r="N18" s="1108">
        <v>287776.41700000298</v>
      </c>
      <c r="O18" s="1108">
        <v>329688.397</v>
      </c>
      <c r="P18" s="1108">
        <v>235743.4</v>
      </c>
      <c r="Q18" s="1108">
        <v>95625.994999999893</v>
      </c>
      <c r="R18" s="1108">
        <v>310517.288999999</v>
      </c>
      <c r="S18" s="1109">
        <v>4801957.84500001</v>
      </c>
      <c r="T18" s="1109">
        <v>4801708.45900001</v>
      </c>
    </row>
    <row r="19" spans="1:20" ht="10.95" customHeight="1">
      <c r="A19" s="1107">
        <v>2014</v>
      </c>
      <c r="B19" s="1108">
        <v>216315.10200000001</v>
      </c>
      <c r="C19" s="1108">
        <v>5325506.0750000002</v>
      </c>
      <c r="D19" s="1108">
        <v>177385.98199999999</v>
      </c>
      <c r="E19" s="1108">
        <v>5455077.6629999904</v>
      </c>
      <c r="F19" s="1108">
        <v>232448.864</v>
      </c>
      <c r="G19" s="1108">
        <v>125291.534</v>
      </c>
      <c r="H19" s="1108">
        <v>4274162.2829999896</v>
      </c>
      <c r="I19" s="1108">
        <v>40940.392</v>
      </c>
      <c r="J19" s="1108">
        <v>299469.745</v>
      </c>
      <c r="K19" s="1108">
        <v>11354.696</v>
      </c>
      <c r="L19" s="1108">
        <v>125619.42600000001</v>
      </c>
      <c r="M19" s="1108">
        <v>3507865.36600004</v>
      </c>
      <c r="N19" s="1108">
        <v>265817.44100000302</v>
      </c>
      <c r="O19" s="1108">
        <v>261967.99900000001</v>
      </c>
      <c r="P19" s="1108">
        <v>213970.652</v>
      </c>
      <c r="Q19" s="1108">
        <v>97343.005000000005</v>
      </c>
      <c r="R19" s="1108">
        <v>276387.087</v>
      </c>
      <c r="S19" s="1109">
        <v>4625927.1160000004</v>
      </c>
      <c r="T19" s="1109">
        <v>4625599.2240000004</v>
      </c>
    </row>
    <row r="20" spans="1:20" ht="10.95" customHeight="1">
      <c r="A20" s="1107">
        <v>2015</v>
      </c>
      <c r="B20" s="1108">
        <v>232448.864</v>
      </c>
      <c r="C20" s="1108">
        <v>5167260.8360000001</v>
      </c>
      <c r="D20" s="1108">
        <v>177431.003</v>
      </c>
      <c r="E20" s="1108">
        <v>5336478.3779999902</v>
      </c>
      <c r="F20" s="1108">
        <v>202472.55300000001</v>
      </c>
      <c r="G20" s="1108">
        <v>125619.42600000001</v>
      </c>
      <c r="H20" s="1108">
        <v>4168883.4410000099</v>
      </c>
      <c r="I20" s="1108">
        <v>40972.737000000001</v>
      </c>
      <c r="J20" s="1108">
        <v>302424.439000001</v>
      </c>
      <c r="K20" s="1108">
        <v>16770.427</v>
      </c>
      <c r="L20" s="1108">
        <v>133382.68799999999</v>
      </c>
      <c r="M20" s="1108">
        <v>3450429.7110000998</v>
      </c>
      <c r="N20" s="1108">
        <v>250225.24200000099</v>
      </c>
      <c r="O20" s="1108">
        <v>324228.44699999999</v>
      </c>
      <c r="P20" s="1108">
        <v>65635.649999999994</v>
      </c>
      <c r="Q20" s="1108">
        <v>94434.78</v>
      </c>
      <c r="R20" s="1108">
        <v>308168.96899999998</v>
      </c>
      <c r="S20" s="1109">
        <v>4529051.0439999998</v>
      </c>
      <c r="T20" s="1109">
        <v>4521287.7819999997</v>
      </c>
    </row>
    <row r="21" spans="1:20" ht="10.95" customHeight="1">
      <c r="A21" s="1107">
        <v>2016</v>
      </c>
      <c r="B21" s="1108">
        <v>202472.55300000001</v>
      </c>
      <c r="C21" s="1108">
        <v>5164120.2750000004</v>
      </c>
      <c r="D21" s="1108">
        <v>170316.28099999999</v>
      </c>
      <c r="E21" s="1108">
        <v>5307370.3509999998</v>
      </c>
      <c r="F21" s="1108">
        <v>204705.576</v>
      </c>
      <c r="G21" s="1108">
        <v>133382.68799999999</v>
      </c>
      <c r="H21" s="1108">
        <v>4117578.2659999998</v>
      </c>
      <c r="I21" s="1108">
        <v>39566.050000000097</v>
      </c>
      <c r="J21" s="1108">
        <v>307651.75099999999</v>
      </c>
      <c r="K21" s="1108">
        <v>8220.2919999999995</v>
      </c>
      <c r="L21" s="1108">
        <v>136571.69500000001</v>
      </c>
      <c r="M21" s="1108">
        <v>3396522.9520000601</v>
      </c>
      <c r="N21" s="1108">
        <v>266449.81900000101</v>
      </c>
      <c r="O21" s="1108">
        <v>362827.46299999999</v>
      </c>
      <c r="P21" s="1108">
        <v>30673.421999999999</v>
      </c>
      <c r="Q21" s="1108">
        <v>90147.195000000007</v>
      </c>
      <c r="R21" s="1108">
        <v>318222.76399999799</v>
      </c>
      <c r="S21" s="1109">
        <v>4473016.3590000002</v>
      </c>
      <c r="T21" s="1109">
        <v>4469827.352</v>
      </c>
    </row>
    <row r="22" spans="1:20" ht="10.95" customHeight="1">
      <c r="A22" s="1107">
        <v>2017</v>
      </c>
      <c r="B22" s="1108">
        <v>204705.576</v>
      </c>
      <c r="C22" s="1108">
        <v>5109308.5719999904</v>
      </c>
      <c r="D22" s="1108">
        <v>202362.41800000001</v>
      </c>
      <c r="E22" s="1108">
        <v>5289109.9950000001</v>
      </c>
      <c r="F22" s="1108">
        <v>205318.35699999999</v>
      </c>
      <c r="G22" s="1108">
        <v>136571.69500000001</v>
      </c>
      <c r="H22" s="1108">
        <v>4048973.8380000098</v>
      </c>
      <c r="I22" s="1108">
        <v>36081.481</v>
      </c>
      <c r="J22" s="1108">
        <v>327187.83</v>
      </c>
      <c r="K22" s="1108">
        <v>2418.7359999999999</v>
      </c>
      <c r="L22" s="1108">
        <v>144481.38</v>
      </c>
      <c r="M22" s="1108">
        <v>3394860.0370000498</v>
      </c>
      <c r="N22" s="1108">
        <v>263067.86500000302</v>
      </c>
      <c r="O22" s="1108">
        <v>288186.86</v>
      </c>
      <c r="P22" s="1108">
        <v>25901.27</v>
      </c>
      <c r="Q22" s="1108">
        <v>111724.785</v>
      </c>
      <c r="R22" s="1108">
        <v>321950.00199999899</v>
      </c>
      <c r="S22" s="1109">
        <v>4414661.8849999998</v>
      </c>
      <c r="T22" s="1109">
        <v>4406752.2000000104</v>
      </c>
    </row>
    <row r="23" spans="1:20" ht="10.95" customHeight="1">
      <c r="A23" s="1107">
        <v>2018</v>
      </c>
      <c r="B23" s="1108">
        <v>205318.35699999999</v>
      </c>
      <c r="C23" s="1108">
        <v>4930518.96</v>
      </c>
      <c r="D23" s="1108">
        <v>68008.66</v>
      </c>
      <c r="E23" s="1108">
        <v>4997310.0279999897</v>
      </c>
      <c r="F23" s="1108">
        <v>169845.26699999999</v>
      </c>
      <c r="G23" s="1108">
        <v>144481.38</v>
      </c>
      <c r="H23" s="1108">
        <v>3929708.5610000002</v>
      </c>
      <c r="I23" s="1108">
        <v>34837.01</v>
      </c>
      <c r="J23" s="1108">
        <v>269398.533</v>
      </c>
      <c r="K23" s="1108">
        <v>2616.6370000000002</v>
      </c>
      <c r="L23" s="1108">
        <v>144623.747</v>
      </c>
      <c r="M23" s="1108">
        <v>3345628.8030000101</v>
      </c>
      <c r="N23" s="1108">
        <v>276210.183000002</v>
      </c>
      <c r="O23" s="1108">
        <v>170344.55600000001</v>
      </c>
      <c r="P23" s="1108">
        <v>10647.092000000001</v>
      </c>
      <c r="Q23" s="1108">
        <v>132975.83799999999</v>
      </c>
      <c r="R23" s="1108">
        <v>294761.11999999901</v>
      </c>
      <c r="S23" s="1109">
        <v>4236560.7410000004</v>
      </c>
      <c r="T23" s="1109">
        <v>4236418.3739999998</v>
      </c>
    </row>
    <row r="24" spans="1:20" ht="10.95" customHeight="1">
      <c r="A24" s="1107">
        <v>2019</v>
      </c>
      <c r="B24" s="1108">
        <v>169845.26699999999</v>
      </c>
      <c r="C24" s="1108">
        <v>5014051.4089999897</v>
      </c>
      <c r="D24" s="1108">
        <v>35933.351000000002</v>
      </c>
      <c r="E24" s="1108">
        <v>5012612.4029999999</v>
      </c>
      <c r="F24" s="1108">
        <v>188969.02900000001</v>
      </c>
      <c r="G24" s="1108">
        <v>144623.747</v>
      </c>
      <c r="H24" s="1108">
        <v>3950736.929</v>
      </c>
      <c r="I24" s="1108">
        <v>36569.430999999997</v>
      </c>
      <c r="J24" s="1108">
        <v>290089.71199999901</v>
      </c>
      <c r="K24" s="1108">
        <v>3134.3429999999998</v>
      </c>
      <c r="L24" s="1108">
        <v>143096.318</v>
      </c>
      <c r="M24" s="1108">
        <v>3353866.5969999698</v>
      </c>
      <c r="N24" s="1108">
        <v>263843.43600000098</v>
      </c>
      <c r="O24" s="1108">
        <v>168724.52499999999</v>
      </c>
      <c r="P24" s="1108">
        <v>26866.037</v>
      </c>
      <c r="Q24" s="1108">
        <v>139815.23300000001</v>
      </c>
      <c r="R24" s="1108">
        <v>309176.40500000003</v>
      </c>
      <c r="S24" s="1109">
        <v>4280530.415</v>
      </c>
      <c r="T24" s="1109">
        <v>4282057.8439999996</v>
      </c>
    </row>
    <row r="25" spans="1:20" ht="10.95" customHeight="1">
      <c r="A25" s="1107">
        <v>2020</v>
      </c>
      <c r="B25" s="1108">
        <v>188969.02900000001</v>
      </c>
      <c r="C25" s="1108">
        <v>4836902.8829999901</v>
      </c>
      <c r="D25" s="1108">
        <v>26442.116000000002</v>
      </c>
      <c r="E25" s="1108">
        <v>4858988.3210000005</v>
      </c>
      <c r="F25" s="1108">
        <v>171116.39199999999</v>
      </c>
      <c r="G25" s="1108">
        <v>143096.318</v>
      </c>
      <c r="H25" s="1108">
        <v>3830787.594</v>
      </c>
      <c r="I25" s="1108">
        <v>33729.099000000002</v>
      </c>
      <c r="J25" s="1108">
        <v>258828.39300000001</v>
      </c>
      <c r="K25" s="1108">
        <v>1945.123</v>
      </c>
      <c r="L25" s="1108">
        <v>137203.86300000001</v>
      </c>
      <c r="M25" s="1108">
        <v>3196372.9389999802</v>
      </c>
      <c r="N25" s="1108">
        <v>298361.82600000099</v>
      </c>
      <c r="O25" s="1108">
        <v>156133.56700000001</v>
      </c>
      <c r="P25" s="1108">
        <v>30120.127</v>
      </c>
      <c r="Q25" s="1108">
        <v>127511.88</v>
      </c>
      <c r="R25" s="1108">
        <v>313947.18300000101</v>
      </c>
      <c r="S25" s="1109">
        <v>4125290.2089999998</v>
      </c>
      <c r="T25" s="1109">
        <v>4131182.6639999901</v>
      </c>
    </row>
    <row r="26" spans="1:20" ht="10.95" customHeight="1">
      <c r="A26" s="1107">
        <v>2021</v>
      </c>
      <c r="B26" s="1108">
        <v>171116.39199999999</v>
      </c>
      <c r="C26" s="1108">
        <v>5042791.6470000101</v>
      </c>
      <c r="D26" s="1108">
        <v>18227.338</v>
      </c>
      <c r="E26" s="1108">
        <v>5053204.7570000002</v>
      </c>
      <c r="F26" s="1108">
        <v>154449.03</v>
      </c>
      <c r="G26" s="1108">
        <v>137203.86300000001</v>
      </c>
      <c r="H26" s="1108">
        <v>3948149.0650000102</v>
      </c>
      <c r="I26" s="1108">
        <v>34020.247000000003</v>
      </c>
      <c r="J26" s="1108">
        <v>257194.21599999999</v>
      </c>
      <c r="K26" s="1108">
        <v>3303.6060000000002</v>
      </c>
      <c r="L26" s="1108">
        <v>144582.23800000001</v>
      </c>
      <c r="M26" s="1108">
        <v>3311953.3809999302</v>
      </c>
      <c r="N26" s="1108">
        <v>267819.13799999998</v>
      </c>
      <c r="O26" s="1108">
        <v>161011.41699999999</v>
      </c>
      <c r="P26" s="1108">
        <v>23709.91</v>
      </c>
      <c r="Q26" s="1108">
        <v>148028.318</v>
      </c>
      <c r="R26" s="1108">
        <v>313593.413999999</v>
      </c>
      <c r="S26" s="1109">
        <v>4242667.1339999996</v>
      </c>
      <c r="T26" s="1109">
        <v>4235288.7589999903</v>
      </c>
    </row>
    <row r="27" spans="1:20" ht="10.95" customHeight="1">
      <c r="A27" s="1107">
        <v>2022</v>
      </c>
      <c r="B27" s="1108">
        <v>154449.03</v>
      </c>
      <c r="C27" s="1108">
        <v>4266148.2379999999</v>
      </c>
      <c r="D27" s="1108">
        <v>12217.24</v>
      </c>
      <c r="E27" s="1108">
        <v>4255838.8059999999</v>
      </c>
      <c r="F27" s="1108">
        <v>155256.85500000001</v>
      </c>
      <c r="G27" s="1108">
        <v>144582.23800000001</v>
      </c>
      <c r="H27" s="1108">
        <v>3300529.423</v>
      </c>
      <c r="I27" s="1108">
        <v>28588.373</v>
      </c>
      <c r="J27" s="1108">
        <v>232461.83</v>
      </c>
      <c r="K27" s="1108">
        <v>1939.306</v>
      </c>
      <c r="L27" s="1108">
        <v>151967.505</v>
      </c>
      <c r="M27" s="1108">
        <v>2789877.1029999699</v>
      </c>
      <c r="N27" s="1108">
        <v>225155.83299999899</v>
      </c>
      <c r="O27" s="1108">
        <v>142064.057</v>
      </c>
      <c r="P27" s="1108">
        <v>15228.382</v>
      </c>
      <c r="Q27" s="1108">
        <v>98360.561000000002</v>
      </c>
      <c r="R27" s="1108">
        <v>274430.34000000003</v>
      </c>
      <c r="S27" s="1109">
        <v>3563518.932</v>
      </c>
      <c r="T27" s="1109">
        <v>3556133.6650000098</v>
      </c>
    </row>
    <row r="29" spans="1:20" ht="10.95" customHeight="1">
      <c r="A29" s="2071" t="s">
        <v>1380</v>
      </c>
      <c r="B29" s="2000"/>
      <c r="C29" s="2000"/>
      <c r="D29" s="2000"/>
      <c r="E29" s="2000"/>
      <c r="F29" s="2000"/>
      <c r="G29" s="2000"/>
      <c r="H29" s="2000"/>
      <c r="I29" s="2000"/>
      <c r="J29" s="2000"/>
      <c r="K29" s="2000"/>
      <c r="L29" s="2000"/>
      <c r="M29" s="2000"/>
      <c r="N29" s="2000"/>
      <c r="O29" s="2000"/>
      <c r="P29" s="2000"/>
      <c r="Q29" s="2000"/>
      <c r="R29" s="2000"/>
      <c r="S29" s="2000"/>
      <c r="T29" s="2000"/>
    </row>
    <row r="30" spans="1:20" ht="10.95" customHeight="1">
      <c r="A30" s="2071" t="s">
        <v>2186</v>
      </c>
      <c r="B30" s="2000"/>
      <c r="C30" s="2000"/>
      <c r="D30" s="2000"/>
      <c r="E30" s="2000"/>
      <c r="F30" s="2000"/>
      <c r="G30" s="2000"/>
      <c r="H30" s="2000"/>
      <c r="I30" s="2000"/>
      <c r="J30" s="2000"/>
      <c r="K30" s="2000"/>
      <c r="L30" s="2000"/>
      <c r="M30" s="2000"/>
      <c r="N30" s="2000"/>
      <c r="O30" s="2000"/>
      <c r="P30" s="2000"/>
      <c r="Q30" s="2000"/>
      <c r="R30" s="2000"/>
      <c r="S30" s="2000"/>
      <c r="T30" s="2000"/>
    </row>
    <row r="31" spans="1:20" ht="10.95" customHeight="1">
      <c r="A31" s="2071" t="s">
        <v>2187</v>
      </c>
      <c r="B31" s="2000"/>
      <c r="C31" s="2000"/>
      <c r="D31" s="2000"/>
      <c r="E31" s="2000"/>
      <c r="F31" s="2000"/>
      <c r="G31" s="2000"/>
      <c r="H31" s="2000"/>
      <c r="I31" s="2000"/>
      <c r="J31" s="2000"/>
      <c r="K31" s="2000"/>
      <c r="L31" s="2000"/>
      <c r="M31" s="2000"/>
      <c r="N31" s="2000"/>
      <c r="O31" s="2000"/>
      <c r="P31" s="2000"/>
      <c r="Q31" s="2000"/>
      <c r="R31" s="2000"/>
      <c r="S31" s="2000"/>
      <c r="T31" s="2000"/>
    </row>
    <row r="32" spans="1:20" ht="10.95" customHeight="1">
      <c r="A32" s="2071" t="s">
        <v>2188</v>
      </c>
      <c r="B32" s="2000"/>
      <c r="C32" s="2000"/>
      <c r="D32" s="2000"/>
      <c r="E32" s="2000"/>
      <c r="F32" s="2000"/>
      <c r="G32" s="2000"/>
      <c r="H32" s="2000"/>
      <c r="I32" s="2000"/>
      <c r="J32" s="2000"/>
      <c r="K32" s="2000"/>
      <c r="L32" s="2000"/>
      <c r="M32" s="2000"/>
      <c r="N32" s="2000"/>
      <c r="O32" s="2000"/>
      <c r="P32" s="2000"/>
      <c r="Q32" s="2000"/>
      <c r="R32" s="2000"/>
      <c r="S32" s="2000"/>
      <c r="T32" s="2000"/>
    </row>
    <row r="33" spans="1:20" ht="10.95" customHeight="1">
      <c r="A33" s="2071" t="s">
        <v>2189</v>
      </c>
      <c r="B33" s="2000"/>
      <c r="C33" s="2000"/>
      <c r="D33" s="2000"/>
      <c r="E33" s="2000"/>
      <c r="F33" s="2000"/>
      <c r="G33" s="2000"/>
      <c r="H33" s="2000"/>
      <c r="I33" s="2000"/>
      <c r="J33" s="2000"/>
      <c r="K33" s="2000"/>
      <c r="L33" s="2000"/>
      <c r="M33" s="2000"/>
      <c r="N33" s="2000"/>
      <c r="O33" s="2000"/>
      <c r="P33" s="2000"/>
      <c r="Q33" s="2000"/>
      <c r="R33" s="2000"/>
      <c r="S33" s="2000"/>
      <c r="T33" s="2000"/>
    </row>
    <row r="35" spans="1:20" ht="10.95" customHeight="1">
      <c r="A35" s="2071" t="s">
        <v>1380</v>
      </c>
      <c r="B35" s="2000"/>
      <c r="C35" s="2000"/>
      <c r="D35" s="2000"/>
      <c r="E35" s="2000"/>
      <c r="F35" s="2000"/>
      <c r="G35" s="2000"/>
      <c r="H35" s="2000"/>
      <c r="I35" s="2000"/>
      <c r="J35" s="2000"/>
      <c r="K35" s="2000"/>
      <c r="L35" s="2000"/>
      <c r="M35" s="2000"/>
      <c r="N35" s="2000"/>
      <c r="O35" s="2000"/>
      <c r="P35" s="2000"/>
      <c r="Q35" s="2000"/>
      <c r="R35" s="2000"/>
      <c r="S35" s="2000"/>
      <c r="T35" s="2000"/>
    </row>
    <row r="36" spans="1:20" ht="10.95" customHeight="1">
      <c r="A36" s="2071" t="s">
        <v>2186</v>
      </c>
      <c r="B36" s="2000"/>
      <c r="C36" s="2000"/>
      <c r="D36" s="2000"/>
      <c r="E36" s="2000"/>
      <c r="F36" s="2000"/>
      <c r="G36" s="2000"/>
      <c r="H36" s="2000"/>
      <c r="I36" s="2000"/>
      <c r="J36" s="2000"/>
      <c r="K36" s="2000"/>
      <c r="L36" s="2000"/>
      <c r="M36" s="2000"/>
      <c r="N36" s="2000"/>
      <c r="O36" s="2000"/>
      <c r="P36" s="2000"/>
      <c r="Q36" s="2000"/>
      <c r="R36" s="2000"/>
      <c r="S36" s="2000"/>
      <c r="T36" s="2000"/>
    </row>
    <row r="37" spans="1:20" ht="10.95" customHeight="1">
      <c r="A37" s="2071" t="s">
        <v>2187</v>
      </c>
      <c r="B37" s="2000"/>
      <c r="C37" s="2000"/>
      <c r="D37" s="2000"/>
      <c r="E37" s="2000"/>
      <c r="F37" s="2000"/>
      <c r="G37" s="2000"/>
      <c r="H37" s="2000"/>
      <c r="I37" s="2000"/>
      <c r="J37" s="2000"/>
      <c r="K37" s="2000"/>
      <c r="L37" s="2000"/>
      <c r="M37" s="2000"/>
      <c r="N37" s="2000"/>
      <c r="O37" s="2000"/>
      <c r="P37" s="2000"/>
      <c r="Q37" s="2000"/>
      <c r="R37" s="2000"/>
      <c r="S37" s="2000"/>
      <c r="T37" s="2000"/>
    </row>
    <row r="38" spans="1:20" ht="10.95" customHeight="1">
      <c r="A38" s="2071" t="s">
        <v>2188</v>
      </c>
      <c r="B38" s="2000"/>
      <c r="C38" s="2000"/>
      <c r="D38" s="2000"/>
      <c r="E38" s="2000"/>
      <c r="F38" s="2000"/>
      <c r="G38" s="2000"/>
      <c r="H38" s="2000"/>
      <c r="I38" s="2000"/>
      <c r="J38" s="2000"/>
      <c r="K38" s="2000"/>
      <c r="L38" s="2000"/>
      <c r="M38" s="2000"/>
      <c r="N38" s="2000"/>
      <c r="O38" s="2000"/>
      <c r="P38" s="2000"/>
      <c r="Q38" s="2000"/>
      <c r="R38" s="2000"/>
      <c r="S38" s="2000"/>
      <c r="T38" s="2000"/>
    </row>
    <row r="39" spans="1:20" ht="10.95" customHeight="1">
      <c r="A39" s="2071" t="s">
        <v>2189</v>
      </c>
      <c r="B39" s="2000"/>
      <c r="C39" s="2000"/>
      <c r="D39" s="2000"/>
      <c r="E39" s="2000"/>
      <c r="F39" s="2000"/>
      <c r="G39" s="2000"/>
      <c r="H39" s="2000"/>
      <c r="I39" s="2000"/>
      <c r="J39" s="2000"/>
      <c r="K39" s="2000"/>
      <c r="L39" s="2000"/>
      <c r="M39" s="2000"/>
      <c r="N39" s="2000"/>
      <c r="O39" s="2000"/>
      <c r="P39" s="2000"/>
      <c r="Q39" s="2000"/>
      <c r="R39" s="2000"/>
      <c r="S39" s="2000"/>
      <c r="T39" s="2000"/>
    </row>
  </sheetData>
  <autoFilter ref="A4:A27" xr:uid="{00000000-0009-0000-0000-000000000000}"/>
  <mergeCells count="12">
    <mergeCell ref="A39:T39"/>
    <mergeCell ref="A1:T1"/>
    <mergeCell ref="A2:T2"/>
    <mergeCell ref="A29:T29"/>
    <mergeCell ref="A30:T30"/>
    <mergeCell ref="A31:T31"/>
    <mergeCell ref="A32:T32"/>
    <mergeCell ref="A33:T33"/>
    <mergeCell ref="A35:T35"/>
    <mergeCell ref="A36:T36"/>
    <mergeCell ref="A37:T37"/>
    <mergeCell ref="A38:T38"/>
  </mergeCells>
  <pageMargins left="0.2" right="0.2" top="0.2" bottom="0.1" header="0" footer="0"/>
  <pageSetup paperSize="9" scale="75"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BF2A0-887E-46B3-9699-D4ACEF01E276}">
  <sheetPr>
    <tabColor rgb="FF00B0F0"/>
  </sheetPr>
  <dimension ref="A1:AG42"/>
  <sheetViews>
    <sheetView zoomScaleNormal="100" workbookViewId="0">
      <pane xSplit="1" ySplit="5" topLeftCell="B6" activePane="bottomRight" state="frozen"/>
      <selection activeCell="S42" sqref="S42"/>
      <selection pane="topRight" activeCell="S42" sqref="S42"/>
      <selection pane="bottomLeft" activeCell="S42" sqref="S42"/>
      <selection pane="bottomRight" activeCell="S42" sqref="S42"/>
    </sheetView>
  </sheetViews>
  <sheetFormatPr baseColWidth="10" defaultRowHeight="12" customHeight="1"/>
  <cols>
    <col min="1" max="1" width="6.6640625" style="96" bestFit="1" customWidth="1"/>
    <col min="2" max="3" width="9.6640625" style="96" bestFit="1" customWidth="1"/>
    <col min="4" max="4" width="12.6640625" style="96" bestFit="1" customWidth="1"/>
    <col min="5" max="5" width="10.6640625" style="96" bestFit="1" customWidth="1"/>
    <col min="6" max="6" width="9.6640625" style="96" bestFit="1" customWidth="1"/>
    <col min="7" max="7" width="10.6640625" style="96" bestFit="1" customWidth="1"/>
    <col min="8" max="10" width="9.6640625" style="96" bestFit="1" customWidth="1"/>
    <col min="11" max="11" width="14.6640625" style="96" bestFit="1" customWidth="1"/>
    <col min="12" max="13" width="9.6640625" style="96" bestFit="1" customWidth="1"/>
    <col min="14" max="16" width="12.6640625" style="96" bestFit="1" customWidth="1"/>
    <col min="17" max="17" width="8.6640625" style="96" bestFit="1" customWidth="1"/>
    <col min="18" max="18" width="15.6640625" style="96" bestFit="1" customWidth="1"/>
    <col min="19" max="19" width="9.6640625" style="96" bestFit="1" customWidth="1"/>
    <col min="20" max="21" width="12.6640625" style="96" bestFit="1" customWidth="1"/>
    <col min="22" max="22" width="11.6640625" style="96" bestFit="1" customWidth="1"/>
    <col min="23" max="23" width="12.6640625" style="96" bestFit="1" customWidth="1"/>
    <col min="24" max="24" width="11.6640625" style="96" bestFit="1" customWidth="1"/>
    <col min="25" max="25" width="9.6640625" style="96" bestFit="1" customWidth="1"/>
    <col min="26" max="26" width="12.6640625" style="96" bestFit="1" customWidth="1"/>
    <col min="27" max="27" width="13.6640625" style="96" bestFit="1" customWidth="1"/>
    <col min="28" max="28" width="15.6640625" style="96" bestFit="1" customWidth="1"/>
    <col min="29" max="29" width="12.6640625" style="96" bestFit="1" customWidth="1"/>
    <col min="30" max="30" width="15.6640625" style="96" bestFit="1" customWidth="1"/>
    <col min="31" max="31" width="9.6640625" style="96" bestFit="1" customWidth="1"/>
    <col min="32" max="33" width="12.6640625" style="96" bestFit="1" customWidth="1"/>
    <col min="34" max="16384" width="11.5546875" style="96"/>
  </cols>
  <sheetData>
    <row r="1" spans="1:33" ht="16.95" customHeight="1">
      <c r="A1" s="2073" t="s">
        <v>2190</v>
      </c>
      <c r="B1" s="2000"/>
      <c r="C1" s="2000"/>
      <c r="D1" s="2000"/>
      <c r="E1" s="2000"/>
      <c r="F1" s="2000"/>
      <c r="G1" s="2000"/>
      <c r="H1" s="2000"/>
      <c r="I1" s="2000"/>
      <c r="J1" s="2000"/>
      <c r="K1" s="2000"/>
      <c r="L1" s="2000"/>
      <c r="M1" s="2000"/>
      <c r="N1" s="2000"/>
      <c r="O1" s="2000"/>
      <c r="P1" s="2000"/>
      <c r="Q1" s="2000"/>
      <c r="R1" s="2000"/>
      <c r="S1" s="2000"/>
      <c r="T1" s="2000"/>
      <c r="U1" s="2000"/>
      <c r="V1" s="2000"/>
      <c r="W1" s="2000"/>
      <c r="X1" s="2000"/>
      <c r="Y1" s="2000"/>
      <c r="Z1" s="2000"/>
      <c r="AA1" s="2000"/>
      <c r="AB1" s="2000"/>
      <c r="AC1" s="2000"/>
      <c r="AD1" s="2000"/>
      <c r="AE1" s="2000"/>
      <c r="AF1" s="2000"/>
      <c r="AG1" s="2000"/>
    </row>
    <row r="2" spans="1:33" ht="19.05" customHeight="1">
      <c r="A2" s="2072" t="s">
        <v>2191</v>
      </c>
      <c r="B2" s="2000"/>
      <c r="C2" s="2000"/>
      <c r="D2" s="2000"/>
      <c r="E2" s="2000"/>
      <c r="F2" s="2000"/>
      <c r="G2" s="2000"/>
      <c r="H2" s="2000"/>
      <c r="I2" s="2000"/>
      <c r="J2" s="2000"/>
      <c r="K2" s="2000"/>
      <c r="L2" s="2000"/>
      <c r="M2" s="2000"/>
      <c r="N2" s="2000"/>
      <c r="O2" s="2000"/>
      <c r="P2" s="2000"/>
      <c r="Q2" s="2000"/>
      <c r="R2" s="2000"/>
      <c r="S2" s="2000"/>
      <c r="T2" s="2000"/>
      <c r="U2" s="2000"/>
      <c r="V2" s="2000"/>
      <c r="W2" s="2000"/>
      <c r="X2" s="2000"/>
      <c r="Y2" s="2000"/>
      <c r="Z2" s="2000"/>
      <c r="AA2" s="2000"/>
      <c r="AB2" s="2000"/>
      <c r="AC2" s="2000"/>
      <c r="AD2" s="2000"/>
      <c r="AE2" s="2000"/>
      <c r="AF2" s="2000"/>
      <c r="AG2" s="2000"/>
    </row>
    <row r="3" spans="1:33" ht="12" customHeight="1">
      <c r="A3" s="96">
        <v>1</v>
      </c>
      <c r="B3" s="96">
        <v>1</v>
      </c>
      <c r="C3" s="96">
        <v>1</v>
      </c>
      <c r="D3" s="96">
        <v>1</v>
      </c>
      <c r="F3" s="96">
        <v>1</v>
      </c>
      <c r="H3" s="96">
        <v>1</v>
      </c>
      <c r="I3" s="96">
        <v>1</v>
      </c>
      <c r="J3" s="96">
        <v>1</v>
      </c>
      <c r="K3" s="96">
        <v>1</v>
      </c>
      <c r="L3" s="96">
        <v>1</v>
      </c>
      <c r="M3" s="96">
        <v>1</v>
      </c>
      <c r="Y3" s="96">
        <v>1</v>
      </c>
      <c r="AB3" s="96">
        <v>1</v>
      </c>
      <c r="AC3" s="96">
        <v>1</v>
      </c>
      <c r="AD3" s="96">
        <v>1</v>
      </c>
      <c r="AE3" s="96">
        <v>1</v>
      </c>
      <c r="AF3" s="96">
        <v>1</v>
      </c>
      <c r="AG3" s="96">
        <v>1</v>
      </c>
    </row>
    <row r="4" spans="1:33" ht="49.95" customHeight="1">
      <c r="A4" s="1110" t="s">
        <v>952</v>
      </c>
      <c r="B4" s="1111" t="s">
        <v>2168</v>
      </c>
      <c r="C4" s="1111" t="s">
        <v>2192</v>
      </c>
      <c r="D4" s="1110" t="s">
        <v>1963</v>
      </c>
      <c r="E4" s="1111" t="s">
        <v>2193</v>
      </c>
      <c r="F4" s="1111" t="s">
        <v>2194</v>
      </c>
      <c r="G4" s="1111" t="s">
        <v>2195</v>
      </c>
      <c r="H4" s="1111" t="s">
        <v>2196</v>
      </c>
      <c r="I4" s="1111" t="s">
        <v>2173</v>
      </c>
      <c r="J4" s="1111" t="s">
        <v>2174</v>
      </c>
      <c r="K4" s="1110" t="s">
        <v>1964</v>
      </c>
      <c r="L4" s="1111" t="s">
        <v>2197</v>
      </c>
      <c r="M4" s="1110" t="s">
        <v>2176</v>
      </c>
      <c r="N4" s="1111" t="s">
        <v>2198</v>
      </c>
      <c r="O4" s="1111" t="s">
        <v>2199</v>
      </c>
      <c r="P4" s="1111" t="s">
        <v>2200</v>
      </c>
      <c r="Q4" s="1111" t="s">
        <v>2201</v>
      </c>
      <c r="R4" s="1111" t="s">
        <v>2202</v>
      </c>
      <c r="S4" s="1111" t="s">
        <v>2203</v>
      </c>
      <c r="T4" s="1111" t="s">
        <v>2204</v>
      </c>
      <c r="U4" s="1111" t="s">
        <v>2205</v>
      </c>
      <c r="V4" s="1111" t="s">
        <v>2206</v>
      </c>
      <c r="W4" s="1111" t="s">
        <v>2207</v>
      </c>
      <c r="X4" s="1111" t="s">
        <v>2208</v>
      </c>
      <c r="Y4" s="1111" t="s">
        <v>2183</v>
      </c>
      <c r="Z4" s="1111" t="s">
        <v>2209</v>
      </c>
      <c r="AA4" s="1111" t="s">
        <v>2210</v>
      </c>
      <c r="AB4" s="1111" t="s">
        <v>2211</v>
      </c>
      <c r="AC4" s="1111" t="s">
        <v>2181</v>
      </c>
      <c r="AD4" s="1111" t="s">
        <v>2212</v>
      </c>
      <c r="AE4" s="1111" t="s">
        <v>2213</v>
      </c>
      <c r="AF4" s="1111" t="s">
        <v>2214</v>
      </c>
      <c r="AG4" s="1111" t="s">
        <v>2185</v>
      </c>
    </row>
    <row r="5" spans="1:33" ht="12" customHeight="1">
      <c r="A5" s="100">
        <v>2000</v>
      </c>
      <c r="B5" s="1108">
        <v>0</v>
      </c>
      <c r="C5" s="1108">
        <v>2945898.2</v>
      </c>
      <c r="D5" s="1108">
        <v>76573</v>
      </c>
      <c r="E5" s="1112">
        <v>3028415.8</v>
      </c>
      <c r="F5" s="1108">
        <v>3105528.2</v>
      </c>
      <c r="G5" s="1112">
        <v>3126844.5</v>
      </c>
      <c r="H5" s="1108">
        <v>284960.90000000002</v>
      </c>
      <c r="I5" s="1108">
        <v>0</v>
      </c>
      <c r="J5" s="1108">
        <v>2373041.1</v>
      </c>
      <c r="K5" s="1108">
        <v>34248.199999999997</v>
      </c>
      <c r="L5" s="1108">
        <v>182503.7</v>
      </c>
      <c r="M5" s="1108">
        <v>723.50000000000102</v>
      </c>
      <c r="N5" s="1108">
        <v>788689.09999998601</v>
      </c>
      <c r="O5" s="1108">
        <v>297980.59999999998</v>
      </c>
      <c r="P5" s="1108">
        <v>112975.5</v>
      </c>
      <c r="Q5" s="1108">
        <v>1891</v>
      </c>
      <c r="R5" s="1108">
        <v>11124.3</v>
      </c>
      <c r="S5" s="1108">
        <v>78099.400000000096</v>
      </c>
      <c r="T5" s="1108">
        <v>371348.89999999898</v>
      </c>
      <c r="U5" s="1108">
        <v>79350.299999999595</v>
      </c>
      <c r="V5" s="1108">
        <v>15637.3</v>
      </c>
      <c r="W5" s="1108">
        <v>43197</v>
      </c>
      <c r="X5" s="1108">
        <v>66682.599999999802</v>
      </c>
      <c r="Y5" s="1108">
        <v>125764.7</v>
      </c>
      <c r="Z5" s="1108">
        <v>40348.6</v>
      </c>
      <c r="AA5" s="1108">
        <v>37607.599999999999</v>
      </c>
      <c r="AB5" s="1108">
        <v>197014.7</v>
      </c>
      <c r="AC5" s="1108">
        <v>305876.5</v>
      </c>
      <c r="AD5" s="1108">
        <v>0</v>
      </c>
      <c r="AE5" s="1108">
        <v>121877.7</v>
      </c>
      <c r="AF5" s="1109">
        <v>2590516.5</v>
      </c>
      <c r="AG5" s="1109">
        <v>2576501</v>
      </c>
    </row>
    <row r="6" spans="1:33" ht="12" customHeight="1">
      <c r="A6" s="100">
        <v>2001</v>
      </c>
      <c r="B6" s="1108">
        <v>284960.90000000002</v>
      </c>
      <c r="C6" s="1108">
        <v>5662760.0999999903</v>
      </c>
      <c r="D6" s="1108">
        <v>171925.7</v>
      </c>
      <c r="E6" s="1112">
        <v>5836425.7999999998</v>
      </c>
      <c r="F6" s="1108">
        <v>5850898.0999999996</v>
      </c>
      <c r="G6" s="1112">
        <v>5900292.6999999899</v>
      </c>
      <c r="H6" s="1108">
        <v>221094</v>
      </c>
      <c r="I6" s="1108">
        <v>121877.7</v>
      </c>
      <c r="J6" s="1108">
        <v>4483999</v>
      </c>
      <c r="K6" s="1108">
        <v>54539.599999999897</v>
      </c>
      <c r="L6" s="1108">
        <v>383558.8</v>
      </c>
      <c r="M6" s="1108">
        <v>1163.5999999999999</v>
      </c>
      <c r="N6" s="1108">
        <v>1559297.8000000301</v>
      </c>
      <c r="O6" s="1108">
        <v>615482.29999999795</v>
      </c>
      <c r="P6" s="1108">
        <v>228457.600000001</v>
      </c>
      <c r="Q6" s="1108">
        <v>3522.99999999999</v>
      </c>
      <c r="R6" s="1108">
        <v>23132.0999999999</v>
      </c>
      <c r="S6" s="1108">
        <v>154863.600000003</v>
      </c>
      <c r="T6" s="1108">
        <v>725815.19999999704</v>
      </c>
      <c r="U6" s="1108">
        <v>184218.60000000201</v>
      </c>
      <c r="V6" s="1108">
        <v>27876.1</v>
      </c>
      <c r="W6" s="1108">
        <v>79468.800000000003</v>
      </c>
      <c r="X6" s="1108">
        <v>132150.70000000001</v>
      </c>
      <c r="Y6" s="1108">
        <v>257287.80000000101</v>
      </c>
      <c r="Z6" s="1108">
        <v>84555.500000000102</v>
      </c>
      <c r="AA6" s="1108">
        <v>71089.100000000006</v>
      </c>
      <c r="AB6" s="1108">
        <v>368601.59999999998</v>
      </c>
      <c r="AC6" s="1108">
        <v>398329.2</v>
      </c>
      <c r="AD6" s="1108">
        <v>0</v>
      </c>
      <c r="AE6" s="1108">
        <v>119061.1</v>
      </c>
      <c r="AF6" s="1109">
        <v>4923261</v>
      </c>
      <c r="AG6" s="1109">
        <v>4926077.5999999996</v>
      </c>
    </row>
    <row r="7" spans="1:33" ht="12" customHeight="1">
      <c r="A7" s="100">
        <v>2002</v>
      </c>
      <c r="B7" s="1108">
        <v>221094</v>
      </c>
      <c r="C7" s="1108">
        <v>5639439.8000000101</v>
      </c>
      <c r="D7" s="1108">
        <v>166510.79999999999</v>
      </c>
      <c r="E7" s="1112">
        <v>5808324.7999999998</v>
      </c>
      <c r="F7" s="1108">
        <v>5735721.7999999998</v>
      </c>
      <c r="G7" s="1112">
        <v>5787973.5999999996</v>
      </c>
      <c r="H7" s="1108">
        <v>241445.2</v>
      </c>
      <c r="I7" s="1108">
        <v>119061.1</v>
      </c>
      <c r="J7" s="1108">
        <v>4424078.4000000097</v>
      </c>
      <c r="K7" s="1108">
        <v>57187.9</v>
      </c>
      <c r="L7" s="1108">
        <v>427396.4</v>
      </c>
      <c r="M7" s="1108">
        <v>-1939.2</v>
      </c>
      <c r="N7" s="1108">
        <v>1509000.8000000201</v>
      </c>
      <c r="O7" s="1108">
        <v>633779.69999999797</v>
      </c>
      <c r="P7" s="1108">
        <v>233567.00000000099</v>
      </c>
      <c r="Q7" s="1108">
        <v>2914.1</v>
      </c>
      <c r="R7" s="1108">
        <v>25269.1</v>
      </c>
      <c r="S7" s="1108">
        <v>186764.100000003</v>
      </c>
      <c r="T7" s="1108">
        <v>723753.29999999702</v>
      </c>
      <c r="U7" s="1108">
        <v>188078.20000000301</v>
      </c>
      <c r="V7" s="1108">
        <v>25031.599999999999</v>
      </c>
      <c r="W7" s="1108">
        <v>84437.300000000105</v>
      </c>
      <c r="X7" s="1108">
        <v>141065.90000000101</v>
      </c>
      <c r="Y7" s="1108">
        <v>283203.200000001</v>
      </c>
      <c r="Z7" s="1108">
        <v>88349.699999999895</v>
      </c>
      <c r="AA7" s="1108">
        <v>23565</v>
      </c>
      <c r="AB7" s="1108">
        <v>379167</v>
      </c>
      <c r="AC7" s="1108">
        <v>363597.4</v>
      </c>
      <c r="AD7" s="1108">
        <v>0</v>
      </c>
      <c r="AE7" s="1108">
        <v>127262.1</v>
      </c>
      <c r="AF7" s="1109">
        <v>4906723.5000000102</v>
      </c>
      <c r="AG7" s="1109">
        <v>4898522.5000000102</v>
      </c>
    </row>
    <row r="8" spans="1:33" ht="12" customHeight="1">
      <c r="A8" s="100">
        <v>2003</v>
      </c>
      <c r="B8" s="1108">
        <v>241445.2</v>
      </c>
      <c r="C8" s="1108">
        <v>5563155.0000000102</v>
      </c>
      <c r="D8" s="1108">
        <v>110022.2</v>
      </c>
      <c r="E8" s="1112">
        <v>5675646.9000000004</v>
      </c>
      <c r="F8" s="1108">
        <v>5628724.5000000102</v>
      </c>
      <c r="G8" s="1112">
        <v>5671752.0999999996</v>
      </c>
      <c r="H8" s="1108">
        <v>245340</v>
      </c>
      <c r="I8" s="1108">
        <v>127262.1</v>
      </c>
      <c r="J8" s="1108">
        <v>4375791.5</v>
      </c>
      <c r="K8" s="1108">
        <v>44807.8</v>
      </c>
      <c r="L8" s="1108">
        <v>375153.9</v>
      </c>
      <c r="M8" s="1108">
        <v>10627.4</v>
      </c>
      <c r="N8" s="1108">
        <v>1468462.3</v>
      </c>
      <c r="O8" s="1108">
        <v>639204.59999999695</v>
      </c>
      <c r="P8" s="1108">
        <v>238188.40000000101</v>
      </c>
      <c r="Q8" s="1108">
        <v>3060.4</v>
      </c>
      <c r="R8" s="1108">
        <v>24663.9</v>
      </c>
      <c r="S8" s="1108">
        <v>187678.300000004</v>
      </c>
      <c r="T8" s="1108">
        <v>727846.8</v>
      </c>
      <c r="U8" s="1108">
        <v>177652.400000002</v>
      </c>
      <c r="V8" s="1108">
        <v>28435.200000000001</v>
      </c>
      <c r="W8" s="1108">
        <v>79332.599999999904</v>
      </c>
      <c r="X8" s="1108">
        <v>125877.100000001</v>
      </c>
      <c r="Y8" s="1108">
        <v>262434.60000000102</v>
      </c>
      <c r="Z8" s="1108">
        <v>85720.6</v>
      </c>
      <c r="AA8" s="1108">
        <v>120.1</v>
      </c>
      <c r="AB8" s="1108">
        <v>394224</v>
      </c>
      <c r="AC8" s="1108">
        <v>363822.5</v>
      </c>
      <c r="AD8" s="1108">
        <v>0</v>
      </c>
      <c r="AE8" s="1108">
        <v>124074.2</v>
      </c>
      <c r="AF8" s="1109">
        <v>4806380.5999999996</v>
      </c>
      <c r="AG8" s="1109">
        <v>4809568.5</v>
      </c>
    </row>
    <row r="9" spans="1:33" ht="12" customHeight="1">
      <c r="A9" s="100">
        <v>2004</v>
      </c>
      <c r="B9" s="1108">
        <v>245340</v>
      </c>
      <c r="C9" s="1108">
        <v>5575606.7000000002</v>
      </c>
      <c r="D9" s="1108">
        <v>74903.600000000093</v>
      </c>
      <c r="E9" s="1112">
        <v>5661867.2000000002</v>
      </c>
      <c r="F9" s="1108">
        <v>5598499</v>
      </c>
      <c r="G9" s="1112">
        <v>5660826.0999999903</v>
      </c>
      <c r="H9" s="1108">
        <v>246381.1</v>
      </c>
      <c r="I9" s="1108">
        <v>124074.2</v>
      </c>
      <c r="J9" s="1108">
        <v>4350017.0999999996</v>
      </c>
      <c r="K9" s="1108">
        <v>44772.800000000003</v>
      </c>
      <c r="L9" s="1108">
        <v>301725.5</v>
      </c>
      <c r="M9" s="1108">
        <v>7416.00000000001</v>
      </c>
      <c r="N9" s="1108">
        <v>1433323.8000000101</v>
      </c>
      <c r="O9" s="1108">
        <v>628324.29999999702</v>
      </c>
      <c r="P9" s="1108">
        <v>238840.90000000101</v>
      </c>
      <c r="Q9" s="1108">
        <v>2752.3999999999901</v>
      </c>
      <c r="R9" s="1108">
        <v>19241.3999999999</v>
      </c>
      <c r="S9" s="1108">
        <v>190360.600000003</v>
      </c>
      <c r="T9" s="1108">
        <v>794922.9</v>
      </c>
      <c r="U9" s="1108">
        <v>187392.400000002</v>
      </c>
      <c r="V9" s="1108">
        <v>28482.799999999999</v>
      </c>
      <c r="W9" s="1108">
        <v>66144.100000000006</v>
      </c>
      <c r="X9" s="1108">
        <v>67673.299999999901</v>
      </c>
      <c r="Y9" s="1108">
        <v>266655.90000000101</v>
      </c>
      <c r="Z9" s="1108">
        <v>86337.500000000102</v>
      </c>
      <c r="AA9" s="1108">
        <v>3007</v>
      </c>
      <c r="AB9" s="1108">
        <v>390944</v>
      </c>
      <c r="AC9" s="1108">
        <v>286335.90000000002</v>
      </c>
      <c r="AD9" s="1108">
        <v>0</v>
      </c>
      <c r="AE9" s="1108">
        <v>134156</v>
      </c>
      <c r="AF9" s="1109">
        <v>4703931.4000000004</v>
      </c>
      <c r="AG9" s="1109">
        <v>4693849.5999999996</v>
      </c>
    </row>
    <row r="10" spans="1:33" ht="12" customHeight="1">
      <c r="A10" s="100">
        <v>2005</v>
      </c>
      <c r="B10" s="1108">
        <v>246381.1</v>
      </c>
      <c r="C10" s="1108">
        <v>5494263.9000000004</v>
      </c>
      <c r="D10" s="1108">
        <v>94192.7</v>
      </c>
      <c r="E10" s="1112">
        <v>5593332.9000000004</v>
      </c>
      <c r="F10" s="1108">
        <v>5588062.7000000002</v>
      </c>
      <c r="G10" s="1112">
        <v>5618570.2999999998</v>
      </c>
      <c r="H10" s="1108">
        <v>221143.7</v>
      </c>
      <c r="I10" s="1108">
        <v>134156</v>
      </c>
      <c r="J10" s="1108">
        <v>4326981.9000000004</v>
      </c>
      <c r="K10" s="1108">
        <v>47345.4</v>
      </c>
      <c r="L10" s="1108">
        <v>292167.2</v>
      </c>
      <c r="M10" s="1108">
        <v>1882.9</v>
      </c>
      <c r="N10" s="1108">
        <v>1409237.00000001</v>
      </c>
      <c r="O10" s="1108">
        <v>671267.399999997</v>
      </c>
      <c r="P10" s="1108">
        <v>243874.8</v>
      </c>
      <c r="Q10" s="1108">
        <v>2641.6999999999898</v>
      </c>
      <c r="R10" s="1108">
        <v>19717.8</v>
      </c>
      <c r="S10" s="1108">
        <v>196484.50000000399</v>
      </c>
      <c r="T10" s="1108">
        <v>817386.60000000196</v>
      </c>
      <c r="U10" s="1108">
        <v>180970.800000002</v>
      </c>
      <c r="V10" s="1108">
        <v>30243.9</v>
      </c>
      <c r="W10" s="1108">
        <v>86450.4</v>
      </c>
      <c r="X10" s="1108">
        <v>68188.799999999799</v>
      </c>
      <c r="Y10" s="1108">
        <v>237182.10000000201</v>
      </c>
      <c r="Z10" s="1108">
        <v>80732.2</v>
      </c>
      <c r="AA10" s="1108">
        <v>11771.6</v>
      </c>
      <c r="AB10" s="1108">
        <v>391809.1</v>
      </c>
      <c r="AC10" s="1108">
        <v>213364.3</v>
      </c>
      <c r="AD10" s="1108">
        <v>0</v>
      </c>
      <c r="AE10" s="1108">
        <v>137160.70000000001</v>
      </c>
      <c r="AF10" s="1109">
        <v>4668377.4000000004</v>
      </c>
      <c r="AG10" s="1109">
        <v>4665372.7</v>
      </c>
    </row>
    <row r="11" spans="1:33" ht="12" customHeight="1">
      <c r="A11" s="100">
        <v>2006</v>
      </c>
      <c r="B11" s="1108">
        <v>221143.7</v>
      </c>
      <c r="C11" s="1108">
        <v>5661442.8000000101</v>
      </c>
      <c r="D11" s="1108">
        <v>85419.500000000102</v>
      </c>
      <c r="E11" s="1112">
        <v>5756441.2999999998</v>
      </c>
      <c r="F11" s="1108">
        <v>5706064.2999999998</v>
      </c>
      <c r="G11" s="1112">
        <v>5744650.7999999998</v>
      </c>
      <c r="H11" s="1108">
        <v>232934.2</v>
      </c>
      <c r="I11" s="1108">
        <v>137160.70000000001</v>
      </c>
      <c r="J11" s="1108">
        <v>4407593.0000000102</v>
      </c>
      <c r="K11" s="1108">
        <v>47945.7</v>
      </c>
      <c r="L11" s="1108">
        <v>318904.59999999998</v>
      </c>
      <c r="M11" s="1108">
        <v>9571.1</v>
      </c>
      <c r="N11" s="1108">
        <v>1360574.1000000101</v>
      </c>
      <c r="O11" s="1108">
        <v>721456.899999997</v>
      </c>
      <c r="P11" s="1108">
        <v>240049.700000001</v>
      </c>
      <c r="Q11" s="1108">
        <v>2424</v>
      </c>
      <c r="R11" s="1108">
        <v>11893.4</v>
      </c>
      <c r="S11" s="1108">
        <v>240447.100000003</v>
      </c>
      <c r="T11" s="1108">
        <v>859690.00000000198</v>
      </c>
      <c r="U11" s="1108">
        <v>172033.50000000201</v>
      </c>
      <c r="V11" s="1108">
        <v>35553.199999999903</v>
      </c>
      <c r="W11" s="1108">
        <v>76713.3</v>
      </c>
      <c r="X11" s="1108">
        <v>77337.899999999805</v>
      </c>
      <c r="Y11" s="1108">
        <v>231644.600000001</v>
      </c>
      <c r="Z11" s="1108">
        <v>77377.299999999901</v>
      </c>
      <c r="AA11" s="1108">
        <v>21065.7</v>
      </c>
      <c r="AB11" s="1108">
        <v>420062.7</v>
      </c>
      <c r="AC11" s="1108">
        <v>235449.5</v>
      </c>
      <c r="AD11" s="1108">
        <v>0</v>
      </c>
      <c r="AE11" s="1108">
        <v>134225.60000000001</v>
      </c>
      <c r="AF11" s="1109">
        <v>4784014.4000000097</v>
      </c>
      <c r="AG11" s="1109">
        <v>4786949.5000000102</v>
      </c>
    </row>
    <row r="12" spans="1:33" ht="12" customHeight="1">
      <c r="A12" s="100">
        <v>2007</v>
      </c>
      <c r="B12" s="1108">
        <v>232934.2</v>
      </c>
      <c r="C12" s="1108">
        <v>5695511.7999999998</v>
      </c>
      <c r="D12" s="1108">
        <v>94124.800000000105</v>
      </c>
      <c r="E12" s="1112">
        <v>5793716.2999999896</v>
      </c>
      <c r="F12" s="1108">
        <v>5753436.4000000097</v>
      </c>
      <c r="G12" s="1112">
        <v>5799367.8999999901</v>
      </c>
      <c r="H12" s="1108">
        <v>227282.6</v>
      </c>
      <c r="I12" s="1108">
        <v>134225.60000000001</v>
      </c>
      <c r="J12" s="1108">
        <v>4472034.4000000004</v>
      </c>
      <c r="K12" s="1108">
        <v>47655.7</v>
      </c>
      <c r="L12" s="1108">
        <v>341856</v>
      </c>
      <c r="M12" s="1108">
        <v>5287.7</v>
      </c>
      <c r="N12" s="1108">
        <v>1341676.7</v>
      </c>
      <c r="O12" s="1108">
        <v>728841.49999999895</v>
      </c>
      <c r="P12" s="1108">
        <v>239443.1</v>
      </c>
      <c r="Q12" s="1108">
        <v>2257.9</v>
      </c>
      <c r="R12" s="1108">
        <v>8129.2000000000098</v>
      </c>
      <c r="S12" s="1108">
        <v>253714.30000000299</v>
      </c>
      <c r="T12" s="1108">
        <v>903307.5</v>
      </c>
      <c r="U12" s="1108">
        <v>189761.80000000299</v>
      </c>
      <c r="V12" s="1108">
        <v>32807.599999999897</v>
      </c>
      <c r="W12" s="1108">
        <v>72481.7</v>
      </c>
      <c r="X12" s="1108">
        <v>79423.999999999898</v>
      </c>
      <c r="Y12" s="1108">
        <v>251519.600000001</v>
      </c>
      <c r="Z12" s="1108">
        <v>76093.099999999904</v>
      </c>
      <c r="AA12" s="1108">
        <v>19970.400000000001</v>
      </c>
      <c r="AB12" s="1108">
        <v>424659.4</v>
      </c>
      <c r="AC12" s="1108">
        <v>228468.9</v>
      </c>
      <c r="AD12" s="1108">
        <v>0</v>
      </c>
      <c r="AE12" s="1108">
        <v>136602.70000000001</v>
      </c>
      <c r="AF12" s="1109">
        <v>4866833.8</v>
      </c>
      <c r="AG12" s="1109">
        <v>4864456.7</v>
      </c>
    </row>
    <row r="13" spans="1:33" ht="12" customHeight="1">
      <c r="A13" s="100">
        <v>2008</v>
      </c>
      <c r="B13" s="1108">
        <v>227282.6</v>
      </c>
      <c r="C13" s="1108">
        <v>5703225.4000000004</v>
      </c>
      <c r="D13" s="1108">
        <v>95410.7</v>
      </c>
      <c r="E13" s="1112">
        <v>5803901.7999999998</v>
      </c>
      <c r="F13" s="1108">
        <v>5733704.9000000004</v>
      </c>
      <c r="G13" s="1112">
        <v>5791906.2999999998</v>
      </c>
      <c r="H13" s="1108">
        <v>239278.1</v>
      </c>
      <c r="I13" s="1108">
        <v>136602.70000000001</v>
      </c>
      <c r="J13" s="1108">
        <v>4423568.5</v>
      </c>
      <c r="K13" s="1108">
        <v>48966</v>
      </c>
      <c r="L13" s="1108">
        <v>343120.1</v>
      </c>
      <c r="M13" s="1108">
        <v>9241.9000000000106</v>
      </c>
      <c r="N13" s="1108">
        <v>1326409.1000000101</v>
      </c>
      <c r="O13" s="1108">
        <v>741351.79999999702</v>
      </c>
      <c r="P13" s="1108">
        <v>231809.200000001</v>
      </c>
      <c r="Q13" s="1108">
        <v>1626.3</v>
      </c>
      <c r="R13" s="1108">
        <v>8539.00000000002</v>
      </c>
      <c r="S13" s="1108">
        <v>255084.30000000299</v>
      </c>
      <c r="T13" s="1108">
        <v>893210.9</v>
      </c>
      <c r="U13" s="1108">
        <v>166033.800000002</v>
      </c>
      <c r="V13" s="1108">
        <v>30478.400000000001</v>
      </c>
      <c r="W13" s="1108">
        <v>85613.699999999895</v>
      </c>
      <c r="X13" s="1108">
        <v>84026.799999999901</v>
      </c>
      <c r="Y13" s="1108">
        <v>262044.90000000101</v>
      </c>
      <c r="Z13" s="1108">
        <v>60693.599999999999</v>
      </c>
      <c r="AA13" s="1108">
        <v>1170.3</v>
      </c>
      <c r="AB13" s="1108">
        <v>419095.1</v>
      </c>
      <c r="AC13" s="1108">
        <v>268585.59999999998</v>
      </c>
      <c r="AD13" s="1108">
        <v>0</v>
      </c>
      <c r="AE13" s="1108">
        <v>118513.8</v>
      </c>
      <c r="AF13" s="1109">
        <v>4824896.5</v>
      </c>
      <c r="AG13" s="1109">
        <v>4842985.4000000004</v>
      </c>
    </row>
    <row r="14" spans="1:33" ht="12" customHeight="1">
      <c r="A14" s="100">
        <v>2009</v>
      </c>
      <c r="B14" s="1108">
        <v>239278.1</v>
      </c>
      <c r="C14" s="1108">
        <v>5652182.2000000104</v>
      </c>
      <c r="D14" s="1108">
        <v>101179.7</v>
      </c>
      <c r="E14" s="1112">
        <v>5755696.2000000104</v>
      </c>
      <c r="F14" s="1108">
        <v>5691024.0999999996</v>
      </c>
      <c r="G14" s="1112">
        <v>5759974.8000000101</v>
      </c>
      <c r="H14" s="1108">
        <v>234999.5</v>
      </c>
      <c r="I14" s="1108">
        <v>118513.8</v>
      </c>
      <c r="J14" s="1108">
        <v>4420945.7</v>
      </c>
      <c r="K14" s="1108">
        <v>49029.400000000103</v>
      </c>
      <c r="L14" s="1108">
        <v>376338.9</v>
      </c>
      <c r="M14" s="1108">
        <v>7136.4</v>
      </c>
      <c r="N14" s="1108">
        <v>1316376.1000000001</v>
      </c>
      <c r="O14" s="1108">
        <v>760590.599999998</v>
      </c>
      <c r="P14" s="1108">
        <v>233479.90000000101</v>
      </c>
      <c r="Q14" s="1108">
        <v>1393.9</v>
      </c>
      <c r="R14" s="1108">
        <v>9936.8000000000102</v>
      </c>
      <c r="S14" s="1108">
        <v>246817.60000000201</v>
      </c>
      <c r="T14" s="1108">
        <v>894022.599999998</v>
      </c>
      <c r="U14" s="1108">
        <v>180228.10000000201</v>
      </c>
      <c r="V14" s="1108">
        <v>33876</v>
      </c>
      <c r="W14" s="1108">
        <v>83415.199999999997</v>
      </c>
      <c r="X14" s="1108">
        <v>92848.099999999904</v>
      </c>
      <c r="Y14" s="1108">
        <v>260514.30000000101</v>
      </c>
      <c r="Z14" s="1108">
        <v>60951.199999999903</v>
      </c>
      <c r="AA14" s="1108">
        <v>125.7</v>
      </c>
      <c r="AB14" s="1108">
        <v>440544.5</v>
      </c>
      <c r="AC14" s="1108">
        <v>221839.2</v>
      </c>
      <c r="AD14" s="1108">
        <v>0</v>
      </c>
      <c r="AE14" s="1108">
        <v>129114.3</v>
      </c>
      <c r="AF14" s="1109">
        <v>4853450.4000000004</v>
      </c>
      <c r="AG14" s="1109">
        <v>4842849.9000000004</v>
      </c>
    </row>
    <row r="15" spans="1:33" ht="12" customHeight="1">
      <c r="A15" s="100">
        <v>2010</v>
      </c>
      <c r="B15" s="1108">
        <v>234999.5</v>
      </c>
      <c r="C15" s="1108">
        <v>5545927.3639999898</v>
      </c>
      <c r="D15" s="1108">
        <v>72415.58</v>
      </c>
      <c r="E15" s="1112">
        <v>5624225.9019999905</v>
      </c>
      <c r="F15" s="1108">
        <v>5582346.8609999996</v>
      </c>
      <c r="G15" s="1112">
        <v>5643247.9229999902</v>
      </c>
      <c r="H15" s="1108">
        <v>215977.47899999999</v>
      </c>
      <c r="I15" s="1108">
        <v>129114.3</v>
      </c>
      <c r="J15" s="1108">
        <v>4375265.5209999997</v>
      </c>
      <c r="K15" s="1108">
        <v>48366.913</v>
      </c>
      <c r="L15" s="1108">
        <v>459956.43100000097</v>
      </c>
      <c r="M15" s="1108">
        <v>6536.0720000000001</v>
      </c>
      <c r="N15" s="1108">
        <v>1305378.88900001</v>
      </c>
      <c r="O15" s="1108">
        <v>733876.395000002</v>
      </c>
      <c r="P15" s="1108">
        <v>230737.475000001</v>
      </c>
      <c r="Q15" s="1108">
        <v>1329.89</v>
      </c>
      <c r="R15" s="1108">
        <v>14782.15</v>
      </c>
      <c r="S15" s="1108">
        <v>251456.43400000301</v>
      </c>
      <c r="T15" s="1108">
        <v>901484.04799999902</v>
      </c>
      <c r="U15" s="1108">
        <v>183867.47800000099</v>
      </c>
      <c r="V15" s="1108">
        <v>31094.198</v>
      </c>
      <c r="W15" s="1108">
        <v>87163.793999999994</v>
      </c>
      <c r="X15" s="1108">
        <v>101512.16099999999</v>
      </c>
      <c r="Y15" s="1108">
        <v>327522.89499999903</v>
      </c>
      <c r="Z15" s="1108">
        <v>58485.284</v>
      </c>
      <c r="AA15" s="1108">
        <v>401.37400000000002</v>
      </c>
      <c r="AB15" s="1108">
        <v>434230.55299999902</v>
      </c>
      <c r="AC15" s="1108">
        <v>202309.264</v>
      </c>
      <c r="AD15" s="1108">
        <v>3849.84</v>
      </c>
      <c r="AE15" s="1108">
        <v>134703.74400000001</v>
      </c>
      <c r="AF15" s="1109">
        <v>4890124.9370000102</v>
      </c>
      <c r="AG15" s="1109">
        <v>4884535.49300001</v>
      </c>
    </row>
    <row r="16" spans="1:33" ht="12" customHeight="1">
      <c r="A16" s="100">
        <v>2011</v>
      </c>
      <c r="B16" s="1108">
        <v>215977.47899999999</v>
      </c>
      <c r="C16" s="1108">
        <v>5523854.1959999902</v>
      </c>
      <c r="D16" s="1108">
        <v>74471.05</v>
      </c>
      <c r="E16" s="1112">
        <v>5610379.108</v>
      </c>
      <c r="F16" s="1108">
        <v>5560601.3920000102</v>
      </c>
      <c r="G16" s="1112">
        <v>5613416.3699999899</v>
      </c>
      <c r="H16" s="1108">
        <v>212940.217</v>
      </c>
      <c r="I16" s="1108">
        <v>134703.74400000001</v>
      </c>
      <c r="J16" s="1108">
        <v>4367122.8930000104</v>
      </c>
      <c r="K16" s="1108">
        <v>48214.622000000098</v>
      </c>
      <c r="L16" s="1108">
        <v>464841.43199999898</v>
      </c>
      <c r="M16" s="1108">
        <v>9169.1090000000095</v>
      </c>
      <c r="N16" s="1108">
        <v>1298276.18</v>
      </c>
      <c r="O16" s="1108">
        <v>736632.48200000101</v>
      </c>
      <c r="P16" s="1108">
        <v>221757.19500000001</v>
      </c>
      <c r="Q16" s="1108">
        <v>1362.2850000000001</v>
      </c>
      <c r="R16" s="1108">
        <v>6205.0450000000101</v>
      </c>
      <c r="S16" s="1108">
        <v>241817.18200000201</v>
      </c>
      <c r="T16" s="1108">
        <v>954354.64599999902</v>
      </c>
      <c r="U16" s="1108">
        <v>164601.754000001</v>
      </c>
      <c r="V16" s="1108">
        <v>27624.080999999998</v>
      </c>
      <c r="W16" s="1108">
        <v>88323.601999999897</v>
      </c>
      <c r="X16" s="1108">
        <v>92058.601999999897</v>
      </c>
      <c r="Y16" s="1108">
        <v>339490.35099999898</v>
      </c>
      <c r="Z16" s="1108">
        <v>56026.942000000003</v>
      </c>
      <c r="AA16" s="1108">
        <v>154.57</v>
      </c>
      <c r="AB16" s="1108">
        <v>443132.32900000003</v>
      </c>
      <c r="AC16" s="1108">
        <v>188254.677</v>
      </c>
      <c r="AD16" s="1108">
        <v>28046.124</v>
      </c>
      <c r="AE16" s="1108">
        <v>137408.98300000001</v>
      </c>
      <c r="AF16" s="1109">
        <v>4889348.0560000101</v>
      </c>
      <c r="AG16" s="1109">
        <v>4886642.8170000101</v>
      </c>
    </row>
    <row r="17" spans="1:33" ht="12" customHeight="1">
      <c r="A17" s="100">
        <v>2012</v>
      </c>
      <c r="B17" s="1108">
        <v>212940.217</v>
      </c>
      <c r="C17" s="1108">
        <v>5496964.4830000103</v>
      </c>
      <c r="D17" s="1108">
        <v>96930.745999999999</v>
      </c>
      <c r="E17" s="1112">
        <v>5596132.9960000096</v>
      </c>
      <c r="F17" s="1108">
        <v>5575269.8849999905</v>
      </c>
      <c r="G17" s="1112">
        <v>5617312.1190000102</v>
      </c>
      <c r="H17" s="1108">
        <v>191761.09400000001</v>
      </c>
      <c r="I17" s="1108">
        <v>137408.98300000001</v>
      </c>
      <c r="J17" s="1108">
        <v>4363908.4510000004</v>
      </c>
      <c r="K17" s="1108">
        <v>57299.766000000003</v>
      </c>
      <c r="L17" s="1108">
        <v>449952.06800000003</v>
      </c>
      <c r="M17" s="1108">
        <v>8477.8019999999997</v>
      </c>
      <c r="N17" s="1108">
        <v>1293325.9339999999</v>
      </c>
      <c r="O17" s="1108">
        <v>730897.20400000201</v>
      </c>
      <c r="P17" s="1108">
        <v>223070.630999999</v>
      </c>
      <c r="Q17" s="1108">
        <v>1530.405</v>
      </c>
      <c r="R17" s="1108">
        <v>787.27100000000098</v>
      </c>
      <c r="S17" s="1108">
        <v>253315.06900000101</v>
      </c>
      <c r="T17" s="1108">
        <v>984008.22700000205</v>
      </c>
      <c r="U17" s="1108">
        <v>161692.181000001</v>
      </c>
      <c r="V17" s="1108">
        <v>27420.269999999899</v>
      </c>
      <c r="W17" s="1108">
        <v>87198.66</v>
      </c>
      <c r="X17" s="1108">
        <v>85688.081999999806</v>
      </c>
      <c r="Y17" s="1108">
        <v>336297.839999997</v>
      </c>
      <c r="Z17" s="1108">
        <v>57156.256000000001</v>
      </c>
      <c r="AA17" s="1108">
        <v>5527.21</v>
      </c>
      <c r="AB17" s="1108">
        <v>412150.68400000001</v>
      </c>
      <c r="AC17" s="1108">
        <v>173325.64</v>
      </c>
      <c r="AD17" s="1108">
        <v>58241.249000000003</v>
      </c>
      <c r="AE17" s="1108">
        <v>126318.663</v>
      </c>
      <c r="AF17" s="1109">
        <v>4879638.0870000003</v>
      </c>
      <c r="AG17" s="1109">
        <v>4890728.4069999997</v>
      </c>
    </row>
    <row r="18" spans="1:33" ht="12" customHeight="1">
      <c r="A18" s="100">
        <v>2013</v>
      </c>
      <c r="B18" s="1108">
        <v>191761.09400000001</v>
      </c>
      <c r="C18" s="1108">
        <v>5560105.6679999996</v>
      </c>
      <c r="D18" s="1108">
        <v>116995.296</v>
      </c>
      <c r="E18" s="1112">
        <v>5681422.52399999</v>
      </c>
      <c r="F18" s="1108">
        <v>5623594.6030000001</v>
      </c>
      <c r="G18" s="1112">
        <v>5656868.5159999896</v>
      </c>
      <c r="H18" s="1108">
        <v>216315.10200000001</v>
      </c>
      <c r="I18" s="1108">
        <v>126318.663</v>
      </c>
      <c r="J18" s="1108">
        <v>4384508.7529999996</v>
      </c>
      <c r="K18" s="1108">
        <v>49951.57</v>
      </c>
      <c r="L18" s="1108">
        <v>412722.13</v>
      </c>
      <c r="M18" s="1108">
        <v>7221.7330000000002</v>
      </c>
      <c r="N18" s="1108">
        <v>1288868.1140000001</v>
      </c>
      <c r="O18" s="1108">
        <v>763505.95900000096</v>
      </c>
      <c r="P18" s="1108">
        <v>218479.92099999901</v>
      </c>
      <c r="Q18" s="1108">
        <v>1531.55</v>
      </c>
      <c r="R18" s="1108">
        <v>264.14800000000002</v>
      </c>
      <c r="S18" s="1108">
        <v>250475.13200000301</v>
      </c>
      <c r="T18" s="1108">
        <v>978251.44799999997</v>
      </c>
      <c r="U18" s="1108">
        <v>128154.90600000101</v>
      </c>
      <c r="V18" s="1108">
        <v>27815.457999999999</v>
      </c>
      <c r="W18" s="1108">
        <v>84482.358000000095</v>
      </c>
      <c r="X18" s="1108">
        <v>76060.873999999807</v>
      </c>
      <c r="Y18" s="1108">
        <v>310517.288999999</v>
      </c>
      <c r="Z18" s="1108">
        <v>59584.866999999998</v>
      </c>
      <c r="AA18" s="1108">
        <v>4177.1000000000004</v>
      </c>
      <c r="AB18" s="1108">
        <v>329695.95199999999</v>
      </c>
      <c r="AC18" s="1108">
        <v>235744.27</v>
      </c>
      <c r="AD18" s="1108">
        <v>95625.994999999893</v>
      </c>
      <c r="AE18" s="1108">
        <v>126172.68</v>
      </c>
      <c r="AF18" s="1109">
        <v>4854404.1859999998</v>
      </c>
      <c r="AG18" s="1109">
        <v>4854550.1689999998</v>
      </c>
    </row>
    <row r="19" spans="1:33" ht="12" customHeight="1">
      <c r="A19" s="100">
        <v>2014</v>
      </c>
      <c r="B19" s="1108">
        <v>216315.10200000001</v>
      </c>
      <c r="C19" s="1108">
        <v>5325506.0750000002</v>
      </c>
      <c r="D19" s="1108">
        <v>177385.98199999999</v>
      </c>
      <c r="E19" s="1112">
        <v>5507862.2199999997</v>
      </c>
      <c r="F19" s="1108">
        <v>5455077.6629999904</v>
      </c>
      <c r="G19" s="1112">
        <v>5491728.4579999996</v>
      </c>
      <c r="H19" s="1108">
        <v>232448.864</v>
      </c>
      <c r="I19" s="1108">
        <v>126172.68</v>
      </c>
      <c r="J19" s="1108">
        <v>4274162.2829999896</v>
      </c>
      <c r="K19" s="1108">
        <v>41080.351999999999</v>
      </c>
      <c r="L19" s="1108">
        <v>364076.16999999899</v>
      </c>
      <c r="M19" s="1108">
        <v>11916.141</v>
      </c>
      <c r="N19" s="1108">
        <v>1293296.8389999999</v>
      </c>
      <c r="O19" s="1108">
        <v>762680.65800000005</v>
      </c>
      <c r="P19" s="1108">
        <v>216756.97899999999</v>
      </c>
      <c r="Q19" s="1108">
        <v>1847.29</v>
      </c>
      <c r="R19" s="1108">
        <v>312.745</v>
      </c>
      <c r="S19" s="1108">
        <v>229183.90500000201</v>
      </c>
      <c r="T19" s="1108">
        <v>976379.62999999896</v>
      </c>
      <c r="U19" s="1108">
        <v>115397.62200000101</v>
      </c>
      <c r="V19" s="1108">
        <v>21983.666000000001</v>
      </c>
      <c r="W19" s="1108">
        <v>83745.856</v>
      </c>
      <c r="X19" s="1108">
        <v>74878.917999999903</v>
      </c>
      <c r="Y19" s="1108">
        <v>276387.087</v>
      </c>
      <c r="Z19" s="1108">
        <v>61359.071000000004</v>
      </c>
      <c r="AA19" s="1108">
        <v>186.57</v>
      </c>
      <c r="AB19" s="1108">
        <v>262141.609</v>
      </c>
      <c r="AC19" s="1108">
        <v>213970.609</v>
      </c>
      <c r="AD19" s="1108">
        <v>97343.005000000005</v>
      </c>
      <c r="AE19" s="1108">
        <v>127237.69</v>
      </c>
      <c r="AF19" s="1109">
        <v>4691234.9459999902</v>
      </c>
      <c r="AG19" s="1109">
        <v>4690169.9359999904</v>
      </c>
    </row>
    <row r="20" spans="1:33" ht="12" customHeight="1">
      <c r="A20" s="100">
        <v>2015</v>
      </c>
      <c r="B20" s="1108">
        <v>232448.864</v>
      </c>
      <c r="C20" s="1108">
        <v>5167260.8360000001</v>
      </c>
      <c r="D20" s="1108">
        <v>177431.003</v>
      </c>
      <c r="E20" s="1112">
        <v>5355959.51</v>
      </c>
      <c r="F20" s="1113">
        <v>5336478.3779999902</v>
      </c>
      <c r="G20" s="1112">
        <v>5385935.8210000098</v>
      </c>
      <c r="H20" s="1108">
        <v>202472.55300000001</v>
      </c>
      <c r="I20" s="1108">
        <v>127237.69</v>
      </c>
      <c r="J20" s="1113">
        <v>4168883.4410000099</v>
      </c>
      <c r="K20" s="1108">
        <v>41090.427000000003</v>
      </c>
      <c r="L20" s="1108">
        <v>340040.825000001</v>
      </c>
      <c r="M20" s="1108">
        <v>16771.127</v>
      </c>
      <c r="N20" s="1113">
        <v>1256219.55399999</v>
      </c>
      <c r="O20" s="1113">
        <v>753629.01100000006</v>
      </c>
      <c r="P20" s="1113">
        <v>210352.33600000001</v>
      </c>
      <c r="Q20" s="1113">
        <v>1313.15</v>
      </c>
      <c r="R20" s="1113">
        <v>2550.17</v>
      </c>
      <c r="S20" s="1113">
        <v>208243.13100000101</v>
      </c>
      <c r="T20" s="1113">
        <v>975129.29699999804</v>
      </c>
      <c r="U20" s="1113">
        <v>106681.79</v>
      </c>
      <c r="V20" s="1113">
        <v>20374.076000000001</v>
      </c>
      <c r="W20" s="1113">
        <v>80560.222999999998</v>
      </c>
      <c r="X20" s="1113">
        <v>62026.638999999901</v>
      </c>
      <c r="Y20" s="1108">
        <v>308168.96899999998</v>
      </c>
      <c r="Z20" s="1113">
        <v>58464.358999999997</v>
      </c>
      <c r="AA20" s="1113">
        <v>3471.21</v>
      </c>
      <c r="AB20" s="1108">
        <v>324282.967</v>
      </c>
      <c r="AC20" s="1108">
        <v>65635.649999999994</v>
      </c>
      <c r="AD20" s="1108">
        <v>94434.78</v>
      </c>
      <c r="AE20" s="1108">
        <v>134012</v>
      </c>
      <c r="AF20" s="1109">
        <v>4566785.8200000096</v>
      </c>
      <c r="AG20" s="1109">
        <v>4560011.51000001</v>
      </c>
    </row>
    <row r="21" spans="1:33" ht="12" customHeight="1">
      <c r="A21" s="100">
        <v>2016</v>
      </c>
      <c r="B21" s="1108">
        <v>202472.55300000001</v>
      </c>
      <c r="C21" s="1108">
        <v>5164120.2750000004</v>
      </c>
      <c r="D21" s="1108">
        <v>170316.28099999999</v>
      </c>
      <c r="E21" s="1112">
        <v>5339320.699</v>
      </c>
      <c r="F21" s="1108">
        <v>5307370.3509999998</v>
      </c>
      <c r="G21" s="1112">
        <v>5337087.676</v>
      </c>
      <c r="H21" s="1108">
        <v>204705.576</v>
      </c>
      <c r="I21" s="1108">
        <v>134012</v>
      </c>
      <c r="J21" s="1108">
        <v>4117578.2659999998</v>
      </c>
      <c r="K21" s="1108">
        <v>39828.614999999998</v>
      </c>
      <c r="L21" s="1108">
        <v>354703.64299999998</v>
      </c>
      <c r="M21" s="1108">
        <v>8604.9369999999999</v>
      </c>
      <c r="N21" s="1108">
        <v>1222886.6810000001</v>
      </c>
      <c r="O21" s="1108">
        <v>797800.24100000004</v>
      </c>
      <c r="P21" s="1108">
        <v>208013.158</v>
      </c>
      <c r="Q21" s="1108">
        <v>1323.848</v>
      </c>
      <c r="R21" s="1108">
        <v>1221.019</v>
      </c>
      <c r="S21" s="1108">
        <v>215530.41800000099</v>
      </c>
      <c r="T21" s="1108">
        <v>927932.21500000102</v>
      </c>
      <c r="U21" s="1108">
        <v>102598.791</v>
      </c>
      <c r="V21" s="1108">
        <v>22045.178</v>
      </c>
      <c r="W21" s="1108">
        <v>78576.611999999994</v>
      </c>
      <c r="X21" s="1108">
        <v>50874.433000000099</v>
      </c>
      <c r="Y21" s="1108">
        <v>318222.76399999799</v>
      </c>
      <c r="Z21" s="1108">
        <v>60878.6150000001</v>
      </c>
      <c r="AA21" s="1108">
        <v>20861</v>
      </c>
      <c r="AB21" s="1108">
        <v>362854.96299999999</v>
      </c>
      <c r="AC21" s="1108">
        <v>30674.822</v>
      </c>
      <c r="AD21" s="1108">
        <v>90147.195000000007</v>
      </c>
      <c r="AE21" s="1108">
        <v>137182.50700000001</v>
      </c>
      <c r="AF21" s="1109">
        <v>4520715.4610000001</v>
      </c>
      <c r="AG21" s="1109">
        <v>4517544.9539999999</v>
      </c>
    </row>
    <row r="22" spans="1:33" ht="12" customHeight="1">
      <c r="A22" s="100">
        <v>2017</v>
      </c>
      <c r="B22" s="1108">
        <v>204705.576</v>
      </c>
      <c r="C22" s="1108">
        <v>5109308.5719999904</v>
      </c>
      <c r="D22" s="1108">
        <v>202362.41800000001</v>
      </c>
      <c r="E22" s="1112">
        <v>5316394.8809999898</v>
      </c>
      <c r="F22" s="1108">
        <v>5289109.9950000001</v>
      </c>
      <c r="G22" s="1112">
        <v>5315782.0999999903</v>
      </c>
      <c r="H22" s="1108">
        <v>205318.35699999999</v>
      </c>
      <c r="I22" s="1108">
        <v>137182.50700000001</v>
      </c>
      <c r="J22" s="1108">
        <v>4048973.8380000098</v>
      </c>
      <c r="K22" s="1108">
        <v>38942.082999999999</v>
      </c>
      <c r="L22" s="1108">
        <v>369650.36499999999</v>
      </c>
      <c r="M22" s="1108">
        <v>2605.3359999999998</v>
      </c>
      <c r="N22" s="1108">
        <v>1213320.2579999999</v>
      </c>
      <c r="O22" s="1108">
        <v>791750.85199999902</v>
      </c>
      <c r="P22" s="1108">
        <v>208921.342</v>
      </c>
      <c r="Q22" s="1108">
        <v>1543.855</v>
      </c>
      <c r="R22" s="1108">
        <v>407.06400000000002</v>
      </c>
      <c r="S22" s="1108">
        <v>203480.54100000201</v>
      </c>
      <c r="T22" s="1108">
        <v>953529.59900000296</v>
      </c>
      <c r="U22" s="1108">
        <v>100548.876</v>
      </c>
      <c r="V22" s="1108">
        <v>23937.571999999898</v>
      </c>
      <c r="W22" s="1108">
        <v>66921.948999999993</v>
      </c>
      <c r="X22" s="1108">
        <v>47882.758000000103</v>
      </c>
      <c r="Y22" s="1108">
        <v>321950.00199999899</v>
      </c>
      <c r="Z22" s="1108">
        <v>62188.722999999904</v>
      </c>
      <c r="AA22" s="1108">
        <v>28611.1</v>
      </c>
      <c r="AB22" s="1108">
        <v>288213.99</v>
      </c>
      <c r="AC22" s="1108">
        <v>25901.27</v>
      </c>
      <c r="AD22" s="1108">
        <v>111724.785</v>
      </c>
      <c r="AE22" s="1108">
        <v>145423.459</v>
      </c>
      <c r="AF22" s="1109">
        <v>4460171.6220000098</v>
      </c>
      <c r="AG22" s="1109">
        <v>4451930.6700000102</v>
      </c>
    </row>
    <row r="23" spans="1:33" ht="12" customHeight="1">
      <c r="A23" s="100">
        <v>2018</v>
      </c>
      <c r="B23" s="1108">
        <v>205318.35699999999</v>
      </c>
      <c r="C23" s="1108">
        <v>4930518.96</v>
      </c>
      <c r="D23" s="1108">
        <v>68008.66</v>
      </c>
      <c r="E23" s="1112">
        <v>5005479.4050000003</v>
      </c>
      <c r="F23" s="1108">
        <v>4997310.0279999897</v>
      </c>
      <c r="G23" s="1112">
        <v>5040952.4950000001</v>
      </c>
      <c r="H23" s="1108">
        <v>169845.26699999999</v>
      </c>
      <c r="I23" s="1108">
        <v>145423.459</v>
      </c>
      <c r="J23" s="1108">
        <v>3929708.5610000002</v>
      </c>
      <c r="K23" s="1108">
        <v>35353.427000000003</v>
      </c>
      <c r="L23" s="1108">
        <v>316147.04100000003</v>
      </c>
      <c r="M23" s="1108">
        <v>2618.9119999999998</v>
      </c>
      <c r="N23" s="1108">
        <v>1194905.1060000099</v>
      </c>
      <c r="O23" s="1108">
        <v>783362.12</v>
      </c>
      <c r="P23" s="1108">
        <v>204649.78199999899</v>
      </c>
      <c r="Q23" s="1108">
        <v>1191.8720000000001</v>
      </c>
      <c r="R23" s="1108">
        <v>411.96499999999997</v>
      </c>
      <c r="S23" s="1108">
        <v>206846.512000002</v>
      </c>
      <c r="T23" s="1108">
        <v>945599.69899999897</v>
      </c>
      <c r="U23" s="1108">
        <v>97400.595000000802</v>
      </c>
      <c r="V23" s="1108">
        <v>19517.101999999999</v>
      </c>
      <c r="W23" s="1108">
        <v>69852.663</v>
      </c>
      <c r="X23" s="1108">
        <v>46890.453000000001</v>
      </c>
      <c r="Y23" s="1108">
        <v>294761.11999999901</v>
      </c>
      <c r="Z23" s="1108">
        <v>63624.267999999996</v>
      </c>
      <c r="AA23" s="1108">
        <v>34928.300000000003</v>
      </c>
      <c r="AB23" s="1108">
        <v>170380.25599999999</v>
      </c>
      <c r="AC23" s="1108">
        <v>10647.092000000001</v>
      </c>
      <c r="AD23" s="1108">
        <v>132975.83799999999</v>
      </c>
      <c r="AE23" s="1108">
        <v>145206.10399999999</v>
      </c>
      <c r="AF23" s="1109">
        <v>4283827.9409999996</v>
      </c>
      <c r="AG23" s="1109">
        <v>4284045.2960000001</v>
      </c>
    </row>
    <row r="24" spans="1:33" ht="12" customHeight="1">
      <c r="A24" s="100">
        <v>2019</v>
      </c>
      <c r="B24" s="1108">
        <v>169845.26699999999</v>
      </c>
      <c r="C24" s="1108">
        <v>5014051.4089999897</v>
      </c>
      <c r="D24" s="1108">
        <v>35933.351000000002</v>
      </c>
      <c r="E24" s="1112">
        <v>5056046.4539999999</v>
      </c>
      <c r="F24" s="1113">
        <v>5012612.4029999999</v>
      </c>
      <c r="G24" s="1112">
        <v>5036922.6919999998</v>
      </c>
      <c r="H24" s="1108">
        <v>188969.02900000001</v>
      </c>
      <c r="I24" s="1108">
        <v>145206.10399999999</v>
      </c>
      <c r="J24" s="1113">
        <v>3950736.929</v>
      </c>
      <c r="K24" s="1108">
        <v>36826.290999999997</v>
      </c>
      <c r="L24" s="1108">
        <v>339028.59299999999</v>
      </c>
      <c r="M24" s="1108">
        <v>3135.4679999999998</v>
      </c>
      <c r="N24" s="1113">
        <v>1192670.0930000001</v>
      </c>
      <c r="O24" s="1113">
        <v>767003.125</v>
      </c>
      <c r="P24" s="1113">
        <v>201571.712</v>
      </c>
      <c r="Q24" s="1113">
        <v>1088.479</v>
      </c>
      <c r="R24" s="1113">
        <v>278.54399999999998</v>
      </c>
      <c r="S24" s="1113">
        <v>202188.84200000099</v>
      </c>
      <c r="T24" s="1113">
        <v>957489.50100000203</v>
      </c>
      <c r="U24" s="1113">
        <v>107047.572000001</v>
      </c>
      <c r="V24" s="1113">
        <v>18359.510999999999</v>
      </c>
      <c r="W24" s="1113">
        <v>71338.894000000102</v>
      </c>
      <c r="X24" s="1113">
        <v>53617.563999999998</v>
      </c>
      <c r="Y24" s="1108">
        <v>309176.40500000003</v>
      </c>
      <c r="Z24" s="1113">
        <v>65239.075000000099</v>
      </c>
      <c r="AA24" s="1113">
        <v>29071.33</v>
      </c>
      <c r="AB24" s="1108">
        <v>168774.52499999999</v>
      </c>
      <c r="AC24" s="1108">
        <v>26866.037</v>
      </c>
      <c r="AD24" s="1108">
        <v>139815.23300000001</v>
      </c>
      <c r="AE24" s="1108">
        <v>143488.81899999999</v>
      </c>
      <c r="AF24" s="1109">
        <v>4329727.2810000004</v>
      </c>
      <c r="AG24" s="1109">
        <v>4331444.5659999996</v>
      </c>
    </row>
    <row r="25" spans="1:33" ht="12" customHeight="1">
      <c r="A25" s="100">
        <v>2020</v>
      </c>
      <c r="B25" s="1108">
        <v>188969.02900000001</v>
      </c>
      <c r="C25" s="1108">
        <v>4836902.8829999901</v>
      </c>
      <c r="D25" s="1108">
        <v>26442.116000000002</v>
      </c>
      <c r="E25" s="1112">
        <v>4868862.1789999995</v>
      </c>
      <c r="F25" s="1108">
        <v>4858988.3210000005</v>
      </c>
      <c r="G25" s="1112">
        <v>4886714.8159999996</v>
      </c>
      <c r="H25" s="1108">
        <v>171116.39199999999</v>
      </c>
      <c r="I25" s="1108">
        <v>143488.81899999999</v>
      </c>
      <c r="J25" s="1108">
        <v>3830787.594</v>
      </c>
      <c r="K25" s="1108">
        <v>34093.313999999998</v>
      </c>
      <c r="L25" s="1108">
        <v>310842.853</v>
      </c>
      <c r="M25" s="1108">
        <v>1977.124</v>
      </c>
      <c r="N25" s="1108">
        <v>1130059.7379999999</v>
      </c>
      <c r="O25" s="1108">
        <v>766552.868000002</v>
      </c>
      <c r="P25" s="1108">
        <v>181527.60799999899</v>
      </c>
      <c r="Q25" s="1108">
        <v>730.19</v>
      </c>
      <c r="R25" s="1108">
        <v>473.67099999999999</v>
      </c>
      <c r="S25" s="1108">
        <v>260837.15800000101</v>
      </c>
      <c r="T25" s="1108">
        <v>864933.26100000099</v>
      </c>
      <c r="U25" s="1108">
        <v>117529.13000000099</v>
      </c>
      <c r="V25" s="1108">
        <v>18003.862000000001</v>
      </c>
      <c r="W25" s="1108">
        <v>77416.346000000005</v>
      </c>
      <c r="X25" s="1108">
        <v>53516.550999999999</v>
      </c>
      <c r="Y25" s="1108">
        <v>313947.18300000101</v>
      </c>
      <c r="Z25" s="1108">
        <v>58005.118000000097</v>
      </c>
      <c r="AA25" s="1108">
        <v>17393.185000000001</v>
      </c>
      <c r="AB25" s="1108">
        <v>156161.76699999999</v>
      </c>
      <c r="AC25" s="1108">
        <v>30120.127</v>
      </c>
      <c r="AD25" s="1108">
        <v>127511.88</v>
      </c>
      <c r="AE25" s="1108">
        <v>137720.853</v>
      </c>
      <c r="AF25" s="1109">
        <v>4177700.8849999998</v>
      </c>
      <c r="AG25" s="1109">
        <v>4183468.8509999998</v>
      </c>
    </row>
    <row r="26" spans="1:33" ht="12" customHeight="1">
      <c r="A26" s="100">
        <v>2021</v>
      </c>
      <c r="B26" s="1108">
        <v>171116.39199999999</v>
      </c>
      <c r="C26" s="1108">
        <v>5042830.6870000102</v>
      </c>
      <c r="D26" s="1108">
        <v>18227.338</v>
      </c>
      <c r="E26" s="1112">
        <v>5065636.4460000098</v>
      </c>
      <c r="F26" s="1108">
        <v>5053243.7970000003</v>
      </c>
      <c r="G26" s="1112">
        <v>5082303.8080000104</v>
      </c>
      <c r="H26" s="1108">
        <v>154449.03</v>
      </c>
      <c r="I26" s="1108">
        <v>137720.853</v>
      </c>
      <c r="J26" s="1108">
        <v>3948177.9150000098</v>
      </c>
      <c r="K26" s="1108">
        <v>34117.447</v>
      </c>
      <c r="L26" s="1108">
        <v>298320.58100000001</v>
      </c>
      <c r="M26" s="1108">
        <v>3306.8359999999998</v>
      </c>
      <c r="N26" s="1108">
        <v>1153729.8929999999</v>
      </c>
      <c r="O26" s="1108">
        <v>819633.63900000195</v>
      </c>
      <c r="P26" s="1108">
        <v>169777.79699999999</v>
      </c>
      <c r="Q26" s="1108">
        <v>810.27400000000102</v>
      </c>
      <c r="R26" s="1108">
        <v>526.86300000000006</v>
      </c>
      <c r="S26" s="1108">
        <v>205335.03700000001</v>
      </c>
      <c r="T26" s="1108">
        <v>903375.93900000502</v>
      </c>
      <c r="U26" s="1108">
        <v>121998.47100000099</v>
      </c>
      <c r="V26" s="1108">
        <v>21837.663</v>
      </c>
      <c r="W26" s="1108">
        <v>86340.042000000001</v>
      </c>
      <c r="X26" s="1108">
        <v>49794.561000000002</v>
      </c>
      <c r="Y26" s="1108">
        <v>313593.413999999</v>
      </c>
      <c r="Z26" s="1108">
        <v>68268.698000000106</v>
      </c>
      <c r="AA26" s="1108">
        <v>21496.994999999999</v>
      </c>
      <c r="AB26" s="1108">
        <v>161036.41699999999</v>
      </c>
      <c r="AC26" s="1108">
        <v>23709.91</v>
      </c>
      <c r="AD26" s="1108">
        <v>148028.318</v>
      </c>
      <c r="AE26" s="1108">
        <v>145108.72200000001</v>
      </c>
      <c r="AF26" s="1109">
        <v>4283922.7790000103</v>
      </c>
      <c r="AG26" s="1109">
        <v>4276534.9100000104</v>
      </c>
    </row>
    <row r="27" spans="1:33" ht="12" customHeight="1">
      <c r="A27" s="100">
        <v>2022</v>
      </c>
      <c r="B27" s="1108">
        <v>154449.03</v>
      </c>
      <c r="C27" s="1108">
        <v>5104625.5199999996</v>
      </c>
      <c r="D27" s="1108">
        <v>12857.449000000001</v>
      </c>
      <c r="E27" s="1112">
        <v>5128133.5219999999</v>
      </c>
      <c r="F27" s="1108">
        <v>5094157.7570000002</v>
      </c>
      <c r="G27" s="1112">
        <v>5127841.216</v>
      </c>
      <c r="H27" s="1108">
        <v>154741.33600000001</v>
      </c>
      <c r="I27" s="1108">
        <v>145108.72200000001</v>
      </c>
      <c r="J27" s="1108">
        <v>3957859.8169999998</v>
      </c>
      <c r="K27" s="1108">
        <v>34285.712</v>
      </c>
      <c r="L27" s="1108">
        <v>290676.761</v>
      </c>
      <c r="M27" s="1108">
        <v>2239.578</v>
      </c>
      <c r="N27" s="1108">
        <v>1123335.61800001</v>
      </c>
      <c r="O27" s="1108">
        <v>888178.83800000302</v>
      </c>
      <c r="P27" s="1108">
        <v>167458.88299999901</v>
      </c>
      <c r="Q27" s="1108">
        <v>2480.9360000000001</v>
      </c>
      <c r="R27" s="1108">
        <v>455.13499999999999</v>
      </c>
      <c r="S27" s="1108">
        <v>186733.079999999</v>
      </c>
      <c r="T27" s="1108">
        <v>898857.288000006</v>
      </c>
      <c r="U27" s="1108">
        <v>129899.24</v>
      </c>
      <c r="V27" s="1108">
        <v>20094.78</v>
      </c>
      <c r="W27" s="1108">
        <v>75540.493000000002</v>
      </c>
      <c r="X27" s="1108">
        <v>53790.413999999997</v>
      </c>
      <c r="Y27" s="1108">
        <v>329283.70899999997</v>
      </c>
      <c r="Z27" s="1108">
        <v>61787.345000000103</v>
      </c>
      <c r="AA27" s="1108">
        <v>20211.377</v>
      </c>
      <c r="AB27" s="1108">
        <v>167868.04399999999</v>
      </c>
      <c r="AC27" s="1108">
        <v>17987.964</v>
      </c>
      <c r="AD27" s="1108">
        <v>115473.70699999999</v>
      </c>
      <c r="AE27" s="1108">
        <v>155191.997</v>
      </c>
      <c r="AF27" s="1109">
        <v>4285061.8679999998</v>
      </c>
      <c r="AG27" s="1109">
        <v>4274978.5930000003</v>
      </c>
    </row>
    <row r="29" spans="1:33" ht="10.95" customHeight="1">
      <c r="A29" s="2071" t="s">
        <v>1380</v>
      </c>
      <c r="B29" s="2000"/>
      <c r="C29" s="2000"/>
      <c r="D29" s="2000"/>
      <c r="E29" s="2000"/>
      <c r="F29" s="2000"/>
      <c r="G29" s="2000"/>
      <c r="H29" s="2000"/>
      <c r="I29" s="2000"/>
      <c r="J29" s="2000"/>
      <c r="K29" s="2000"/>
      <c r="L29" s="2000"/>
      <c r="M29" s="2000"/>
      <c r="N29" s="2000"/>
      <c r="O29" s="2000"/>
      <c r="P29" s="2000"/>
      <c r="Q29" s="2000"/>
      <c r="R29" s="2000"/>
      <c r="S29" s="2000"/>
      <c r="T29" s="2000"/>
      <c r="U29" s="2000"/>
      <c r="V29" s="2000"/>
      <c r="W29" s="2000"/>
      <c r="X29" s="2000"/>
      <c r="Y29" s="2000"/>
      <c r="Z29" s="2000"/>
      <c r="AA29" s="2000"/>
      <c r="AB29" s="2000"/>
      <c r="AC29" s="2000"/>
      <c r="AD29" s="2000"/>
      <c r="AE29" s="2000"/>
      <c r="AF29" s="2000"/>
      <c r="AG29" s="2000"/>
    </row>
    <row r="30" spans="1:33" ht="10.95" customHeight="1">
      <c r="A30" s="2071" t="s">
        <v>2215</v>
      </c>
      <c r="B30" s="2000"/>
      <c r="C30" s="2000"/>
      <c r="D30" s="2000"/>
      <c r="E30" s="2000"/>
      <c r="F30" s="2000"/>
      <c r="G30" s="2000"/>
      <c r="H30" s="2000"/>
      <c r="I30" s="2000"/>
      <c r="J30" s="2000"/>
      <c r="K30" s="2000"/>
      <c r="L30" s="2000"/>
      <c r="M30" s="2000"/>
      <c r="N30" s="2000"/>
      <c r="O30" s="2000"/>
      <c r="P30" s="2000"/>
      <c r="Q30" s="2000"/>
      <c r="R30" s="2000"/>
      <c r="S30" s="2000"/>
      <c r="T30" s="2000"/>
      <c r="U30" s="2000"/>
      <c r="V30" s="2000"/>
      <c r="W30" s="2000"/>
      <c r="X30" s="2000"/>
      <c r="Y30" s="2000"/>
      <c r="Z30" s="2000"/>
      <c r="AA30" s="2000"/>
      <c r="AB30" s="2000"/>
      <c r="AC30" s="2000"/>
      <c r="AD30" s="2000"/>
      <c r="AE30" s="2000"/>
      <c r="AF30" s="2000"/>
      <c r="AG30" s="2000"/>
    </row>
    <row r="31" spans="1:33" ht="10.95" customHeight="1">
      <c r="A31" s="2071" t="s">
        <v>2216</v>
      </c>
      <c r="B31" s="2000"/>
      <c r="C31" s="2000"/>
      <c r="D31" s="2000"/>
      <c r="E31" s="2000"/>
      <c r="F31" s="2000"/>
      <c r="G31" s="2000"/>
      <c r="H31" s="2000"/>
      <c r="I31" s="2000"/>
      <c r="J31" s="2000"/>
      <c r="K31" s="2000"/>
      <c r="L31" s="2000"/>
      <c r="M31" s="2000"/>
      <c r="N31" s="2000"/>
      <c r="O31" s="2000"/>
      <c r="P31" s="2000"/>
      <c r="Q31" s="2000"/>
      <c r="R31" s="2000"/>
      <c r="S31" s="2000"/>
      <c r="T31" s="2000"/>
      <c r="U31" s="2000"/>
      <c r="V31" s="2000"/>
      <c r="W31" s="2000"/>
      <c r="X31" s="2000"/>
      <c r="Y31" s="2000"/>
      <c r="Z31" s="2000"/>
      <c r="AA31" s="2000"/>
      <c r="AB31" s="2000"/>
      <c r="AC31" s="2000"/>
      <c r="AD31" s="2000"/>
      <c r="AE31" s="2000"/>
      <c r="AF31" s="2000"/>
      <c r="AG31" s="2000"/>
    </row>
    <row r="32" spans="1:33" ht="10.95" customHeight="1">
      <c r="A32" s="2071" t="s">
        <v>2217</v>
      </c>
      <c r="B32" s="2000"/>
      <c r="C32" s="2000"/>
      <c r="D32" s="2000"/>
      <c r="E32" s="2000"/>
      <c r="F32" s="2000"/>
      <c r="G32" s="2000"/>
      <c r="H32" s="2000"/>
      <c r="I32" s="2000"/>
      <c r="J32" s="2000"/>
      <c r="K32" s="2000"/>
      <c r="L32" s="2000"/>
      <c r="M32" s="2000"/>
      <c r="N32" s="2000"/>
      <c r="O32" s="2000"/>
      <c r="P32" s="2000"/>
      <c r="Q32" s="2000"/>
      <c r="R32" s="2000"/>
      <c r="S32" s="2000"/>
      <c r="T32" s="2000"/>
      <c r="U32" s="2000"/>
      <c r="V32" s="2000"/>
      <c r="W32" s="2000"/>
      <c r="X32" s="2000"/>
      <c r="Y32" s="2000"/>
      <c r="Z32" s="2000"/>
      <c r="AA32" s="2000"/>
      <c r="AB32" s="2000"/>
      <c r="AC32" s="2000"/>
      <c r="AD32" s="2000"/>
      <c r="AE32" s="2000"/>
      <c r="AF32" s="2000"/>
      <c r="AG32" s="2000"/>
    </row>
    <row r="34" spans="1:33" ht="10.95" customHeight="1">
      <c r="A34" s="2071" t="s">
        <v>1380</v>
      </c>
      <c r="B34" s="2000"/>
      <c r="C34" s="2000"/>
      <c r="D34" s="2000"/>
      <c r="E34" s="2000"/>
      <c r="F34" s="2000"/>
      <c r="G34" s="2000"/>
      <c r="H34" s="2000"/>
      <c r="I34" s="2000"/>
      <c r="J34" s="2000"/>
      <c r="K34" s="2000"/>
      <c r="L34" s="2000"/>
      <c r="M34" s="2000"/>
      <c r="N34" s="2000"/>
      <c r="O34" s="2000"/>
      <c r="P34" s="2000"/>
      <c r="Q34" s="2000"/>
      <c r="R34" s="2000"/>
      <c r="S34" s="2000"/>
      <c r="T34" s="2000"/>
      <c r="U34" s="2000"/>
      <c r="V34" s="2000"/>
      <c r="W34" s="2000"/>
      <c r="X34" s="2000"/>
      <c r="Y34" s="2000"/>
      <c r="Z34" s="2000"/>
      <c r="AA34" s="2000"/>
      <c r="AB34" s="2000"/>
      <c r="AC34" s="2000"/>
      <c r="AD34" s="2000"/>
      <c r="AE34" s="2000"/>
      <c r="AF34" s="2000"/>
      <c r="AG34" s="2000"/>
    </row>
    <row r="35" spans="1:33" ht="10.95" customHeight="1">
      <c r="A35" s="2071" t="s">
        <v>2215</v>
      </c>
      <c r="B35" s="2000"/>
      <c r="C35" s="2000"/>
      <c r="D35" s="2000"/>
      <c r="E35" s="2000"/>
      <c r="F35" s="2000"/>
      <c r="G35" s="2000"/>
      <c r="H35" s="2000"/>
      <c r="I35" s="2000"/>
      <c r="J35" s="2000"/>
      <c r="K35" s="2000"/>
      <c r="L35" s="2000"/>
      <c r="M35" s="2000"/>
      <c r="N35" s="2000"/>
      <c r="O35" s="2000"/>
      <c r="P35" s="2000"/>
      <c r="Q35" s="2000"/>
      <c r="R35" s="2000"/>
      <c r="S35" s="2000"/>
      <c r="T35" s="2000"/>
      <c r="U35" s="2000"/>
      <c r="V35" s="2000"/>
      <c r="W35" s="2000"/>
      <c r="X35" s="2000"/>
      <c r="Y35" s="2000"/>
      <c r="Z35" s="2000"/>
      <c r="AA35" s="2000"/>
      <c r="AB35" s="2000"/>
      <c r="AC35" s="2000"/>
      <c r="AD35" s="2000"/>
      <c r="AE35" s="2000"/>
      <c r="AF35" s="2000"/>
      <c r="AG35" s="2000"/>
    </row>
    <row r="36" spans="1:33" ht="10.95" customHeight="1">
      <c r="A36" s="2071" t="s">
        <v>2216</v>
      </c>
      <c r="B36" s="2000"/>
      <c r="C36" s="2000"/>
      <c r="D36" s="2000"/>
      <c r="E36" s="2000"/>
      <c r="F36" s="2000"/>
      <c r="G36" s="2000"/>
      <c r="H36" s="2000"/>
      <c r="I36" s="2000"/>
      <c r="J36" s="2000"/>
      <c r="K36" s="2000"/>
      <c r="L36" s="2000"/>
      <c r="M36" s="2000"/>
      <c r="N36" s="2000"/>
      <c r="O36" s="2000"/>
      <c r="P36" s="2000"/>
      <c r="Q36" s="2000"/>
      <c r="R36" s="2000"/>
      <c r="S36" s="2000"/>
      <c r="T36" s="2000"/>
      <c r="U36" s="2000"/>
      <c r="V36" s="2000"/>
      <c r="W36" s="2000"/>
      <c r="X36" s="2000"/>
      <c r="Y36" s="2000"/>
      <c r="Z36" s="2000"/>
      <c r="AA36" s="2000"/>
      <c r="AB36" s="2000"/>
      <c r="AC36" s="2000"/>
      <c r="AD36" s="2000"/>
      <c r="AE36" s="2000"/>
      <c r="AF36" s="2000"/>
      <c r="AG36" s="2000"/>
    </row>
    <row r="37" spans="1:33" ht="10.95" customHeight="1">
      <c r="A37" s="2071" t="s">
        <v>2217</v>
      </c>
      <c r="B37" s="2000"/>
      <c r="C37" s="2000"/>
      <c r="D37" s="2000"/>
      <c r="E37" s="2000"/>
      <c r="F37" s="2000"/>
      <c r="G37" s="2000"/>
      <c r="H37" s="2000"/>
      <c r="I37" s="2000"/>
      <c r="J37" s="2000"/>
      <c r="K37" s="2000"/>
      <c r="L37" s="2000"/>
      <c r="M37" s="2000"/>
      <c r="N37" s="2000"/>
      <c r="O37" s="2000"/>
      <c r="P37" s="2000"/>
      <c r="Q37" s="2000"/>
      <c r="R37" s="2000"/>
      <c r="S37" s="2000"/>
      <c r="T37" s="2000"/>
      <c r="U37" s="2000"/>
      <c r="V37" s="2000"/>
      <c r="W37" s="2000"/>
      <c r="X37" s="2000"/>
      <c r="Y37" s="2000"/>
      <c r="Z37" s="2000"/>
      <c r="AA37" s="2000"/>
      <c r="AB37" s="2000"/>
      <c r="AC37" s="2000"/>
      <c r="AD37" s="2000"/>
      <c r="AE37" s="2000"/>
      <c r="AF37" s="2000"/>
      <c r="AG37" s="2000"/>
    </row>
    <row r="42" spans="1:33" ht="12" customHeight="1">
      <c r="N42" s="1114"/>
    </row>
  </sheetData>
  <autoFilter ref="A4:A27" xr:uid="{00000000-0009-0000-0000-000000000000}"/>
  <mergeCells count="10">
    <mergeCell ref="A34:AG34"/>
    <mergeCell ref="A35:AG35"/>
    <mergeCell ref="A36:AG36"/>
    <mergeCell ref="A37:AG37"/>
    <mergeCell ref="A1:AG1"/>
    <mergeCell ref="A2:AG2"/>
    <mergeCell ref="A29:AG29"/>
    <mergeCell ref="A30:AG30"/>
    <mergeCell ref="A31:AG31"/>
    <mergeCell ref="A32:AG32"/>
  </mergeCells>
  <pageMargins left="0.05" right="0.05" top="0.5" bottom="0.5" header="0" footer="0"/>
  <pageSetup paperSize="9"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5FE30-B8CD-4813-8E48-0EA4398254BD}">
  <dimension ref="A3:T37"/>
  <sheetViews>
    <sheetView workbookViewId="0">
      <selection activeCell="S42" sqref="S42"/>
    </sheetView>
  </sheetViews>
  <sheetFormatPr baseColWidth="10" defaultRowHeight="14.4"/>
  <sheetData>
    <row r="3" spans="1:20">
      <c r="B3" s="52" t="s">
        <v>2218</v>
      </c>
    </row>
    <row r="4" spans="1:20" ht="61.2">
      <c r="A4" s="1105" t="s">
        <v>952</v>
      </c>
      <c r="B4" s="1106" t="s">
        <v>2168</v>
      </c>
      <c r="C4" s="1106" t="s">
        <v>2169</v>
      </c>
      <c r="D4" s="1106" t="s">
        <v>2170</v>
      </c>
      <c r="E4" s="1106" t="s">
        <v>2171</v>
      </c>
      <c r="F4" s="1106" t="s">
        <v>2172</v>
      </c>
      <c r="G4" s="1106" t="s">
        <v>2173</v>
      </c>
      <c r="H4" s="1106" t="s">
        <v>2174</v>
      </c>
      <c r="I4" s="1105" t="s">
        <v>1964</v>
      </c>
      <c r="J4" s="1106" t="s">
        <v>2175</v>
      </c>
      <c r="K4" s="1105" t="s">
        <v>2176</v>
      </c>
      <c r="L4" s="1106" t="s">
        <v>2177</v>
      </c>
      <c r="M4" s="1106" t="s">
        <v>2178</v>
      </c>
      <c r="N4" s="1106" t="s">
        <v>2179</v>
      </c>
      <c r="O4" s="1106" t="s">
        <v>2180</v>
      </c>
      <c r="P4" s="1106" t="s">
        <v>2181</v>
      </c>
      <c r="Q4" s="1106" t="s">
        <v>2182</v>
      </c>
      <c r="R4" s="1106" t="s">
        <v>2183</v>
      </c>
      <c r="S4" s="1106" t="s">
        <v>2184</v>
      </c>
      <c r="T4" s="1106" t="s">
        <v>2185</v>
      </c>
    </row>
    <row r="5" spans="1:20">
      <c r="A5" s="1107">
        <v>2000</v>
      </c>
      <c r="B5">
        <f>('Meunerie avec négociants'!B5-'Meunerie sans négociants'!B5)/'Meunerie sans négociants'!B5</f>
        <v>-1</v>
      </c>
      <c r="C5">
        <f>('Meunerie avec négociants'!C5-'Meunerie sans négociants'!C5)/'Meunerie sans négociants'!C5</f>
        <v>-0.51331803475723181</v>
      </c>
      <c r="D5">
        <f>('Meunerie avec négociants'!D5-'Meunerie sans négociants'!D5)/'Meunerie sans négociants'!D5</f>
        <v>-0.60154671040444263</v>
      </c>
      <c r="E5">
        <f>('Meunerie avec négociants'!F5-'Meunerie sans négociants'!E5)/'Meunerie sans négociants'!E5</f>
        <v>-0.49912522300861945</v>
      </c>
      <c r="F5">
        <f>('Meunerie avec négociants'!H5-'Meunerie sans négociants'!F5)/'Meunerie sans négociants'!F5</f>
        <v>0</v>
      </c>
      <c r="G5">
        <f>('Meunerie avec négociants'!I5-'Meunerie sans négociants'!G5)/'Meunerie sans négociants'!G5</f>
        <v>-1</v>
      </c>
      <c r="H5">
        <f>('Meunerie avec négociants'!J5-'Meunerie sans négociants'!H5)/'Meunerie sans négociants'!H5</f>
        <v>-0.50147596691504759</v>
      </c>
      <c r="I5">
        <f>('Meunerie avec négociants'!K5-'Meunerie sans négociants'!I5)/'Meunerie sans négociants'!I5</f>
        <v>-0.47951933934235152</v>
      </c>
      <c r="J5">
        <f>('Meunerie avec négociants'!L5-'Meunerie sans négociants'!J5)/'Meunerie sans négociants'!J5</f>
        <v>-0.21889031601987102</v>
      </c>
      <c r="K5">
        <f>('Meunerie avec négociants'!M5-'Meunerie sans négociants'!K5)/'Meunerie sans négociants'!K5</f>
        <v>-0.52225303750660268</v>
      </c>
      <c r="L5">
        <f>('Meunerie avec négociants'!AE5-'Meunerie sans négociants'!L5)/'Meunerie sans négociants'!L5</f>
        <v>2.4240020236433429E-2</v>
      </c>
      <c r="M5">
        <f>(('Meunerie avec négociants'!N5+'Meunerie avec négociants'!O5+'Meunerie avec négociants'!P5+'Meunerie avec négociants'!Q5+'Meunerie avec négociants'!T5+'Meunerie avec négociants'!U5+'Meunerie avec négociants'!V5+'Meunerie avec négociants'!W5+'Meunerie avec négociants'!X5)-'Meunerie sans négociants'!M5)/'Meunerie sans négociants'!M5</f>
        <v>-0.48025772751463786</v>
      </c>
      <c r="N5">
        <f>(('Meunerie avec négociants'!R5+'Meunerie avec négociants'!S5+'Meunerie avec négociants'!AA5+'Meunerie avec négociants'!Z5)-'Meunerie sans négociants'!N5)/'Meunerie sans négociants'!N5</f>
        <v>-0.47052509829083761</v>
      </c>
      <c r="O5">
        <f>('Meunerie avec négociants'!AB5-'Meunerie sans négociants'!O5)/'Meunerie sans négociants'!O5</f>
        <v>-0.52602334629975744</v>
      </c>
      <c r="P5">
        <f>('Meunerie avec négociants'!AC5-'Meunerie sans négociants'!P5)/'Meunerie sans négociants'!P5</f>
        <v>-0.53808271325599089</v>
      </c>
      <c r="Q5" t="e">
        <f>('Meunerie avec négociants'!AD5-'Meunerie sans négociants'!Q5)/'Meunerie sans négociants'!Q5</f>
        <v>#DIV/0!</v>
      </c>
      <c r="R5">
        <f>('Meunerie avec négociants'!Y5-'Meunerie sans négociants'!R5)/'Meunerie sans négociants'!R5</f>
        <v>-0.46640143305913323</v>
      </c>
      <c r="S5">
        <f>('Meunerie avec négociants'!AF5-'Meunerie sans négociants'!S5)/'Meunerie sans négociants'!S5</f>
        <v>-0.4881510842710749</v>
      </c>
      <c r="T5">
        <f>('Meunerie avec négociants'!AG5-'Meunerie sans négociants'!T5)/'Meunerie sans négociants'!T5</f>
        <v>-0.49013071349475357</v>
      </c>
    </row>
    <row r="6" spans="1:20">
      <c r="A6" s="1107">
        <v>2001</v>
      </c>
      <c r="B6">
        <f>('Meunerie avec négociants'!B6-'Meunerie sans négociants'!B6)/'Meunerie sans négociants'!B6</f>
        <v>0</v>
      </c>
      <c r="C6">
        <f>('Meunerie avec négociants'!C6-'Meunerie sans négociants'!C6)/'Meunerie sans négociants'!C6</f>
        <v>0</v>
      </c>
      <c r="D6">
        <f>('Meunerie avec négociants'!D6-'Meunerie sans négociants'!D6)/'Meunerie sans négociants'!D6</f>
        <v>0</v>
      </c>
      <c r="E6">
        <f>('Meunerie avec négociants'!F6-'Meunerie sans négociants'!E6)/'Meunerie sans négociants'!E6</f>
        <v>0</v>
      </c>
      <c r="F6">
        <f>('Meunerie avec négociants'!H6-'Meunerie sans négociants'!F6)/'Meunerie sans négociants'!F6</f>
        <v>0</v>
      </c>
      <c r="G6">
        <f>('Meunerie avec négociants'!I6-'Meunerie sans négociants'!G6)/'Meunerie sans négociants'!G6</f>
        <v>2.4240020236433429E-2</v>
      </c>
      <c r="H6">
        <f>('Meunerie avec négociants'!J6-'Meunerie sans négociants'!H6)/'Meunerie sans négociants'!H6</f>
        <v>0</v>
      </c>
      <c r="I6">
        <f>('Meunerie avec négociants'!K6-'Meunerie sans négociants'!I6)/'Meunerie sans négociants'!I6</f>
        <v>7.8868347028639638E-2</v>
      </c>
      <c r="J6">
        <f>('Meunerie avec négociants'!L6-'Meunerie sans négociants'!J6)/'Meunerie sans négociants'!J6</f>
        <v>0.41911909708282941</v>
      </c>
      <c r="K6">
        <f>('Meunerie avec négociants'!M6-'Meunerie sans négociants'!K6)/'Meunerie sans négociants'!K6</f>
        <v>0.23616275363858355</v>
      </c>
      <c r="L6">
        <f>('Meunerie avec négociants'!AE6-'Meunerie sans négociants'!L6)/'Meunerie sans négociants'!L6</f>
        <v>2.2192516582786946E-2</v>
      </c>
      <c r="M6">
        <f>(('Meunerie avec négociants'!N6+'Meunerie avec négociants'!O6+'Meunerie avec négociants'!P6+'Meunerie avec négociants'!Q6+'Meunerie avec négociants'!T6+'Meunerie avec négociants'!U6+'Meunerie avec négociants'!V6+'Meunerie avec négociants'!W6+'Meunerie avec négociants'!X6)-'Meunerie sans négociants'!M6)/'Meunerie sans négociants'!M6</f>
        <v>2.761656038323913E-2</v>
      </c>
      <c r="N6">
        <f>(('Meunerie avec négociants'!R6+'Meunerie avec négociants'!S6+'Meunerie avec négociants'!AA6+'Meunerie avec négociants'!Z6)-'Meunerie sans négociants'!N6)/'Meunerie sans négociants'!N6</f>
        <v>6.6819742350685565E-2</v>
      </c>
      <c r="O6">
        <f>('Meunerie avec négociants'!AB6-'Meunerie sans négociants'!O6)/'Meunerie sans négociants'!O6</f>
        <v>2.7625523813035549E-4</v>
      </c>
      <c r="P6">
        <f>('Meunerie avec négociants'!AC6-'Meunerie sans négociants'!P6)/'Meunerie sans négociants'!P6</f>
        <v>5.6920000020104096E-4</v>
      </c>
      <c r="Q6" t="e">
        <f>('Meunerie avec négociants'!AD6-'Meunerie sans négociants'!Q6)/'Meunerie sans négociants'!Q6</f>
        <v>#DIV/0!</v>
      </c>
      <c r="R6">
        <f>('Meunerie avec négociants'!Y6-'Meunerie sans négociants'!R6)/'Meunerie sans négociants'!R6</f>
        <v>0</v>
      </c>
      <c r="S6">
        <f>('Meunerie avec négociants'!AF6-'Meunerie sans négociants'!S6)/'Meunerie sans négociants'!S6</f>
        <v>2.4447391640933739E-2</v>
      </c>
      <c r="T6">
        <f>('Meunerie avec négociants'!AG6-'Meunerie sans négociants'!T6)/'Meunerie sans négociants'!T6</f>
        <v>2.4496881895316232E-2</v>
      </c>
    </row>
    <row r="7" spans="1:20">
      <c r="A7" s="1107">
        <v>2002</v>
      </c>
      <c r="B7">
        <f>('Meunerie avec négociants'!B7-'Meunerie sans négociants'!B7)/'Meunerie sans négociants'!B7</f>
        <v>0</v>
      </c>
      <c r="C7">
        <f>('Meunerie avec négociants'!C7-'Meunerie sans négociants'!C7)/'Meunerie sans négociants'!C7</f>
        <v>0</v>
      </c>
      <c r="D7">
        <f>('Meunerie avec négociants'!D7-'Meunerie sans négociants'!D7)/'Meunerie sans négociants'!D7</f>
        <v>0</v>
      </c>
      <c r="E7">
        <f>('Meunerie avec négociants'!F7-'Meunerie sans négociants'!E7)/'Meunerie sans négociants'!E7</f>
        <v>0</v>
      </c>
      <c r="F7">
        <f>('Meunerie avec négociants'!H7-'Meunerie sans négociants'!F7)/'Meunerie sans négociants'!F7</f>
        <v>0</v>
      </c>
      <c r="G7">
        <f>('Meunerie avec négociants'!I7-'Meunerie sans négociants'!G7)/'Meunerie sans négociants'!G7</f>
        <v>2.2192516582786946E-2</v>
      </c>
      <c r="H7">
        <f>('Meunerie avec négociants'!J7-'Meunerie sans négociants'!H7)/'Meunerie sans négociants'!H7</f>
        <v>0</v>
      </c>
      <c r="I7">
        <f>('Meunerie avec négociants'!K7-'Meunerie sans négociants'!I7)/'Meunerie sans négociants'!I7</f>
        <v>5.4187873168375755E-2</v>
      </c>
      <c r="J7">
        <f>('Meunerie avec négociants'!L7-'Meunerie sans négociants'!J7)/'Meunerie sans négociants'!J7</f>
        <v>0.68584552334032167</v>
      </c>
      <c r="K7">
        <f>('Meunerie avec négociants'!M7-'Meunerie sans négociants'!K7)/'Meunerie sans négociants'!K7</f>
        <v>-0.21388033079293015</v>
      </c>
      <c r="L7">
        <f>('Meunerie avec négociants'!AE7-'Meunerie sans négociants'!L7)/'Meunerie sans négociants'!L7</f>
        <v>2.8832045091300738E-2</v>
      </c>
      <c r="M7">
        <f>(('Meunerie avec négociants'!N7+'Meunerie avec négociants'!O7+'Meunerie avec négociants'!P7+'Meunerie avec négociants'!Q7+'Meunerie avec négociants'!T7+'Meunerie avec négociants'!U7+'Meunerie avec négociants'!V7+'Meunerie avec négociants'!W7+'Meunerie avec négociants'!X7)-'Meunerie sans négociants'!M7)/'Meunerie sans négociants'!M7</f>
        <v>4.3181469878057252E-2</v>
      </c>
      <c r="N7">
        <f>(('Meunerie avec négociants'!R7+'Meunerie avec négociants'!S7+'Meunerie avec négociants'!AA7+'Meunerie avec négociants'!Z7)-'Meunerie sans négociants'!N7)/'Meunerie sans négociants'!N7</f>
        <v>8.7397154790714374E-2</v>
      </c>
      <c r="O7">
        <f>('Meunerie avec négociants'!AB7-'Meunerie sans négociants'!O7)/'Meunerie sans négociants'!O7</f>
        <v>4.0243910189192147E-3</v>
      </c>
      <c r="P7">
        <f>('Meunerie avec négociants'!AC7-'Meunerie sans négociants'!P7)/'Meunerie sans négociants'!P7</f>
        <v>5.7734496168841915E-4</v>
      </c>
      <c r="Q7" t="e">
        <f>('Meunerie avec négociants'!AD7-'Meunerie sans négociants'!Q7)/'Meunerie sans négociants'!Q7</f>
        <v>#DIV/0!</v>
      </c>
      <c r="R7">
        <f>('Meunerie avec négociants'!Y7-'Meunerie sans négociants'!R7)/'Meunerie sans négociants'!R7</f>
        <v>0</v>
      </c>
      <c r="S7">
        <f>('Meunerie avec négociants'!AF7-'Meunerie sans négociants'!S7)/'Meunerie sans négociants'!S7</f>
        <v>3.7498167836110173E-2</v>
      </c>
      <c r="T7">
        <f>('Meunerie avec négociants'!AG7-'Meunerie sans négociants'!T7)/'Meunerie sans négociants'!T7</f>
        <v>3.7347647345097844E-2</v>
      </c>
    </row>
    <row r="8" spans="1:20">
      <c r="A8" s="1107">
        <v>2003</v>
      </c>
      <c r="B8">
        <f>('Meunerie avec négociants'!B8-'Meunerie sans négociants'!B8)/'Meunerie sans négociants'!B8</f>
        <v>0</v>
      </c>
      <c r="C8">
        <f>('Meunerie avec négociants'!C8-'Meunerie sans négociants'!C8)/'Meunerie sans négociants'!C8</f>
        <v>0</v>
      </c>
      <c r="D8">
        <f>('Meunerie avec négociants'!D8-'Meunerie sans négociants'!D8)/'Meunerie sans négociants'!D8</f>
        <v>0</v>
      </c>
      <c r="E8">
        <f>('Meunerie avec négociants'!F8-'Meunerie sans négociants'!E8)/'Meunerie sans négociants'!E8</f>
        <v>0</v>
      </c>
      <c r="F8">
        <f>('Meunerie avec négociants'!H8-'Meunerie sans négociants'!F8)/'Meunerie sans négociants'!F8</f>
        <v>0</v>
      </c>
      <c r="G8">
        <f>('Meunerie avec négociants'!I8-'Meunerie sans négociants'!G8)/'Meunerie sans négociants'!G8</f>
        <v>2.8832045091300738E-2</v>
      </c>
      <c r="H8">
        <f>('Meunerie avec négociants'!J8-'Meunerie sans négociants'!H8)/'Meunerie sans négociants'!H8</f>
        <v>0</v>
      </c>
      <c r="I8">
        <f>('Meunerie avec négociants'!K8-'Meunerie sans négociants'!I8)/'Meunerie sans négociants'!I8</f>
        <v>4.6065563819902705E-2</v>
      </c>
      <c r="J8">
        <f>('Meunerie avec négociants'!L8-'Meunerie sans négociants'!J8)/'Meunerie sans négociants'!J8</f>
        <v>0.42735734089306804</v>
      </c>
      <c r="K8">
        <f>('Meunerie avec négociants'!M8-'Meunerie sans négociants'!K8)/'Meunerie sans négociants'!K8</f>
        <v>2.6782091167320332E-2</v>
      </c>
      <c r="L8">
        <f>('Meunerie avec négociants'!AE8-'Meunerie sans négociants'!L8)/'Meunerie sans négociants'!L8</f>
        <v>2.2024639128042436E-2</v>
      </c>
      <c r="M8">
        <f>(('Meunerie avec négociants'!N8+'Meunerie avec négociants'!O8+'Meunerie avec négociants'!P8+'Meunerie avec négociants'!Q8+'Meunerie avec négociants'!T8+'Meunerie avec négociants'!U8+'Meunerie avec négociants'!V8+'Meunerie avec négociants'!W8+'Meunerie avec négociants'!X8)-'Meunerie sans négociants'!M8)/'Meunerie sans négociants'!M8</f>
        <v>2.6530321369945709E-2</v>
      </c>
      <c r="N8">
        <f>(('Meunerie avec négociants'!R8+'Meunerie avec négociants'!S8+'Meunerie avec négociants'!AA8+'Meunerie avec négociants'!Z8)-'Meunerie sans négociants'!N8)/'Meunerie sans négociants'!N8</f>
        <v>8.6167292468956561E-2</v>
      </c>
      <c r="O8">
        <f>('Meunerie avec négociants'!AB8-'Meunerie sans négociants'!O8)/'Meunerie sans négociants'!O8</f>
        <v>2.3873266492934089E-3</v>
      </c>
      <c r="P8">
        <f>('Meunerie avec négociants'!AC8-'Meunerie sans négociants'!P8)/'Meunerie sans négociants'!P8</f>
        <v>1.8693926810527429E-4</v>
      </c>
      <c r="Q8" t="e">
        <f>('Meunerie avec négociants'!AD8-'Meunerie sans négociants'!Q8)/'Meunerie sans négociants'!Q8</f>
        <v>#DIV/0!</v>
      </c>
      <c r="R8">
        <f>('Meunerie avec négociants'!Y8-'Meunerie sans négociants'!R8)/'Meunerie sans négociants'!R8</f>
        <v>0</v>
      </c>
      <c r="S8">
        <f>('Meunerie avec négociants'!AF8-'Meunerie sans négociants'!S8)/'Meunerie sans négociants'!S8</f>
        <v>2.4419842979914147E-2</v>
      </c>
      <c r="T8">
        <f>('Meunerie avec négociants'!AG8-'Meunerie sans négociants'!T8)/'Meunerie sans négociants'!T8</f>
        <v>2.4598055768994851E-2</v>
      </c>
    </row>
    <row r="9" spans="1:20">
      <c r="A9" s="1107">
        <v>2004</v>
      </c>
      <c r="B9">
        <f>('Meunerie avec négociants'!B9-'Meunerie sans négociants'!B9)/'Meunerie sans négociants'!B9</f>
        <v>0</v>
      </c>
      <c r="C9">
        <f>('Meunerie avec négociants'!C9-'Meunerie sans négociants'!C9)/'Meunerie sans négociants'!C9</f>
        <v>0</v>
      </c>
      <c r="D9">
        <f>('Meunerie avec négociants'!D9-'Meunerie sans négociants'!D9)/'Meunerie sans négociants'!D9</f>
        <v>0</v>
      </c>
      <c r="E9">
        <f>('Meunerie avec négociants'!F9-'Meunerie sans négociants'!E9)/'Meunerie sans négociants'!E9</f>
        <v>0</v>
      </c>
      <c r="F9">
        <f>('Meunerie avec négociants'!H9-'Meunerie sans négociants'!F9)/'Meunerie sans négociants'!F9</f>
        <v>0</v>
      </c>
      <c r="G9">
        <f>('Meunerie avec négociants'!I9-'Meunerie sans négociants'!G9)/'Meunerie sans négociants'!G9</f>
        <v>2.2024639128042436E-2</v>
      </c>
      <c r="H9">
        <f>('Meunerie avec négociants'!J9-'Meunerie sans négociants'!H9)/'Meunerie sans négociants'!H9</f>
        <v>0</v>
      </c>
      <c r="I9">
        <f>('Meunerie avec négociants'!K9-'Meunerie sans négociants'!I9)/'Meunerie sans négociants'!I9</f>
        <v>1.9753789388573251E-2</v>
      </c>
      <c r="J9">
        <f>('Meunerie avec négociants'!L9-'Meunerie sans négociants'!J9)/'Meunerie sans négociants'!J9</f>
        <v>0.17387251429089431</v>
      </c>
      <c r="K9">
        <f>('Meunerie avec négociants'!M9-'Meunerie sans négociants'!K9)/'Meunerie sans négociants'!K9</f>
        <v>4.1976980365619502E-3</v>
      </c>
      <c r="L9">
        <f>('Meunerie avec négociants'!AE9-'Meunerie sans négociants'!L9)/'Meunerie sans négociants'!L9</f>
        <v>1.1328025763399868E-2</v>
      </c>
      <c r="M9">
        <f>(('Meunerie avec négociants'!N9+'Meunerie avec négociants'!O9+'Meunerie avec négociants'!P9+'Meunerie avec négociants'!Q9+'Meunerie avec négociants'!T9+'Meunerie avec négociants'!U9+'Meunerie avec négociants'!V9+'Meunerie avec négociants'!W9+'Meunerie avec négociants'!X9)-'Meunerie sans négociants'!M9)/'Meunerie sans négociants'!M9</f>
        <v>1.1046463618480641E-2</v>
      </c>
      <c r="N9">
        <f>(('Meunerie avec négociants'!R9+'Meunerie avec négociants'!S9+'Meunerie avec négociants'!AA9+'Meunerie avec négociants'!Z9)-'Meunerie sans négociants'!N9)/'Meunerie sans négociants'!N9</f>
        <v>2.6243934121900004E-2</v>
      </c>
      <c r="O9">
        <f>('Meunerie avec négociants'!AB9-'Meunerie sans négociants'!O9)/'Meunerie sans négociants'!O9</f>
        <v>6.4975163627474587E-5</v>
      </c>
      <c r="P9">
        <f>('Meunerie avec négociants'!AC9-'Meunerie sans négociants'!P9)/'Meunerie sans négociants'!P9</f>
        <v>0</v>
      </c>
      <c r="Q9" t="e">
        <f>('Meunerie avec négociants'!AD9-'Meunerie sans négociants'!Q9)/'Meunerie sans négociants'!Q9</f>
        <v>#DIV/0!</v>
      </c>
      <c r="R9">
        <f>('Meunerie avec négociants'!Y9-'Meunerie sans négociants'!R9)/'Meunerie sans négociants'!R9</f>
        <v>0</v>
      </c>
      <c r="S9">
        <f>('Meunerie avec négociants'!AF9-'Meunerie sans négociants'!S9)/'Meunerie sans négociants'!S9</f>
        <v>9.7866367430007647E-3</v>
      </c>
      <c r="T9">
        <f>('Meunerie avec négociants'!AG9-'Meunerie sans négociants'!T9)/'Meunerie sans négociants'!T9</f>
        <v>1.0062342253397692E-2</v>
      </c>
    </row>
    <row r="10" spans="1:20">
      <c r="A10" s="1107">
        <v>2005</v>
      </c>
      <c r="B10">
        <f>('Meunerie avec négociants'!B10-'Meunerie sans négociants'!B10)/'Meunerie sans négociants'!B10</f>
        <v>0</v>
      </c>
      <c r="C10">
        <f>('Meunerie avec négociants'!C10-'Meunerie sans négociants'!C10)/'Meunerie sans négociants'!C10</f>
        <v>0</v>
      </c>
      <c r="D10">
        <f>('Meunerie avec négociants'!D10-'Meunerie sans négociants'!D10)/'Meunerie sans négociants'!D10</f>
        <v>0</v>
      </c>
      <c r="E10">
        <f>('Meunerie avec négociants'!F10-'Meunerie sans négociants'!E10)/'Meunerie sans négociants'!E10</f>
        <v>0</v>
      </c>
      <c r="F10">
        <f>('Meunerie avec négociants'!H10-'Meunerie sans négociants'!F10)/'Meunerie sans négociants'!F10</f>
        <v>0</v>
      </c>
      <c r="G10">
        <f>('Meunerie avec négociants'!I10-'Meunerie sans négociants'!G10)/'Meunerie sans négociants'!G10</f>
        <v>1.1328025763399868E-2</v>
      </c>
      <c r="H10">
        <f>('Meunerie avec négociants'!J10-'Meunerie sans négociants'!H10)/'Meunerie sans négociants'!H10</f>
        <v>0</v>
      </c>
      <c r="I10">
        <f>('Meunerie avec négociants'!K10-'Meunerie sans négociants'!I10)/'Meunerie sans négociants'!I10</f>
        <v>2.86753458944588E-2</v>
      </c>
      <c r="J10">
        <f>('Meunerie avec négociants'!L10-'Meunerie sans négociants'!J10)/'Meunerie sans négociants'!J10</f>
        <v>0.15161158977686112</v>
      </c>
      <c r="K10">
        <f>('Meunerie avec négociants'!M10-'Meunerie sans négociants'!K10)/'Meunerie sans négociants'!K10</f>
        <v>2.0320797659044109E-2</v>
      </c>
      <c r="L10">
        <f>('Meunerie avec négociants'!AE10-'Meunerie sans négociants'!L10)/'Meunerie sans négociants'!L10</f>
        <v>8.0194312465321892E-3</v>
      </c>
      <c r="M10">
        <f>(('Meunerie avec négociants'!N10+'Meunerie avec négociants'!O10+'Meunerie avec négociants'!P10+'Meunerie avec négociants'!Q10+'Meunerie avec négociants'!T10+'Meunerie avec négociants'!U10+'Meunerie avec négociants'!V10+'Meunerie avec négociants'!W10+'Meunerie avec négociants'!X10)-'Meunerie sans négociants'!M10)/'Meunerie sans négociants'!M10</f>
        <v>9.5960277223710328E-3</v>
      </c>
      <c r="N10">
        <f>(('Meunerie avec négociants'!R10+'Meunerie avec négociants'!S10+'Meunerie avec négociants'!AA10+'Meunerie avec négociants'!Z10)-'Meunerie sans négociants'!N10)/'Meunerie sans négociants'!N10</f>
        <v>1.741535465964044E-2</v>
      </c>
      <c r="O10">
        <f>('Meunerie avec négociants'!AB10-'Meunerie sans négociants'!O10)/'Meunerie sans négociants'!O10</f>
        <v>5.2221041325867983E-4</v>
      </c>
      <c r="P10">
        <f>('Meunerie avec négociants'!AC10-'Meunerie sans négociants'!P10)/'Meunerie sans négociants'!P10</f>
        <v>4.6868218743686585E-7</v>
      </c>
      <c r="Q10" t="e">
        <f>('Meunerie avec négociants'!AD10-'Meunerie sans négociants'!Q10)/'Meunerie sans négociants'!Q10</f>
        <v>#DIV/0!</v>
      </c>
      <c r="R10">
        <f>('Meunerie avec négociants'!Y10-'Meunerie sans négociants'!R10)/'Meunerie sans négociants'!R10</f>
        <v>0</v>
      </c>
      <c r="S10">
        <f>('Meunerie avec négociants'!AF10-'Meunerie sans négociants'!S10)/'Meunerie sans négociants'!S10</f>
        <v>8.6034611487261093E-3</v>
      </c>
      <c r="T10">
        <f>('Meunerie avec négociants'!AG10-'Meunerie sans négociants'!T10)/'Meunerie sans négociants'!T10</f>
        <v>8.6987860863703571E-3</v>
      </c>
    </row>
    <row r="11" spans="1:20">
      <c r="A11" s="1107">
        <v>2006</v>
      </c>
      <c r="B11">
        <f>('Meunerie avec négociants'!B11-'Meunerie sans négociants'!B11)/'Meunerie sans négociants'!B11</f>
        <v>0</v>
      </c>
      <c r="C11">
        <f>('Meunerie avec négociants'!C11-'Meunerie sans négociants'!C11)/'Meunerie sans négociants'!C11</f>
        <v>0</v>
      </c>
      <c r="D11">
        <f>('Meunerie avec négociants'!D11-'Meunerie sans négociants'!D11)/'Meunerie sans négociants'!D11</f>
        <v>0</v>
      </c>
      <c r="E11">
        <f>('Meunerie avec négociants'!F11-'Meunerie sans négociants'!E11)/'Meunerie sans négociants'!E11</f>
        <v>0</v>
      </c>
      <c r="F11">
        <f>('Meunerie avec négociants'!H11-'Meunerie sans négociants'!F11)/'Meunerie sans négociants'!F11</f>
        <v>0</v>
      </c>
      <c r="G11">
        <f>('Meunerie avec négociants'!I11-'Meunerie sans négociants'!G11)/'Meunerie sans négociants'!G11</f>
        <v>8.0194312465321892E-3</v>
      </c>
      <c r="H11">
        <f>('Meunerie avec négociants'!J11-'Meunerie sans négociants'!H11)/'Meunerie sans négociants'!H11</f>
        <v>0</v>
      </c>
      <c r="I11">
        <f>('Meunerie avec négociants'!K11-'Meunerie sans négociants'!I11)/'Meunerie sans négociants'!I11</f>
        <v>2.134906856114259E-2</v>
      </c>
      <c r="J11">
        <f>('Meunerie avec négociants'!L11-'Meunerie sans négociants'!J11)/'Meunerie sans négociants'!J11</f>
        <v>0.13675228603682682</v>
      </c>
      <c r="K11">
        <f>('Meunerie avec négociants'!M11-'Meunerie sans négociants'!K11)/'Meunerie sans négociants'!K11</f>
        <v>3.312542586089456E-3</v>
      </c>
      <c r="L11">
        <f>('Meunerie avec négociants'!AE11-'Meunerie sans négociants'!L11)/'Meunerie sans négociants'!L11</f>
        <v>6.3088479061597291E-3</v>
      </c>
      <c r="M11">
        <f>(('Meunerie avec négociants'!N11+'Meunerie avec négociants'!O11+'Meunerie avec négociants'!P11+'Meunerie avec négociants'!Q11+'Meunerie avec négociants'!T11+'Meunerie avec négociants'!U11+'Meunerie avec négociants'!V11+'Meunerie avec négociants'!W11+'Meunerie avec négociants'!X11)-'Meunerie sans négociants'!M11)/'Meunerie sans négociants'!M11</f>
        <v>9.5030149435988507E-3</v>
      </c>
      <c r="N11">
        <f>(('Meunerie avec négociants'!R11+'Meunerie avec négociants'!S11+'Meunerie avec négociants'!AA11+'Meunerie avec négociants'!Z11)-'Meunerie sans négociants'!N11)/'Meunerie sans négociants'!N11</f>
        <v>1.5091368307993295E-2</v>
      </c>
      <c r="O11">
        <f>('Meunerie avec négociants'!AB11-'Meunerie sans négociants'!O11)/'Meunerie sans négociants'!O11</f>
        <v>4.5799846809869987E-4</v>
      </c>
      <c r="P11">
        <f>('Meunerie avec négociants'!AC11-'Meunerie sans négociants'!P11)/'Meunerie sans négociants'!P11</f>
        <v>8.4943977328300211E-7</v>
      </c>
      <c r="Q11" t="e">
        <f>('Meunerie avec négociants'!AD11-'Meunerie sans négociants'!Q11)/'Meunerie sans négociants'!Q11</f>
        <v>#DIV/0!</v>
      </c>
      <c r="R11">
        <f>('Meunerie avec négociants'!Y11-'Meunerie sans négociants'!R11)/'Meunerie sans négociants'!R11</f>
        <v>0</v>
      </c>
      <c r="S11">
        <f>('Meunerie avec négociants'!AF11-'Meunerie sans négociants'!S11)/'Meunerie sans négociants'!S11</f>
        <v>8.3037909010193808E-3</v>
      </c>
      <c r="T11">
        <f>('Meunerie avec négociants'!AG11-'Meunerie sans négociants'!T11)/'Meunerie sans négociants'!T11</f>
        <v>8.3516920086073986E-3</v>
      </c>
    </row>
    <row r="12" spans="1:20">
      <c r="A12" s="1107">
        <v>2007</v>
      </c>
      <c r="B12">
        <f>('Meunerie avec négociants'!B12-'Meunerie sans négociants'!B12)/'Meunerie sans négociants'!B12</f>
        <v>0</v>
      </c>
      <c r="C12">
        <f>('Meunerie avec négociants'!C12-'Meunerie sans négociants'!C12)/'Meunerie sans négociants'!C12</f>
        <v>0</v>
      </c>
      <c r="D12">
        <f>('Meunerie avec négociants'!D12-'Meunerie sans négociants'!D12)/'Meunerie sans négociants'!D12</f>
        <v>0</v>
      </c>
      <c r="E12">
        <f>('Meunerie avec négociants'!F12-'Meunerie sans négociants'!E12)/'Meunerie sans négociants'!E12</f>
        <v>0</v>
      </c>
      <c r="F12">
        <f>('Meunerie avec négociants'!H12-'Meunerie sans négociants'!F12)/'Meunerie sans négociants'!F12</f>
        <v>0</v>
      </c>
      <c r="G12">
        <f>('Meunerie avec négociants'!I12-'Meunerie sans négociants'!G12)/'Meunerie sans négociants'!G12</f>
        <v>6.3088479061597291E-3</v>
      </c>
      <c r="H12">
        <f>('Meunerie avec négociants'!J12-'Meunerie sans négociants'!H12)/'Meunerie sans négociants'!H12</f>
        <v>0</v>
      </c>
      <c r="I12">
        <f>('Meunerie avec négociants'!K12-'Meunerie sans négociants'!I12)/'Meunerie sans négociants'!I12</f>
        <v>2.3812337128039523E-2</v>
      </c>
      <c r="J12">
        <f>('Meunerie avec négociants'!L12-'Meunerie sans négociants'!J12)/'Meunerie sans négociants'!J12</f>
        <v>0.12496890223917033</v>
      </c>
      <c r="K12">
        <f>('Meunerie avec négociants'!M12-'Meunerie sans négociants'!K12)/'Meunerie sans négociants'!K12</f>
        <v>1.8922824934964798E-2</v>
      </c>
      <c r="L12">
        <f>('Meunerie avec négociants'!AE12-'Meunerie sans négociants'!L12)/'Meunerie sans négociants'!L12</f>
        <v>6.320688763539202E-3</v>
      </c>
      <c r="M12">
        <f>(('Meunerie avec négociants'!N12+'Meunerie avec négociants'!O12+'Meunerie avec négociants'!P12+'Meunerie avec négociants'!Q12+'Meunerie avec négociants'!T12+'Meunerie avec négociants'!U12+'Meunerie avec négociants'!V12+'Meunerie avec négociants'!W12+'Meunerie avec négociants'!X12)-'Meunerie sans négociants'!M12)/'Meunerie sans négociants'!M12</f>
        <v>8.7001042809352822E-3</v>
      </c>
      <c r="N12">
        <f>(('Meunerie avec négociants'!R12+'Meunerie avec négociants'!S12+'Meunerie avec négociants'!AA12+'Meunerie avec négociants'!Z12)-'Meunerie sans négociants'!N12)/'Meunerie sans négociants'!N12</f>
        <v>1.6077212408802416E-2</v>
      </c>
      <c r="O12">
        <f>('Meunerie avec négociants'!AB12-'Meunerie sans négociants'!O12)/'Meunerie sans négociants'!O12</f>
        <v>4.8674434471874124E-4</v>
      </c>
      <c r="P12">
        <f>('Meunerie avec négociants'!AC12-'Meunerie sans négociants'!P12)/'Meunerie sans négociants'!P12</f>
        <v>2.6261849018258585E-6</v>
      </c>
      <c r="Q12" t="e">
        <f>('Meunerie avec négociants'!AD12-'Meunerie sans négociants'!Q12)/'Meunerie sans négociants'!Q12</f>
        <v>#DIV/0!</v>
      </c>
      <c r="R12">
        <f>('Meunerie avec négociants'!Y12-'Meunerie sans négociants'!R12)/'Meunerie sans négociants'!R12</f>
        <v>0</v>
      </c>
      <c r="S12">
        <f>('Meunerie avec négociants'!AF12-'Meunerie sans négociants'!S12)/'Meunerie sans négociants'!S12</f>
        <v>8.1162029173770921E-3</v>
      </c>
      <c r="T12">
        <f>('Meunerie avec négociants'!AG12-'Meunerie sans négociants'!T12)/'Meunerie sans négociants'!T12</f>
        <v>8.116753994735347E-3</v>
      </c>
    </row>
    <row r="13" spans="1:20">
      <c r="A13" s="1107">
        <v>2008</v>
      </c>
      <c r="B13">
        <f>('Meunerie avec négociants'!B13-'Meunerie sans négociants'!B13)/'Meunerie sans négociants'!B13</f>
        <v>0</v>
      </c>
      <c r="C13">
        <f>('Meunerie avec négociants'!C13-'Meunerie sans négociants'!C13)/'Meunerie sans négociants'!C13</f>
        <v>0</v>
      </c>
      <c r="D13">
        <f>('Meunerie avec négociants'!D13-'Meunerie sans négociants'!D13)/'Meunerie sans négociants'!D13</f>
        <v>0</v>
      </c>
      <c r="E13">
        <f>('Meunerie avec négociants'!F13-'Meunerie sans négociants'!E13)/'Meunerie sans négociants'!E13</f>
        <v>0</v>
      </c>
      <c r="F13">
        <f>('Meunerie avec négociants'!H13-'Meunerie sans négociants'!F13)/'Meunerie sans négociants'!F13</f>
        <v>0</v>
      </c>
      <c r="G13">
        <f>('Meunerie avec négociants'!I13-'Meunerie sans négociants'!G13)/'Meunerie sans négociants'!G13</f>
        <v>6.320688763539202E-3</v>
      </c>
      <c r="H13">
        <f>('Meunerie avec négociants'!J13-'Meunerie sans négociants'!H13)/'Meunerie sans négociants'!H13</f>
        <v>0</v>
      </c>
      <c r="I13">
        <f>('Meunerie avec négociants'!K13-'Meunerie sans négociants'!I13)/'Meunerie sans négociants'!I13</f>
        <v>3.5933781139260594E-2</v>
      </c>
      <c r="J13">
        <f>('Meunerie avec négociants'!L13-'Meunerie sans négociants'!J13)/'Meunerie sans négociants'!J13</f>
        <v>0.1209690276530876</v>
      </c>
      <c r="K13">
        <f>('Meunerie avec négociants'!M13-'Meunerie sans négociants'!K13)/'Meunerie sans négociants'!K13</f>
        <v>0</v>
      </c>
      <c r="L13">
        <f>('Meunerie avec négociants'!AE13-'Meunerie sans négociants'!L13)/'Meunerie sans négociants'!L13</f>
        <v>6.5404773249015096E-3</v>
      </c>
      <c r="M13">
        <f>(('Meunerie avec négociants'!N13+'Meunerie avec négociants'!O13+'Meunerie avec négociants'!P13+'Meunerie avec négociants'!Q13+'Meunerie avec négociants'!T13+'Meunerie avec négociants'!U13+'Meunerie avec négociants'!V13+'Meunerie avec négociants'!W13+'Meunerie avec négociants'!X13)-'Meunerie sans négociants'!M13)/'Meunerie sans négociants'!M13</f>
        <v>8.1572863088198826E-3</v>
      </c>
      <c r="N13">
        <f>(('Meunerie avec négociants'!R13+'Meunerie avec négociants'!S13+'Meunerie avec négociants'!AA13+'Meunerie avec négociants'!Z13)-'Meunerie sans négociants'!N13)/'Meunerie sans négociants'!N13</f>
        <v>2.4989308830880436E-2</v>
      </c>
      <c r="O13">
        <f>('Meunerie avec négociants'!AB13-'Meunerie sans négociants'!O13)/'Meunerie sans négociants'!O13</f>
        <v>3.5851970032324879E-4</v>
      </c>
      <c r="P13">
        <f>('Meunerie avec négociants'!AC13-'Meunerie sans négociants'!P13)/'Meunerie sans négociants'!P13</f>
        <v>0</v>
      </c>
      <c r="Q13" t="e">
        <f>('Meunerie avec négociants'!AD13-'Meunerie sans négociants'!Q13)/'Meunerie sans négociants'!Q13</f>
        <v>#DIV/0!</v>
      </c>
      <c r="R13">
        <f>('Meunerie avec négociants'!Y13-'Meunerie sans négociants'!R13)/'Meunerie sans négociants'!R13</f>
        <v>0</v>
      </c>
      <c r="S13">
        <f>('Meunerie avec négociants'!AF13-'Meunerie sans négociants'!S13)/'Meunerie sans négociants'!S13</f>
        <v>8.0912708016261329E-3</v>
      </c>
      <c r="T13">
        <f>('Meunerie avec négociants'!AG13-'Meunerie sans négociants'!T13)/'Meunerie sans négociants'!T13</f>
        <v>8.0792497969443527E-3</v>
      </c>
    </row>
    <row r="14" spans="1:20">
      <c r="A14" s="1107">
        <v>2009</v>
      </c>
      <c r="B14">
        <f>('Meunerie avec négociants'!B14-'Meunerie sans négociants'!B14)/'Meunerie sans négociants'!B14</f>
        <v>0</v>
      </c>
      <c r="C14">
        <f>('Meunerie avec négociants'!C14-'Meunerie sans négociants'!C14)/'Meunerie sans négociants'!C14</f>
        <v>0</v>
      </c>
      <c r="D14">
        <f>('Meunerie avec négociants'!D14-'Meunerie sans négociants'!D14)/'Meunerie sans négociants'!D14</f>
        <v>0</v>
      </c>
      <c r="E14">
        <f>('Meunerie avec négociants'!F14-'Meunerie sans négociants'!E14)/'Meunerie sans négociants'!E14</f>
        <v>0</v>
      </c>
      <c r="F14">
        <f>('Meunerie avec négociants'!H14-'Meunerie sans négociants'!F14)/'Meunerie sans négociants'!F14</f>
        <v>0</v>
      </c>
      <c r="G14">
        <f>('Meunerie avec négociants'!I14-'Meunerie sans négociants'!G14)/'Meunerie sans négociants'!G14</f>
        <v>6.5404773249015096E-3</v>
      </c>
      <c r="H14">
        <f>('Meunerie avec négociants'!J14-'Meunerie sans négociants'!H14)/'Meunerie sans négociants'!H14</f>
        <v>0</v>
      </c>
      <c r="I14">
        <f>('Meunerie avec négociants'!K14-'Meunerie sans négociants'!I14)/'Meunerie sans négociants'!I14</f>
        <v>5.2796794875737763E-3</v>
      </c>
      <c r="J14">
        <f>('Meunerie avec négociants'!L14-'Meunerie sans négociants'!J14)/'Meunerie sans négociants'!J14</f>
        <v>0.14773161165972351</v>
      </c>
      <c r="K14">
        <f>('Meunerie avec négociants'!M14-'Meunerie sans négociants'!K14)/'Meunerie sans négociants'!K14</f>
        <v>2.8033191298497423E-4</v>
      </c>
      <c r="L14">
        <f>('Meunerie avec négociants'!AE14-'Meunerie sans négociants'!L14)/'Meunerie sans négociants'!L14</f>
        <v>6.21351808411982E-3</v>
      </c>
      <c r="M14">
        <f>(('Meunerie avec négociants'!N14+'Meunerie avec négociants'!O14+'Meunerie avec négociants'!P14+'Meunerie avec négociants'!Q14+'Meunerie avec négociants'!T14+'Meunerie avec négociants'!U14+'Meunerie avec négociants'!V14+'Meunerie avec négociants'!W14+'Meunerie avec négociants'!X14)-'Meunerie sans négociants'!M14)/'Meunerie sans négociants'!M14</f>
        <v>7.6949502755200658E-3</v>
      </c>
      <c r="N14">
        <f>(('Meunerie avec négociants'!R14+'Meunerie avec négociants'!S14+'Meunerie avec négociants'!AA14+'Meunerie avec négociants'!Z14)-'Meunerie sans négociants'!N14)/'Meunerie sans négociants'!N14</f>
        <v>6.7718894411723463E-2</v>
      </c>
      <c r="O14">
        <f>('Meunerie avec négociants'!AB14-'Meunerie sans négociants'!O14)/'Meunerie sans négociants'!O14</f>
        <v>3.2742938640144351E-4</v>
      </c>
      <c r="P14">
        <f>('Meunerie avec négociants'!AC14-'Meunerie sans négociants'!P14)/'Meunerie sans négociants'!P14</f>
        <v>0</v>
      </c>
      <c r="Q14" t="e">
        <f>('Meunerie avec négociants'!AD14-'Meunerie sans négociants'!Q14)/'Meunerie sans négociants'!Q14</f>
        <v>#DIV/0!</v>
      </c>
      <c r="R14">
        <f>('Meunerie avec négociants'!Y14-'Meunerie sans négociants'!R14)/'Meunerie sans négociants'!R14</f>
        <v>0</v>
      </c>
      <c r="S14">
        <f>('Meunerie avec négociants'!AF14-'Meunerie sans négociants'!S14)/'Meunerie sans négociants'!S14</f>
        <v>1.0135886362453899E-2</v>
      </c>
      <c r="T14">
        <f>('Meunerie avec négociants'!AG14-'Meunerie sans négociants'!T14)/'Meunerie sans négociants'!T14</f>
        <v>1.0152566967337726E-2</v>
      </c>
    </row>
    <row r="15" spans="1:20">
      <c r="A15" s="1107">
        <v>2010</v>
      </c>
      <c r="B15">
        <f>('Meunerie avec négociants'!B15-'Meunerie sans négociants'!B15)/'Meunerie sans négociants'!B15</f>
        <v>0</v>
      </c>
      <c r="C15">
        <f>('Meunerie avec négociants'!C15-'Meunerie sans négociants'!C15)/'Meunerie sans négociants'!C15</f>
        <v>0</v>
      </c>
      <c r="D15">
        <f>('Meunerie avec négociants'!D15-'Meunerie sans négociants'!D15)/'Meunerie sans négociants'!D15</f>
        <v>0</v>
      </c>
      <c r="E15">
        <f>('Meunerie avec négociants'!F15-'Meunerie sans négociants'!E15)/'Meunerie sans négociants'!E15</f>
        <v>0</v>
      </c>
      <c r="F15">
        <f>('Meunerie avec négociants'!H15-'Meunerie sans négociants'!F15)/'Meunerie sans négociants'!F15</f>
        <v>0</v>
      </c>
      <c r="G15">
        <f>('Meunerie avec négociants'!I15-'Meunerie sans négociants'!G15)/'Meunerie sans négociants'!G15</f>
        <v>6.21351808411982E-3</v>
      </c>
      <c r="H15">
        <f>('Meunerie avec négociants'!J15-'Meunerie sans négociants'!H15)/'Meunerie sans négociants'!H15</f>
        <v>0</v>
      </c>
      <c r="I15">
        <f>('Meunerie avec négociants'!K15-'Meunerie sans négociants'!I15)/'Meunerie sans négociants'!I15</f>
        <v>7.439573564872984E-3</v>
      </c>
      <c r="J15">
        <f>('Meunerie avec négociants'!L15-'Meunerie sans négociants'!J15)/'Meunerie sans négociants'!J15</f>
        <v>0.11031190826462357</v>
      </c>
      <c r="K15">
        <f>('Meunerie avec négociants'!M15-'Meunerie sans négociants'!K15)/'Meunerie sans négociants'!K15</f>
        <v>1.9810983928160728E-3</v>
      </c>
      <c r="L15">
        <f>('Meunerie avec négociants'!AE15-'Meunerie sans négociants'!L15)/'Meunerie sans négociants'!L15</f>
        <v>6.5913611290344988E-3</v>
      </c>
      <c r="M15">
        <f>(('Meunerie avec négociants'!N15+'Meunerie avec négociants'!O15+'Meunerie avec négociants'!P15+'Meunerie avec négociants'!Q15+'Meunerie avec négociants'!T15+'Meunerie avec négociants'!U15+'Meunerie avec négociants'!V15+'Meunerie avec négociants'!W15+'Meunerie avec négociants'!X15)-'Meunerie sans négociants'!M15)/'Meunerie sans négociants'!M15</f>
        <v>7.1318213720381668E-3</v>
      </c>
      <c r="N15">
        <f>(('Meunerie avec négociants'!R15+'Meunerie avec négociants'!S15+'Meunerie avec négociants'!AA15+'Meunerie avec négociants'!Z15)-'Meunerie sans négociants'!N15)/'Meunerie sans négociants'!N15</f>
        <v>5.9984740404210188E-2</v>
      </c>
      <c r="O15">
        <f>('Meunerie avec négociants'!AB15-'Meunerie sans négociants'!O15)/'Meunerie sans négociants'!O15</f>
        <v>3.4486662787455892E-4</v>
      </c>
      <c r="P15">
        <f>('Meunerie avec négociants'!AC15-'Meunerie sans négociants'!P15)/'Meunerie sans négociants'!P15</f>
        <v>0</v>
      </c>
      <c r="Q15">
        <f>('Meunerie avec négociants'!AD15-'Meunerie sans négociants'!Q15)/'Meunerie sans négociants'!Q15</f>
        <v>0</v>
      </c>
      <c r="R15">
        <f>('Meunerie avec négociants'!Y15-'Meunerie sans négociants'!R15)/'Meunerie sans négociants'!R15</f>
        <v>0</v>
      </c>
      <c r="S15">
        <f>('Meunerie avec négociants'!AF15-'Meunerie sans négociants'!S15)/'Meunerie sans négociants'!S15</f>
        <v>9.5101621228471777E-3</v>
      </c>
      <c r="T15">
        <f>('Meunerie avec négociants'!AG15-'Meunerie sans négociants'!T15)/'Meunerie sans négociants'!T15</f>
        <v>9.5034624684864205E-3</v>
      </c>
    </row>
    <row r="16" spans="1:20">
      <c r="A16" s="1107">
        <v>2011</v>
      </c>
      <c r="B16">
        <f>('Meunerie avec négociants'!B16-'Meunerie sans négociants'!B16)/'Meunerie sans négociants'!B16</f>
        <v>0</v>
      </c>
      <c r="C16">
        <f>('Meunerie avec négociants'!C16-'Meunerie sans négociants'!C16)/'Meunerie sans négociants'!C16</f>
        <v>0</v>
      </c>
      <c r="D16">
        <f>('Meunerie avec négociants'!D16-'Meunerie sans négociants'!D16)/'Meunerie sans négociants'!D16</f>
        <v>0</v>
      </c>
      <c r="E16">
        <f>('Meunerie avec négociants'!F16-'Meunerie sans négociants'!E16)/'Meunerie sans négociants'!E16</f>
        <v>0</v>
      </c>
      <c r="F16">
        <f>('Meunerie avec négociants'!H16-'Meunerie sans négociants'!F16)/'Meunerie sans négociants'!F16</f>
        <v>0</v>
      </c>
      <c r="G16">
        <f>('Meunerie avec négociants'!I16-'Meunerie sans négociants'!G16)/'Meunerie sans négociants'!G16</f>
        <v>6.5913611290344988E-3</v>
      </c>
      <c r="H16">
        <f>('Meunerie avec négociants'!J16-'Meunerie sans négociants'!H16)/'Meunerie sans négociants'!H16</f>
        <v>0</v>
      </c>
      <c r="I16">
        <f>('Meunerie avec négociants'!K16-'Meunerie sans négociants'!I16)/'Meunerie sans négociants'!I16</f>
        <v>8.6770124984878374E-3</v>
      </c>
      <c r="J16">
        <f>('Meunerie avec négociants'!L16-'Meunerie sans négociants'!J16)/'Meunerie sans négociants'!J16</f>
        <v>0.14291519957267579</v>
      </c>
      <c r="K16">
        <f>('Meunerie avec négociants'!M16-'Meunerie sans négociants'!K16)/'Meunerie sans négociants'!K16</f>
        <v>3.4972596499970362E-3</v>
      </c>
      <c r="L16">
        <f>('Meunerie avec négociants'!AE16-'Meunerie sans négociants'!L16)/'Meunerie sans négociants'!L16</f>
        <v>8.3129897717003076E-3</v>
      </c>
      <c r="M16">
        <f>(('Meunerie avec négociants'!N16+'Meunerie avec négociants'!O16+'Meunerie avec négociants'!P16+'Meunerie avec négociants'!Q16+'Meunerie avec négociants'!T16+'Meunerie avec négociants'!U16+'Meunerie avec négociants'!V16+'Meunerie avec négociants'!W16+'Meunerie avec négociants'!X16)-'Meunerie sans négociants'!M16)/'Meunerie sans négociants'!M16</f>
        <v>8.6388364884817902E-3</v>
      </c>
      <c r="N16">
        <f>(('Meunerie avec négociants'!R16+'Meunerie avec négociants'!S16+'Meunerie avec négociants'!AA16+'Meunerie avec négociants'!Z16)-'Meunerie sans négociants'!N16)/'Meunerie sans négociants'!N16</f>
        <v>9.9370426989650859E-2</v>
      </c>
      <c r="O16">
        <f>('Meunerie avec négociants'!AB16-'Meunerie sans négociants'!O16)/'Meunerie sans négociants'!O16</f>
        <v>3.074518964927832E-4</v>
      </c>
      <c r="P16">
        <f>('Meunerie avec négociants'!AC16-'Meunerie sans négociants'!P16)/'Meunerie sans négociants'!P16</f>
        <v>1.5935884454275316E-6</v>
      </c>
      <c r="Q16">
        <f>('Meunerie avec négociants'!AD16-'Meunerie sans négociants'!Q16)/'Meunerie sans négociants'!Q16</f>
        <v>0</v>
      </c>
      <c r="R16">
        <f>('Meunerie avec négociants'!Y16-'Meunerie sans négociants'!R16)/'Meunerie sans négociants'!R16</f>
        <v>0</v>
      </c>
      <c r="S16">
        <f>('Meunerie avec négociants'!AF16-'Meunerie sans négociants'!S16)/'Meunerie sans négociants'!S16</f>
        <v>1.212487622078175E-2</v>
      </c>
      <c r="T16">
        <f>('Meunerie avec négociants'!AG16-'Meunerie sans négociants'!T16)/'Meunerie sans négociants'!T16</f>
        <v>1.2079097332491323E-2</v>
      </c>
    </row>
    <row r="17" spans="1:20">
      <c r="A17" s="1107">
        <v>2012</v>
      </c>
      <c r="B17">
        <f>('Meunerie avec négociants'!B17-'Meunerie sans négociants'!B17)/'Meunerie sans négociants'!B17</f>
        <v>0</v>
      </c>
      <c r="C17">
        <f>('Meunerie avec négociants'!C17-'Meunerie sans négociants'!C17)/'Meunerie sans négociants'!C17</f>
        <v>0</v>
      </c>
      <c r="D17">
        <f>('Meunerie avec négociants'!D17-'Meunerie sans négociants'!D17)/'Meunerie sans négociants'!D17</f>
        <v>0</v>
      </c>
      <c r="E17">
        <f>('Meunerie avec négociants'!F17-'Meunerie sans négociants'!E17)/'Meunerie sans négociants'!E17</f>
        <v>0</v>
      </c>
      <c r="F17">
        <f>('Meunerie avec négociants'!H17-'Meunerie sans négociants'!F17)/'Meunerie sans négociants'!F17</f>
        <v>0</v>
      </c>
      <c r="G17">
        <f>('Meunerie avec négociants'!I17-'Meunerie sans négociants'!G17)/'Meunerie sans négociants'!G17</f>
        <v>8.3129897717003076E-3</v>
      </c>
      <c r="H17">
        <f>('Meunerie avec négociants'!J17-'Meunerie sans négociants'!H17)/'Meunerie sans négociants'!H17</f>
        <v>0</v>
      </c>
      <c r="I17">
        <f>('Meunerie avec négociants'!K17-'Meunerie sans négociants'!I17)/'Meunerie sans négociants'!I17</f>
        <v>7.1757747493442117E-2</v>
      </c>
      <c r="J17">
        <f>('Meunerie avec négociants'!L17-'Meunerie sans négociants'!J17)/'Meunerie sans négociants'!J17</f>
        <v>0.12060127449796654</v>
      </c>
      <c r="K17">
        <f>('Meunerie avec négociants'!M17-'Meunerie sans négociants'!K17)/'Meunerie sans négociants'!K17</f>
        <v>1.8608849151776165E-2</v>
      </c>
      <c r="L17">
        <f>('Meunerie avec négociants'!AE17-'Meunerie sans négociants'!L17)/'Meunerie sans négociants'!L17</f>
        <v>1.0208677797185629E-2</v>
      </c>
      <c r="M17">
        <f>(('Meunerie avec négociants'!N17+'Meunerie avec négociants'!O17+'Meunerie avec négociants'!P17+'Meunerie avec négociants'!Q17+'Meunerie avec négociants'!T17+'Meunerie avec négociants'!U17+'Meunerie avec négociants'!V17+'Meunerie avec négociants'!W17+'Meunerie avec négociants'!X17)-'Meunerie sans négociants'!M17)/'Meunerie sans négociants'!M17</f>
        <v>7.9413042546121436E-3</v>
      </c>
      <c r="N17">
        <f>(('Meunerie avec négociants'!R17+'Meunerie avec négociants'!S17+'Meunerie avec négociants'!AA17+'Meunerie avec négociants'!Z17)-'Meunerie sans négociants'!N17)/'Meunerie sans négociants'!N17</f>
        <v>8.0356127389666396E-2</v>
      </c>
      <c r="O17">
        <f>('Meunerie avec négociants'!AB17-'Meunerie sans négociants'!O17)/'Meunerie sans négociants'!O17</f>
        <v>3.7494277040795522E-4</v>
      </c>
      <c r="P17">
        <f>('Meunerie avec négociants'!AC17-'Meunerie sans négociants'!P17)/'Meunerie sans négociants'!P17</f>
        <v>0</v>
      </c>
      <c r="Q17">
        <f>('Meunerie avec négociants'!AD17-'Meunerie sans négociants'!Q17)/'Meunerie sans négociants'!Q17</f>
        <v>0</v>
      </c>
      <c r="R17">
        <f>('Meunerie avec négociants'!Y17-'Meunerie sans négociants'!R17)/'Meunerie sans négociants'!R17</f>
        <v>0</v>
      </c>
      <c r="S17">
        <f>('Meunerie avec négociants'!AF17-'Meunerie sans négociants'!S17)/'Meunerie sans négociants'!S17</f>
        <v>1.0858419203874559E-2</v>
      </c>
      <c r="T17">
        <f>('Meunerie avec négociants'!AG17-'Meunerie sans négociants'!T17)/'Meunerie sans négociants'!T17</f>
        <v>1.0803518180717585E-2</v>
      </c>
    </row>
    <row r="18" spans="1:20">
      <c r="A18" s="1107">
        <v>2013</v>
      </c>
      <c r="B18">
        <f>('Meunerie avec négociants'!B18-'Meunerie sans négociants'!B18)/'Meunerie sans négociants'!B18</f>
        <v>0</v>
      </c>
      <c r="C18">
        <f>('Meunerie avec négociants'!C18-'Meunerie sans négociants'!C18)/'Meunerie sans négociants'!C18</f>
        <v>0</v>
      </c>
      <c r="D18">
        <f>('Meunerie avec négociants'!D18-'Meunerie sans négociants'!D18)/'Meunerie sans négociants'!D18</f>
        <v>0</v>
      </c>
      <c r="E18">
        <f>('Meunerie avec négociants'!F18-'Meunerie sans négociants'!E18)/'Meunerie sans négociants'!E18</f>
        <v>0</v>
      </c>
      <c r="F18">
        <f>('Meunerie avec négociants'!H18-'Meunerie sans négociants'!F18)/'Meunerie sans négociants'!F18</f>
        <v>0</v>
      </c>
      <c r="G18">
        <f>('Meunerie avec négociants'!I18-'Meunerie sans négociants'!G18)/'Meunerie sans négociants'!G18</f>
        <v>1.0208677797185629E-2</v>
      </c>
      <c r="H18">
        <f>('Meunerie avec négociants'!J18-'Meunerie sans négociants'!H18)/'Meunerie sans négociants'!H18</f>
        <v>0</v>
      </c>
      <c r="I18">
        <f>('Meunerie avec négociants'!K18-'Meunerie sans négociants'!I18)/'Meunerie sans négociants'!I18</f>
        <v>5.2819415278376712E-3</v>
      </c>
      <c r="J18">
        <f>('Meunerie avec négociants'!L18-'Meunerie sans négociants'!J18)/'Meunerie sans négociants'!J18</f>
        <v>0.14433015890746687</v>
      </c>
      <c r="K18">
        <f>('Meunerie avec négociants'!M18-'Meunerie sans négociants'!K18)/'Meunerie sans négociants'!K18</f>
        <v>1.815317780005651E-2</v>
      </c>
      <c r="L18">
        <f>('Meunerie avec négociants'!AE18-'Meunerie sans négociants'!L18)/'Meunerie sans négociants'!L18</f>
        <v>7.0327656775276883E-3</v>
      </c>
      <c r="M18">
        <f>(('Meunerie avec négociants'!N18+'Meunerie avec négociants'!O18+'Meunerie avec négociants'!P18+'Meunerie avec négociants'!Q18+'Meunerie avec négociants'!T18+'Meunerie avec négociants'!U18+'Meunerie avec négociants'!V18+'Meunerie avec négociants'!W18+'Meunerie avec négociants'!X18)-'Meunerie sans négociants'!M18)/'Meunerie sans négociants'!M18</f>
        <v>7.282871248091332E-3</v>
      </c>
      <c r="N18">
        <f>(('Meunerie avec négociants'!R18+'Meunerie avec négociants'!S18+'Meunerie avec négociants'!AA18+'Meunerie avec négociants'!Z18)-'Meunerie sans négociants'!N18)/'Meunerie sans négociants'!N18</f>
        <v>9.2866643759762071E-2</v>
      </c>
      <c r="O18">
        <f>('Meunerie avec négociants'!AB18-'Meunerie sans négociants'!O18)/'Meunerie sans négociants'!O18</f>
        <v>2.2915577462657915E-5</v>
      </c>
      <c r="P18">
        <f>('Meunerie avec négociants'!AC18-'Meunerie sans négociants'!P18)/'Meunerie sans négociants'!P18</f>
        <v>3.6904532639952735E-6</v>
      </c>
      <c r="Q18">
        <f>('Meunerie avec négociants'!AD18-'Meunerie sans négociants'!Q18)/'Meunerie sans négociants'!Q18</f>
        <v>0</v>
      </c>
      <c r="R18">
        <f>('Meunerie avec négociants'!Y18-'Meunerie sans négociants'!R18)/'Meunerie sans négociants'!R18</f>
        <v>0</v>
      </c>
      <c r="S18">
        <f>('Meunerie avec négociants'!AF18-'Meunerie sans négociants'!S18)/'Meunerie sans négociants'!S18</f>
        <v>1.0921866183102584E-2</v>
      </c>
      <c r="T18">
        <f>('Meunerie avec négociants'!AG18-'Meunerie sans négociants'!T18)/'Meunerie sans négociants'!T18</f>
        <v>1.1004772666059443E-2</v>
      </c>
    </row>
    <row r="19" spans="1:20">
      <c r="A19" s="1107">
        <v>2014</v>
      </c>
      <c r="B19">
        <f>('Meunerie avec négociants'!B19-'Meunerie sans négociants'!B19)/'Meunerie sans négociants'!B19</f>
        <v>0</v>
      </c>
      <c r="C19">
        <f>('Meunerie avec négociants'!C19-'Meunerie sans négociants'!C19)/'Meunerie sans négociants'!C19</f>
        <v>0</v>
      </c>
      <c r="D19">
        <f>('Meunerie avec négociants'!D19-'Meunerie sans négociants'!D19)/'Meunerie sans négociants'!D19</f>
        <v>0</v>
      </c>
      <c r="E19">
        <f>('Meunerie avec négociants'!F19-'Meunerie sans négociants'!E19)/'Meunerie sans négociants'!E19</f>
        <v>0</v>
      </c>
      <c r="F19">
        <f>('Meunerie avec négociants'!H19-'Meunerie sans négociants'!F19)/'Meunerie sans négociants'!F19</f>
        <v>0</v>
      </c>
      <c r="G19">
        <f>('Meunerie avec négociants'!I19-'Meunerie sans négociants'!G19)/'Meunerie sans négociants'!G19</f>
        <v>7.0327656775276883E-3</v>
      </c>
      <c r="H19">
        <f>('Meunerie avec négociants'!J19-'Meunerie sans négociants'!H19)/'Meunerie sans négociants'!H19</f>
        <v>0</v>
      </c>
      <c r="I19">
        <f>('Meunerie avec négociants'!K19-'Meunerie sans négociants'!I19)/'Meunerie sans négociants'!I19</f>
        <v>3.4186287224606724E-3</v>
      </c>
      <c r="J19">
        <f>('Meunerie avec négociants'!L19-'Meunerie sans négociants'!J19)/'Meunerie sans négociants'!J19</f>
        <v>0.21573606709418677</v>
      </c>
      <c r="K19">
        <f>('Meunerie avec négociants'!M19-'Meunerie sans négociants'!K19)/'Meunerie sans négociants'!K19</f>
        <v>4.9446061788003808E-2</v>
      </c>
      <c r="L19">
        <f>('Meunerie avec négociants'!AE19-'Meunerie sans négociants'!L19)/'Meunerie sans négociants'!L19</f>
        <v>1.2882275071054659E-2</v>
      </c>
      <c r="M19">
        <f>(('Meunerie avec négociants'!N19+'Meunerie avec négociants'!O19+'Meunerie avec négociants'!P19+'Meunerie avec négociants'!Q19+'Meunerie avec négociants'!T19+'Meunerie avec négociants'!U19+'Meunerie avec négociants'!V19+'Meunerie avec négociants'!W19+'Meunerie avec négociants'!X19)-'Meunerie sans négociants'!M19)/'Meunerie sans négociants'!M19</f>
        <v>1.1146976271939306E-2</v>
      </c>
      <c r="N19">
        <f>(('Meunerie avec négociants'!R19+'Meunerie avec négociants'!S19+'Meunerie avec négociants'!AA19+'Meunerie avec négociants'!Z19)-'Meunerie sans négociants'!N19)/'Meunerie sans négociants'!N19</f>
        <v>9.4895391006336191E-2</v>
      </c>
      <c r="O19">
        <f>('Meunerie avec négociants'!AB19-'Meunerie sans négociants'!O19)/'Meunerie sans négociants'!O19</f>
        <v>6.62714532548634E-4</v>
      </c>
      <c r="P19">
        <f>('Meunerie avec négociants'!AC19-'Meunerie sans négociants'!P19)/'Meunerie sans négociants'!P19</f>
        <v>-2.0096213944855519E-7</v>
      </c>
      <c r="Q19">
        <f>('Meunerie avec négociants'!AD19-'Meunerie sans négociants'!Q19)/'Meunerie sans négociants'!Q19</f>
        <v>0</v>
      </c>
      <c r="R19">
        <f>('Meunerie avec négociants'!Y19-'Meunerie sans négociants'!R19)/'Meunerie sans négociants'!R19</f>
        <v>0</v>
      </c>
      <c r="S19">
        <f>('Meunerie avec négociants'!AF19-'Meunerie sans négociants'!S19)/'Meunerie sans négociants'!S19</f>
        <v>1.4117781876438414E-2</v>
      </c>
      <c r="T19">
        <f>('Meunerie avec négociants'!AG19-'Meunerie sans négociants'!T19)/'Meunerie sans négociants'!T19</f>
        <v>1.3959426416574054E-2</v>
      </c>
    </row>
    <row r="20" spans="1:20">
      <c r="A20" s="1107">
        <v>2015</v>
      </c>
      <c r="B20">
        <f>('Meunerie avec négociants'!B20-'Meunerie sans négociants'!B20)/'Meunerie sans négociants'!B20</f>
        <v>0</v>
      </c>
      <c r="C20">
        <f>('Meunerie avec négociants'!C20-'Meunerie sans négociants'!C20)/'Meunerie sans négociants'!C20</f>
        <v>0</v>
      </c>
      <c r="D20">
        <f>('Meunerie avec négociants'!D20-'Meunerie sans négociants'!D20)/'Meunerie sans négociants'!D20</f>
        <v>0</v>
      </c>
      <c r="E20">
        <f>('Meunerie avec négociants'!F20-'Meunerie sans négociants'!E20)/'Meunerie sans négociants'!E20</f>
        <v>0</v>
      </c>
      <c r="F20">
        <f>('Meunerie avec négociants'!H20-'Meunerie sans négociants'!F20)/'Meunerie sans négociants'!F20</f>
        <v>0</v>
      </c>
      <c r="G20">
        <f>('Meunerie avec négociants'!I20-'Meunerie sans négociants'!G20)/'Meunerie sans négociants'!G20</f>
        <v>1.2882275071054659E-2</v>
      </c>
      <c r="H20">
        <f>('Meunerie avec négociants'!J20-'Meunerie sans négociants'!H20)/'Meunerie sans négociants'!H20</f>
        <v>0</v>
      </c>
      <c r="I20">
        <f>('Meunerie avec négociants'!K20-'Meunerie sans négociants'!I20)/'Meunerie sans négociants'!I20</f>
        <v>2.8723978093043267E-3</v>
      </c>
      <c r="J20">
        <f>('Meunerie avec négociants'!L20-'Meunerie sans négociants'!J20)/'Meunerie sans négociants'!J20</f>
        <v>0.12438275863016439</v>
      </c>
      <c r="K20">
        <f>('Meunerie avec négociants'!M20-'Meunerie sans négociants'!K20)/'Meunerie sans négociants'!K20</f>
        <v>4.1740141738831552E-5</v>
      </c>
      <c r="L20">
        <f>('Meunerie avec négociants'!AE20-'Meunerie sans négociants'!L20)/'Meunerie sans négociants'!L20</f>
        <v>4.7180935504913908E-3</v>
      </c>
      <c r="M20">
        <f>(('Meunerie avec négociants'!N20+'Meunerie avec négociants'!O20+'Meunerie avec négociants'!P20+'Meunerie avec négociants'!Q20+'Meunerie avec négociants'!T20+'Meunerie avec négociants'!U20+'Meunerie avec négociants'!V20+'Meunerie avec négociants'!W20+'Meunerie avec négociants'!X20)-'Meunerie sans négociants'!M20)/'Meunerie sans négociants'!M20</f>
        <v>4.5954754416058126E-3</v>
      </c>
      <c r="N20">
        <f>(('Meunerie avec négociants'!R20+'Meunerie avec négociants'!S20+'Meunerie avec négociants'!AA20+'Meunerie avec négociants'!Z20)-'Meunerie sans négociants'!N20)/'Meunerie sans négociants'!N20</f>
        <v>8.9933484808059322E-2</v>
      </c>
      <c r="O20">
        <f>('Meunerie avec négociants'!AB20-'Meunerie sans négociants'!O20)/'Meunerie sans négociants'!O20</f>
        <v>1.6815304303023919E-4</v>
      </c>
      <c r="P20">
        <f>('Meunerie avec négociants'!AC20-'Meunerie sans négociants'!P20)/'Meunerie sans négociants'!P20</f>
        <v>0</v>
      </c>
      <c r="Q20">
        <f>('Meunerie avec négociants'!AD20-'Meunerie sans négociants'!Q20)/'Meunerie sans négociants'!Q20</f>
        <v>0</v>
      </c>
      <c r="R20">
        <f>('Meunerie avec négociants'!Y20-'Meunerie sans négociants'!R20)/'Meunerie sans négociants'!R20</f>
        <v>0</v>
      </c>
      <c r="S20">
        <f>('Meunerie avec négociants'!AF20-'Meunerie sans négociants'!S20)/'Meunerie sans négociants'!S20</f>
        <v>8.3317179765505529E-3</v>
      </c>
      <c r="T20">
        <f>('Meunerie avec négociants'!AG20-'Meunerie sans négociants'!T20)/'Meunerie sans négociants'!T20</f>
        <v>8.5647562966852005E-3</v>
      </c>
    </row>
    <row r="21" spans="1:20">
      <c r="A21" s="1107">
        <v>2016</v>
      </c>
      <c r="B21">
        <f>('Meunerie avec négociants'!B21-'Meunerie sans négociants'!B21)/'Meunerie sans négociants'!B21</f>
        <v>0</v>
      </c>
      <c r="C21">
        <f>('Meunerie avec négociants'!C21-'Meunerie sans négociants'!C21)/'Meunerie sans négociants'!C21</f>
        <v>0</v>
      </c>
      <c r="D21">
        <f>('Meunerie avec négociants'!D21-'Meunerie sans négociants'!D21)/'Meunerie sans négociants'!D21</f>
        <v>0</v>
      </c>
      <c r="E21">
        <f>('Meunerie avec négociants'!F21-'Meunerie sans négociants'!E21)/'Meunerie sans négociants'!E21</f>
        <v>0</v>
      </c>
      <c r="F21">
        <f>('Meunerie avec négociants'!H21-'Meunerie sans négociants'!F21)/'Meunerie sans négociants'!F21</f>
        <v>0</v>
      </c>
      <c r="G21">
        <f>('Meunerie avec négociants'!I21-'Meunerie sans négociants'!G21)/'Meunerie sans négociants'!G21</f>
        <v>4.7180935504913908E-3</v>
      </c>
      <c r="H21">
        <f>('Meunerie avec négociants'!J21-'Meunerie sans négociants'!H21)/'Meunerie sans négociants'!H21</f>
        <v>0</v>
      </c>
      <c r="I21">
        <f>('Meunerie avec négociants'!K21-'Meunerie sans négociants'!I21)/'Meunerie sans négociants'!I21</f>
        <v>6.636118591567766E-3</v>
      </c>
      <c r="J21">
        <f>('Meunerie avec négociants'!L21-'Meunerie sans négociants'!J21)/'Meunerie sans négociants'!J21</f>
        <v>0.15293880774954535</v>
      </c>
      <c r="K21">
        <f>('Meunerie avec négociants'!M21-'Meunerie sans négociants'!K21)/'Meunerie sans négociants'!K21</f>
        <v>4.6792133418131675E-2</v>
      </c>
      <c r="L21">
        <f>('Meunerie avec négociants'!AE21-'Meunerie sans négociants'!L21)/'Meunerie sans négociants'!L21</f>
        <v>4.4724640782997189E-3</v>
      </c>
      <c r="M21">
        <f>(('Meunerie avec négociants'!N21+'Meunerie avec négociants'!O21+'Meunerie avec négociants'!P21+'Meunerie avec négociants'!Q21+'Meunerie avec négociants'!T21+'Meunerie avec négociants'!U21+'Meunerie avec négociants'!V21+'Meunerie avec négociants'!W21+'Meunerie avec négociants'!X21)-'Meunerie sans négociants'!M21)/'Meunerie sans négociants'!M21</f>
        <v>4.5717945143864073E-3</v>
      </c>
      <c r="N21">
        <f>(('Meunerie avec négociants'!R21+'Meunerie avec négociants'!S21+'Meunerie avec négociants'!AA21+'Meunerie avec négociants'!Z21)-'Meunerie sans négociants'!N21)/'Meunerie sans négociants'!N21</f>
        <v>0.12025241045481792</v>
      </c>
      <c r="O21">
        <f>('Meunerie avec négociants'!AB21-'Meunerie sans négociants'!O21)/'Meunerie sans négociants'!O21</f>
        <v>7.5793601103453414E-5</v>
      </c>
      <c r="P21">
        <f>('Meunerie avec négociants'!AC21-'Meunerie sans négociants'!P21)/'Meunerie sans négociants'!P21</f>
        <v>4.5642119747886467E-5</v>
      </c>
      <c r="Q21">
        <f>('Meunerie avec négociants'!AD21-'Meunerie sans négociants'!Q21)/'Meunerie sans négociants'!Q21</f>
        <v>0</v>
      </c>
      <c r="R21">
        <f>('Meunerie avec négociants'!Y21-'Meunerie sans négociants'!R21)/'Meunerie sans négociants'!R21</f>
        <v>0</v>
      </c>
      <c r="S21">
        <f>('Meunerie avec négociants'!AF21-'Meunerie sans négociants'!S21)/'Meunerie sans négociants'!S21</f>
        <v>1.0663744143038122E-2</v>
      </c>
      <c r="T21">
        <f>('Meunerie avec négociants'!AG21-'Meunerie sans négociants'!T21)/'Meunerie sans négociants'!T21</f>
        <v>1.0675491074313859E-2</v>
      </c>
    </row>
    <row r="22" spans="1:20">
      <c r="A22" s="1107">
        <v>2017</v>
      </c>
      <c r="B22">
        <f>('Meunerie avec négociants'!B22-'Meunerie sans négociants'!B22)/'Meunerie sans négociants'!B22</f>
        <v>0</v>
      </c>
      <c r="C22">
        <f>('Meunerie avec négociants'!C22-'Meunerie sans négociants'!C22)/'Meunerie sans négociants'!C22</f>
        <v>0</v>
      </c>
      <c r="D22">
        <f>('Meunerie avec négociants'!D22-'Meunerie sans négociants'!D22)/'Meunerie sans négociants'!D22</f>
        <v>0</v>
      </c>
      <c r="E22">
        <f>('Meunerie avec négociants'!F22-'Meunerie sans négociants'!E22)/'Meunerie sans négociants'!E22</f>
        <v>0</v>
      </c>
      <c r="F22">
        <f>('Meunerie avec négociants'!H22-'Meunerie sans négociants'!F22)/'Meunerie sans négociants'!F22</f>
        <v>0</v>
      </c>
      <c r="G22">
        <f>('Meunerie avec négociants'!I22-'Meunerie sans négociants'!G22)/'Meunerie sans négociants'!G22</f>
        <v>4.4724640782997189E-3</v>
      </c>
      <c r="H22">
        <f>('Meunerie avec négociants'!J22-'Meunerie sans négociants'!H22)/'Meunerie sans négociants'!H22</f>
        <v>0</v>
      </c>
      <c r="I22">
        <f>('Meunerie avec négociants'!K22-'Meunerie sans négociants'!I22)/'Meunerie sans négociants'!I22</f>
        <v>7.9281723496881937E-2</v>
      </c>
      <c r="J22">
        <f>('Meunerie avec négociants'!L22-'Meunerie sans négociants'!J22)/'Meunerie sans négociants'!J22</f>
        <v>0.12978030081375574</v>
      </c>
      <c r="K22">
        <f>('Meunerie avec négociants'!M22-'Meunerie sans négociants'!K22)/'Meunerie sans négociants'!K22</f>
        <v>7.7147733361557405E-2</v>
      </c>
      <c r="L22">
        <f>('Meunerie avec négociants'!AE22-'Meunerie sans négociants'!L22)/'Meunerie sans négociants'!L22</f>
        <v>6.5204180635594555E-3</v>
      </c>
      <c r="M22">
        <f>(('Meunerie avec négociants'!N22+'Meunerie avec négociants'!O22+'Meunerie avec négociants'!P22+'Meunerie avec négociants'!Q22+'Meunerie avec négociants'!T22+'Meunerie avec négociants'!U22+'Meunerie avec négociants'!V22+'Meunerie avec négociants'!W22+'Meunerie avec négociants'!X22)-'Meunerie sans négociants'!M22)/'Meunerie sans négociants'!M22</f>
        <v>3.9757232559959133E-3</v>
      </c>
      <c r="N22">
        <f>(('Meunerie avec négociants'!R22+'Meunerie avec négociants'!S22+'Meunerie avec négociants'!AA22+'Meunerie avec négociants'!Z22)-'Meunerie sans négociants'!N22)/'Meunerie sans négociants'!N22</f>
        <v>0.1201954598293431</v>
      </c>
      <c r="O22">
        <f>('Meunerie avec négociants'!AB22-'Meunerie sans négociants'!O22)/'Meunerie sans négociants'!O22</f>
        <v>9.414030882603273E-5</v>
      </c>
      <c r="P22">
        <f>('Meunerie avec négociants'!AC22-'Meunerie sans négociants'!P22)/'Meunerie sans négociants'!P22</f>
        <v>0</v>
      </c>
      <c r="Q22">
        <f>('Meunerie avec négociants'!AD22-'Meunerie sans négociants'!Q22)/'Meunerie sans négociants'!Q22</f>
        <v>0</v>
      </c>
      <c r="R22">
        <f>('Meunerie avec négociants'!Y22-'Meunerie sans négociants'!R22)/'Meunerie sans négociants'!R22</f>
        <v>0</v>
      </c>
      <c r="S22">
        <f>('Meunerie avec négociants'!AF22-'Meunerie sans négociants'!S22)/'Meunerie sans négociants'!S22</f>
        <v>1.0308770679503573E-2</v>
      </c>
      <c r="T22">
        <f>('Meunerie avec négociants'!AG22-'Meunerie sans négociants'!T22)/'Meunerie sans négociants'!T22</f>
        <v>1.0252101309440461E-2</v>
      </c>
    </row>
    <row r="23" spans="1:20">
      <c r="A23" s="1107">
        <v>2018</v>
      </c>
      <c r="B23">
        <f>('Meunerie avec négociants'!B23-'Meunerie sans négociants'!B23)/'Meunerie sans négociants'!B23</f>
        <v>0</v>
      </c>
      <c r="C23">
        <f>('Meunerie avec négociants'!C23-'Meunerie sans négociants'!C23)/'Meunerie sans négociants'!C23</f>
        <v>0</v>
      </c>
      <c r="D23">
        <f>('Meunerie avec négociants'!D23-'Meunerie sans négociants'!D23)/'Meunerie sans négociants'!D23</f>
        <v>0</v>
      </c>
      <c r="E23">
        <f>('Meunerie avec négociants'!F23-'Meunerie sans négociants'!E23)/'Meunerie sans négociants'!E23</f>
        <v>0</v>
      </c>
      <c r="F23">
        <f>('Meunerie avec négociants'!H23-'Meunerie sans négociants'!F23)/'Meunerie sans négociants'!F23</f>
        <v>0</v>
      </c>
      <c r="G23">
        <f>('Meunerie avec négociants'!I23-'Meunerie sans négociants'!G23)/'Meunerie sans négociants'!G23</f>
        <v>6.5204180635594555E-3</v>
      </c>
      <c r="H23">
        <f>('Meunerie avec négociants'!J23-'Meunerie sans négociants'!H23)/'Meunerie sans négociants'!H23</f>
        <v>0</v>
      </c>
      <c r="I23">
        <f>('Meunerie avec négociants'!K23-'Meunerie sans négociants'!I23)/'Meunerie sans négociants'!I23</f>
        <v>1.4823803765018906E-2</v>
      </c>
      <c r="J23">
        <f>('Meunerie avec négociants'!L23-'Meunerie sans négociants'!J23)/'Meunerie sans négociants'!J23</f>
        <v>0.17352918547629964</v>
      </c>
      <c r="K23">
        <f>('Meunerie avec négociants'!M23-'Meunerie sans négociants'!K23)/'Meunerie sans négociants'!K23</f>
        <v>8.6943660889899363E-4</v>
      </c>
      <c r="L23">
        <f>('Meunerie avec négociants'!AE23-'Meunerie sans négociants'!L23)/'Meunerie sans négociants'!L23</f>
        <v>4.0267038579769963E-3</v>
      </c>
      <c r="M23">
        <f>(('Meunerie avec négociants'!N23+'Meunerie avec négociants'!O23+'Meunerie avec négociants'!P23+'Meunerie avec négociants'!Q23+'Meunerie avec négociants'!T23+'Meunerie avec négociants'!U23+'Meunerie avec négociants'!V23+'Meunerie avec négociants'!W23+'Meunerie avec négociants'!X23)-'Meunerie sans négociants'!M23)/'Meunerie sans négociants'!M23</f>
        <v>5.302617249137536E-3</v>
      </c>
      <c r="N23">
        <f>(('Meunerie avec négociants'!R23+'Meunerie avec négociants'!S23+'Meunerie avec négociants'!AA23+'Meunerie avec négociants'!Z23)-'Meunerie sans négociants'!N23)/'Meunerie sans négociants'!N23</f>
        <v>0.10716788815856131</v>
      </c>
      <c r="O23">
        <f>('Meunerie avec négociants'!AB23-'Meunerie sans négociants'!O23)/'Meunerie sans négociants'!O23</f>
        <v>2.0957523291781943E-4</v>
      </c>
      <c r="P23">
        <f>('Meunerie avec négociants'!AC23-'Meunerie sans négociants'!P23)/'Meunerie sans négociants'!P23</f>
        <v>0</v>
      </c>
      <c r="Q23">
        <f>('Meunerie avec négociants'!AD23-'Meunerie sans négociants'!Q23)/'Meunerie sans négociants'!Q23</f>
        <v>0</v>
      </c>
      <c r="R23">
        <f>('Meunerie avec négociants'!Y23-'Meunerie sans négociants'!R23)/'Meunerie sans négociants'!R23</f>
        <v>0</v>
      </c>
      <c r="S23">
        <f>('Meunerie avec négociants'!AF23-'Meunerie sans négociants'!S23)/'Meunerie sans négociants'!S23</f>
        <v>1.1156974463404549E-2</v>
      </c>
      <c r="T23">
        <f>('Meunerie avec négociants'!AG23-'Meunerie sans négociants'!T23)/'Meunerie sans négociants'!T23</f>
        <v>1.1242261220539276E-2</v>
      </c>
    </row>
    <row r="24" spans="1:20">
      <c r="A24" s="1107">
        <v>2019</v>
      </c>
      <c r="B24">
        <f>('Meunerie avec négociants'!B24-'Meunerie sans négociants'!B24)/'Meunerie sans négociants'!B24</f>
        <v>0</v>
      </c>
      <c r="C24">
        <f>('Meunerie avec négociants'!C24-'Meunerie sans négociants'!C24)/'Meunerie sans négociants'!C24</f>
        <v>0</v>
      </c>
      <c r="D24">
        <f>('Meunerie avec négociants'!D24-'Meunerie sans négociants'!D24)/'Meunerie sans négociants'!D24</f>
        <v>0</v>
      </c>
      <c r="E24">
        <f>('Meunerie avec négociants'!F24-'Meunerie sans négociants'!E24)/'Meunerie sans négociants'!E24</f>
        <v>0</v>
      </c>
      <c r="F24">
        <f>('Meunerie avec négociants'!H24-'Meunerie sans négociants'!F24)/'Meunerie sans négociants'!F24</f>
        <v>0</v>
      </c>
      <c r="G24">
        <f>('Meunerie avec négociants'!I24-'Meunerie sans négociants'!G24)/'Meunerie sans négociants'!G24</f>
        <v>4.0267038579769963E-3</v>
      </c>
      <c r="H24">
        <f>('Meunerie avec négociants'!J24-'Meunerie sans négociants'!H24)/'Meunerie sans négociants'!H24</f>
        <v>0</v>
      </c>
      <c r="I24">
        <f>('Meunerie avec négociants'!K24-'Meunerie sans négociants'!I24)/'Meunerie sans négociants'!I24</f>
        <v>7.0238992780609737E-3</v>
      </c>
      <c r="J24">
        <f>('Meunerie avec négociants'!L24-'Meunerie sans négociants'!J24)/'Meunerie sans négociants'!J24</f>
        <v>0.16870257363694838</v>
      </c>
      <c r="K24">
        <f>('Meunerie avec négociants'!M24-'Meunerie sans négociants'!K24)/'Meunerie sans négociants'!K24</f>
        <v>3.5892689472722034E-4</v>
      </c>
      <c r="L24">
        <f>('Meunerie avec négociants'!AE24-'Meunerie sans négociants'!L24)/'Meunerie sans négociants'!L24</f>
        <v>2.7429147408250523E-3</v>
      </c>
      <c r="M24">
        <f>(('Meunerie avec négociants'!N24+'Meunerie avec négociants'!O24+'Meunerie avec négociants'!P24+'Meunerie avec négociants'!Q24+'Meunerie avec négociants'!T24+'Meunerie avec négociants'!U24+'Meunerie avec négociants'!V24+'Meunerie avec négociants'!W24+'Meunerie avec négociants'!X24)-'Meunerie sans négociants'!M24)/'Meunerie sans négociants'!M24</f>
        <v>4.8659818534915605E-3</v>
      </c>
      <c r="N24">
        <f>(('Meunerie avec négociants'!R24+'Meunerie avec négociants'!S24+'Meunerie avec négociants'!AA24+'Meunerie avec négociants'!Z24)-'Meunerie sans négociants'!N24)/'Meunerie sans négociants'!N24</f>
        <v>0.12482537181633745</v>
      </c>
      <c r="O24">
        <f>('Meunerie avec négociants'!AB24-'Meunerie sans négociants'!O24)/'Meunerie sans négociants'!O24</f>
        <v>2.963410328166578E-4</v>
      </c>
      <c r="P24">
        <f>('Meunerie avec négociants'!AC24-'Meunerie sans négociants'!P24)/'Meunerie sans négociants'!P24</f>
        <v>0</v>
      </c>
      <c r="Q24">
        <f>('Meunerie avec négociants'!AD24-'Meunerie sans négociants'!Q24)/'Meunerie sans négociants'!Q24</f>
        <v>0</v>
      </c>
      <c r="R24">
        <f>('Meunerie avec négociants'!Y24-'Meunerie sans négociants'!R24)/'Meunerie sans négociants'!R24</f>
        <v>0</v>
      </c>
      <c r="S24">
        <f>('Meunerie avec négociants'!AF24-'Meunerie sans négociants'!S24)/'Meunerie sans négociants'!S24</f>
        <v>1.1493170525690655E-2</v>
      </c>
      <c r="T24">
        <f>('Meunerie avec négociants'!AG24-'Meunerie sans négociants'!T24)/'Meunerie sans négociants'!T24</f>
        <v>1.153340842165421E-2</v>
      </c>
    </row>
    <row r="25" spans="1:20">
      <c r="A25" s="1107">
        <v>2020</v>
      </c>
      <c r="B25">
        <f>('Meunerie avec négociants'!B25-'Meunerie sans négociants'!B25)/'Meunerie sans négociants'!B25</f>
        <v>0</v>
      </c>
      <c r="C25">
        <f>('Meunerie avec négociants'!C25-'Meunerie sans négociants'!C25)/'Meunerie sans négociants'!C25</f>
        <v>0</v>
      </c>
      <c r="D25">
        <f>('Meunerie avec négociants'!D25-'Meunerie sans négociants'!D25)/'Meunerie sans négociants'!D25</f>
        <v>0</v>
      </c>
      <c r="E25">
        <f>('Meunerie avec négociants'!F25-'Meunerie sans négociants'!E25)/'Meunerie sans négociants'!E25</f>
        <v>0</v>
      </c>
      <c r="F25">
        <f>('Meunerie avec négociants'!H25-'Meunerie sans négociants'!F25)/'Meunerie sans négociants'!F25</f>
        <v>0</v>
      </c>
      <c r="G25">
        <f>('Meunerie avec négociants'!I25-'Meunerie sans négociants'!G25)/'Meunerie sans négociants'!G25</f>
        <v>2.7429147408250523E-3</v>
      </c>
      <c r="H25">
        <f>('Meunerie avec négociants'!J25-'Meunerie sans négociants'!H25)/'Meunerie sans négociants'!H25</f>
        <v>0</v>
      </c>
      <c r="I25">
        <f>('Meunerie avec négociants'!K25-'Meunerie sans négociants'!I25)/'Meunerie sans négociants'!I25</f>
        <v>1.0798242787333172E-2</v>
      </c>
      <c r="J25">
        <f>('Meunerie avec négociants'!L25-'Meunerie sans négociants'!J25)/'Meunerie sans négociants'!J25</f>
        <v>0.20096118280191921</v>
      </c>
      <c r="K25">
        <f>('Meunerie avec négociants'!M25-'Meunerie sans négociants'!K25)/'Meunerie sans négociants'!K25</f>
        <v>1.6451915894264771E-2</v>
      </c>
      <c r="L25">
        <f>('Meunerie avec négociants'!AE25-'Meunerie sans négociants'!L25)/'Meunerie sans négociants'!L25</f>
        <v>3.7680425951271551E-3</v>
      </c>
      <c r="M25">
        <f>(('Meunerie avec négociants'!N25+'Meunerie avec négociants'!O25+'Meunerie avec négociants'!P25+'Meunerie avec négociants'!Q25+'Meunerie avec négociants'!T25+'Meunerie avec négociants'!U25+'Meunerie avec négociants'!V25+'Meunerie avec négociants'!W25+'Meunerie avec négociants'!X25)-'Meunerie sans négociants'!M25)/'Meunerie sans négociants'!M25</f>
        <v>4.3476200259567584E-3</v>
      </c>
      <c r="N25">
        <f>(('Meunerie avec négociants'!R25+'Meunerie avec négociants'!S25+'Meunerie avec négociants'!AA25+'Meunerie avec négociants'!Z25)-'Meunerie sans négociants'!N25)/'Meunerie sans négociants'!N25</f>
        <v>0.12852618082582715</v>
      </c>
      <c r="O25">
        <f>('Meunerie avec négociants'!AB25-'Meunerie sans négociants'!O25)/'Meunerie sans négociants'!O25</f>
        <v>1.8061458878975421E-4</v>
      </c>
      <c r="P25">
        <f>('Meunerie avec négociants'!AC25-'Meunerie sans négociants'!P25)/'Meunerie sans négociants'!P25</f>
        <v>0</v>
      </c>
      <c r="Q25">
        <f>('Meunerie avec négociants'!AD25-'Meunerie sans négociants'!Q25)/'Meunerie sans négociants'!Q25</f>
        <v>0</v>
      </c>
      <c r="R25">
        <f>('Meunerie avec négociants'!Y25-'Meunerie sans négociants'!R25)/'Meunerie sans négociants'!R25</f>
        <v>0</v>
      </c>
      <c r="S25">
        <f>('Meunerie avec négociants'!AF25-'Meunerie sans négociants'!S25)/'Meunerie sans négociants'!S25</f>
        <v>1.2704724599897835E-2</v>
      </c>
      <c r="T25">
        <f>('Meunerie avec négociants'!AG25-'Meunerie sans négociants'!T25)/'Meunerie sans négociants'!T25</f>
        <v>1.2656469406604245E-2</v>
      </c>
    </row>
    <row r="26" spans="1:20">
      <c r="A26" s="1107">
        <v>2021</v>
      </c>
      <c r="B26">
        <f>('Meunerie avec négociants'!B26-'Meunerie sans négociants'!B26)/'Meunerie sans négociants'!B26</f>
        <v>0</v>
      </c>
      <c r="C26">
        <f>('Meunerie avec négociants'!C26-'Meunerie sans négociants'!C26)/'Meunerie sans négociants'!C26</f>
        <v>7.741743608079149E-6</v>
      </c>
      <c r="D26">
        <f>('Meunerie avec négociants'!D26-'Meunerie sans négociants'!D26)/'Meunerie sans négociants'!D26</f>
        <v>0</v>
      </c>
      <c r="E26">
        <f>('Meunerie avec négociants'!F26-'Meunerie sans négociants'!E26)/'Meunerie sans négociants'!E26</f>
        <v>7.7257902415208324E-6</v>
      </c>
      <c r="F26">
        <f>('Meunerie avec négociants'!H26-'Meunerie sans négociants'!F26)/'Meunerie sans négociants'!F26</f>
        <v>0</v>
      </c>
      <c r="G26">
        <f>('Meunerie avec négociants'!I26-'Meunerie sans négociants'!G26)/'Meunerie sans négociants'!G26</f>
        <v>3.7680425951271551E-3</v>
      </c>
      <c r="H26">
        <f>('Meunerie avec négociants'!J26-'Meunerie sans négociants'!H26)/'Meunerie sans négociants'!H26</f>
        <v>7.3072215675391162E-6</v>
      </c>
      <c r="I26">
        <f>('Meunerie avec négociants'!K26-'Meunerie sans négociants'!I26)/'Meunerie sans négociants'!I26</f>
        <v>2.8571221131932722E-3</v>
      </c>
      <c r="J26">
        <f>('Meunerie avec négociants'!L26-'Meunerie sans négociants'!J26)/'Meunerie sans négociants'!J26</f>
        <v>0.15990392645532908</v>
      </c>
      <c r="K26">
        <f>('Meunerie avec négociants'!M26-'Meunerie sans négociants'!K26)/'Meunerie sans négociants'!K26</f>
        <v>9.77719498027175E-4</v>
      </c>
      <c r="L26">
        <f>('Meunerie avec négociants'!AE26-'Meunerie sans négociants'!L26)/'Meunerie sans négociants'!L26</f>
        <v>3.6414154828617101E-3</v>
      </c>
      <c r="M26">
        <f>(('Meunerie avec négociants'!N26+'Meunerie avec négociants'!O26+'Meunerie avec négociants'!P26+'Meunerie avec négociants'!Q26+'Meunerie avec négociants'!T26+'Meunerie avec négociants'!U26+'Meunerie avec négociants'!V26+'Meunerie avec négociants'!W26+'Meunerie avec négociants'!X26)-'Meunerie sans négociants'!M26)/'Meunerie sans négociants'!M26</f>
        <v>4.6331865925736387E-3</v>
      </c>
      <c r="N26">
        <f>(('Meunerie avec négociants'!R26+'Meunerie avec négociants'!S26+'Meunerie avec négociants'!AA26+'Meunerie avec négociants'!Z26)-'Meunerie sans négociants'!N26)/'Meunerie sans négociants'!N26</f>
        <v>0.10383296431937637</v>
      </c>
      <c r="O26">
        <f>('Meunerie avec négociants'!AB26-'Meunerie sans négociants'!O26)/'Meunerie sans négociants'!O26</f>
        <v>1.5526849254422748E-4</v>
      </c>
      <c r="P26">
        <f>('Meunerie avec négociants'!AC26-'Meunerie sans négociants'!P26)/'Meunerie sans négociants'!P26</f>
        <v>0</v>
      </c>
      <c r="Q26">
        <f>('Meunerie avec négociants'!AD26-'Meunerie sans négociants'!Q26)/'Meunerie sans négociants'!Q26</f>
        <v>0</v>
      </c>
      <c r="R26">
        <f>('Meunerie avec négociants'!Y26-'Meunerie sans négociants'!R26)/'Meunerie sans négociants'!R26</f>
        <v>0</v>
      </c>
      <c r="S26">
        <f>('Meunerie avec négociants'!AF26-'Meunerie sans négociants'!S26)/'Meunerie sans négociants'!S26</f>
        <v>9.7239881652263355E-3</v>
      </c>
      <c r="T26">
        <f>('Meunerie avec négociants'!AG26-'Meunerie sans négociants'!T26)/'Meunerie sans négociants'!T26</f>
        <v>9.7386868634097273E-3</v>
      </c>
    </row>
    <row r="27" spans="1:20">
      <c r="A27" s="1107">
        <v>2022</v>
      </c>
      <c r="B27">
        <f>('Meunerie avec négociants'!B27-'Meunerie sans négociants'!B27)/'Meunerie sans négociants'!B27</f>
        <v>0</v>
      </c>
      <c r="C27">
        <f>('Meunerie avec négociants'!C27-'Meunerie sans négociants'!C27)/'Meunerie sans négociants'!C27</f>
        <v>0.19654199414155465</v>
      </c>
      <c r="D27">
        <f>('Meunerie avec négociants'!D27-'Meunerie sans négociants'!D27)/'Meunerie sans négociants'!D27</f>
        <v>5.2402097364052824E-2</v>
      </c>
      <c r="E27">
        <f>('Meunerie avec négociants'!F27-'Meunerie sans négociants'!E27)/'Meunerie sans négociants'!E27</f>
        <v>0.19698089829391915</v>
      </c>
      <c r="F27">
        <f>('Meunerie avec négociants'!H27-'Meunerie sans négociants'!F27)/'Meunerie sans négociants'!F27</f>
        <v>-3.3204266568455233E-3</v>
      </c>
      <c r="G27">
        <f>('Meunerie avec négociants'!I27-'Meunerie sans négociants'!G27)/'Meunerie sans négociants'!G27</f>
        <v>3.6414154828617101E-3</v>
      </c>
      <c r="H27">
        <f>('Meunerie avec négociants'!J27-'Meunerie sans négociants'!H27)/'Meunerie sans négociants'!H27</f>
        <v>0.1991590771526959</v>
      </c>
      <c r="I27">
        <f>('Meunerie avec négociants'!K27-'Meunerie sans négociants'!I27)/'Meunerie sans négociants'!I27</f>
        <v>0.19928867585434121</v>
      </c>
      <c r="J27">
        <f>('Meunerie avec négociants'!L27-'Meunerie sans négociants'!J27)/'Meunerie sans négociants'!J27</f>
        <v>0.25042791326214725</v>
      </c>
      <c r="K27">
        <f>('Meunerie avec négociants'!M27-'Meunerie sans négociants'!K27)/'Meunerie sans négociants'!K27</f>
        <v>0.15483477078913793</v>
      </c>
      <c r="L27">
        <f>('Meunerie avec négociants'!AE27-'Meunerie sans négociants'!L27)/'Meunerie sans négociants'!L27</f>
        <v>2.1218299267333488E-2</v>
      </c>
      <c r="M27">
        <f>(('Meunerie avec négociants'!N27+'Meunerie avec négociants'!O27+'Meunerie avec négociants'!P27+'Meunerie avec négociants'!Q27+'Meunerie avec négociants'!T27+'Meunerie avec négociants'!U27+'Meunerie avec négociants'!V27+'Meunerie avec négociants'!W27+'Meunerie avec négociants'!X27)-'Meunerie sans négociants'!M27)/'Meunerie sans négociants'!M27</f>
        <v>0.20422382992691082</v>
      </c>
      <c r="N27">
        <f>(('Meunerie avec négociants'!R27+'Meunerie avec négociants'!S27+'Meunerie avec négociants'!AA27+'Meunerie avec négociants'!Z27)-'Meunerie sans négociants'!N27)/'Meunerie sans négociants'!N27</f>
        <v>0.19555835357816514</v>
      </c>
      <c r="O27">
        <f>('Meunerie avec négociants'!AB27-'Meunerie sans négociants'!O27)/'Meunerie sans négociants'!O27</f>
        <v>0.18163628116012479</v>
      </c>
      <c r="P27">
        <f>('Meunerie avec négociants'!AC27-'Meunerie sans négociants'!P27)/'Meunerie sans négociants'!P27</f>
        <v>0.18121307962986485</v>
      </c>
      <c r="Q27">
        <f>('Meunerie avec négociants'!AD27-'Meunerie sans négociants'!Q27)/'Meunerie sans négociants'!Q27</f>
        <v>0.17398381857541453</v>
      </c>
      <c r="R27">
        <f>('Meunerie avec négociants'!Y27-'Meunerie sans négociants'!R27)/'Meunerie sans négociants'!R27</f>
        <v>0.1998808477225949</v>
      </c>
      <c r="S27">
        <f>('Meunerie avec négociants'!AF27-'Meunerie sans négociants'!S27)/'Meunerie sans négociants'!S27</f>
        <v>0.20248045535008252</v>
      </c>
      <c r="T27">
        <f>('Meunerie avec négociants'!AG27-'Meunerie sans négociants'!T27)/'Meunerie sans négociants'!T27</f>
        <v>0.20214226902519666</v>
      </c>
    </row>
    <row r="29" spans="1:20" ht="30.6">
      <c r="M29" s="1111" t="s">
        <v>2198</v>
      </c>
      <c r="N29" s="1111" t="s">
        <v>2202</v>
      </c>
    </row>
    <row r="30" spans="1:20" ht="30.6">
      <c r="M30" s="1111" t="s">
        <v>2199</v>
      </c>
      <c r="N30" s="1111" t="s">
        <v>2203</v>
      </c>
    </row>
    <row r="31" spans="1:20" ht="40.799999999999997">
      <c r="M31" s="1111" t="s">
        <v>2200</v>
      </c>
      <c r="N31" s="1111" t="s">
        <v>2210</v>
      </c>
    </row>
    <row r="32" spans="1:20" ht="20.399999999999999">
      <c r="M32" s="1111" t="s">
        <v>2201</v>
      </c>
      <c r="N32" s="1111" t="s">
        <v>2209</v>
      </c>
    </row>
    <row r="33" spans="13:13" ht="30.6">
      <c r="M33" s="1111" t="s">
        <v>2204</v>
      </c>
    </row>
    <row r="34" spans="13:13" ht="30.6">
      <c r="M34" s="1111" t="s">
        <v>2205</v>
      </c>
    </row>
    <row r="35" spans="13:13" ht="40.799999999999997">
      <c r="M35" s="1111" t="s">
        <v>2206</v>
      </c>
    </row>
    <row r="36" spans="13:13" ht="30.6">
      <c r="M36" s="1111" t="s">
        <v>2207</v>
      </c>
    </row>
    <row r="37" spans="13:13" ht="20.399999999999999">
      <c r="M37" s="1111" t="s">
        <v>2208</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4A07A-C444-488D-B690-9EE9771F8E92}">
  <sheetPr>
    <tabColor rgb="FF00B0F0"/>
  </sheetPr>
  <dimension ref="B2:S24"/>
  <sheetViews>
    <sheetView workbookViewId="0">
      <selection activeCell="I10" sqref="I10"/>
    </sheetView>
  </sheetViews>
  <sheetFormatPr baseColWidth="10" defaultRowHeight="14.4"/>
  <sheetData>
    <row r="2" spans="2:19">
      <c r="B2" s="150" t="s">
        <v>315</v>
      </c>
      <c r="C2" s="150" t="s">
        <v>1478</v>
      </c>
      <c r="D2" s="150" t="s">
        <v>524</v>
      </c>
      <c r="E2" s="150"/>
    </row>
    <row r="3" spans="2:19">
      <c r="B3" s="150"/>
      <c r="C3" s="150" t="s">
        <v>1479</v>
      </c>
      <c r="D3" s="150" t="s">
        <v>1477</v>
      </c>
      <c r="E3" s="150"/>
    </row>
    <row r="4" spans="2:19">
      <c r="B4" s="150"/>
      <c r="C4" s="150" t="s">
        <v>1480</v>
      </c>
      <c r="D4" s="150" t="s">
        <v>1594</v>
      </c>
      <c r="E4" s="150"/>
    </row>
    <row r="5" spans="2:19">
      <c r="B5" s="150"/>
      <c r="C5" s="150" t="s">
        <v>1481</v>
      </c>
      <c r="D5" s="150" t="s">
        <v>2253</v>
      </c>
      <c r="E5" s="150"/>
    </row>
    <row r="8" spans="2:19" ht="113.4">
      <c r="C8" s="2028" t="s">
        <v>1484</v>
      </c>
      <c r="D8" s="120" t="s">
        <v>2254</v>
      </c>
      <c r="E8" s="120" t="s">
        <v>1596</v>
      </c>
      <c r="F8" s="195" t="s">
        <v>2255</v>
      </c>
      <c r="G8" s="1115"/>
      <c r="H8" s="120" t="s">
        <v>2256</v>
      </c>
      <c r="I8" s="120" t="s">
        <v>2257</v>
      </c>
      <c r="J8" s="120" t="s">
        <v>1597</v>
      </c>
      <c r="K8" s="1115"/>
      <c r="L8" s="120" t="s">
        <v>2258</v>
      </c>
      <c r="M8" s="120" t="s">
        <v>2259</v>
      </c>
      <c r="N8" s="120" t="s">
        <v>1597</v>
      </c>
      <c r="O8" s="1115"/>
      <c r="P8" s="120" t="s">
        <v>2260</v>
      </c>
      <c r="Q8" s="120" t="s">
        <v>2257</v>
      </c>
      <c r="R8" s="120" t="s">
        <v>1597</v>
      </c>
      <c r="S8" s="120" t="s">
        <v>2261</v>
      </c>
    </row>
    <row r="9" spans="2:19">
      <c r="C9" s="2028"/>
      <c r="D9" s="123" t="s">
        <v>1495</v>
      </c>
      <c r="E9" s="123" t="s">
        <v>1495</v>
      </c>
      <c r="F9" s="1116" t="s">
        <v>1495</v>
      </c>
      <c r="G9" s="1117"/>
      <c r="H9" s="123" t="s">
        <v>1495</v>
      </c>
      <c r="I9" s="123" t="s">
        <v>1495</v>
      </c>
      <c r="J9" s="123" t="s">
        <v>1495</v>
      </c>
      <c r="K9" s="1117"/>
      <c r="L9" s="123" t="s">
        <v>1495</v>
      </c>
      <c r="M9" s="123" t="s">
        <v>1495</v>
      </c>
      <c r="N9" s="123" t="s">
        <v>1495</v>
      </c>
      <c r="O9" s="1117"/>
      <c r="P9" s="123" t="s">
        <v>1495</v>
      </c>
      <c r="Q9" s="123" t="s">
        <v>1495</v>
      </c>
      <c r="R9" s="123" t="s">
        <v>1495</v>
      </c>
      <c r="S9" s="123" t="s">
        <v>1495</v>
      </c>
    </row>
    <row r="10" spans="2:19" ht="16.2">
      <c r="C10" s="1118" t="s">
        <v>1496</v>
      </c>
      <c r="D10" s="131">
        <v>1007789.8379999993</v>
      </c>
      <c r="E10" s="131">
        <v>4931753.682</v>
      </c>
      <c r="F10" s="1119">
        <v>3923963.844</v>
      </c>
      <c r="G10" s="1120"/>
      <c r="H10" s="131">
        <f>I10-(I10/J10)</f>
        <v>2293.8461538461543</v>
      </c>
      <c r="I10" s="1125">
        <v>9940</v>
      </c>
      <c r="J10" s="1744">
        <v>1.3</v>
      </c>
      <c r="K10" s="1120"/>
      <c r="L10" s="131">
        <f>M10-(M10/N10)</f>
        <v>3762</v>
      </c>
      <c r="M10" s="131">
        <v>16302</v>
      </c>
      <c r="N10" s="1744">
        <v>1.3</v>
      </c>
      <c r="O10" s="1120"/>
      <c r="P10" s="131">
        <f>Q10-(Q10/R10)</f>
        <v>2996.9390769230777</v>
      </c>
      <c r="Q10" s="1125">
        <v>12986.736000000003</v>
      </c>
      <c r="R10" s="1744">
        <v>1.3</v>
      </c>
      <c r="S10" s="131">
        <f>SUM(D10+H10+L10+P10)</f>
        <v>1016842.6232307685</v>
      </c>
    </row>
    <row r="11" spans="2:19">
      <c r="C11" s="1121" t="s">
        <v>2262</v>
      </c>
      <c r="D11" s="164"/>
      <c r="E11" s="164"/>
      <c r="F11" s="165"/>
      <c r="G11" s="166"/>
      <c r="H11" s="165"/>
      <c r="I11" s="1122"/>
      <c r="J11" s="165"/>
      <c r="K11" s="165"/>
      <c r="L11" s="165"/>
      <c r="M11" s="1122"/>
      <c r="N11" s="165"/>
      <c r="O11" s="165"/>
      <c r="P11" s="165"/>
      <c r="Q11" s="1122"/>
      <c r="R11" s="165"/>
      <c r="S11" s="169"/>
    </row>
    <row r="12" spans="2:19">
      <c r="C12" s="1121"/>
      <c r="D12" s="164"/>
      <c r="E12" s="164"/>
      <c r="F12" s="165"/>
      <c r="G12" s="166"/>
      <c r="H12" s="165"/>
      <c r="I12" s="1122"/>
      <c r="J12" s="165"/>
      <c r="K12" s="165"/>
      <c r="L12" s="165"/>
      <c r="M12" s="1122"/>
      <c r="N12" s="165"/>
      <c r="O12" s="165"/>
      <c r="P12" s="165"/>
      <c r="Q12" s="1122"/>
      <c r="R12" s="165"/>
      <c r="S12" s="169"/>
    </row>
    <row r="13" spans="2:19">
      <c r="C13" s="2076" t="s">
        <v>1599</v>
      </c>
      <c r="D13" s="2076"/>
      <c r="E13" s="2076"/>
      <c r="F13" s="2076"/>
      <c r="G13" s="2076"/>
      <c r="H13" s="2076"/>
      <c r="I13" s="2076"/>
      <c r="J13" s="2076"/>
      <c r="K13" s="2076"/>
      <c r="L13" s="2076"/>
      <c r="M13" s="2076"/>
      <c r="N13" s="2076"/>
      <c r="O13" s="2076"/>
      <c r="P13" s="2076"/>
      <c r="Q13" s="2076"/>
      <c r="R13" s="2076"/>
      <c r="S13" s="1073"/>
    </row>
    <row r="14" spans="2:19">
      <c r="C14" s="2076" t="s">
        <v>2263</v>
      </c>
      <c r="D14" s="2076"/>
      <c r="E14" s="2076"/>
      <c r="F14" s="2076"/>
      <c r="G14" s="2076"/>
      <c r="H14" s="2076"/>
      <c r="I14" s="2076"/>
      <c r="J14" s="2076"/>
      <c r="K14" s="2076"/>
      <c r="L14" s="2076"/>
      <c r="M14" s="2076"/>
      <c r="N14" s="2076"/>
      <c r="O14" s="2076"/>
      <c r="P14" s="2076"/>
      <c r="Q14" s="2076"/>
      <c r="R14" s="2076"/>
      <c r="S14" s="1123"/>
    </row>
    <row r="15" spans="2:19">
      <c r="C15" s="2074" t="s">
        <v>2264</v>
      </c>
      <c r="D15" s="2074"/>
      <c r="E15" s="2074"/>
      <c r="F15" s="2074"/>
      <c r="G15" s="2074"/>
      <c r="H15" s="2074"/>
      <c r="I15" s="2074"/>
      <c r="J15" s="2074"/>
      <c r="K15" s="2074"/>
      <c r="L15" s="2074"/>
      <c r="M15" s="2074"/>
      <c r="N15" s="2074"/>
      <c r="O15" s="2074"/>
      <c r="P15" s="2074"/>
      <c r="Q15" s="2074"/>
      <c r="R15" s="2074"/>
      <c r="S15" s="1123"/>
    </row>
    <row r="16" spans="2:19">
      <c r="C16" s="2076" t="s">
        <v>2265</v>
      </c>
      <c r="D16" s="2076"/>
      <c r="E16" s="2076"/>
      <c r="F16" s="2076"/>
      <c r="G16" s="2076"/>
      <c r="H16" s="2076"/>
      <c r="I16" s="2076"/>
      <c r="J16" s="2076"/>
      <c r="K16" s="2076"/>
      <c r="L16" s="2076"/>
      <c r="M16" s="2076"/>
      <c r="N16" s="2076"/>
      <c r="O16" s="2076"/>
      <c r="P16" s="2076"/>
      <c r="Q16" s="2076"/>
      <c r="R16" s="2076"/>
      <c r="S16" s="1123"/>
    </row>
    <row r="17" spans="3:19">
      <c r="C17" s="1084"/>
      <c r="D17" s="1084"/>
      <c r="E17" s="1084"/>
      <c r="F17" s="1084"/>
      <c r="G17" s="1123"/>
      <c r="H17" s="1123"/>
      <c r="I17" s="1123"/>
      <c r="J17" s="1123"/>
      <c r="K17" s="1123"/>
      <c r="L17" s="1123"/>
      <c r="M17" s="1123"/>
      <c r="N17" s="1123"/>
      <c r="O17" s="1123"/>
      <c r="P17" s="1123"/>
      <c r="Q17" s="1123"/>
      <c r="R17" s="1123"/>
      <c r="S17" s="1123"/>
    </row>
    <row r="20" spans="3:19">
      <c r="C20" s="2024" t="s">
        <v>1501</v>
      </c>
      <c r="D20" s="2035" t="s">
        <v>2266</v>
      </c>
      <c r="E20" s="2075"/>
      <c r="F20" s="2024" t="s">
        <v>1501</v>
      </c>
      <c r="G20" s="2035" t="s">
        <v>2268</v>
      </c>
      <c r="H20" s="2075"/>
    </row>
    <row r="21" spans="3:19" ht="15" thickBot="1">
      <c r="C21" s="2024"/>
      <c r="D21" s="136" t="s">
        <v>1495</v>
      </c>
      <c r="E21" s="123" t="s">
        <v>1378</v>
      </c>
      <c r="F21" s="2024"/>
      <c r="G21" s="136" t="s">
        <v>1495</v>
      </c>
      <c r="H21" s="123" t="s">
        <v>1378</v>
      </c>
    </row>
    <row r="22" spans="3:19" ht="15" thickTop="1">
      <c r="C22" s="138" t="s">
        <v>1496</v>
      </c>
      <c r="D22" s="139">
        <f>'[4]VTD = Volume-Théorique-Dispo'!H35*'[4]VU1= Usage-Alimentation-humaine'!E35</f>
        <v>0</v>
      </c>
      <c r="E22" s="1124">
        <v>0.01</v>
      </c>
      <c r="F22" s="138" t="s">
        <v>1496</v>
      </c>
      <c r="G22" s="131">
        <f>'[4]VTD = Volume-Théorique-Dispo'!K35*'[4]VU2 = Usage-FAB-Petfood'!H35</f>
        <v>0</v>
      </c>
      <c r="H22" s="187">
        <v>0.99</v>
      </c>
    </row>
    <row r="23" spans="3:19">
      <c r="C23" s="165"/>
      <c r="D23" s="165"/>
      <c r="E23" s="165"/>
      <c r="F23" s="165"/>
      <c r="G23" s="166"/>
      <c r="H23" s="165"/>
    </row>
    <row r="24" spans="3:19">
      <c r="C24" s="2074" t="s">
        <v>2267</v>
      </c>
      <c r="D24" s="2074"/>
      <c r="E24" s="2074"/>
      <c r="F24" s="2074" t="s">
        <v>2267</v>
      </c>
      <c r="G24" s="2074"/>
      <c r="H24" s="2074"/>
    </row>
  </sheetData>
  <mergeCells count="11">
    <mergeCell ref="C24:E24"/>
    <mergeCell ref="F20:F21"/>
    <mergeCell ref="G20:H20"/>
    <mergeCell ref="F24:H24"/>
    <mergeCell ref="C8:C9"/>
    <mergeCell ref="C13:R13"/>
    <mergeCell ref="C14:R14"/>
    <mergeCell ref="C15:R15"/>
    <mergeCell ref="C16:R16"/>
    <mergeCell ref="C20:C21"/>
    <mergeCell ref="D20:E20"/>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75537-BCD5-4B63-AECA-D63C67332656}">
  <sheetPr>
    <tabColor rgb="FF00B0F0"/>
  </sheetPr>
  <dimension ref="B2:C8"/>
  <sheetViews>
    <sheetView workbookViewId="0">
      <selection activeCell="K23" sqref="K23"/>
    </sheetView>
  </sheetViews>
  <sheetFormatPr baseColWidth="10" defaultRowHeight="14.4"/>
  <cols>
    <col min="2" max="2" width="35.6640625" bestFit="1" customWidth="1"/>
  </cols>
  <sheetData>
    <row r="2" spans="2:3">
      <c r="B2" s="150" t="s">
        <v>315</v>
      </c>
      <c r="C2" s="150" t="s">
        <v>2062</v>
      </c>
    </row>
    <row r="4" spans="2:3">
      <c r="C4" s="52" t="s">
        <v>2269</v>
      </c>
    </row>
    <row r="5" spans="2:3">
      <c r="B5" s="52" t="s">
        <v>2327</v>
      </c>
      <c r="C5" s="1104">
        <v>4.0000000000000002E-4</v>
      </c>
    </row>
    <row r="6" spans="2:3">
      <c r="B6" s="52" t="s">
        <v>2270</v>
      </c>
      <c r="C6" s="224">
        <f>14.23/22.23</f>
        <v>0.64012595591542965</v>
      </c>
    </row>
    <row r="7" spans="2:3">
      <c r="B7" s="52" t="s">
        <v>2271</v>
      </c>
      <c r="C7" s="224">
        <f>7.11/22.23</f>
        <v>0.31983805668016196</v>
      </c>
    </row>
    <row r="8" spans="2:3">
      <c r="B8" s="52" t="s">
        <v>2272</v>
      </c>
      <c r="C8" s="189">
        <f>0.89/22.23</f>
        <v>4.003598740440846E-2</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D57BEA-1A1C-49BA-8252-3D426545FC5E}">
  <dimension ref="B2:K87"/>
  <sheetViews>
    <sheetView workbookViewId="0">
      <selection activeCell="K87" sqref="K87"/>
    </sheetView>
  </sheetViews>
  <sheetFormatPr baseColWidth="10" defaultRowHeight="14.4"/>
  <sheetData>
    <row r="2" spans="2:3">
      <c r="B2" s="52" t="s">
        <v>315</v>
      </c>
      <c r="C2" s="52" t="s">
        <v>2062</v>
      </c>
    </row>
    <row r="20" spans="2:3">
      <c r="B20" s="52" t="s">
        <v>315</v>
      </c>
      <c r="C20" s="1747" t="s">
        <v>2349</v>
      </c>
    </row>
    <row r="43" spans="2:3">
      <c r="B43" s="52" t="s">
        <v>315</v>
      </c>
      <c r="C43" s="52" t="s">
        <v>2350</v>
      </c>
    </row>
    <row r="44" spans="2:3">
      <c r="B44" s="52" t="s">
        <v>2351</v>
      </c>
      <c r="C44" s="1748" t="s">
        <v>2352</v>
      </c>
    </row>
    <row r="77" spans="2:11">
      <c r="B77" s="52" t="s">
        <v>2353</v>
      </c>
    </row>
    <row r="78" spans="2:11">
      <c r="H78" s="52"/>
      <c r="K78" s="52"/>
    </row>
    <row r="79" spans="2:11">
      <c r="C79" s="2055" t="s">
        <v>76</v>
      </c>
      <c r="D79" s="2055"/>
      <c r="E79" s="2055"/>
      <c r="F79" s="2055"/>
      <c r="G79" s="2055" t="s">
        <v>79</v>
      </c>
      <c r="H79" s="2055"/>
      <c r="I79" s="2055"/>
    </row>
    <row r="80" spans="2:11">
      <c r="C80" s="52" t="s">
        <v>2354</v>
      </c>
      <c r="D80" s="1996" t="s">
        <v>1638</v>
      </c>
      <c r="E80" s="1996"/>
      <c r="F80" s="1996"/>
      <c r="G80" s="52" t="s">
        <v>2354</v>
      </c>
      <c r="H80" s="1996" t="s">
        <v>1638</v>
      </c>
      <c r="I80" s="1996"/>
      <c r="J80" s="52" t="s">
        <v>1638</v>
      </c>
    </row>
    <row r="81" spans="2:11">
      <c r="C81" s="172" t="s">
        <v>2355</v>
      </c>
      <c r="D81" s="172" t="s">
        <v>190</v>
      </c>
      <c r="E81" s="172" t="s">
        <v>2356</v>
      </c>
      <c r="F81" s="172" t="s">
        <v>172</v>
      </c>
      <c r="G81" s="172" t="s">
        <v>2355</v>
      </c>
      <c r="H81" s="172" t="s">
        <v>190</v>
      </c>
      <c r="I81" s="172" t="s">
        <v>2357</v>
      </c>
      <c r="J81" s="172" t="s">
        <v>186</v>
      </c>
    </row>
    <row r="82" spans="2:11">
      <c r="B82" s="172">
        <v>2015</v>
      </c>
      <c r="C82" s="1103">
        <v>2900</v>
      </c>
      <c r="D82" s="35">
        <f>0.44*3350</f>
        <v>1474</v>
      </c>
      <c r="E82" s="35">
        <v>600</v>
      </c>
      <c r="F82" s="35">
        <v>600</v>
      </c>
      <c r="G82" s="1103">
        <v>2200</v>
      </c>
      <c r="H82" s="35">
        <f>0.49*3350</f>
        <v>1641.5</v>
      </c>
      <c r="I82" s="35">
        <v>500</v>
      </c>
      <c r="J82" s="35">
        <v>200</v>
      </c>
    </row>
    <row r="83" spans="2:11">
      <c r="B83" s="172">
        <v>2019</v>
      </c>
      <c r="C83" s="1103">
        <v>2700</v>
      </c>
      <c r="D83" s="35">
        <f>0.47*3100</f>
        <v>1457</v>
      </c>
      <c r="G83" s="1103">
        <v>2100</v>
      </c>
      <c r="H83" s="35">
        <f>0.44*3100</f>
        <v>1364</v>
      </c>
    </row>
    <row r="86" spans="2:11">
      <c r="K86" s="52" t="s">
        <v>2369</v>
      </c>
    </row>
    <row r="87" spans="2:11">
      <c r="K87" s="1100">
        <v>0.51</v>
      </c>
    </row>
  </sheetData>
  <mergeCells count="4">
    <mergeCell ref="G79:I79"/>
    <mergeCell ref="C79:F79"/>
    <mergeCell ref="H80:I80"/>
    <mergeCell ref="D80:F80"/>
  </mergeCells>
  <hyperlinks>
    <hyperlink ref="C44" r:id="rId1" xr:uid="{F8B3331E-FAF9-468A-913B-8C2E4738C5F4}"/>
  </hyperlinks>
  <pageMargins left="0.7" right="0.7" top="0.75" bottom="0.75" header="0.3" footer="0.3"/>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E9964B-68ED-4324-9DAC-034974AB7B68}">
  <dimension ref="A1:K28"/>
  <sheetViews>
    <sheetView workbookViewId="0">
      <selection activeCell="D27" sqref="D27"/>
    </sheetView>
  </sheetViews>
  <sheetFormatPr baseColWidth="10" defaultRowHeight="14.4"/>
  <sheetData>
    <row r="1" spans="1:11">
      <c r="D1" s="193"/>
      <c r="E1" s="52" t="s">
        <v>1655</v>
      </c>
    </row>
    <row r="2" spans="1:11">
      <c r="D2" s="194"/>
      <c r="E2" s="52" t="s">
        <v>1656</v>
      </c>
    </row>
    <row r="3" spans="1:11">
      <c r="B3" s="172" t="s">
        <v>1633</v>
      </c>
    </row>
    <row r="4" spans="1:11">
      <c r="C4" s="1995">
        <v>2015</v>
      </c>
      <c r="D4" s="1995"/>
      <c r="E4" s="1995"/>
      <c r="F4" s="1995">
        <v>2019</v>
      </c>
      <c r="G4" s="1995"/>
      <c r="H4" s="1995"/>
    </row>
    <row r="5" spans="1:11">
      <c r="C5" s="52" t="s">
        <v>1636</v>
      </c>
      <c r="D5" s="52" t="s">
        <v>545</v>
      </c>
      <c r="E5" s="52" t="s">
        <v>1637</v>
      </c>
      <c r="F5" s="52" t="s">
        <v>1636</v>
      </c>
      <c r="G5" s="52" t="s">
        <v>545</v>
      </c>
      <c r="H5" s="52" t="s">
        <v>1637</v>
      </c>
      <c r="J5" s="52" t="s">
        <v>1609</v>
      </c>
      <c r="K5" s="52" t="s">
        <v>1639</v>
      </c>
    </row>
    <row r="6" spans="1:11">
      <c r="A6" s="1987" t="s">
        <v>1638</v>
      </c>
      <c r="B6" s="52" t="s">
        <v>1215</v>
      </c>
      <c r="C6">
        <f>'Semoulerie + Fab. pâtes'!C30/10^3</f>
        <v>237.15700000000001</v>
      </c>
      <c r="D6" t="e">
        <f>('Source n°2 - Prodcom'!H50+'Source n°2 - Prodcom'!H51)/10^6</f>
        <v>#N/A</v>
      </c>
      <c r="E6" s="191" t="e">
        <f>(D6-C6)/C6</f>
        <v>#N/A</v>
      </c>
      <c r="F6">
        <f>'Semoulerie + Fab. pâtes'!G30/10^3</f>
        <v>235.98099999999999</v>
      </c>
      <c r="G6">
        <f>('Source n°2 - Prodcom'!K50+'Source n°2 - Prodcom'!K51)/10^6</f>
        <v>246.526376</v>
      </c>
      <c r="H6" s="191">
        <f>(G6-F6)/F6</f>
        <v>4.4687394324119334E-2</v>
      </c>
    </row>
    <row r="7" spans="1:11">
      <c r="A7" s="1997"/>
      <c r="B7" s="52" t="s">
        <v>1218</v>
      </c>
      <c r="C7">
        <f>'Semoulerie + Fab. pâtes'!C31/10^3</f>
        <v>91.585999999999999</v>
      </c>
      <c r="D7">
        <f>'Source n°2 - Prodcom'!H52/10^6</f>
        <v>138.33838399999999</v>
      </c>
      <c r="E7" s="190">
        <f>(D7-C7)/C7</f>
        <v>0.51047522547114177</v>
      </c>
      <c r="F7">
        <f>'Semoulerie + Fab. pâtes'!G31/10^3</f>
        <v>83.658000000000001</v>
      </c>
      <c r="G7">
        <f>'Source n°2 - Prodcom'!K52/10^6</f>
        <v>132.48258200000001</v>
      </c>
      <c r="H7" s="190">
        <f>(G7-F7)/F7</f>
        <v>0.58362119582108118</v>
      </c>
    </row>
    <row r="9" spans="1:11">
      <c r="B9" s="172" t="s">
        <v>1634</v>
      </c>
    </row>
    <row r="10" spans="1:11">
      <c r="B10" s="172"/>
      <c r="C10" s="1995">
        <v>2015</v>
      </c>
      <c r="D10" s="1995"/>
      <c r="E10" s="1995"/>
      <c r="F10" s="1995">
        <v>2019</v>
      </c>
      <c r="G10" s="1995"/>
      <c r="H10" s="1995"/>
    </row>
    <row r="11" spans="1:11">
      <c r="C11" s="52" t="s">
        <v>1636</v>
      </c>
      <c r="D11" s="52" t="s">
        <v>955</v>
      </c>
      <c r="E11" s="52" t="s">
        <v>1637</v>
      </c>
      <c r="F11" s="52" t="s">
        <v>1636</v>
      </c>
      <c r="G11" s="52" t="s">
        <v>955</v>
      </c>
      <c r="H11" s="52" t="s">
        <v>1637</v>
      </c>
    </row>
    <row r="12" spans="1:11">
      <c r="A12" s="1987" t="s">
        <v>1640</v>
      </c>
      <c r="B12" s="52" t="s">
        <v>1215</v>
      </c>
      <c r="C12">
        <f>'Semoulerie + Fab. pâtes'!E30/10^3</f>
        <v>291.76499999999999</v>
      </c>
      <c r="D12">
        <f>('Source n°3 - Comtrade'!R62+'Source n°3 - Comtrade'!R63)/10^6</f>
        <v>326.25089100000002</v>
      </c>
      <c r="E12" s="191">
        <f t="shared" ref="E12:E15" si="0">(D12-C12)/C12</f>
        <v>0.1181974911315615</v>
      </c>
      <c r="F12">
        <f>'Semoulerie + Fab. pâtes'!I30/10^3</f>
        <v>344.61799999999999</v>
      </c>
      <c r="G12">
        <f>('Source n°3 - Comtrade'!X62+'Source n°3 - Comtrade'!X63)/10^6</f>
        <v>345.071955</v>
      </c>
      <c r="H12" s="191">
        <f t="shared" ref="H12:H15" si="1">(G12-F12)/F12</f>
        <v>1.3172701367891626E-3</v>
      </c>
    </row>
    <row r="13" spans="1:11">
      <c r="A13" s="1997"/>
      <c r="B13" s="52" t="s">
        <v>1218</v>
      </c>
      <c r="C13">
        <f>'Semoulerie + Fab. pâtes'!E31/10^3</f>
        <v>25.802</v>
      </c>
      <c r="D13">
        <f>'Source n°3 - Comtrade'!R64/10^6</f>
        <v>26.900535000000001</v>
      </c>
      <c r="E13" s="190">
        <f t="shared" si="0"/>
        <v>4.2575575536780166E-2</v>
      </c>
      <c r="F13">
        <f>'Semoulerie + Fab. pâtes'!I31/10^3</f>
        <v>28.606999999999999</v>
      </c>
      <c r="G13">
        <f>'Source n°3 - Comtrade'!X64/10^6</f>
        <v>31.647717</v>
      </c>
      <c r="H13" s="190">
        <f t="shared" si="1"/>
        <v>0.10629276051316114</v>
      </c>
      <c r="J13" s="52" t="s">
        <v>1609</v>
      </c>
      <c r="K13" s="52" t="s">
        <v>1650</v>
      </c>
    </row>
    <row r="14" spans="1:11">
      <c r="A14" s="1987" t="s">
        <v>1641</v>
      </c>
      <c r="B14" s="52" t="s">
        <v>1215</v>
      </c>
      <c r="C14">
        <f>'Semoulerie + Fab. pâtes'!D30/10^3</f>
        <v>42.006999999999998</v>
      </c>
      <c r="D14">
        <f>('Source n°3 - Comtrade'!O62+'Source n°3 - Comtrade'!O63)/10^6</f>
        <v>38.305664</v>
      </c>
      <c r="E14" s="191">
        <f t="shared" si="0"/>
        <v>-8.8112362225343341E-2</v>
      </c>
      <c r="F14">
        <f>'Semoulerie + Fab. pâtes'!H30/10^3</f>
        <v>43.347999999999999</v>
      </c>
      <c r="G14" t="e">
        <f>('Source n°3 - Comtrade'!U62+'Source n°3 - Comtrade'!U63)/10^6</f>
        <v>#N/A</v>
      </c>
      <c r="H14" s="191" t="e">
        <f t="shared" si="1"/>
        <v>#N/A</v>
      </c>
    </row>
    <row r="15" spans="1:11">
      <c r="A15" s="1997"/>
      <c r="B15" s="52" t="s">
        <v>1218</v>
      </c>
      <c r="C15">
        <f>'Semoulerie + Fab. pâtes'!D31/10^3</f>
        <v>20.882999999999999</v>
      </c>
      <c r="D15">
        <f>'Source n°3 - Comtrade'!O64/10^6</f>
        <v>32.748514999999998</v>
      </c>
      <c r="E15" s="190">
        <f t="shared" si="0"/>
        <v>0.56819015467126366</v>
      </c>
      <c r="F15">
        <f>'Semoulerie + Fab. pâtes'!H31/10^3</f>
        <v>17.212</v>
      </c>
      <c r="G15">
        <f>'Source n°3 - Comtrade'!U64/10^6</f>
        <v>28.3643</v>
      </c>
      <c r="H15" s="190">
        <f t="shared" si="1"/>
        <v>0.64793748547524987</v>
      </c>
      <c r="J15" s="52" t="s">
        <v>1609</v>
      </c>
      <c r="K15" s="52" t="s">
        <v>1650</v>
      </c>
    </row>
    <row r="17" spans="1:5">
      <c r="B17" s="52" t="s">
        <v>1651</v>
      </c>
    </row>
    <row r="19" spans="1:5">
      <c r="B19" s="172" t="s">
        <v>1635</v>
      </c>
    </row>
    <row r="20" spans="1:5">
      <c r="C20" s="1995">
        <v>2019</v>
      </c>
      <c r="D20" s="1995"/>
      <c r="E20" s="1995"/>
    </row>
    <row r="21" spans="1:5">
      <c r="C21" s="52" t="s">
        <v>1636</v>
      </c>
      <c r="D21" s="52" t="s">
        <v>1654</v>
      </c>
      <c r="E21" s="52" t="s">
        <v>1637</v>
      </c>
    </row>
    <row r="22" spans="1:5">
      <c r="A22" s="52" t="s">
        <v>1652</v>
      </c>
      <c r="B22" s="52" t="s">
        <v>1653</v>
      </c>
      <c r="C22">
        <f>'Semoulerie + Fab. pâtes'!D6/10^3</f>
        <v>592.74699999999996</v>
      </c>
      <c r="D22" s="192">
        <f>AVERAGE('BILAN_BD 2019'!C30:D30)</f>
        <v>501.23204999999996</v>
      </c>
      <c r="E22" s="191">
        <f>(D22-C22)/C22</f>
        <v>-0.15439124955503783</v>
      </c>
    </row>
    <row r="24" spans="1:5">
      <c r="B24" s="52" t="s">
        <v>1657</v>
      </c>
    </row>
    <row r="28" spans="1:5">
      <c r="D28" s="192"/>
    </row>
  </sheetData>
  <mergeCells count="8">
    <mergeCell ref="C20:E20"/>
    <mergeCell ref="A6:A7"/>
    <mergeCell ref="C4:E4"/>
    <mergeCell ref="F4:H4"/>
    <mergeCell ref="A12:A13"/>
    <mergeCell ref="A14:A15"/>
    <mergeCell ref="C10:E10"/>
    <mergeCell ref="F10:H10"/>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9FE4C-6935-4D82-A83F-7E6B876261CE}">
  <dimension ref="A2:L25"/>
  <sheetViews>
    <sheetView workbookViewId="0">
      <selection activeCell="I45" sqref="I45"/>
    </sheetView>
  </sheetViews>
  <sheetFormatPr baseColWidth="10" defaultRowHeight="14.4"/>
  <sheetData>
    <row r="2" spans="1:12">
      <c r="B2" s="52" t="s">
        <v>1269</v>
      </c>
    </row>
    <row r="3" spans="1:12">
      <c r="B3" s="52" t="s">
        <v>1300</v>
      </c>
    </row>
    <row r="5" spans="1:12">
      <c r="A5" s="52" t="s">
        <v>1297</v>
      </c>
      <c r="B5" s="52" t="s">
        <v>1272</v>
      </c>
      <c r="C5" t="s">
        <v>1270</v>
      </c>
      <c r="D5" t="s">
        <v>1271</v>
      </c>
      <c r="E5" s="52" t="s">
        <v>1273</v>
      </c>
      <c r="F5" s="52" t="s">
        <v>546</v>
      </c>
      <c r="G5" s="52" t="s">
        <v>1274</v>
      </c>
      <c r="H5" s="52" t="s">
        <v>1294</v>
      </c>
      <c r="I5" s="52" t="s">
        <v>1293</v>
      </c>
      <c r="J5" s="52" t="s">
        <v>1296</v>
      </c>
      <c r="K5" t="s">
        <v>531</v>
      </c>
      <c r="L5" s="52" t="s">
        <v>1381</v>
      </c>
    </row>
    <row r="6" spans="1:12">
      <c r="A6">
        <v>1</v>
      </c>
      <c r="C6" s="52" t="s">
        <v>1295</v>
      </c>
      <c r="D6" s="52" t="s">
        <v>1289</v>
      </c>
      <c r="E6" s="52" t="s">
        <v>1290</v>
      </c>
      <c r="F6" s="52" t="s">
        <v>1384</v>
      </c>
      <c r="G6" s="52" t="s">
        <v>1291</v>
      </c>
      <c r="H6" s="52" t="s">
        <v>1292</v>
      </c>
      <c r="I6" s="52" t="s">
        <v>1304</v>
      </c>
      <c r="J6" s="52" t="s">
        <v>1299</v>
      </c>
      <c r="K6" s="52" t="s">
        <v>1382</v>
      </c>
      <c r="L6">
        <v>1</v>
      </c>
    </row>
    <row r="7" spans="1:12">
      <c r="A7">
        <v>2</v>
      </c>
      <c r="C7" s="52" t="s">
        <v>1305</v>
      </c>
      <c r="D7" s="52" t="s">
        <v>1289</v>
      </c>
      <c r="E7" s="52" t="s">
        <v>1306</v>
      </c>
      <c r="F7" s="52" t="s">
        <v>1298</v>
      </c>
      <c r="G7" s="52" t="s">
        <v>1307</v>
      </c>
      <c r="H7" s="52" t="s">
        <v>1308</v>
      </c>
      <c r="I7" s="52" t="s">
        <v>1309</v>
      </c>
      <c r="J7" s="52" t="s">
        <v>1310</v>
      </c>
      <c r="L7">
        <v>1</v>
      </c>
    </row>
    <row r="8" spans="1:12">
      <c r="A8">
        <v>3</v>
      </c>
      <c r="C8" s="52" t="s">
        <v>1311</v>
      </c>
      <c r="D8" s="52" t="s">
        <v>1289</v>
      </c>
      <c r="E8" s="52" t="s">
        <v>1306</v>
      </c>
      <c r="F8" s="52" t="s">
        <v>76</v>
      </c>
      <c r="G8" s="52" t="s">
        <v>1312</v>
      </c>
      <c r="H8" s="52" t="s">
        <v>1313</v>
      </c>
      <c r="I8" s="52" t="s">
        <v>1315</v>
      </c>
      <c r="J8" s="52" t="s">
        <v>1312</v>
      </c>
      <c r="K8" s="52" t="s">
        <v>1318</v>
      </c>
      <c r="L8">
        <v>0</v>
      </c>
    </row>
    <row r="9" spans="1:12">
      <c r="A9">
        <v>4</v>
      </c>
      <c r="C9" s="52" t="s">
        <v>1383</v>
      </c>
      <c r="D9" s="52" t="s">
        <v>1289</v>
      </c>
      <c r="E9" s="52" t="s">
        <v>1306</v>
      </c>
      <c r="F9" s="52" t="s">
        <v>76</v>
      </c>
      <c r="G9" s="52" t="s">
        <v>1312</v>
      </c>
      <c r="H9" s="52" t="s">
        <v>1314</v>
      </c>
      <c r="I9" s="52" t="s">
        <v>1316</v>
      </c>
      <c r="J9" s="52" t="s">
        <v>1317</v>
      </c>
    </row>
    <row r="11" spans="1:12">
      <c r="B11" s="1997">
        <v>5</v>
      </c>
      <c r="C11" s="52" t="s">
        <v>1319</v>
      </c>
    </row>
    <row r="12" spans="1:12">
      <c r="B12" s="1997"/>
      <c r="C12" s="52" t="s">
        <v>1320</v>
      </c>
    </row>
    <row r="13" spans="1:12">
      <c r="B13" s="1997"/>
      <c r="C13" s="52" t="s">
        <v>1321</v>
      </c>
    </row>
    <row r="14" spans="1:12">
      <c r="B14" s="1997"/>
      <c r="C14" s="52" t="s">
        <v>1322</v>
      </c>
    </row>
    <row r="16" spans="1:12">
      <c r="E16">
        <v>2015</v>
      </c>
    </row>
    <row r="17" spans="2:6">
      <c r="B17" s="52" t="s">
        <v>1325</v>
      </c>
      <c r="C17" s="52" t="s">
        <v>1326</v>
      </c>
      <c r="D17" s="52" t="s">
        <v>1323</v>
      </c>
      <c r="E17">
        <f>4618.6</f>
        <v>4618.6000000000004</v>
      </c>
      <c r="F17" s="52" t="s">
        <v>953</v>
      </c>
    </row>
    <row r="18" spans="2:6">
      <c r="B18">
        <v>5</v>
      </c>
      <c r="C18" s="52" t="s">
        <v>1324</v>
      </c>
      <c r="D18" s="52" t="s">
        <v>1323</v>
      </c>
      <c r="E18">
        <v>4540.3</v>
      </c>
      <c r="F18" s="52" t="s">
        <v>953</v>
      </c>
    </row>
    <row r="20" spans="2:6">
      <c r="B20" s="52" t="s">
        <v>1329</v>
      </c>
      <c r="C20" s="52" t="s">
        <v>1327</v>
      </c>
    </row>
    <row r="22" spans="2:6">
      <c r="B22" s="52" t="s">
        <v>1301</v>
      </c>
    </row>
    <row r="23" spans="2:6">
      <c r="B23" s="52" t="s">
        <v>1302</v>
      </c>
    </row>
    <row r="24" spans="2:6">
      <c r="B24" s="52" t="s">
        <v>1303</v>
      </c>
    </row>
    <row r="25" spans="2:6">
      <c r="B25" s="86" t="s">
        <v>1328</v>
      </c>
    </row>
  </sheetData>
  <mergeCells count="1">
    <mergeCell ref="B11:B14"/>
  </mergeCells>
  <phoneticPr fontId="23" type="noConversion"/>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2C813-F773-43AD-BC60-CB080C7FAD5A}">
  <dimension ref="B2:F6"/>
  <sheetViews>
    <sheetView workbookViewId="0">
      <selection activeCell="F7" sqref="F7"/>
    </sheetView>
  </sheetViews>
  <sheetFormatPr baseColWidth="10" defaultRowHeight="14.4"/>
  <cols>
    <col min="4" max="4" width="39.6640625" customWidth="1"/>
    <col min="5" max="5" width="44.88671875" customWidth="1"/>
  </cols>
  <sheetData>
    <row r="2" spans="2:6">
      <c r="D2" s="52" t="s">
        <v>315</v>
      </c>
      <c r="E2" s="52" t="s">
        <v>1475</v>
      </c>
      <c r="F2" s="52" t="s">
        <v>505</v>
      </c>
    </row>
    <row r="3" spans="2:6">
      <c r="B3" s="1987" t="s">
        <v>1470</v>
      </c>
      <c r="C3" s="52" t="s">
        <v>1472</v>
      </c>
      <c r="D3" s="52" t="s">
        <v>342</v>
      </c>
      <c r="E3" s="52" t="s">
        <v>1473</v>
      </c>
      <c r="F3" s="118" t="s">
        <v>1474</v>
      </c>
    </row>
    <row r="4" spans="2:6">
      <c r="B4" s="1987"/>
      <c r="C4" s="52" t="s">
        <v>1471</v>
      </c>
      <c r="D4" s="52" t="s">
        <v>1476</v>
      </c>
      <c r="E4" s="52" t="s">
        <v>1542</v>
      </c>
      <c r="F4" s="52" t="s">
        <v>1543</v>
      </c>
    </row>
    <row r="5" spans="2:6">
      <c r="B5" s="1987" t="s">
        <v>1563</v>
      </c>
      <c r="C5" s="52" t="s">
        <v>1472</v>
      </c>
      <c r="D5" s="1996" t="s">
        <v>1564</v>
      </c>
      <c r="F5" s="1996" t="s">
        <v>1565</v>
      </c>
    </row>
    <row r="6" spans="2:6">
      <c r="B6" s="1987"/>
      <c r="C6" s="52" t="s">
        <v>1471</v>
      </c>
      <c r="D6" s="1995"/>
      <c r="F6" s="1995"/>
    </row>
  </sheetData>
  <mergeCells count="4">
    <mergeCell ref="B3:B4"/>
    <mergeCell ref="B5:B6"/>
    <mergeCell ref="D5:D6"/>
    <mergeCell ref="F5:F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6671F2-91CB-468B-885B-7942E1C16D4E}">
  <sheetPr>
    <pageSetUpPr fitToPage="1"/>
  </sheetPr>
  <dimension ref="A1:J120"/>
  <sheetViews>
    <sheetView showGridLines="0" zoomScale="85" zoomScaleNormal="85" workbookViewId="0">
      <pane xSplit="1" ySplit="3" topLeftCell="B4" activePane="bottomRight" state="frozen"/>
      <selection activeCell="C35" sqref="C35:D35"/>
      <selection pane="topRight" activeCell="C35" sqref="C35:D35"/>
      <selection pane="bottomLeft" activeCell="C35" sqref="C35:D35"/>
      <selection pane="bottomRight" activeCell="D9" sqref="D9"/>
    </sheetView>
  </sheetViews>
  <sheetFormatPr baseColWidth="10" defaultColWidth="12.44140625" defaultRowHeight="13.8"/>
  <cols>
    <col min="1" max="1" width="64" style="402" customWidth="1"/>
    <col min="2" max="3" width="9.88671875" style="402" customWidth="1"/>
    <col min="4" max="4" width="10.6640625" style="402" customWidth="1"/>
    <col min="5" max="5" width="10.44140625" style="402" customWidth="1"/>
    <col min="6" max="6" width="13.109375" style="402" customWidth="1"/>
    <col min="7" max="7" width="17.44140625" style="409" customWidth="1"/>
    <col min="8" max="9" width="20.44140625" style="409" customWidth="1"/>
    <col min="10" max="10" width="18.5546875" style="402" customWidth="1"/>
    <col min="11" max="16384" width="12.44140625" style="402"/>
  </cols>
  <sheetData>
    <row r="1" spans="1:10" s="234" customFormat="1" ht="75.75" customHeight="1">
      <c r="A1" s="229"/>
      <c r="B1" s="230" t="s">
        <v>1941</v>
      </c>
      <c r="C1" s="231"/>
      <c r="D1" s="231"/>
      <c r="E1" s="231"/>
      <c r="F1" s="231"/>
      <c r="G1" s="232"/>
      <c r="H1" s="232"/>
      <c r="I1" s="232"/>
      <c r="J1" s="233"/>
    </row>
    <row r="2" spans="1:10" s="239" customFormat="1" ht="18" customHeight="1">
      <c r="A2" s="235"/>
      <c r="B2" s="236" t="s">
        <v>1356</v>
      </c>
      <c r="C2" s="236" t="s">
        <v>1357</v>
      </c>
      <c r="D2" s="236" t="s">
        <v>1358</v>
      </c>
      <c r="E2" s="236" t="s">
        <v>1359</v>
      </c>
      <c r="F2" s="236" t="s">
        <v>1360</v>
      </c>
      <c r="G2" s="237" t="s">
        <v>1361</v>
      </c>
      <c r="H2" s="237" t="s">
        <v>1362</v>
      </c>
      <c r="I2" s="237" t="s">
        <v>1362</v>
      </c>
      <c r="J2" s="238" t="s">
        <v>1942</v>
      </c>
    </row>
    <row r="3" spans="1:10" s="239" customFormat="1" ht="18" customHeight="1">
      <c r="A3" s="240" t="s">
        <v>1943</v>
      </c>
      <c r="B3" s="241"/>
      <c r="C3" s="242"/>
      <c r="D3" s="243"/>
      <c r="E3" s="244"/>
      <c r="F3" s="244"/>
      <c r="G3" s="245" t="s">
        <v>1944</v>
      </c>
      <c r="H3" s="245" t="s">
        <v>1945</v>
      </c>
      <c r="I3" s="245" t="s">
        <v>1946</v>
      </c>
      <c r="J3" s="246" t="s">
        <v>1947</v>
      </c>
    </row>
    <row r="4" spans="1:10" s="251" customFormat="1" ht="17.100000000000001" customHeight="1">
      <c r="A4" s="247"/>
      <c r="B4" s="248" t="s">
        <v>1356</v>
      </c>
      <c r="C4" s="248" t="s">
        <v>1357</v>
      </c>
      <c r="D4" s="248" t="s">
        <v>1358</v>
      </c>
      <c r="E4" s="248" t="s">
        <v>1359</v>
      </c>
      <c r="F4" s="248" t="s">
        <v>1948</v>
      </c>
      <c r="G4" s="249"/>
      <c r="H4" s="249"/>
      <c r="I4" s="249"/>
      <c r="J4" s="250"/>
    </row>
    <row r="5" spans="1:10" s="255" customFormat="1" ht="17.100000000000001" customHeight="1">
      <c r="A5" s="252" t="s">
        <v>1949</v>
      </c>
      <c r="B5" s="253"/>
      <c r="C5" s="253"/>
      <c r="D5" s="253"/>
      <c r="E5" s="253"/>
      <c r="F5" s="253"/>
      <c r="G5" s="253"/>
      <c r="H5" s="253"/>
      <c r="I5" s="253"/>
      <c r="J5" s="254"/>
    </row>
    <row r="6" spans="1:10" s="260" customFormat="1" ht="17.100000000000001" customHeight="1">
      <c r="A6" s="256"/>
      <c r="B6" s="257"/>
      <c r="C6" s="257"/>
      <c r="D6" s="257"/>
      <c r="E6" s="257"/>
      <c r="F6" s="257"/>
      <c r="G6" s="258"/>
      <c r="H6" s="258"/>
      <c r="I6" s="258"/>
      <c r="J6" s="259"/>
    </row>
    <row r="7" spans="1:10" s="265" customFormat="1" ht="17.100000000000001" customHeight="1">
      <c r="A7" s="261" t="s">
        <v>1950</v>
      </c>
      <c r="B7" s="262">
        <v>4983.6610000000001</v>
      </c>
      <c r="C7" s="262">
        <v>5010.4560000000001</v>
      </c>
      <c r="D7" s="262">
        <v>5158.9129999999996</v>
      </c>
      <c r="E7" s="262">
        <v>5132.2860000000001</v>
      </c>
      <c r="F7" s="262">
        <v>4962.0789999999997</v>
      </c>
      <c r="G7" s="263">
        <v>4880.2079999999996</v>
      </c>
      <c r="H7" s="263">
        <v>4999.1450000000004</v>
      </c>
      <c r="I7" s="263">
        <v>4999.1450000000004</v>
      </c>
      <c r="J7" s="264">
        <v>2.4371297288968252E-2</v>
      </c>
    </row>
    <row r="8" spans="1:10" s="265" customFormat="1" ht="17.100000000000001" customHeight="1">
      <c r="A8" s="261" t="s">
        <v>1951</v>
      </c>
      <c r="B8" s="266">
        <v>73.98339192814278</v>
      </c>
      <c r="C8" s="266">
        <v>74.775785277827012</v>
      </c>
      <c r="D8" s="266">
        <v>79.300230688131407</v>
      </c>
      <c r="E8" s="266">
        <v>53.698572137250338</v>
      </c>
      <c r="F8" s="266">
        <v>73.677063585646266</v>
      </c>
      <c r="G8" s="267">
        <v>69.762215053128884</v>
      </c>
      <c r="H8" s="267">
        <v>79.147100154126349</v>
      </c>
      <c r="I8" s="267">
        <v>79.147100154126349</v>
      </c>
      <c r="J8" s="264">
        <v>0.13452676486619874</v>
      </c>
    </row>
    <row r="9" spans="1:10" s="265" customFormat="1" ht="17.100000000000001" customHeight="1">
      <c r="A9" s="261" t="s">
        <v>1952</v>
      </c>
      <c r="B9" s="262">
        <v>36870.8145</v>
      </c>
      <c r="C9" s="262">
        <v>37466.078200000004</v>
      </c>
      <c r="D9" s="1756">
        <v>40910.299100000004</v>
      </c>
      <c r="E9" s="268">
        <v>27559.643</v>
      </c>
      <c r="F9" s="268">
        <v>36559.141000000003</v>
      </c>
      <c r="G9" s="269">
        <v>34045.411999999997</v>
      </c>
      <c r="H9" s="269">
        <v>39566.783000000003</v>
      </c>
      <c r="I9" s="269">
        <v>39566.783000000003</v>
      </c>
      <c r="J9" s="264">
        <v>0.16217665393504443</v>
      </c>
    </row>
    <row r="10" spans="1:10" s="260" customFormat="1" ht="17.100000000000001" customHeight="1">
      <c r="A10" s="265"/>
      <c r="B10" s="270"/>
      <c r="C10" s="270"/>
      <c r="D10" s="271"/>
      <c r="E10" s="271"/>
      <c r="F10" s="271"/>
      <c r="G10" s="272"/>
      <c r="H10" s="272"/>
      <c r="I10" s="272"/>
      <c r="J10" s="264"/>
    </row>
    <row r="11" spans="1:10" s="275" customFormat="1" ht="17.100000000000001" customHeight="1">
      <c r="A11" s="261" t="s">
        <v>1953</v>
      </c>
      <c r="B11" s="273">
        <v>251.92649372000025</v>
      </c>
      <c r="C11" s="273">
        <v>400.34283442630368</v>
      </c>
      <c r="D11" s="273">
        <v>784.27289590755925</v>
      </c>
      <c r="E11" s="273">
        <v>1755.5803268261564</v>
      </c>
      <c r="F11" s="273">
        <v>687.20813190175431</v>
      </c>
      <c r="G11" s="274">
        <v>826.3</v>
      </c>
      <c r="H11" s="274">
        <v>400</v>
      </c>
      <c r="I11" s="274">
        <v>400</v>
      </c>
      <c r="J11" s="264">
        <v>-0.51591431683407962</v>
      </c>
    </row>
    <row r="12" spans="1:10" s="275" customFormat="1" ht="17.100000000000001" customHeight="1">
      <c r="A12" s="261" t="s">
        <v>1954</v>
      </c>
      <c r="B12" s="273">
        <v>2849.193159293694</v>
      </c>
      <c r="C12" s="273">
        <v>2587.4936385187484</v>
      </c>
      <c r="D12" s="273">
        <v>2928.4653690814112</v>
      </c>
      <c r="E12" s="273">
        <v>2436.4651949244017</v>
      </c>
      <c r="F12" s="273">
        <v>3115.3101319017542</v>
      </c>
      <c r="G12" s="274">
        <v>3283.2160000000003</v>
      </c>
      <c r="H12" s="274">
        <v>3512.1580000000031</v>
      </c>
      <c r="I12" s="274">
        <v>3537.1580000000031</v>
      </c>
      <c r="J12" s="264">
        <v>7.7345505138864734E-2</v>
      </c>
    </row>
    <row r="13" spans="1:10" s="275" customFormat="1" ht="17.100000000000001" customHeight="1">
      <c r="A13" s="261" t="s">
        <v>1955</v>
      </c>
      <c r="B13" s="273">
        <v>400.34283442630368</v>
      </c>
      <c r="C13" s="273">
        <v>784.27289590755925</v>
      </c>
      <c r="D13" s="273">
        <v>1755.5803268261564</v>
      </c>
      <c r="E13" s="273">
        <v>687.20813190175431</v>
      </c>
      <c r="F13" s="273">
        <v>826.3</v>
      </c>
      <c r="G13" s="274">
        <v>400</v>
      </c>
      <c r="H13" s="274">
        <v>400</v>
      </c>
      <c r="I13" s="274">
        <v>400</v>
      </c>
      <c r="J13" s="264">
        <v>0</v>
      </c>
    </row>
    <row r="14" spans="1:10" s="275" customFormat="1" ht="17.100000000000001" customHeight="1">
      <c r="A14" s="261"/>
      <c r="B14" s="273"/>
      <c r="C14" s="273"/>
      <c r="D14" s="273"/>
      <c r="E14" s="273"/>
      <c r="F14" s="273"/>
      <c r="G14" s="274"/>
      <c r="H14" s="274"/>
      <c r="I14" s="274"/>
      <c r="J14" s="264"/>
    </row>
    <row r="15" spans="1:10" s="275" customFormat="1" ht="17.100000000000001" customHeight="1">
      <c r="A15" s="276" t="s">
        <v>1956</v>
      </c>
      <c r="B15" s="262"/>
      <c r="C15" s="262"/>
      <c r="D15" s="262"/>
      <c r="E15" s="262"/>
      <c r="F15" s="277"/>
      <c r="G15" s="263">
        <v>29178.877</v>
      </c>
      <c r="H15" s="278">
        <v>32682.02</v>
      </c>
      <c r="I15" s="263">
        <v>34399.841999999997</v>
      </c>
      <c r="J15" s="264">
        <v>0.17892960719495798</v>
      </c>
    </row>
    <row r="16" spans="1:10" s="285" customFormat="1" ht="17.100000000000001" customHeight="1">
      <c r="A16" s="279" t="s">
        <v>1957</v>
      </c>
      <c r="B16" s="280"/>
      <c r="C16" s="280"/>
      <c r="D16" s="280"/>
      <c r="E16" s="280"/>
      <c r="F16" s="281"/>
      <c r="G16" s="282">
        <v>0.9355653764131493</v>
      </c>
      <c r="H16" s="283">
        <v>0.90645846406667663</v>
      </c>
      <c r="I16" s="282">
        <v>0.95476547424515235</v>
      </c>
      <c r="J16" s="284">
        <v>2.0522454460226047E-2</v>
      </c>
    </row>
    <row r="17" spans="1:10" s="287" customFormat="1" ht="75.75" customHeight="1">
      <c r="A17" s="286" t="s">
        <v>1958</v>
      </c>
      <c r="B17" s="2077" t="s">
        <v>1959</v>
      </c>
      <c r="C17" s="2077"/>
      <c r="D17" s="2077"/>
      <c r="E17" s="2077"/>
      <c r="F17" s="2077"/>
      <c r="G17" s="2077"/>
      <c r="H17" s="2078"/>
      <c r="I17" s="2078"/>
      <c r="J17" s="2079"/>
    </row>
    <row r="18" spans="1:10" s="239" customFormat="1" ht="18" customHeight="1">
      <c r="A18" s="288" t="s">
        <v>1943</v>
      </c>
      <c r="B18" s="289" t="s">
        <v>1356</v>
      </c>
      <c r="C18" s="289" t="s">
        <v>1357</v>
      </c>
      <c r="D18" s="289" t="s">
        <v>1358</v>
      </c>
      <c r="E18" s="289" t="s">
        <v>1359</v>
      </c>
      <c r="F18" s="289" t="s">
        <v>1360</v>
      </c>
      <c r="G18" s="290" t="s">
        <v>1361</v>
      </c>
      <c r="H18" s="290" t="s">
        <v>1362</v>
      </c>
      <c r="I18" s="290" t="s">
        <v>1362</v>
      </c>
      <c r="J18" s="291" t="s">
        <v>1942</v>
      </c>
    </row>
    <row r="19" spans="1:10" s="239" customFormat="1" ht="18" customHeight="1">
      <c r="A19" s="292"/>
      <c r="B19" s="293"/>
      <c r="C19" s="294"/>
      <c r="D19" s="295"/>
      <c r="E19" s="295"/>
      <c r="F19" s="295"/>
      <c r="G19" s="296" t="s">
        <v>1944</v>
      </c>
      <c r="H19" s="296" t="s">
        <v>1945</v>
      </c>
      <c r="I19" s="296" t="s">
        <v>1946</v>
      </c>
      <c r="J19" s="297" t="s">
        <v>1947</v>
      </c>
    </row>
    <row r="20" spans="1:10" s="239" customFormat="1" ht="17.100000000000001" customHeight="1">
      <c r="A20" s="298"/>
      <c r="B20" s="299"/>
      <c r="C20" s="300"/>
      <c r="D20" s="300"/>
      <c r="E20" s="300"/>
      <c r="F20" s="300"/>
      <c r="G20" s="301"/>
      <c r="H20" s="302"/>
      <c r="I20" s="302"/>
      <c r="J20" s="303"/>
    </row>
    <row r="21" spans="1:10" s="260" customFormat="1" ht="24.9" customHeight="1">
      <c r="A21" s="304" t="s">
        <v>1960</v>
      </c>
      <c r="B21" s="305"/>
      <c r="C21" s="305"/>
      <c r="D21" s="306"/>
      <c r="E21" s="306"/>
      <c r="F21" s="306"/>
      <c r="G21" s="307"/>
      <c r="H21" s="307"/>
      <c r="I21" s="307"/>
      <c r="J21" s="308"/>
    </row>
    <row r="22" spans="1:10" s="265" customFormat="1" ht="17.100000000000001" customHeight="1">
      <c r="A22" s="309" t="s">
        <v>1961</v>
      </c>
      <c r="B22" s="310">
        <v>2901.0093164509763</v>
      </c>
      <c r="C22" s="311">
        <v>2399.8354782545143</v>
      </c>
      <c r="D22" s="311">
        <v>2850.3117269999998</v>
      </c>
      <c r="E22" s="311">
        <v>3337.2117027249328</v>
      </c>
      <c r="F22" s="311">
        <v>2921.7705999999998</v>
      </c>
      <c r="G22" s="312">
        <v>2817.0988805340621</v>
      </c>
      <c r="H22" s="312">
        <v>2491.9814999999999</v>
      </c>
      <c r="I22" s="312">
        <v>2491.9814999999999</v>
      </c>
      <c r="J22" s="264">
        <v>-0.11540857964929752</v>
      </c>
    </row>
    <row r="23" spans="1:10" s="265" customFormat="1" ht="17.100000000000001" customHeight="1">
      <c r="A23" s="313" t="s">
        <v>1962</v>
      </c>
      <c r="B23" s="262">
        <v>33873.205000000002</v>
      </c>
      <c r="C23" s="262">
        <v>34494.654499999997</v>
      </c>
      <c r="D23" s="262">
        <v>37010.526299999998</v>
      </c>
      <c r="E23" s="262">
        <v>26191.55</v>
      </c>
      <c r="F23" s="310">
        <v>33304.739000000001</v>
      </c>
      <c r="G23" s="263">
        <v>31188.495999999999</v>
      </c>
      <c r="H23" s="263">
        <v>36054.625</v>
      </c>
      <c r="I23" s="263">
        <v>36029.625</v>
      </c>
      <c r="J23" s="264">
        <v>0.15522162402444795</v>
      </c>
    </row>
    <row r="24" spans="1:10" s="265" customFormat="1" ht="17.100000000000001" customHeight="1">
      <c r="A24" s="313" t="s">
        <v>1963</v>
      </c>
      <c r="B24" s="262">
        <v>255.983</v>
      </c>
      <c r="C24" s="262">
        <v>504.46199999999999</v>
      </c>
      <c r="D24" s="262">
        <v>434.70699999999999</v>
      </c>
      <c r="E24" s="262">
        <v>911.80399999999997</v>
      </c>
      <c r="F24" s="262">
        <v>340.78699999999998</v>
      </c>
      <c r="G24" s="263">
        <v>292.36599999999999</v>
      </c>
      <c r="H24" s="263">
        <v>260</v>
      </c>
      <c r="I24" s="263">
        <v>250</v>
      </c>
      <c r="J24" s="264">
        <v>-0.14490741057441692</v>
      </c>
    </row>
    <row r="25" spans="1:10" s="260" customFormat="1" ht="17.100000000000001" customHeight="1">
      <c r="A25" s="275" t="s">
        <v>1964</v>
      </c>
      <c r="B25" s="314">
        <v>57.155548231453601</v>
      </c>
      <c r="C25" s="314">
        <v>53.085636894451</v>
      </c>
      <c r="D25" s="314">
        <v>51.449889200000001</v>
      </c>
      <c r="E25" s="314">
        <v>49.830800000000004</v>
      </c>
      <c r="F25" s="314">
        <v>49.585999999999999</v>
      </c>
      <c r="G25" s="315">
        <v>50</v>
      </c>
      <c r="H25" s="315">
        <v>50</v>
      </c>
      <c r="I25" s="315">
        <v>50</v>
      </c>
      <c r="J25" s="264">
        <v>0</v>
      </c>
    </row>
    <row r="26" spans="1:10" s="260" customFormat="1" ht="17.100000000000001" customHeight="1">
      <c r="A26" s="275" t="s">
        <v>1965</v>
      </c>
      <c r="B26" s="314"/>
      <c r="C26" s="314"/>
      <c r="D26" s="314"/>
      <c r="E26" s="316"/>
      <c r="F26" s="316"/>
      <c r="G26" s="317"/>
      <c r="H26" s="317"/>
      <c r="I26" s="317"/>
      <c r="J26" s="318"/>
    </row>
    <row r="27" spans="1:10" s="265" customFormat="1" ht="24.9" customHeight="1" thickBot="1">
      <c r="A27" s="319" t="s">
        <v>1966</v>
      </c>
      <c r="B27" s="320">
        <v>37087.352864682427</v>
      </c>
      <c r="C27" s="320">
        <v>37452.037615148962</v>
      </c>
      <c r="D27" s="320">
        <v>40346.994916199998</v>
      </c>
      <c r="E27" s="320">
        <v>30490.396502724932</v>
      </c>
      <c r="F27" s="320">
        <v>36616.882600000004</v>
      </c>
      <c r="G27" s="321">
        <v>34347.960880534061</v>
      </c>
      <c r="H27" s="321">
        <v>38856.606500000002</v>
      </c>
      <c r="I27" s="321">
        <v>38821.606500000002</v>
      </c>
      <c r="J27" s="322">
        <v>0.13024486766552945</v>
      </c>
    </row>
    <row r="28" spans="1:10" s="255" customFormat="1" ht="15" customHeight="1" thickTop="1">
      <c r="A28" s="323"/>
      <c r="B28" s="324"/>
      <c r="C28" s="324"/>
      <c r="D28" s="324"/>
      <c r="E28" s="324"/>
      <c r="F28" s="324"/>
      <c r="G28" s="325"/>
      <c r="H28" s="325"/>
      <c r="I28" s="325"/>
      <c r="J28" s="264"/>
    </row>
    <row r="29" spans="1:10" s="260" customFormat="1" ht="24.9" customHeight="1">
      <c r="A29" s="326" t="s">
        <v>1967</v>
      </c>
      <c r="B29" s="327"/>
      <c r="C29" s="328"/>
      <c r="D29" s="328"/>
      <c r="E29" s="329"/>
      <c r="F29" s="329"/>
      <c r="G29" s="307"/>
      <c r="H29" s="330"/>
      <c r="I29" s="330"/>
      <c r="J29" s="331"/>
    </row>
    <row r="30" spans="1:10" s="260" customFormat="1" ht="24.9" customHeight="1">
      <c r="A30" s="332" t="s">
        <v>1968</v>
      </c>
      <c r="B30" s="333"/>
      <c r="C30" s="334"/>
      <c r="D30" s="334"/>
      <c r="E30" s="335"/>
      <c r="F30" s="335"/>
      <c r="G30" s="336"/>
      <c r="H30" s="336"/>
      <c r="I30" s="336"/>
      <c r="J30" s="337"/>
    </row>
    <row r="31" spans="1:10" s="260" customFormat="1" ht="16.5" customHeight="1">
      <c r="A31" s="338" t="s">
        <v>1969</v>
      </c>
      <c r="B31" s="339">
        <v>2929.1148427633998</v>
      </c>
      <c r="C31" s="339">
        <v>2868.5389864752701</v>
      </c>
      <c r="D31" s="311">
        <v>2893.6375910379202</v>
      </c>
      <c r="E31" s="311">
        <v>2957</v>
      </c>
      <c r="F31" s="311">
        <v>2842.7285269786798</v>
      </c>
      <c r="G31" s="312">
        <v>2740</v>
      </c>
      <c r="H31" s="312">
        <v>2580</v>
      </c>
      <c r="I31" s="312">
        <v>2625</v>
      </c>
      <c r="J31" s="264">
        <v>-4.1970802919708006E-2</v>
      </c>
    </row>
    <row r="32" spans="1:10" s="260" customFormat="1" ht="16.5" customHeight="1">
      <c r="A32" s="338" t="s">
        <v>1970</v>
      </c>
      <c r="B32" s="339">
        <v>2830.701</v>
      </c>
      <c r="C32" s="339">
        <v>2799.433</v>
      </c>
      <c r="D32" s="311">
        <v>2848.7312042431199</v>
      </c>
      <c r="E32" s="311">
        <v>2667</v>
      </c>
      <c r="F32" s="311">
        <v>2842.4845246766599</v>
      </c>
      <c r="G32" s="312">
        <v>2679.33</v>
      </c>
      <c r="H32" s="312">
        <v>2700</v>
      </c>
      <c r="I32" s="312">
        <v>2650</v>
      </c>
      <c r="J32" s="264">
        <v>-1.0946766542381803E-2</v>
      </c>
    </row>
    <row r="33" spans="1:10" s="260" customFormat="1" ht="16.5" customHeight="1">
      <c r="A33" s="340" t="s">
        <v>1971</v>
      </c>
      <c r="B33" s="339">
        <v>1241.5990826483601</v>
      </c>
      <c r="C33" s="339">
        <v>1287.73007594309</v>
      </c>
      <c r="D33" s="311">
        <v>1199.8500288190601</v>
      </c>
      <c r="E33" s="311">
        <v>1233</v>
      </c>
      <c r="F33" s="311">
        <v>1232</v>
      </c>
      <c r="G33" s="312">
        <v>1187</v>
      </c>
      <c r="H33" s="312">
        <v>1150</v>
      </c>
      <c r="I33" s="312">
        <v>1150</v>
      </c>
      <c r="J33" s="264">
        <v>-3.1171019376579623E-2</v>
      </c>
    </row>
    <row r="34" spans="1:10" s="260" customFormat="1" ht="16.5" customHeight="1">
      <c r="A34" s="338" t="s">
        <v>1972</v>
      </c>
      <c r="B34" s="339">
        <v>712.58273307399998</v>
      </c>
      <c r="C34" s="339">
        <v>654.83521234777595</v>
      </c>
      <c r="D34" s="311">
        <v>639.04395974568695</v>
      </c>
      <c r="E34" s="311">
        <v>632</v>
      </c>
      <c r="F34" s="311">
        <v>616</v>
      </c>
      <c r="G34" s="312">
        <v>567.18399999999997</v>
      </c>
      <c r="H34" s="312">
        <v>600</v>
      </c>
      <c r="I34" s="312">
        <v>600</v>
      </c>
      <c r="J34" s="264">
        <v>5.7857767496967583E-2</v>
      </c>
    </row>
    <row r="35" spans="1:10" s="260" customFormat="1" ht="16.5" customHeight="1">
      <c r="A35" s="338" t="s">
        <v>1973</v>
      </c>
      <c r="B35" s="339">
        <v>1560</v>
      </c>
      <c r="C35" s="643">
        <v>1560</v>
      </c>
      <c r="D35" s="643">
        <v>1560</v>
      </c>
      <c r="E35" s="311">
        <v>1638</v>
      </c>
      <c r="F35" s="311">
        <v>1600</v>
      </c>
      <c r="G35" s="312">
        <v>1600</v>
      </c>
      <c r="H35" s="312">
        <v>1480</v>
      </c>
      <c r="I35" s="312">
        <v>1480</v>
      </c>
      <c r="J35" s="264">
        <v>-7.4999999999999956E-2</v>
      </c>
    </row>
    <row r="36" spans="1:10" s="265" customFormat="1" ht="17.100000000000001" customHeight="1">
      <c r="A36" s="341" t="s">
        <v>1974</v>
      </c>
      <c r="B36" s="342">
        <v>9273.9976584857613</v>
      </c>
      <c r="C36" s="342">
        <v>9170.5372747661349</v>
      </c>
      <c r="D36" s="343">
        <v>9141.2627838457865</v>
      </c>
      <c r="E36" s="343">
        <v>9127</v>
      </c>
      <c r="F36" s="343">
        <v>9133.2130516553407</v>
      </c>
      <c r="G36" s="344">
        <v>8773.5139999999992</v>
      </c>
      <c r="H36" s="344">
        <v>8510</v>
      </c>
      <c r="I36" s="344">
        <v>8505</v>
      </c>
      <c r="J36" s="318">
        <v>-3.0605068846986438E-2</v>
      </c>
    </row>
    <row r="37" spans="1:10" s="260" customFormat="1" ht="24.9" customHeight="1">
      <c r="A37" s="345" t="s">
        <v>1975</v>
      </c>
      <c r="B37" s="346"/>
      <c r="C37" s="346"/>
      <c r="D37" s="346"/>
      <c r="E37" s="346"/>
      <c r="F37" s="346"/>
      <c r="G37" s="347"/>
      <c r="H37" s="347"/>
      <c r="I37" s="347"/>
      <c r="J37" s="348"/>
    </row>
    <row r="38" spans="1:10" s="265" customFormat="1" ht="16.5" customHeight="1">
      <c r="A38" s="349" t="s">
        <v>1976</v>
      </c>
      <c r="B38" s="350">
        <v>4418.8700319999998</v>
      </c>
      <c r="C38" s="351">
        <v>4389.9340000000002</v>
      </c>
      <c r="D38" s="352">
        <v>5215.8327369999997</v>
      </c>
      <c r="E38" s="352">
        <v>5424.05</v>
      </c>
      <c r="F38" s="352">
        <v>5581.82</v>
      </c>
      <c r="G38" s="312">
        <v>4530.8</v>
      </c>
      <c r="H38" s="312">
        <v>5000</v>
      </c>
      <c r="I38" s="312">
        <v>4900</v>
      </c>
      <c r="J38" s="264">
        <v>8.1486713163238189E-2</v>
      </c>
    </row>
    <row r="39" spans="1:10" s="265" customFormat="1" ht="16.5" customHeight="1">
      <c r="A39" s="349" t="s">
        <v>1693</v>
      </c>
      <c r="B39" s="350">
        <v>403.238</v>
      </c>
      <c r="C39" s="351">
        <v>393.2414</v>
      </c>
      <c r="D39" s="352">
        <v>351.81490000000002</v>
      </c>
      <c r="E39" s="352">
        <v>312.76519999999999</v>
      </c>
      <c r="F39" s="352">
        <v>297.50310000000002</v>
      </c>
      <c r="G39" s="312">
        <v>319.90269999999998</v>
      </c>
      <c r="H39" s="312">
        <v>400</v>
      </c>
      <c r="I39" s="312">
        <v>400</v>
      </c>
      <c r="J39" s="264">
        <v>0.2503801937276553</v>
      </c>
    </row>
    <row r="40" spans="1:10" s="265" customFormat="1" ht="16.5" customHeight="1">
      <c r="A40" s="349" t="s">
        <v>1977</v>
      </c>
      <c r="B40" s="350">
        <v>338.73205000000002</v>
      </c>
      <c r="C40" s="350">
        <v>344.94654499999996</v>
      </c>
      <c r="D40" s="310">
        <v>370.10526299999998</v>
      </c>
      <c r="E40" s="310">
        <v>392.87324999999998</v>
      </c>
      <c r="F40" s="310">
        <v>333.04739000000001</v>
      </c>
      <c r="G40" s="353">
        <v>311.88495999999998</v>
      </c>
      <c r="H40" s="353">
        <v>360.54624999999999</v>
      </c>
      <c r="I40" s="353">
        <v>360.29624999999999</v>
      </c>
      <c r="J40" s="264">
        <v>0.15522162402444795</v>
      </c>
    </row>
    <row r="41" spans="1:10" s="260" customFormat="1" ht="16.5" customHeight="1">
      <c r="A41" s="338" t="s">
        <v>527</v>
      </c>
      <c r="B41" s="339">
        <v>389.30778994215098</v>
      </c>
      <c r="C41" s="339">
        <v>291.76006838282865</v>
      </c>
      <c r="D41" s="339">
        <v>872.03703962927875</v>
      </c>
      <c r="E41" s="339">
        <v>501.22453272493294</v>
      </c>
      <c r="F41" s="311">
        <v>623.85605381060304</v>
      </c>
      <c r="G41" s="311">
        <v>525.68382053406094</v>
      </c>
      <c r="H41" s="312">
        <v>450</v>
      </c>
      <c r="I41" s="312">
        <v>450</v>
      </c>
      <c r="J41" s="264">
        <v>-0.14397213225465266</v>
      </c>
    </row>
    <row r="42" spans="1:10" s="260" customFormat="1" ht="17.100000000000001" customHeight="1">
      <c r="A42" s="341" t="s">
        <v>1978</v>
      </c>
      <c r="B42" s="342">
        <v>5550.1478719421502</v>
      </c>
      <c r="C42" s="342">
        <v>5419.8820133828285</v>
      </c>
      <c r="D42" s="343">
        <v>6809.789939629276</v>
      </c>
      <c r="E42" s="343">
        <v>6630.9129827249326</v>
      </c>
      <c r="F42" s="343">
        <v>6836.2265438106024</v>
      </c>
      <c r="G42" s="344">
        <v>5688.2714805340611</v>
      </c>
      <c r="H42" s="344">
        <v>6210.5462500000003</v>
      </c>
      <c r="I42" s="344">
        <v>6110.2962500000003</v>
      </c>
      <c r="J42" s="318">
        <v>7.4192093487478239E-2</v>
      </c>
    </row>
    <row r="43" spans="1:10" s="265" customFormat="1" ht="24.9" customHeight="1">
      <c r="A43" s="354" t="s">
        <v>1979</v>
      </c>
      <c r="B43" s="355">
        <v>14824.145530427912</v>
      </c>
      <c r="C43" s="355">
        <v>14590.419288148963</v>
      </c>
      <c r="D43" s="355">
        <v>15951.052723475063</v>
      </c>
      <c r="E43" s="355">
        <v>15757.912982724933</v>
      </c>
      <c r="F43" s="355">
        <v>15969.439595465943</v>
      </c>
      <c r="G43" s="356">
        <v>14461.785480534061</v>
      </c>
      <c r="H43" s="356">
        <v>14720.546249999999</v>
      </c>
      <c r="I43" s="356">
        <v>14615.296249999999</v>
      </c>
      <c r="J43" s="357">
        <v>1.0614925084635463E-2</v>
      </c>
    </row>
    <row r="44" spans="1:10" s="260" customFormat="1" ht="24.9" customHeight="1">
      <c r="A44" s="345" t="s">
        <v>1980</v>
      </c>
      <c r="B44" s="358"/>
      <c r="C44" s="358"/>
      <c r="D44" s="358"/>
      <c r="E44" s="358"/>
      <c r="F44" s="358"/>
      <c r="G44" s="315"/>
      <c r="H44" s="315"/>
      <c r="I44" s="315"/>
      <c r="J44" s="264"/>
    </row>
    <row r="45" spans="1:10" s="265" customFormat="1" ht="16.5" customHeight="1">
      <c r="A45" s="359" t="s">
        <v>1981</v>
      </c>
      <c r="B45" s="360">
        <v>6807.3265000000001</v>
      </c>
      <c r="C45" s="360">
        <v>7965.1922000000004</v>
      </c>
      <c r="D45" s="361">
        <v>7802.8653999999997</v>
      </c>
      <c r="E45" s="352">
        <v>6259</v>
      </c>
      <c r="F45" s="353">
        <v>9268.0650000000005</v>
      </c>
      <c r="G45" s="353">
        <v>7367.8464999999997</v>
      </c>
      <c r="H45" s="353">
        <v>7608</v>
      </c>
      <c r="I45" s="353">
        <v>7628</v>
      </c>
      <c r="J45" s="264">
        <v>3.5309299671213434E-2</v>
      </c>
    </row>
    <row r="46" spans="1:10" s="265" customFormat="1" ht="16.5" customHeight="1">
      <c r="A46" s="340" t="s">
        <v>1982</v>
      </c>
      <c r="B46" s="310">
        <v>12220.665700000001</v>
      </c>
      <c r="C46" s="310">
        <v>11367.644899999999</v>
      </c>
      <c r="D46" s="352">
        <v>12623.118</v>
      </c>
      <c r="E46" s="352">
        <v>4971</v>
      </c>
      <c r="F46" s="352">
        <v>8117.1189999999997</v>
      </c>
      <c r="G46" s="353">
        <v>9668.1733999999997</v>
      </c>
      <c r="H46" s="353">
        <v>13300</v>
      </c>
      <c r="I46" s="353">
        <v>13450</v>
      </c>
      <c r="J46" s="264">
        <v>0.39116247128956139</v>
      </c>
    </row>
    <row r="47" spans="1:10" s="260" customFormat="1" ht="16.5" customHeight="1">
      <c r="A47" s="340" t="s">
        <v>1983</v>
      </c>
      <c r="B47" s="360">
        <v>121.534155</v>
      </c>
      <c r="C47" s="360">
        <v>106.155</v>
      </c>
      <c r="D47" s="362">
        <v>126.86</v>
      </c>
      <c r="E47" s="362">
        <v>121.69392000000001</v>
      </c>
      <c r="F47" s="362">
        <v>125.241124</v>
      </c>
      <c r="G47" s="312">
        <v>119.70099999999999</v>
      </c>
      <c r="H47" s="312">
        <v>124</v>
      </c>
      <c r="I47" s="312">
        <v>124</v>
      </c>
      <c r="J47" s="264">
        <v>3.5914486929933709E-2</v>
      </c>
    </row>
    <row r="48" spans="1:10" s="265" customFormat="1" ht="17.100000000000001" customHeight="1">
      <c r="A48" s="341" t="s">
        <v>1984</v>
      </c>
      <c r="B48" s="363">
        <v>19149.526355000002</v>
      </c>
      <c r="C48" s="363">
        <v>19438.992099999999</v>
      </c>
      <c r="D48" s="363">
        <v>20552.843400000002</v>
      </c>
      <c r="E48" s="363">
        <v>11351.69392</v>
      </c>
      <c r="F48" s="364">
        <v>17510.425124000001</v>
      </c>
      <c r="G48" s="365">
        <v>17155.7209</v>
      </c>
      <c r="H48" s="365">
        <v>21032</v>
      </c>
      <c r="I48" s="365">
        <v>21202</v>
      </c>
      <c r="J48" s="318">
        <v>0.23585596452551294</v>
      </c>
    </row>
    <row r="49" spans="1:10" s="265" customFormat="1" ht="24.9" customHeight="1">
      <c r="A49" s="345" t="s">
        <v>1985</v>
      </c>
      <c r="B49" s="310"/>
      <c r="C49" s="310"/>
      <c r="D49" s="310"/>
      <c r="E49" s="310"/>
      <c r="F49" s="310"/>
      <c r="G49" s="353"/>
      <c r="H49" s="353"/>
      <c r="I49" s="353"/>
      <c r="J49" s="264"/>
    </row>
    <row r="50" spans="1:10" s="265" customFormat="1" ht="16.5" customHeight="1">
      <c r="A50" s="359" t="s">
        <v>1981</v>
      </c>
      <c r="B50" s="311">
        <v>232.40817000000001</v>
      </c>
      <c r="C50" s="311">
        <v>188.2654</v>
      </c>
      <c r="D50" s="311">
        <v>178.108</v>
      </c>
      <c r="E50" s="311">
        <v>169.71600000000001</v>
      </c>
      <c r="F50" s="311">
        <v>148.40799999999999</v>
      </c>
      <c r="G50" s="312">
        <v>142.61699999999999</v>
      </c>
      <c r="H50" s="312">
        <v>140</v>
      </c>
      <c r="I50" s="312">
        <v>140</v>
      </c>
      <c r="J50" s="264">
        <v>-1.834984609127932E-2</v>
      </c>
    </row>
    <row r="51" spans="1:10" s="265" customFormat="1" ht="16.5" customHeight="1">
      <c r="A51" s="340" t="s">
        <v>1986</v>
      </c>
      <c r="B51" s="311">
        <v>451.43733100000003</v>
      </c>
      <c r="C51" s="311">
        <v>354.04910000000001</v>
      </c>
      <c r="D51" s="311">
        <v>297.77909</v>
      </c>
      <c r="E51" s="311">
        <v>259.303</v>
      </c>
      <c r="F51" s="311">
        <v>141.511</v>
      </c>
      <c r="G51" s="312">
        <v>65.855999999999995</v>
      </c>
      <c r="H51" s="312">
        <v>70</v>
      </c>
      <c r="I51" s="312">
        <v>70</v>
      </c>
      <c r="J51" s="264">
        <v>6.2925170068027336E-2</v>
      </c>
    </row>
    <row r="52" spans="1:10" s="260" customFormat="1" ht="16.5" customHeight="1">
      <c r="A52" s="340" t="s">
        <v>1987</v>
      </c>
      <c r="B52" s="311">
        <v>30</v>
      </c>
      <c r="C52" s="311">
        <v>30</v>
      </c>
      <c r="D52" s="311">
        <v>30</v>
      </c>
      <c r="E52" s="311">
        <v>30</v>
      </c>
      <c r="F52" s="311">
        <v>30</v>
      </c>
      <c r="G52" s="312">
        <v>30</v>
      </c>
      <c r="H52" s="312">
        <v>30</v>
      </c>
      <c r="I52" s="312">
        <v>30</v>
      </c>
      <c r="J52" s="264">
        <v>0</v>
      </c>
    </row>
    <row r="53" spans="1:10" s="265" customFormat="1" ht="16.5" customHeight="1">
      <c r="A53" s="341" t="s">
        <v>1988</v>
      </c>
      <c r="B53" s="363">
        <v>713.84550100000001</v>
      </c>
      <c r="C53" s="363">
        <v>572.31449999999995</v>
      </c>
      <c r="D53" s="363">
        <v>505.88709</v>
      </c>
      <c r="E53" s="363">
        <v>459.01900000000001</v>
      </c>
      <c r="F53" s="363">
        <v>319.91899999999998</v>
      </c>
      <c r="G53" s="365">
        <v>238.47299999999998</v>
      </c>
      <c r="H53" s="365">
        <v>240</v>
      </c>
      <c r="I53" s="365">
        <v>240</v>
      </c>
      <c r="J53" s="318">
        <v>6.4032406184348911E-3</v>
      </c>
    </row>
    <row r="54" spans="1:10" s="265" customFormat="1" ht="24.9" customHeight="1">
      <c r="A54" s="354" t="s">
        <v>1989</v>
      </c>
      <c r="B54" s="355">
        <v>19863.371856000002</v>
      </c>
      <c r="C54" s="355">
        <v>20011.3066</v>
      </c>
      <c r="D54" s="355">
        <v>21058.730490000002</v>
      </c>
      <c r="E54" s="355">
        <v>11810.71292</v>
      </c>
      <c r="F54" s="355">
        <v>17830.344124000003</v>
      </c>
      <c r="G54" s="356">
        <v>17394.193900000002</v>
      </c>
      <c r="H54" s="356">
        <v>21272</v>
      </c>
      <c r="I54" s="356">
        <v>21442</v>
      </c>
      <c r="J54" s="357">
        <v>0.23271018612710748</v>
      </c>
    </row>
    <row r="55" spans="1:10" s="265" customFormat="1" ht="24.9" customHeight="1" thickBot="1">
      <c r="A55" s="366" t="s">
        <v>1990</v>
      </c>
      <c r="B55" s="367">
        <v>34687.517386427913</v>
      </c>
      <c r="C55" s="367">
        <v>34601.725888148962</v>
      </c>
      <c r="D55" s="367">
        <v>37009.783213475064</v>
      </c>
      <c r="E55" s="367">
        <v>27568.625902724933</v>
      </c>
      <c r="F55" s="367">
        <v>33799.783719465944</v>
      </c>
      <c r="G55" s="368">
        <v>31855.979380534063</v>
      </c>
      <c r="H55" s="368">
        <v>35992.546249999999</v>
      </c>
      <c r="I55" s="368">
        <v>36057.296249999999</v>
      </c>
      <c r="J55" s="322">
        <v>0.13188471838455529</v>
      </c>
    </row>
    <row r="56" spans="1:10" s="265" customFormat="1" ht="17.100000000000001" customHeight="1" thickTop="1">
      <c r="A56" s="369"/>
      <c r="B56" s="310"/>
      <c r="C56" s="310"/>
      <c r="D56" s="310"/>
      <c r="E56" s="310"/>
      <c r="F56" s="310"/>
      <c r="G56" s="370"/>
      <c r="H56" s="370"/>
      <c r="I56" s="370"/>
      <c r="J56" s="264"/>
    </row>
    <row r="57" spans="1:10" s="374" customFormat="1" ht="24.9" customHeight="1">
      <c r="A57" s="371" t="s">
        <v>1991</v>
      </c>
      <c r="B57" s="372">
        <v>2399.8354782545143</v>
      </c>
      <c r="C57" s="372">
        <v>2850.3117269999998</v>
      </c>
      <c r="D57" s="372">
        <v>3337.2117027249328</v>
      </c>
      <c r="E57" s="372">
        <v>2921.7705999999998</v>
      </c>
      <c r="F57" s="372">
        <v>2817.0988805340621</v>
      </c>
      <c r="G57" s="372">
        <v>2491.9814999999999</v>
      </c>
      <c r="H57" s="372">
        <v>2864.0602500000023</v>
      </c>
      <c r="I57" s="372">
        <v>2764.3102500000023</v>
      </c>
      <c r="J57" s="373">
        <v>0.10928201112247526</v>
      </c>
    </row>
    <row r="58" spans="1:10" s="260" customFormat="1" ht="17.100000000000001" customHeight="1">
      <c r="A58" s="375" t="s">
        <v>1992</v>
      </c>
      <c r="B58" s="376">
        <v>1753.2913000000001</v>
      </c>
      <c r="C58" s="376">
        <v>1873.1550999999999</v>
      </c>
      <c r="D58" s="376">
        <v>2403.0484999999999</v>
      </c>
      <c r="E58" s="377">
        <v>2228.1345999999999</v>
      </c>
      <c r="F58" s="377">
        <v>2249.6138999999998</v>
      </c>
      <c r="G58" s="378">
        <v>1867.1574000000001</v>
      </c>
      <c r="H58" s="379"/>
      <c r="I58" s="379"/>
      <c r="J58" s="264"/>
    </row>
    <row r="59" spans="1:10" s="260" customFormat="1" ht="17.100000000000001" customHeight="1">
      <c r="A59" s="375" t="s">
        <v>1993</v>
      </c>
      <c r="B59" s="376">
        <v>111.86897999999999</v>
      </c>
      <c r="C59" s="362">
        <v>117.62853200000001</v>
      </c>
      <c r="D59" s="362">
        <v>133.04133200000001</v>
      </c>
      <c r="E59" s="377">
        <v>155.636</v>
      </c>
      <c r="F59" s="377">
        <v>144.96969999999999</v>
      </c>
      <c r="G59" s="378">
        <v>147.82409999999999</v>
      </c>
      <c r="H59" s="380"/>
      <c r="I59" s="380"/>
      <c r="J59" s="264"/>
    </row>
    <row r="60" spans="1:10" s="260" customFormat="1" ht="17.100000000000001" customHeight="1">
      <c r="A60" s="375" t="s">
        <v>1994</v>
      </c>
      <c r="B60" s="376">
        <v>380.85939825451402</v>
      </c>
      <c r="C60" s="362">
        <v>397.11200000000002</v>
      </c>
      <c r="D60" s="362">
        <v>422.82287072493301</v>
      </c>
      <c r="E60" s="381">
        <v>397</v>
      </c>
      <c r="F60" s="377">
        <v>373.51528053406201</v>
      </c>
      <c r="G60" s="378">
        <v>394</v>
      </c>
      <c r="H60" s="382"/>
      <c r="I60" s="382"/>
      <c r="J60" s="264"/>
    </row>
    <row r="61" spans="1:10" s="260" customFormat="1" ht="17.100000000000001" customHeight="1">
      <c r="A61" s="375" t="s">
        <v>1995</v>
      </c>
      <c r="B61" s="383">
        <v>59.823799999999999</v>
      </c>
      <c r="C61" s="384">
        <v>88.304095000000004</v>
      </c>
      <c r="D61" s="384">
        <v>82</v>
      </c>
      <c r="E61" s="381">
        <v>91</v>
      </c>
      <c r="F61" s="385">
        <v>49</v>
      </c>
      <c r="G61" s="386">
        <v>83</v>
      </c>
      <c r="H61" s="387"/>
      <c r="I61" s="387"/>
      <c r="J61" s="264"/>
    </row>
    <row r="62" spans="1:10" s="260" customFormat="1" ht="17.100000000000001" customHeight="1">
      <c r="A62" s="375" t="s">
        <v>1996</v>
      </c>
      <c r="B62" s="384">
        <v>93.992000000000004</v>
      </c>
      <c r="C62" s="384">
        <v>374.11200000000002</v>
      </c>
      <c r="D62" s="384">
        <v>296.29899999999998</v>
      </c>
      <c r="E62" s="381">
        <v>50</v>
      </c>
      <c r="F62" s="388" t="s">
        <v>1997</v>
      </c>
      <c r="G62" s="386"/>
      <c r="H62" s="387"/>
      <c r="I62" s="387"/>
      <c r="J62" s="264"/>
    </row>
    <row r="63" spans="1:10" s="260" customFormat="1" ht="17.100000000000001" customHeight="1">
      <c r="A63" s="375"/>
      <c r="B63" s="384"/>
      <c r="C63" s="384"/>
      <c r="D63" s="384"/>
      <c r="E63" s="381"/>
      <c r="F63" s="381"/>
      <c r="G63" s="389"/>
      <c r="H63" s="382"/>
      <c r="I63" s="382"/>
      <c r="J63" s="264"/>
    </row>
    <row r="64" spans="1:10" s="260" customFormat="1" ht="17.100000000000001" customHeight="1">
      <c r="A64" s="313" t="s">
        <v>1998</v>
      </c>
      <c r="B64" s="390"/>
      <c r="C64" s="390"/>
      <c r="D64" s="350"/>
      <c r="E64" s="310">
        <v>2753.8068712332147</v>
      </c>
      <c r="F64" s="310">
        <v>2882.0277648860847</v>
      </c>
      <c r="G64" s="310"/>
      <c r="H64" s="353"/>
      <c r="I64" s="353"/>
      <c r="J64" s="391"/>
    </row>
    <row r="65" spans="1:10" s="260" customFormat="1" ht="17.100000000000001" customHeight="1">
      <c r="A65" s="313" t="s">
        <v>1999</v>
      </c>
      <c r="B65" s="390"/>
      <c r="C65" s="390"/>
      <c r="D65" s="350"/>
      <c r="E65" s="350">
        <v>167.96372876678515</v>
      </c>
      <c r="F65" s="350">
        <v>-64.928884352022578</v>
      </c>
      <c r="G65" s="310"/>
      <c r="H65" s="350"/>
      <c r="I65" s="350"/>
      <c r="J65" s="391"/>
    </row>
    <row r="66" spans="1:10" s="260" customFormat="1" ht="17.100000000000001" customHeight="1">
      <c r="A66" s="375"/>
      <c r="B66" s="362"/>
      <c r="C66" s="362"/>
      <c r="D66" s="362"/>
      <c r="E66" s="392"/>
      <c r="F66" s="392"/>
      <c r="G66" s="393"/>
      <c r="H66" s="393"/>
      <c r="I66" s="393"/>
      <c r="J66" s="391"/>
    </row>
    <row r="67" spans="1:10" s="260" customFormat="1" ht="17.100000000000001" customHeight="1">
      <c r="A67" s="394" t="s">
        <v>2000</v>
      </c>
      <c r="B67" s="395">
        <v>400.34283442630368</v>
      </c>
      <c r="C67" s="395">
        <v>784.27289590755925</v>
      </c>
      <c r="D67" s="395">
        <v>1755.5803268261564</v>
      </c>
      <c r="E67" s="395">
        <v>687.20813190175431</v>
      </c>
      <c r="F67" s="395">
        <v>826.3</v>
      </c>
      <c r="G67" s="395">
        <v>400</v>
      </c>
      <c r="H67" s="395">
        <v>400</v>
      </c>
      <c r="I67" s="395">
        <v>400</v>
      </c>
      <c r="J67" s="396"/>
    </row>
    <row r="68" spans="1:10" ht="14.4">
      <c r="A68" s="397"/>
      <c r="B68" s="398"/>
      <c r="C68" s="398"/>
      <c r="D68" s="398"/>
      <c r="E68" s="399"/>
      <c r="F68" s="399"/>
      <c r="G68" s="400"/>
      <c r="H68" s="400"/>
      <c r="I68" s="400"/>
      <c r="J68" s="401"/>
    </row>
    <row r="69" spans="1:10" ht="30" customHeight="1">
      <c r="A69" s="403"/>
      <c r="B69" s="404"/>
      <c r="C69" s="404"/>
      <c r="D69" s="404"/>
      <c r="E69" s="404"/>
      <c r="F69" s="404"/>
      <c r="G69" s="405"/>
      <c r="H69" s="405"/>
      <c r="I69" s="405"/>
      <c r="J69" s="403"/>
    </row>
    <row r="70" spans="1:10" ht="30" customHeight="1">
      <c r="A70" s="2080"/>
      <c r="B70" s="2080"/>
      <c r="C70" s="2080"/>
      <c r="D70" s="2080"/>
      <c r="E70" s="2080"/>
      <c r="F70" s="2080"/>
      <c r="G70" s="2080"/>
      <c r="H70" s="2080"/>
      <c r="I70" s="2080"/>
      <c r="J70" s="2080"/>
    </row>
    <row r="71" spans="1:10" s="406" customFormat="1" ht="12.75" customHeight="1">
      <c r="B71" s="407"/>
      <c r="C71" s="407"/>
      <c r="D71" s="407"/>
      <c r="E71" s="407"/>
      <c r="F71" s="407"/>
      <c r="G71" s="408"/>
      <c r="H71" s="408"/>
      <c r="I71" s="408"/>
      <c r="J71" s="401"/>
    </row>
    <row r="72" spans="1:10">
      <c r="J72" s="401"/>
    </row>
    <row r="73" spans="1:10" ht="14.4">
      <c r="B73" s="410"/>
      <c r="C73" s="410"/>
      <c r="D73" s="410"/>
      <c r="E73" s="410"/>
      <c r="F73" s="410"/>
      <c r="G73" s="411"/>
      <c r="H73" s="411"/>
      <c r="I73" s="411"/>
      <c r="J73" s="401"/>
    </row>
    <row r="74" spans="1:10">
      <c r="J74" s="401"/>
    </row>
    <row r="75" spans="1:10">
      <c r="J75" s="401"/>
    </row>
    <row r="76" spans="1:10">
      <c r="J76" s="401"/>
    </row>
    <row r="77" spans="1:10">
      <c r="J77" s="401"/>
    </row>
    <row r="78" spans="1:10">
      <c r="J78" s="401"/>
    </row>
    <row r="79" spans="1:10">
      <c r="J79" s="401"/>
    </row>
    <row r="80" spans="1:10">
      <c r="J80" s="401"/>
    </row>
    <row r="81" spans="10:10">
      <c r="J81" s="401"/>
    </row>
    <row r="82" spans="10:10">
      <c r="J82" s="401"/>
    </row>
    <row r="83" spans="10:10">
      <c r="J83" s="401"/>
    </row>
    <row r="84" spans="10:10">
      <c r="J84" s="401"/>
    </row>
    <row r="85" spans="10:10">
      <c r="J85" s="401"/>
    </row>
    <row r="86" spans="10:10">
      <c r="J86" s="401"/>
    </row>
    <row r="87" spans="10:10">
      <c r="J87" s="401"/>
    </row>
    <row r="88" spans="10:10">
      <c r="J88" s="401"/>
    </row>
    <row r="89" spans="10:10">
      <c r="J89" s="401"/>
    </row>
    <row r="90" spans="10:10">
      <c r="J90" s="401"/>
    </row>
    <row r="91" spans="10:10">
      <c r="J91" s="401"/>
    </row>
    <row r="92" spans="10:10">
      <c r="J92" s="401"/>
    </row>
    <row r="93" spans="10:10">
      <c r="J93" s="401"/>
    </row>
    <row r="94" spans="10:10">
      <c r="J94" s="401"/>
    </row>
    <row r="95" spans="10:10">
      <c r="J95" s="401"/>
    </row>
    <row r="96" spans="10:10">
      <c r="J96" s="401"/>
    </row>
    <row r="97" spans="10:10">
      <c r="J97" s="401"/>
    </row>
    <row r="98" spans="10:10">
      <c r="J98" s="401"/>
    </row>
    <row r="99" spans="10:10">
      <c r="J99" s="401"/>
    </row>
    <row r="100" spans="10:10">
      <c r="J100" s="401"/>
    </row>
    <row r="101" spans="10:10">
      <c r="J101" s="401"/>
    </row>
    <row r="102" spans="10:10">
      <c r="J102" s="401"/>
    </row>
    <row r="103" spans="10:10">
      <c r="J103" s="401"/>
    </row>
    <row r="104" spans="10:10">
      <c r="J104" s="401"/>
    </row>
    <row r="105" spans="10:10">
      <c r="J105" s="401"/>
    </row>
    <row r="106" spans="10:10">
      <c r="J106" s="401"/>
    </row>
    <row r="107" spans="10:10">
      <c r="J107" s="401"/>
    </row>
    <row r="108" spans="10:10">
      <c r="J108" s="401"/>
    </row>
    <row r="109" spans="10:10">
      <c r="J109" s="401"/>
    </row>
    <row r="110" spans="10:10">
      <c r="J110" s="401"/>
    </row>
    <row r="111" spans="10:10">
      <c r="J111" s="401"/>
    </row>
    <row r="112" spans="10:10">
      <c r="J112" s="401"/>
    </row>
    <row r="113" spans="10:10">
      <c r="J113" s="401"/>
    </row>
    <row r="114" spans="10:10">
      <c r="J114" s="401"/>
    </row>
    <row r="115" spans="10:10">
      <c r="J115" s="401"/>
    </row>
    <row r="116" spans="10:10">
      <c r="J116" s="401"/>
    </row>
    <row r="117" spans="10:10">
      <c r="J117" s="401"/>
    </row>
    <row r="118" spans="10:10">
      <c r="J118" s="401"/>
    </row>
    <row r="119" spans="10:10">
      <c r="J119" s="401"/>
    </row>
    <row r="120" spans="10:10">
      <c r="J120" s="401"/>
    </row>
  </sheetData>
  <mergeCells count="2">
    <mergeCell ref="B17:J17"/>
    <mergeCell ref="A70:J70"/>
  </mergeCells>
  <pageMargins left="0.39370078740157483" right="0.39370078740157483" top="0.39370078740157483" bottom="0.39370078740157483" header="0" footer="0"/>
  <pageSetup paperSize="9" scale="49" firstPageNumber="0" fitToHeight="0" orientation="portrait" copies="2"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9B3F6-3AB1-48A4-97DB-CCB032902219}">
  <sheetPr>
    <pageSetUpPr fitToPage="1"/>
  </sheetPr>
  <dimension ref="A1:L85"/>
  <sheetViews>
    <sheetView showGridLines="0" zoomScaleNormal="100" workbookViewId="0">
      <pane xSplit="1" ySplit="3" topLeftCell="B17" activePane="bottomRight" state="frozen"/>
      <selection activeCell="C35" sqref="C35:D35"/>
      <selection pane="topRight" activeCell="C35" sqref="C35:D35"/>
      <selection pane="bottomLeft" activeCell="C35" sqref="C35:D35"/>
      <selection pane="bottomRight" activeCell="C30" sqref="C30:D30"/>
    </sheetView>
  </sheetViews>
  <sheetFormatPr baseColWidth="10" defaultColWidth="12.44140625" defaultRowHeight="13.8"/>
  <cols>
    <col min="1" max="1" width="59.33203125" style="402" customWidth="1"/>
    <col min="2" max="3" width="9.88671875" style="402" customWidth="1"/>
    <col min="4" max="4" width="11" style="402" customWidth="1"/>
    <col min="5" max="5" width="12.109375" style="402" customWidth="1"/>
    <col min="6" max="6" width="11.88671875" style="402" customWidth="1"/>
    <col min="7" max="7" width="17.44140625" style="409" bestFit="1" customWidth="1"/>
    <col min="8" max="9" width="13.109375" style="409" customWidth="1"/>
    <col min="10" max="10" width="15.44140625" style="402" customWidth="1"/>
    <col min="11" max="16384" width="12.44140625" style="402"/>
  </cols>
  <sheetData>
    <row r="1" spans="1:10" s="234" customFormat="1" ht="75.75" customHeight="1">
      <c r="A1" s="229"/>
      <c r="B1" s="230" t="s">
        <v>2001</v>
      </c>
      <c r="C1" s="231"/>
      <c r="D1" s="231"/>
      <c r="E1" s="231"/>
      <c r="F1" s="231"/>
      <c r="G1" s="232"/>
      <c r="H1" s="232"/>
      <c r="I1" s="232"/>
      <c r="J1" s="233"/>
    </row>
    <row r="2" spans="1:10" s="239" customFormat="1" ht="18" customHeight="1">
      <c r="A2" s="235"/>
      <c r="B2" s="236" t="s">
        <v>1356</v>
      </c>
      <c r="C2" s="236" t="s">
        <v>1357</v>
      </c>
      <c r="D2" s="236" t="s">
        <v>1358</v>
      </c>
      <c r="E2" s="236" t="s">
        <v>1359</v>
      </c>
      <c r="F2" s="236" t="s">
        <v>1360</v>
      </c>
      <c r="G2" s="412" t="s">
        <v>1361</v>
      </c>
      <c r="H2" s="412" t="s">
        <v>1362</v>
      </c>
      <c r="I2" s="412" t="s">
        <v>1362</v>
      </c>
      <c r="J2" s="413" t="s">
        <v>2002</v>
      </c>
    </row>
    <row r="3" spans="1:10" s="239" customFormat="1" ht="18" customHeight="1">
      <c r="A3" s="240" t="s">
        <v>1943</v>
      </c>
      <c r="B3" s="414"/>
      <c r="C3" s="243"/>
      <c r="D3" s="243"/>
      <c r="E3" s="244"/>
      <c r="F3" s="415"/>
      <c r="G3" s="416" t="s">
        <v>2003</v>
      </c>
      <c r="H3" s="416" t="s">
        <v>1945</v>
      </c>
      <c r="I3" s="416" t="s">
        <v>1946</v>
      </c>
      <c r="J3" s="246" t="s">
        <v>1947</v>
      </c>
    </row>
    <row r="4" spans="1:10" s="251" customFormat="1" ht="17.100000000000001" customHeight="1">
      <c r="A4" s="417"/>
      <c r="B4" s="248" t="s">
        <v>1356</v>
      </c>
      <c r="C4" s="248" t="s">
        <v>1357</v>
      </c>
      <c r="D4" s="248" t="s">
        <v>1358</v>
      </c>
      <c r="E4" s="248" t="s">
        <v>2004</v>
      </c>
      <c r="F4" s="248" t="s">
        <v>1948</v>
      </c>
      <c r="G4" s="249"/>
      <c r="H4" s="249"/>
      <c r="I4" s="249"/>
      <c r="J4" s="418"/>
    </row>
    <row r="5" spans="1:10" s="255" customFormat="1" ht="17.100000000000001" customHeight="1">
      <c r="A5" s="419" t="s">
        <v>1949</v>
      </c>
      <c r="B5" s="420">
        <v>0.82029895267361919</v>
      </c>
      <c r="C5" s="420">
        <v>0.85575419768820837</v>
      </c>
      <c r="D5" s="420">
        <v>0.83823770302420231</v>
      </c>
      <c r="E5" s="420">
        <v>0.83858896766715652</v>
      </c>
      <c r="F5" s="420">
        <v>0.82205342093967659</v>
      </c>
      <c r="G5" s="420">
        <v>0.82874041136749421</v>
      </c>
      <c r="H5" s="420">
        <v>0.8385050376511618</v>
      </c>
      <c r="I5" s="420">
        <v>0.83914414237783774</v>
      </c>
      <c r="J5" s="254"/>
    </row>
    <row r="6" spans="1:10" s="260" customFormat="1" ht="17.100000000000001" customHeight="1">
      <c r="A6" s="421"/>
      <c r="B6" s="257"/>
      <c r="C6" s="257"/>
      <c r="D6" s="257"/>
      <c r="E6" s="257"/>
      <c r="F6" s="257"/>
      <c r="G6" s="422"/>
      <c r="H6" s="423"/>
      <c r="I6" s="423"/>
      <c r="J6" s="259"/>
    </row>
    <row r="7" spans="1:10" s="265" customFormat="1" ht="17.100000000000001" customHeight="1">
      <c r="A7" s="424" t="s">
        <v>1950</v>
      </c>
      <c r="B7" s="262">
        <v>1635.299</v>
      </c>
      <c r="C7" s="262">
        <v>1764.346</v>
      </c>
      <c r="D7" s="262">
        <v>1829.451</v>
      </c>
      <c r="E7" s="262">
        <v>1917.3330000000001</v>
      </c>
      <c r="F7" s="262">
        <v>1904.8720000000001</v>
      </c>
      <c r="G7" s="425">
        <v>1767.971</v>
      </c>
      <c r="H7" s="263">
        <v>1944.2190000000001</v>
      </c>
      <c r="I7" s="263">
        <v>1944.2190000000001</v>
      </c>
      <c r="J7" s="264">
        <v>9.9689417982534723E-2</v>
      </c>
    </row>
    <row r="8" spans="1:10" s="265" customFormat="1" ht="17.100000000000001" customHeight="1">
      <c r="A8" s="424" t="s">
        <v>1951</v>
      </c>
      <c r="B8" s="266">
        <v>63.07889199467499</v>
      </c>
      <c r="C8" s="266">
        <v>66.475378978953103</v>
      </c>
      <c r="D8" s="266">
        <v>71.210620016606072</v>
      </c>
      <c r="E8" s="266">
        <v>54.424844301954849</v>
      </c>
      <c r="F8" s="266">
        <v>63.452011473736817</v>
      </c>
      <c r="G8" s="426">
        <v>63.195239062179184</v>
      </c>
      <c r="H8" s="267">
        <v>70.914085628524163</v>
      </c>
      <c r="I8" s="267">
        <v>70.914085628524163</v>
      </c>
      <c r="J8" s="264">
        <v>0.12214284938063513</v>
      </c>
    </row>
    <row r="9" spans="1:10" s="265" customFormat="1" ht="17.100000000000001" customHeight="1">
      <c r="A9" s="424" t="s">
        <v>1952</v>
      </c>
      <c r="B9" s="262">
        <v>10315.284900000001</v>
      </c>
      <c r="C9" s="262">
        <v>11728.5569</v>
      </c>
      <c r="D9" s="262">
        <v>13027.634</v>
      </c>
      <c r="E9" s="268">
        <v>10435.055</v>
      </c>
      <c r="F9" s="268">
        <v>12086.796</v>
      </c>
      <c r="G9" s="427">
        <v>11172.735000000001</v>
      </c>
      <c r="H9" s="269">
        <v>13745.790999999999</v>
      </c>
      <c r="I9" s="269">
        <v>13745.790999999999</v>
      </c>
      <c r="J9" s="264">
        <v>0.23029777400072571</v>
      </c>
    </row>
    <row r="10" spans="1:10" s="260" customFormat="1" ht="17.100000000000001" customHeight="1">
      <c r="A10" s="428"/>
      <c r="B10" s="270"/>
      <c r="C10" s="270"/>
      <c r="D10" s="271"/>
      <c r="E10" s="271"/>
      <c r="F10" s="271"/>
      <c r="G10" s="429"/>
      <c r="H10" s="430"/>
      <c r="I10" s="430"/>
      <c r="J10" s="264" t="s">
        <v>2005</v>
      </c>
    </row>
    <row r="11" spans="1:10" s="275" customFormat="1" ht="17.100000000000001" customHeight="1">
      <c r="A11" s="424" t="s">
        <v>1953</v>
      </c>
      <c r="B11" s="273">
        <v>43.866807950000016</v>
      </c>
      <c r="C11" s="273">
        <v>133.96592214127011</v>
      </c>
      <c r="D11" s="273">
        <v>356.93627982861807</v>
      </c>
      <c r="E11" s="273">
        <v>403.40857500794471</v>
      </c>
      <c r="F11" s="273">
        <v>250.52898900095343</v>
      </c>
      <c r="G11" s="431">
        <v>200</v>
      </c>
      <c r="H11" s="274">
        <v>200</v>
      </c>
      <c r="I11" s="274">
        <v>200</v>
      </c>
      <c r="J11" s="264">
        <v>0</v>
      </c>
    </row>
    <row r="12" spans="1:10" s="275" customFormat="1" ht="17.100000000000001" customHeight="1">
      <c r="A12" s="424" t="s">
        <v>1954</v>
      </c>
      <c r="B12" s="273">
        <v>1763.5683858087316</v>
      </c>
      <c r="C12" s="273">
        <v>1468.8247423126506</v>
      </c>
      <c r="D12" s="273">
        <v>2060.9077048206732</v>
      </c>
      <c r="E12" s="273">
        <v>1837.2125860069918</v>
      </c>
      <c r="F12" s="273">
        <v>2201.3329890009536</v>
      </c>
      <c r="G12" s="274">
        <v>1913.4380000000001</v>
      </c>
      <c r="H12" s="274">
        <v>2219.8759999999984</v>
      </c>
      <c r="I12" s="274">
        <v>2211.0909999999985</v>
      </c>
      <c r="J12" s="264">
        <v>0.15555926034708123</v>
      </c>
    </row>
    <row r="13" spans="1:10" s="275" customFormat="1" ht="17.100000000000001" customHeight="1">
      <c r="A13" s="424" t="s">
        <v>1955</v>
      </c>
      <c r="B13" s="273">
        <v>133.96592214127011</v>
      </c>
      <c r="C13" s="273">
        <v>356.93627982861807</v>
      </c>
      <c r="D13" s="273">
        <v>403.40857500794471</v>
      </c>
      <c r="E13" s="273">
        <v>250.52898900095343</v>
      </c>
      <c r="F13" s="273">
        <v>200</v>
      </c>
      <c r="G13" s="274">
        <v>200</v>
      </c>
      <c r="H13" s="274">
        <v>200</v>
      </c>
      <c r="I13" s="274">
        <v>200</v>
      </c>
      <c r="J13" s="264">
        <v>0</v>
      </c>
    </row>
    <row r="14" spans="1:10" s="275" customFormat="1" ht="17.100000000000001" customHeight="1">
      <c r="A14" s="424"/>
      <c r="B14" s="273"/>
      <c r="C14" s="273"/>
      <c r="D14" s="273"/>
      <c r="E14" s="273"/>
      <c r="F14" s="273"/>
      <c r="G14" s="274"/>
      <c r="H14" s="432"/>
      <c r="I14" s="432"/>
      <c r="J14" s="264" t="s">
        <v>2005</v>
      </c>
    </row>
    <row r="15" spans="1:10" s="275" customFormat="1" ht="17.100000000000001" customHeight="1">
      <c r="A15" s="433" t="s">
        <v>1956</v>
      </c>
      <c r="B15" s="262"/>
      <c r="C15" s="262"/>
      <c r="D15" s="262"/>
      <c r="E15" s="262"/>
      <c r="F15" s="262"/>
      <c r="G15" s="263">
        <v>9006.7279999999992</v>
      </c>
      <c r="H15" s="434">
        <v>10790.933999999999</v>
      </c>
      <c r="I15" s="435">
        <v>11126.205</v>
      </c>
      <c r="J15" s="264">
        <v>0.23532152852845134</v>
      </c>
    </row>
    <row r="16" spans="1:10" s="285" customFormat="1" ht="17.100000000000001" customHeight="1">
      <c r="A16" s="436"/>
      <c r="B16" s="280"/>
      <c r="C16" s="280"/>
      <c r="D16" s="280"/>
      <c r="E16" s="280"/>
      <c r="F16" s="280"/>
      <c r="G16" s="282">
        <v>0.97272265918244105</v>
      </c>
      <c r="H16" s="283">
        <v>0.9362323078037621</v>
      </c>
      <c r="I16" s="280">
        <v>0.96458555489089437</v>
      </c>
      <c r="J16" s="264">
        <v>-8.3652870782159328E-3</v>
      </c>
    </row>
    <row r="17" spans="1:12" s="287" customFormat="1" ht="75.75" customHeight="1">
      <c r="A17" s="437" t="s">
        <v>1958</v>
      </c>
      <c r="B17" s="2081" t="s">
        <v>2006</v>
      </c>
      <c r="C17" s="2081"/>
      <c r="D17" s="2081"/>
      <c r="E17" s="2081"/>
      <c r="F17" s="2081"/>
      <c r="G17" s="2081"/>
      <c r="H17" s="2081"/>
      <c r="I17" s="2081"/>
      <c r="J17" s="2082"/>
    </row>
    <row r="18" spans="1:12" s="239" customFormat="1" ht="18" customHeight="1">
      <c r="A18" s="288" t="s">
        <v>1943</v>
      </c>
      <c r="B18" s="289" t="s">
        <v>1356</v>
      </c>
      <c r="C18" s="289" t="s">
        <v>1357</v>
      </c>
      <c r="D18" s="289" t="s">
        <v>1358</v>
      </c>
      <c r="E18" s="289" t="s">
        <v>1359</v>
      </c>
      <c r="F18" s="289" t="s">
        <v>1360</v>
      </c>
      <c r="G18" s="290" t="s">
        <v>1361</v>
      </c>
      <c r="H18" s="290" t="s">
        <v>1362</v>
      </c>
      <c r="I18" s="290" t="s">
        <v>1362</v>
      </c>
      <c r="J18" s="438" t="s">
        <v>2002</v>
      </c>
    </row>
    <row r="19" spans="1:12" s="443" customFormat="1" ht="18" customHeight="1">
      <c r="A19" s="439"/>
      <c r="B19" s="440"/>
      <c r="C19" s="440"/>
      <c r="D19" s="440"/>
      <c r="E19" s="440"/>
      <c r="F19" s="440"/>
      <c r="G19" s="441" t="s">
        <v>2003</v>
      </c>
      <c r="H19" s="441" t="s">
        <v>1945</v>
      </c>
      <c r="I19" s="441" t="s">
        <v>1946</v>
      </c>
      <c r="J19" s="442" t="s">
        <v>1947</v>
      </c>
    </row>
    <row r="20" spans="1:12" s="239" customFormat="1" ht="17.100000000000001" customHeight="1">
      <c r="A20" s="298"/>
      <c r="B20" s="299"/>
      <c r="C20" s="300"/>
      <c r="D20" s="444"/>
      <c r="E20" s="444"/>
      <c r="F20" s="444"/>
      <c r="G20" s="445">
        <v>0.82874041136749421</v>
      </c>
      <c r="H20" s="445">
        <v>0.8385050376511618</v>
      </c>
      <c r="I20" s="445">
        <v>0.83914414237783774</v>
      </c>
      <c r="J20" s="303"/>
    </row>
    <row r="21" spans="1:12" s="260" customFormat="1" ht="24.9" customHeight="1">
      <c r="A21" s="304" t="s">
        <v>1960</v>
      </c>
      <c r="B21" s="305"/>
      <c r="C21" s="305"/>
      <c r="D21" s="446"/>
      <c r="E21" s="446"/>
      <c r="F21" s="446"/>
      <c r="G21" s="447"/>
      <c r="H21" s="448"/>
      <c r="I21" s="448"/>
      <c r="J21" s="308"/>
    </row>
    <row r="22" spans="1:12" s="265" customFormat="1" ht="17.100000000000001" customHeight="1">
      <c r="A22" s="309" t="s">
        <v>1961</v>
      </c>
      <c r="B22" s="310">
        <v>1264.8550799999998</v>
      </c>
      <c r="C22" s="311">
        <v>1127.2218</v>
      </c>
      <c r="D22" s="311">
        <v>1154.5465750000001</v>
      </c>
      <c r="E22" s="311">
        <v>1291.380856</v>
      </c>
      <c r="F22" s="311">
        <v>1072.085</v>
      </c>
      <c r="G22" s="449">
        <v>1495.6844000000001</v>
      </c>
      <c r="H22" s="312">
        <v>1326.0285999999999</v>
      </c>
      <c r="I22" s="312">
        <v>1326.0285999999999</v>
      </c>
      <c r="J22" s="264">
        <v>-0.11343021295134204</v>
      </c>
    </row>
    <row r="23" spans="1:12" s="265" customFormat="1" ht="17.100000000000001" customHeight="1">
      <c r="A23" s="313" t="s">
        <v>1962</v>
      </c>
      <c r="B23" s="262">
        <v>8461.6173999999992</v>
      </c>
      <c r="C23" s="262">
        <v>10036.7618</v>
      </c>
      <c r="D23" s="262">
        <v>10920.254000000001</v>
      </c>
      <c r="E23" s="262">
        <v>8750.7219999999998</v>
      </c>
      <c r="F23" s="262">
        <v>9935.9920000000002</v>
      </c>
      <c r="G23" s="263">
        <v>9259.2970000000005</v>
      </c>
      <c r="H23" s="450">
        <v>11525.915000000001</v>
      </c>
      <c r="I23" s="450">
        <v>11534.7</v>
      </c>
      <c r="J23" s="264">
        <v>0.24574252235347882</v>
      </c>
    </row>
    <row r="24" spans="1:12" s="265" customFormat="1" ht="17.100000000000001" customHeight="1">
      <c r="A24" s="313" t="s">
        <v>1963</v>
      </c>
      <c r="B24" s="262">
        <v>36.029000000000003</v>
      </c>
      <c r="C24" s="262">
        <v>72.846999999999994</v>
      </c>
      <c r="D24" s="262">
        <v>50.015000000000001</v>
      </c>
      <c r="E24" s="262">
        <v>106.45</v>
      </c>
      <c r="F24" s="451">
        <v>45.512999999999998</v>
      </c>
      <c r="G24" s="263">
        <v>85.049000000000007</v>
      </c>
      <c r="H24" s="263">
        <v>65</v>
      </c>
      <c r="I24" s="263">
        <v>70</v>
      </c>
      <c r="J24" s="318">
        <v>-0.17694505520347104</v>
      </c>
    </row>
    <row r="25" spans="1:12" s="265" customFormat="1" ht="24.9" customHeight="1" thickBot="1">
      <c r="A25" s="319" t="s">
        <v>1966</v>
      </c>
      <c r="B25" s="320">
        <v>9762.501479999999</v>
      </c>
      <c r="C25" s="320">
        <v>11236.830599999999</v>
      </c>
      <c r="D25" s="320">
        <v>12124.815575000001</v>
      </c>
      <c r="E25" s="320">
        <v>10148.552856</v>
      </c>
      <c r="F25" s="320">
        <v>11053.590000000002</v>
      </c>
      <c r="G25" s="321">
        <v>10840.030400000001</v>
      </c>
      <c r="H25" s="321">
        <v>12916.943600000001</v>
      </c>
      <c r="I25" s="321">
        <v>12930.7286</v>
      </c>
      <c r="J25" s="322">
        <v>0.1928682967531159</v>
      </c>
    </row>
    <row r="26" spans="1:12" s="255" customFormat="1" ht="15" customHeight="1" thickTop="1">
      <c r="A26" s="323"/>
      <c r="B26" s="452">
        <v>0.82029895267361919</v>
      </c>
      <c r="C26" s="452">
        <v>0.85575419768820837</v>
      </c>
      <c r="D26" s="452">
        <v>0.83823770302420231</v>
      </c>
      <c r="E26" s="452">
        <v>0.83858896766715652</v>
      </c>
      <c r="F26" s="452">
        <v>0.82205342093967659</v>
      </c>
      <c r="G26" s="452">
        <v>0.82874041136749421</v>
      </c>
      <c r="H26" s="452">
        <v>0.8385050376511618</v>
      </c>
      <c r="I26" s="452">
        <v>0.83914414237783774</v>
      </c>
      <c r="J26" s="264">
        <v>1.255366682695791E-2</v>
      </c>
    </row>
    <row r="27" spans="1:12" s="260" customFormat="1" ht="24.9" customHeight="1">
      <c r="A27" s="326" t="s">
        <v>1967</v>
      </c>
      <c r="B27" s="327"/>
      <c r="C27" s="328"/>
      <c r="D27" s="328"/>
      <c r="E27" s="329"/>
      <c r="F27" s="329"/>
      <c r="G27" s="330"/>
      <c r="H27" s="453"/>
      <c r="I27" s="453"/>
      <c r="J27" s="454"/>
    </row>
    <row r="28" spans="1:12" s="260" customFormat="1" ht="24.9" customHeight="1">
      <c r="A28" s="332" t="s">
        <v>1968</v>
      </c>
      <c r="B28" s="333"/>
      <c r="C28" s="334"/>
      <c r="D28" s="455"/>
      <c r="E28" s="455"/>
      <c r="F28" s="455"/>
      <c r="G28" s="456"/>
      <c r="H28" s="457"/>
      <c r="I28" s="457"/>
      <c r="J28" s="264"/>
    </row>
    <row r="29" spans="1:12" s="260" customFormat="1" ht="16.5" customHeight="1">
      <c r="A29" s="275" t="s">
        <v>258</v>
      </c>
      <c r="B29" s="339">
        <v>153.47636499999999</v>
      </c>
      <c r="C29" s="643">
        <v>128.112315</v>
      </c>
      <c r="D29" s="643">
        <v>258.56636500000002</v>
      </c>
      <c r="E29" s="311">
        <v>255.286</v>
      </c>
      <c r="F29" s="312">
        <v>347.57</v>
      </c>
      <c r="G29" s="449">
        <v>274.15100000000001</v>
      </c>
      <c r="H29" s="312">
        <v>255</v>
      </c>
      <c r="I29" s="312">
        <v>270</v>
      </c>
      <c r="J29" s="264">
        <v>-1.5141290748529102E-2</v>
      </c>
      <c r="L29" s="1059"/>
    </row>
    <row r="30" spans="1:12" s="260" customFormat="1" ht="16.5" customHeight="1">
      <c r="A30" s="275" t="s">
        <v>2007</v>
      </c>
      <c r="B30" s="339">
        <v>20</v>
      </c>
      <c r="C30" s="643">
        <v>20</v>
      </c>
      <c r="D30" s="643">
        <v>20</v>
      </c>
      <c r="E30" s="311">
        <v>20</v>
      </c>
      <c r="F30" s="311">
        <v>20</v>
      </c>
      <c r="G30" s="449">
        <v>20</v>
      </c>
      <c r="H30" s="312">
        <v>20</v>
      </c>
      <c r="I30" s="312">
        <v>20</v>
      </c>
      <c r="J30" s="458">
        <v>0</v>
      </c>
    </row>
    <row r="31" spans="1:12" s="265" customFormat="1" ht="16.5" customHeight="1">
      <c r="A31" s="341" t="s">
        <v>1974</v>
      </c>
      <c r="B31" s="342">
        <v>173.47636499999999</v>
      </c>
      <c r="C31" s="342">
        <v>148.112315</v>
      </c>
      <c r="D31" s="343">
        <v>278.56636500000002</v>
      </c>
      <c r="E31" s="343">
        <v>275.286</v>
      </c>
      <c r="F31" s="343">
        <v>367.57</v>
      </c>
      <c r="G31" s="459">
        <v>294.15100000000001</v>
      </c>
      <c r="H31" s="344">
        <v>275</v>
      </c>
      <c r="I31" s="344">
        <v>290</v>
      </c>
      <c r="J31" s="460">
        <v>-1.4111799721911567E-2</v>
      </c>
    </row>
    <row r="32" spans="1:12" s="260" customFormat="1" ht="24.9" customHeight="1">
      <c r="A32" s="332" t="s">
        <v>1975</v>
      </c>
      <c r="B32" s="461"/>
      <c r="C32" s="461"/>
      <c r="D32" s="462"/>
      <c r="E32" s="462"/>
      <c r="F32" s="462"/>
      <c r="G32" s="463"/>
      <c r="H32" s="464"/>
      <c r="I32" s="464"/>
      <c r="J32" s="264"/>
    </row>
    <row r="33" spans="1:12" s="265" customFormat="1" ht="16.5" customHeight="1">
      <c r="A33" s="239" t="s">
        <v>1976</v>
      </c>
      <c r="B33" s="350">
        <v>1204.81807</v>
      </c>
      <c r="C33" s="351">
        <v>1012.25</v>
      </c>
      <c r="D33" s="352">
        <v>1013.844664</v>
      </c>
      <c r="E33" s="352">
        <v>1602</v>
      </c>
      <c r="F33" s="352">
        <v>1258.0999999999999</v>
      </c>
      <c r="G33" s="465">
        <v>1023.2</v>
      </c>
      <c r="H33" s="466">
        <v>1400</v>
      </c>
      <c r="I33" s="466">
        <v>1400</v>
      </c>
      <c r="J33" s="264">
        <v>0.36825645035183729</v>
      </c>
    </row>
    <row r="34" spans="1:12" s="265" customFormat="1" ht="16.5" customHeight="1">
      <c r="A34" s="239" t="s">
        <v>1693</v>
      </c>
      <c r="B34" s="350">
        <v>167.315</v>
      </c>
      <c r="C34" s="351">
        <v>161.15870000000001</v>
      </c>
      <c r="D34" s="352">
        <v>156.35290000000001</v>
      </c>
      <c r="E34" s="352">
        <v>135.83090000000001</v>
      </c>
      <c r="F34" s="352">
        <v>139.9796</v>
      </c>
      <c r="G34" s="353">
        <v>151.928</v>
      </c>
      <c r="H34" s="312">
        <v>158</v>
      </c>
      <c r="I34" s="312">
        <v>158</v>
      </c>
      <c r="J34" s="264">
        <v>3.9966299826233564E-2</v>
      </c>
    </row>
    <row r="35" spans="1:12" s="265" customFormat="1" ht="16.5" customHeight="1">
      <c r="A35" s="239" t="s">
        <v>1977</v>
      </c>
      <c r="B35" s="350">
        <v>84.616173999999987</v>
      </c>
      <c r="C35" s="351">
        <v>100.36761800000001</v>
      </c>
      <c r="D35" s="352">
        <v>109.20254000000001</v>
      </c>
      <c r="E35" s="352">
        <v>131.26083</v>
      </c>
      <c r="F35" s="352">
        <v>99.359920000000002</v>
      </c>
      <c r="G35" s="465">
        <v>92.592970000000008</v>
      </c>
      <c r="H35" s="353">
        <v>115.25915000000001</v>
      </c>
      <c r="I35" s="353">
        <v>115.34700000000001</v>
      </c>
      <c r="J35" s="264">
        <v>0.24574252235347882</v>
      </c>
    </row>
    <row r="36" spans="1:12" s="260" customFormat="1" ht="16.5" customHeight="1">
      <c r="A36" s="275" t="s">
        <v>527</v>
      </c>
      <c r="B36" s="350">
        <v>392.63283599999818</v>
      </c>
      <c r="C36" s="351">
        <v>465.29070699999852</v>
      </c>
      <c r="D36" s="352">
        <v>154.03044199999908</v>
      </c>
      <c r="E36" s="352">
        <v>238.57212600000003</v>
      </c>
      <c r="F36" s="310">
        <v>297.07525200000146</v>
      </c>
      <c r="G36" s="467">
        <v>331.63403000000176</v>
      </c>
      <c r="H36" s="312">
        <v>300</v>
      </c>
      <c r="I36" s="312">
        <v>300</v>
      </c>
      <c r="J36" s="264">
        <v>-9.5388371332102428E-2</v>
      </c>
    </row>
    <row r="37" spans="1:12" s="260" customFormat="1" ht="16.5" customHeight="1">
      <c r="A37" s="468" t="s">
        <v>1978</v>
      </c>
      <c r="B37" s="342">
        <v>1849.3820799999983</v>
      </c>
      <c r="C37" s="469">
        <v>1739.0670249999985</v>
      </c>
      <c r="D37" s="470">
        <v>1433.4305459999991</v>
      </c>
      <c r="E37" s="470">
        <v>2107.6638560000001</v>
      </c>
      <c r="F37" s="470">
        <v>1794.5147720000016</v>
      </c>
      <c r="G37" s="471">
        <v>1599.3550000000018</v>
      </c>
      <c r="H37" s="472">
        <v>1973.2591500000001</v>
      </c>
      <c r="I37" s="472">
        <v>1973.347</v>
      </c>
      <c r="J37" s="318">
        <v>0.23383926645428788</v>
      </c>
    </row>
    <row r="38" spans="1:12" s="265" customFormat="1" ht="24.9" customHeight="1">
      <c r="A38" s="473" t="s">
        <v>1979</v>
      </c>
      <c r="B38" s="355">
        <v>2022.8584449999983</v>
      </c>
      <c r="C38" s="355">
        <v>1887.1793399999985</v>
      </c>
      <c r="D38" s="355">
        <v>1711.9969109999993</v>
      </c>
      <c r="E38" s="355">
        <v>2382.9498560000002</v>
      </c>
      <c r="F38" s="355">
        <v>2162.0847720000015</v>
      </c>
      <c r="G38" s="474">
        <v>1893.5060000000019</v>
      </c>
      <c r="H38" s="356">
        <v>2248.2591499999999</v>
      </c>
      <c r="I38" s="356">
        <v>2263.3469999999998</v>
      </c>
      <c r="J38" s="475">
        <v>0.19532074363640639</v>
      </c>
    </row>
    <row r="39" spans="1:12" s="260" customFormat="1" ht="24.9" customHeight="1">
      <c r="A39" s="332" t="s">
        <v>1980</v>
      </c>
      <c r="B39" s="316"/>
      <c r="C39" s="316"/>
      <c r="D39" s="316"/>
      <c r="E39" s="316"/>
      <c r="F39" s="316"/>
      <c r="G39" s="476"/>
      <c r="H39" s="477"/>
      <c r="I39" s="477"/>
      <c r="J39" s="264"/>
    </row>
    <row r="40" spans="1:12" s="265" customFormat="1" ht="16.5" customHeight="1">
      <c r="A40" s="478" t="s">
        <v>1981</v>
      </c>
      <c r="B40" s="479">
        <v>3458.2366000000002</v>
      </c>
      <c r="C40" s="479">
        <v>2992.5578999999998</v>
      </c>
      <c r="D40" s="361">
        <v>3027.2831000000001</v>
      </c>
      <c r="E40" s="352">
        <v>2908</v>
      </c>
      <c r="F40" s="352">
        <v>3468.2910000000002</v>
      </c>
      <c r="G40" s="480">
        <v>3782.6210000000001</v>
      </c>
      <c r="H40" s="466">
        <v>3778</v>
      </c>
      <c r="I40" s="466">
        <v>3897</v>
      </c>
      <c r="J40" s="264">
        <v>3.0238028076299495E-2</v>
      </c>
    </row>
    <row r="41" spans="1:12" s="265" customFormat="1" ht="16.5" customHeight="1">
      <c r="A41" s="261" t="s">
        <v>1982</v>
      </c>
      <c r="B41" s="350">
        <v>1612.194</v>
      </c>
      <c r="C41" s="350">
        <v>3635.0920999999998</v>
      </c>
      <c r="D41" s="352">
        <v>4643.8396000000002</v>
      </c>
      <c r="E41" s="352">
        <v>2358</v>
      </c>
      <c r="F41" s="352">
        <v>2561.0970000000002</v>
      </c>
      <c r="G41" s="465">
        <v>2398.3987999999999</v>
      </c>
      <c r="H41" s="466">
        <v>3650</v>
      </c>
      <c r="I41" s="466">
        <v>3800</v>
      </c>
      <c r="J41" s="264">
        <v>0.58439038578571667</v>
      </c>
    </row>
    <row r="42" spans="1:12" s="260" customFormat="1" ht="16.5" customHeight="1">
      <c r="A42" s="261" t="s">
        <v>1983</v>
      </c>
      <c r="B42" s="479">
        <v>17.609000000000002</v>
      </c>
      <c r="C42" s="479">
        <v>10.669</v>
      </c>
      <c r="D42" s="362">
        <v>12.547345999999999</v>
      </c>
      <c r="E42" s="481">
        <v>15</v>
      </c>
      <c r="F42" s="362">
        <v>24.110533</v>
      </c>
      <c r="G42" s="482">
        <v>15.4</v>
      </c>
      <c r="H42" s="312">
        <v>17</v>
      </c>
      <c r="I42" s="312">
        <v>17</v>
      </c>
      <c r="J42" s="264">
        <v>0.10389610389610393</v>
      </c>
    </row>
    <row r="43" spans="1:12" s="265" customFormat="1" ht="16.5" customHeight="1">
      <c r="A43" s="468" t="s">
        <v>1984</v>
      </c>
      <c r="B43" s="364">
        <v>5088.0396000000001</v>
      </c>
      <c r="C43" s="364">
        <v>6638.3189999999995</v>
      </c>
      <c r="D43" s="363">
        <v>7683.6700460000002</v>
      </c>
      <c r="E43" s="363">
        <v>5281</v>
      </c>
      <c r="F43" s="363">
        <v>6053.4985330000009</v>
      </c>
      <c r="G43" s="483">
        <v>6196.4197999999997</v>
      </c>
      <c r="H43" s="365">
        <v>7445</v>
      </c>
      <c r="I43" s="365">
        <v>7714</v>
      </c>
      <c r="J43" s="318">
        <v>0.24491242507487954</v>
      </c>
    </row>
    <row r="44" spans="1:12" s="275" customFormat="1" ht="24.9" customHeight="1">
      <c r="A44" s="332" t="s">
        <v>2008</v>
      </c>
      <c r="B44" s="484"/>
      <c r="C44" s="485"/>
      <c r="D44" s="486"/>
      <c r="E44" s="486"/>
      <c r="F44" s="486"/>
      <c r="G44" s="487"/>
      <c r="H44" s="488"/>
      <c r="I44" s="488"/>
      <c r="J44" s="458"/>
    </row>
    <row r="45" spans="1:12" s="265" customFormat="1" ht="16.5" customHeight="1">
      <c r="A45" s="478" t="s">
        <v>1981</v>
      </c>
      <c r="B45" s="479">
        <v>789.50426300000004</v>
      </c>
      <c r="C45" s="360">
        <v>823.05118600000003</v>
      </c>
      <c r="D45" s="361">
        <v>726.51200900000003</v>
      </c>
      <c r="E45" s="352">
        <v>724.80899999999997</v>
      </c>
      <c r="F45" s="353">
        <v>708.353295</v>
      </c>
      <c r="G45" s="465">
        <v>744.30499999999995</v>
      </c>
      <c r="H45" s="312">
        <v>710</v>
      </c>
      <c r="I45" s="312">
        <v>690</v>
      </c>
      <c r="J45" s="458">
        <v>-7.2960681441075814E-2</v>
      </c>
    </row>
    <row r="46" spans="1:12" s="265" customFormat="1" ht="16.5" customHeight="1">
      <c r="A46" s="261" t="s">
        <v>1982</v>
      </c>
      <c r="B46" s="350">
        <v>734.87737200000004</v>
      </c>
      <c r="C46" s="310">
        <v>733.73449900000003</v>
      </c>
      <c r="D46" s="352">
        <v>711.25575300000003</v>
      </c>
      <c r="E46" s="352">
        <v>687.70899999999995</v>
      </c>
      <c r="F46" s="353">
        <v>633.96900000000005</v>
      </c>
      <c r="G46" s="465">
        <v>679.77099999999996</v>
      </c>
      <c r="H46" s="312">
        <v>660</v>
      </c>
      <c r="I46" s="312">
        <v>600</v>
      </c>
      <c r="J46" s="458">
        <v>-0.11734981339303963</v>
      </c>
    </row>
    <row r="47" spans="1:12" s="265" customFormat="1" ht="16.5" customHeight="1">
      <c r="A47" s="468" t="s">
        <v>2009</v>
      </c>
      <c r="B47" s="364">
        <v>1524.3816350000002</v>
      </c>
      <c r="C47" s="1060">
        <v>1556.7856850000001</v>
      </c>
      <c r="D47" s="1060">
        <v>1437.7677619999999</v>
      </c>
      <c r="E47" s="363">
        <v>1412.518</v>
      </c>
      <c r="F47" s="363">
        <v>1342.3222949999999</v>
      </c>
      <c r="G47" s="483">
        <v>1424.076</v>
      </c>
      <c r="H47" s="365">
        <v>1370</v>
      </c>
      <c r="I47" s="365">
        <v>1290</v>
      </c>
      <c r="J47" s="460">
        <v>-9.4149469550782405E-2</v>
      </c>
      <c r="L47" s="1059"/>
    </row>
    <row r="48" spans="1:12" s="265" customFormat="1" ht="24.9" customHeight="1">
      <c r="A48" s="473" t="s">
        <v>1989</v>
      </c>
      <c r="B48" s="489">
        <v>6612.4212349999998</v>
      </c>
      <c r="C48" s="489">
        <v>8195.1046850000002</v>
      </c>
      <c r="D48" s="489">
        <v>9121.4378080000006</v>
      </c>
      <c r="E48" s="355">
        <v>6693.518</v>
      </c>
      <c r="F48" s="490">
        <v>7395.8208280000008</v>
      </c>
      <c r="G48" s="474">
        <v>7620.4957999999997</v>
      </c>
      <c r="H48" s="356">
        <v>8815</v>
      </c>
      <c r="I48" s="356">
        <v>9004</v>
      </c>
      <c r="J48" s="475">
        <v>0.18155041828118335</v>
      </c>
      <c r="L48" s="1059"/>
    </row>
    <row r="49" spans="1:10" s="265" customFormat="1" ht="24.9" customHeight="1" thickBot="1">
      <c r="A49" s="491" t="s">
        <v>1990</v>
      </c>
      <c r="B49" s="367">
        <v>8635.2796799999978</v>
      </c>
      <c r="C49" s="367">
        <v>10082.284024999999</v>
      </c>
      <c r="D49" s="367">
        <v>10833.434719000001</v>
      </c>
      <c r="E49" s="367">
        <v>9076.4678559999993</v>
      </c>
      <c r="F49" s="367">
        <v>9557.9056000000019</v>
      </c>
      <c r="G49" s="368">
        <v>9514.0018000000018</v>
      </c>
      <c r="H49" s="368">
        <v>11063.25915</v>
      </c>
      <c r="I49" s="368">
        <v>11267.347</v>
      </c>
      <c r="J49" s="492">
        <v>0.18429103093085364</v>
      </c>
    </row>
    <row r="50" spans="1:10" s="265" customFormat="1" ht="16.2" thickTop="1">
      <c r="A50" s="369"/>
      <c r="B50" s="310"/>
      <c r="C50" s="310"/>
      <c r="D50" s="310"/>
      <c r="E50" s="310"/>
      <c r="F50" s="310"/>
      <c r="G50" s="370"/>
      <c r="H50" s="493"/>
      <c r="I50" s="493"/>
      <c r="J50" s="264"/>
    </row>
    <row r="51" spans="1:10" s="374" customFormat="1" ht="24.9" customHeight="1">
      <c r="A51" s="371" t="s">
        <v>1991</v>
      </c>
      <c r="B51" s="372">
        <v>1127.2218</v>
      </c>
      <c r="C51" s="372">
        <v>1154.5465750000001</v>
      </c>
      <c r="D51" s="372">
        <v>1291.380856</v>
      </c>
      <c r="E51" s="372">
        <v>1072.085</v>
      </c>
      <c r="F51" s="372">
        <v>1495.6844000000001</v>
      </c>
      <c r="G51" s="494">
        <v>1326.0285999999999</v>
      </c>
      <c r="H51" s="495">
        <v>1853.6844500000007</v>
      </c>
      <c r="I51" s="495">
        <v>1663.3816000000006</v>
      </c>
      <c r="J51" s="373">
        <v>0.2544085399063043</v>
      </c>
    </row>
    <row r="52" spans="1:10" s="260" customFormat="1" ht="17.100000000000001" customHeight="1">
      <c r="A52" s="375" t="s">
        <v>1992</v>
      </c>
      <c r="B52" s="376">
        <v>883.64769999999999</v>
      </c>
      <c r="C52" s="376">
        <v>808.51480000000004</v>
      </c>
      <c r="D52" s="376">
        <v>990.58929999999998</v>
      </c>
      <c r="E52" s="378">
        <v>753.62099999999998</v>
      </c>
      <c r="F52" s="378">
        <v>1225.9512</v>
      </c>
      <c r="G52" s="496">
        <v>1054.3119999999999</v>
      </c>
      <c r="H52" s="497"/>
      <c r="I52" s="497"/>
      <c r="J52" s="264"/>
    </row>
    <row r="53" spans="1:10" s="260" customFormat="1" ht="17.100000000000001" customHeight="1">
      <c r="A53" s="375" t="s">
        <v>1993</v>
      </c>
      <c r="B53" s="376">
        <v>42.939100000000003</v>
      </c>
      <c r="C53" s="362">
        <v>42.623775000000002</v>
      </c>
      <c r="D53" s="362">
        <v>40.667555999999998</v>
      </c>
      <c r="E53" s="498">
        <v>59.463999999999999</v>
      </c>
      <c r="F53" s="498">
        <v>62.467199999999998</v>
      </c>
      <c r="G53" s="499">
        <v>40.625599999999999</v>
      </c>
      <c r="H53" s="500"/>
      <c r="I53" s="500"/>
      <c r="J53" s="264"/>
    </row>
    <row r="54" spans="1:10" s="260" customFormat="1" ht="17.100000000000001" customHeight="1">
      <c r="A54" s="375" t="s">
        <v>2010</v>
      </c>
      <c r="B54" s="376">
        <v>103.878</v>
      </c>
      <c r="C54" s="362">
        <v>106.453</v>
      </c>
      <c r="D54" s="362">
        <v>120.285</v>
      </c>
      <c r="E54" s="392">
        <v>159</v>
      </c>
      <c r="F54" s="501">
        <v>93.266000000000005</v>
      </c>
      <c r="G54" s="502">
        <v>114.09099999999999</v>
      </c>
      <c r="H54" s="503"/>
      <c r="I54" s="503"/>
      <c r="J54" s="264"/>
    </row>
    <row r="55" spans="1:10" s="260" customFormat="1" ht="17.100000000000001" customHeight="1">
      <c r="A55" s="375" t="s">
        <v>1996</v>
      </c>
      <c r="B55" s="362">
        <v>96.757000000000005</v>
      </c>
      <c r="C55" s="362">
        <v>196.95500000000001</v>
      </c>
      <c r="D55" s="362">
        <v>139.839</v>
      </c>
      <c r="E55" s="392">
        <v>100</v>
      </c>
      <c r="F55" s="393">
        <v>114</v>
      </c>
      <c r="G55" s="504">
        <v>117</v>
      </c>
      <c r="H55" s="503"/>
      <c r="I55" s="503"/>
      <c r="J55" s="264"/>
    </row>
    <row r="56" spans="1:10" s="260" customFormat="1" ht="17.100000000000001" customHeight="1">
      <c r="A56" s="375"/>
      <c r="B56" s="362"/>
      <c r="C56" s="362"/>
      <c r="D56" s="362"/>
      <c r="E56" s="392"/>
      <c r="F56" s="392"/>
      <c r="G56" s="504"/>
      <c r="H56" s="503"/>
      <c r="I56" s="503"/>
      <c r="J56" s="264"/>
    </row>
    <row r="57" spans="1:10" s="260" customFormat="1" ht="17.100000000000001" customHeight="1">
      <c r="A57" s="313" t="s">
        <v>1998</v>
      </c>
      <c r="B57" s="505"/>
      <c r="C57" s="505"/>
      <c r="D57" s="310"/>
      <c r="E57" s="310">
        <v>1158.6538942</v>
      </c>
      <c r="F57" s="310">
        <v>1182.0178621999999</v>
      </c>
      <c r="G57" s="465">
        <v>1228.1837262000001</v>
      </c>
      <c r="H57" s="353">
        <v>1267.0261062</v>
      </c>
      <c r="I57" s="353">
        <v>1267.0261062</v>
      </c>
      <c r="J57" s="391"/>
    </row>
    <row r="58" spans="1:10" s="260" customFormat="1" ht="17.100000000000001" customHeight="1">
      <c r="A58" s="313" t="s">
        <v>1999</v>
      </c>
      <c r="B58" s="505"/>
      <c r="C58" s="505"/>
      <c r="D58" s="310"/>
      <c r="E58" s="310">
        <v>-86.568894199999932</v>
      </c>
      <c r="F58" s="310">
        <v>313.66653780000024</v>
      </c>
      <c r="G58" s="467">
        <v>97.844873799999732</v>
      </c>
      <c r="H58" s="310">
        <v>586.65834380000069</v>
      </c>
      <c r="I58" s="310">
        <v>396.35549380000066</v>
      </c>
      <c r="J58" s="391"/>
    </row>
    <row r="59" spans="1:10" s="260" customFormat="1" ht="17.100000000000001" customHeight="1">
      <c r="A59" s="375"/>
      <c r="B59" s="362"/>
      <c r="C59" s="362"/>
      <c r="D59" s="362"/>
      <c r="E59" s="392"/>
      <c r="F59" s="392"/>
      <c r="G59" s="393"/>
      <c r="H59" s="506"/>
      <c r="I59" s="506"/>
      <c r="J59" s="264"/>
    </row>
    <row r="60" spans="1:10" s="260" customFormat="1" ht="17.100000000000001" customHeight="1">
      <c r="A60" s="394" t="s">
        <v>2000</v>
      </c>
      <c r="B60" s="395">
        <v>133.96592214127011</v>
      </c>
      <c r="C60" s="395">
        <v>356.93627982861807</v>
      </c>
      <c r="D60" s="395">
        <v>403.40857500794471</v>
      </c>
      <c r="E60" s="395">
        <v>250.52898900095343</v>
      </c>
      <c r="F60" s="395">
        <v>200</v>
      </c>
      <c r="G60" s="395">
        <v>200</v>
      </c>
      <c r="H60" s="395">
        <v>200</v>
      </c>
      <c r="I60" s="395">
        <v>200</v>
      </c>
      <c r="J60" s="507">
        <v>0</v>
      </c>
    </row>
    <row r="61" spans="1:10">
      <c r="J61" s="401"/>
    </row>
    <row r="62" spans="1:10">
      <c r="J62" s="401"/>
    </row>
    <row r="63" spans="1:10">
      <c r="J63" s="401"/>
    </row>
    <row r="64" spans="1:10">
      <c r="J64" s="401"/>
    </row>
    <row r="65" spans="10:10">
      <c r="J65" s="401"/>
    </row>
    <row r="66" spans="10:10">
      <c r="J66" s="401"/>
    </row>
    <row r="67" spans="10:10">
      <c r="J67" s="401"/>
    </row>
    <row r="68" spans="10:10">
      <c r="J68" s="401"/>
    </row>
    <row r="69" spans="10:10">
      <c r="J69" s="401"/>
    </row>
    <row r="70" spans="10:10">
      <c r="J70" s="401"/>
    </row>
    <row r="71" spans="10:10">
      <c r="J71" s="401"/>
    </row>
    <row r="72" spans="10:10">
      <c r="J72" s="401"/>
    </row>
    <row r="73" spans="10:10">
      <c r="J73" s="401"/>
    </row>
    <row r="74" spans="10:10">
      <c r="J74" s="401"/>
    </row>
    <row r="75" spans="10:10">
      <c r="J75" s="401"/>
    </row>
    <row r="76" spans="10:10">
      <c r="J76" s="401"/>
    </row>
    <row r="77" spans="10:10">
      <c r="J77" s="401"/>
    </row>
    <row r="78" spans="10:10">
      <c r="J78" s="401"/>
    </row>
    <row r="79" spans="10:10">
      <c r="J79" s="401"/>
    </row>
    <row r="80" spans="10:10">
      <c r="J80" s="401"/>
    </row>
    <row r="81" spans="10:10">
      <c r="J81" s="401"/>
    </row>
    <row r="82" spans="10:10">
      <c r="J82" s="401"/>
    </row>
    <row r="83" spans="10:10">
      <c r="J83" s="401"/>
    </row>
    <row r="84" spans="10:10">
      <c r="J84" s="401"/>
    </row>
    <row r="85" spans="10:10">
      <c r="J85" s="401"/>
    </row>
  </sheetData>
  <mergeCells count="1">
    <mergeCell ref="B17:J17"/>
  </mergeCells>
  <pageMargins left="0.39370078740157483" right="0.39370078740157483" top="0.39370078740157483" bottom="0.39370078740157483" header="0" footer="0"/>
  <pageSetup paperSize="9" scale="56" firstPageNumber="0" fitToHeight="0"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A6F29-C8BF-40EA-9F74-B89F5DBB0C6F}">
  <sheetPr>
    <pageSetUpPr fitToPage="1"/>
  </sheetPr>
  <dimension ref="A1:J112"/>
  <sheetViews>
    <sheetView showGridLines="0" zoomScale="85" zoomScaleNormal="85" zoomScaleSheetLayoutView="100" workbookViewId="0">
      <pane xSplit="1" ySplit="3" topLeftCell="B19" activePane="bottomRight" state="frozen"/>
      <selection activeCell="C35" sqref="C35:D35"/>
      <selection pane="topRight" activeCell="C35" sqref="C35:D35"/>
      <selection pane="bottomLeft" activeCell="C35" sqref="C35:D35"/>
      <selection pane="bottomRight" activeCell="E38" sqref="E38"/>
    </sheetView>
  </sheetViews>
  <sheetFormatPr baseColWidth="10" defaultColWidth="12.44140625" defaultRowHeight="13.8"/>
  <cols>
    <col min="1" max="1" width="63.109375" style="402" customWidth="1"/>
    <col min="2" max="3" width="9.88671875" style="402" customWidth="1"/>
    <col min="4" max="4" width="11.109375" style="402" customWidth="1"/>
    <col min="5" max="5" width="12.5546875" style="402" customWidth="1"/>
    <col min="6" max="6" width="13" style="402" customWidth="1"/>
    <col min="7" max="9" width="16.33203125" style="409" customWidth="1"/>
    <col min="10" max="10" width="13.33203125" style="402" customWidth="1"/>
    <col min="11" max="16384" width="12.44140625" style="402"/>
  </cols>
  <sheetData>
    <row r="1" spans="1:10" s="234" customFormat="1" ht="75.75" customHeight="1">
      <c r="A1" s="229"/>
      <c r="B1" s="230" t="s">
        <v>2011</v>
      </c>
      <c r="C1" s="231"/>
      <c r="D1" s="231"/>
      <c r="E1" s="508"/>
      <c r="F1" s="231"/>
      <c r="G1" s="232"/>
      <c r="H1" s="232"/>
      <c r="I1" s="232"/>
      <c r="J1" s="233"/>
    </row>
    <row r="2" spans="1:10" s="239" customFormat="1" ht="18" customHeight="1">
      <c r="A2" s="235"/>
      <c r="B2" s="236" t="s">
        <v>1356</v>
      </c>
      <c r="C2" s="236" t="s">
        <v>1357</v>
      </c>
      <c r="D2" s="236" t="s">
        <v>1358</v>
      </c>
      <c r="E2" s="236" t="s">
        <v>1359</v>
      </c>
      <c r="F2" s="236" t="s">
        <v>1360</v>
      </c>
      <c r="G2" s="412" t="s">
        <v>1361</v>
      </c>
      <c r="H2" s="412" t="s">
        <v>1362</v>
      </c>
      <c r="I2" s="412" t="s">
        <v>1362</v>
      </c>
      <c r="J2" s="509" t="s">
        <v>2002</v>
      </c>
    </row>
    <row r="3" spans="1:10" s="239" customFormat="1" ht="18" customHeight="1">
      <c r="A3" s="240" t="s">
        <v>1943</v>
      </c>
      <c r="B3" s="414"/>
      <c r="C3" s="243"/>
      <c r="D3" s="243"/>
      <c r="E3" s="244"/>
      <c r="F3" s="244"/>
      <c r="G3" s="416" t="s">
        <v>1944</v>
      </c>
      <c r="H3" s="416" t="s">
        <v>1945</v>
      </c>
      <c r="I3" s="416" t="s">
        <v>1946</v>
      </c>
      <c r="J3" s="510" t="s">
        <v>1947</v>
      </c>
    </row>
    <row r="4" spans="1:10" s="251" customFormat="1" ht="17.100000000000001" customHeight="1">
      <c r="A4" s="417"/>
      <c r="B4" s="248" t="s">
        <v>1356</v>
      </c>
      <c r="C4" s="248" t="s">
        <v>1357</v>
      </c>
      <c r="D4" s="248" t="s">
        <v>1358</v>
      </c>
      <c r="E4" s="248" t="s">
        <v>2004</v>
      </c>
      <c r="F4" s="248" t="s">
        <v>1948</v>
      </c>
      <c r="G4" s="511"/>
      <c r="H4" s="512"/>
      <c r="I4" s="512"/>
      <c r="J4" s="513"/>
    </row>
    <row r="5" spans="1:10" s="255" customFormat="1" ht="17.100000000000001" customHeight="1">
      <c r="A5" s="419" t="s">
        <v>1949</v>
      </c>
      <c r="B5" s="514"/>
      <c r="C5" s="514"/>
      <c r="D5" s="514"/>
      <c r="E5" s="515">
        <v>0.93135909974192654</v>
      </c>
      <c r="F5" s="515">
        <v>0.92639356603288248</v>
      </c>
      <c r="G5" s="516">
        <v>0.98624881020740396</v>
      </c>
      <c r="H5" s="516">
        <v>1.0142943363900083</v>
      </c>
      <c r="I5" s="516">
        <v>1.0205984852909682</v>
      </c>
      <c r="J5" s="517"/>
    </row>
    <row r="6" spans="1:10" s="260" customFormat="1" ht="17.100000000000001" customHeight="1">
      <c r="A6" s="421"/>
      <c r="B6" s="257"/>
      <c r="C6" s="257"/>
      <c r="D6" s="257"/>
      <c r="E6" s="257"/>
      <c r="F6" s="257"/>
      <c r="G6" s="518"/>
      <c r="H6" s="423"/>
      <c r="I6" s="423"/>
      <c r="J6" s="519"/>
    </row>
    <row r="7" spans="1:10" s="265" customFormat="1" ht="17.100000000000001" customHeight="1">
      <c r="A7" s="424" t="s">
        <v>1950</v>
      </c>
      <c r="B7" s="520">
        <v>336.11700000000002</v>
      </c>
      <c r="C7" s="520">
        <v>286.75400000000002</v>
      </c>
      <c r="D7" s="520">
        <v>318.85599999999999</v>
      </c>
      <c r="E7" s="520">
        <v>401.03300000000002</v>
      </c>
      <c r="F7" s="520">
        <v>370.005</v>
      </c>
      <c r="G7" s="521">
        <v>353.88600000000002</v>
      </c>
      <c r="H7" s="521">
        <v>245.505</v>
      </c>
      <c r="I7" s="521">
        <v>245.505</v>
      </c>
      <c r="J7" s="522">
        <v>-0.30625964293586072</v>
      </c>
    </row>
    <row r="8" spans="1:10" s="265" customFormat="1" ht="17.100000000000001" customHeight="1">
      <c r="A8" s="424" t="s">
        <v>1951</v>
      </c>
      <c r="B8" s="266">
        <v>52.977320397361623</v>
      </c>
      <c r="C8" s="266">
        <v>51.755996428994877</v>
      </c>
      <c r="D8" s="266">
        <v>56.628195799984944</v>
      </c>
      <c r="E8" s="266">
        <v>42.243206918133922</v>
      </c>
      <c r="F8" s="266">
        <v>57.262874826015874</v>
      </c>
      <c r="G8" s="267">
        <v>50.736141017163717</v>
      </c>
      <c r="H8" s="267">
        <v>61.83040261823885</v>
      </c>
      <c r="I8" s="267">
        <v>61.83040261823885</v>
      </c>
      <c r="J8" s="523">
        <v>0.2186658539387536</v>
      </c>
    </row>
    <row r="9" spans="1:10" s="265" customFormat="1" ht="17.100000000000001" customHeight="1">
      <c r="A9" s="424" t="s">
        <v>1952</v>
      </c>
      <c r="B9" s="520">
        <v>1780.6578</v>
      </c>
      <c r="C9" s="520">
        <v>1484.1238999999998</v>
      </c>
      <c r="D9" s="520">
        <v>1805.624</v>
      </c>
      <c r="E9" s="520">
        <v>1694.0920000000001</v>
      </c>
      <c r="F9" s="520">
        <v>2118.7550000000001</v>
      </c>
      <c r="G9" s="521">
        <v>1795.481</v>
      </c>
      <c r="H9" s="521">
        <v>1540.89</v>
      </c>
      <c r="I9" s="521">
        <v>1540.89</v>
      </c>
      <c r="J9" s="523">
        <v>-0.14179542974835146</v>
      </c>
    </row>
    <row r="10" spans="1:10" s="260" customFormat="1" ht="17.100000000000001" customHeight="1">
      <c r="A10" s="428"/>
      <c r="B10" s="270"/>
      <c r="C10" s="270"/>
      <c r="D10" s="271"/>
      <c r="E10" s="271"/>
      <c r="F10" s="271"/>
      <c r="G10" s="272"/>
      <c r="H10" s="272"/>
      <c r="I10" s="272"/>
      <c r="J10" s="523"/>
    </row>
    <row r="11" spans="1:10" s="275" customFormat="1" ht="17.100000000000001" customHeight="1">
      <c r="A11" s="424" t="s">
        <v>1953</v>
      </c>
      <c r="B11" s="273">
        <v>52.12405750999995</v>
      </c>
      <c r="C11" s="273">
        <v>7.0896688500660066</v>
      </c>
      <c r="D11" s="273">
        <v>61.133481313881148</v>
      </c>
      <c r="E11" s="273">
        <v>80.580614021378452</v>
      </c>
      <c r="F11" s="273">
        <v>102.3695992911169</v>
      </c>
      <c r="G11" s="274">
        <v>208.32359929111726</v>
      </c>
      <c r="H11" s="274">
        <v>183.01359929111732</v>
      </c>
      <c r="I11" s="274">
        <v>183.01359929111732</v>
      </c>
      <c r="J11" s="523">
        <v>-0.12149367659796928</v>
      </c>
    </row>
    <row r="12" spans="1:10" s="275" customFormat="1" ht="17.100000000000001" customHeight="1">
      <c r="A12" s="424" t="s">
        <v>1954</v>
      </c>
      <c r="B12" s="273">
        <v>5.6477886599340064</v>
      </c>
      <c r="C12" s="273">
        <v>17.667087536184781</v>
      </c>
      <c r="D12" s="273">
        <v>83.46786729250276</v>
      </c>
      <c r="E12" s="273">
        <v>94.495014730261758</v>
      </c>
      <c r="F12" s="273">
        <v>50</v>
      </c>
      <c r="G12" s="274">
        <v>50</v>
      </c>
      <c r="H12" s="274">
        <v>50</v>
      </c>
      <c r="I12" s="274">
        <v>50</v>
      </c>
      <c r="J12" s="523">
        <v>0</v>
      </c>
    </row>
    <row r="13" spans="1:10" s="275" customFormat="1" ht="17.100000000000001" customHeight="1">
      <c r="A13" s="424" t="s">
        <v>1955</v>
      </c>
      <c r="B13" s="273">
        <v>7.0896688500660066</v>
      </c>
      <c r="C13" s="273">
        <v>61.133481313881148</v>
      </c>
      <c r="D13" s="273">
        <v>80.580614021378452</v>
      </c>
      <c r="E13" s="273">
        <v>102.3695992911169</v>
      </c>
      <c r="F13" s="273">
        <v>208.32359929111726</v>
      </c>
      <c r="G13" s="274">
        <v>183.01359929111732</v>
      </c>
      <c r="H13" s="274">
        <v>110.98759929111748</v>
      </c>
      <c r="I13" s="274">
        <v>101.27359929111731</v>
      </c>
      <c r="J13" s="523">
        <v>-0.44663347596359371</v>
      </c>
    </row>
    <row r="14" spans="1:10" s="275" customFormat="1" ht="17.100000000000001" customHeight="1">
      <c r="A14" s="424"/>
      <c r="B14" s="273"/>
      <c r="C14" s="273"/>
      <c r="D14" s="273"/>
      <c r="E14" s="273"/>
      <c r="F14" s="273"/>
      <c r="G14" s="524"/>
      <c r="H14" s="525"/>
      <c r="I14" s="525"/>
      <c r="J14" s="523"/>
    </row>
    <row r="15" spans="1:10" s="275" customFormat="1" ht="17.100000000000001" customHeight="1">
      <c r="A15" s="433" t="s">
        <v>1956</v>
      </c>
      <c r="B15" s="520"/>
      <c r="C15" s="262"/>
      <c r="D15" s="262"/>
      <c r="E15" s="262"/>
      <c r="F15" s="277">
        <v>1901.952</v>
      </c>
      <c r="G15" s="263">
        <v>1654.6189999999999</v>
      </c>
      <c r="H15" s="278">
        <v>1421.2950000000001</v>
      </c>
      <c r="I15" s="450">
        <v>1500.375</v>
      </c>
      <c r="J15" s="523">
        <v>-9.3220251912978114E-2</v>
      </c>
    </row>
    <row r="16" spans="1:10" s="285" customFormat="1" ht="17.100000000000001" customHeight="1">
      <c r="A16" s="436" t="s">
        <v>1957</v>
      </c>
      <c r="B16" s="526"/>
      <c r="C16" s="526"/>
      <c r="D16" s="526"/>
      <c r="E16" s="526"/>
      <c r="F16" s="527">
        <v>0.96899889494655855</v>
      </c>
      <c r="G16" s="528">
        <v>0.93439541989992037</v>
      </c>
      <c r="H16" s="529">
        <v>0.9093866848890152</v>
      </c>
      <c r="I16" s="528">
        <v>0.95405467274565525</v>
      </c>
      <c r="J16" s="523">
        <v>2.103954324587809E-2</v>
      </c>
    </row>
    <row r="17" spans="1:10" s="287" customFormat="1" ht="75.75" customHeight="1">
      <c r="A17" s="286" t="s">
        <v>1958</v>
      </c>
      <c r="B17" s="2081" t="s">
        <v>2012</v>
      </c>
      <c r="C17" s="2081"/>
      <c r="D17" s="2081"/>
      <c r="E17" s="2081"/>
      <c r="F17" s="2081"/>
      <c r="G17" s="2081"/>
      <c r="H17" s="2081"/>
      <c r="I17" s="2081"/>
      <c r="J17" s="2082"/>
    </row>
    <row r="18" spans="1:10" s="239" customFormat="1" ht="18" customHeight="1">
      <c r="A18" s="288" t="s">
        <v>1943</v>
      </c>
      <c r="B18" s="289" t="s">
        <v>1356</v>
      </c>
      <c r="C18" s="289" t="s">
        <v>1357</v>
      </c>
      <c r="D18" s="289" t="s">
        <v>1358</v>
      </c>
      <c r="E18" s="289" t="s">
        <v>1359</v>
      </c>
      <c r="F18" s="289" t="s">
        <v>1360</v>
      </c>
      <c r="G18" s="290" t="s">
        <v>2013</v>
      </c>
      <c r="H18" s="290" t="s">
        <v>1362</v>
      </c>
      <c r="I18" s="290" t="s">
        <v>1362</v>
      </c>
      <c r="J18" s="530" t="s">
        <v>2014</v>
      </c>
    </row>
    <row r="19" spans="1:10" s="239" customFormat="1" ht="18" customHeight="1">
      <c r="A19" s="292"/>
      <c r="B19" s="293"/>
      <c r="C19" s="294"/>
      <c r="D19" s="295"/>
      <c r="E19" s="295"/>
      <c r="F19" s="440"/>
      <c r="G19" s="441" t="s">
        <v>1944</v>
      </c>
      <c r="H19" s="296" t="s">
        <v>1945</v>
      </c>
      <c r="I19" s="296" t="s">
        <v>1946</v>
      </c>
      <c r="J19" s="297" t="s">
        <v>1947</v>
      </c>
    </row>
    <row r="20" spans="1:10" s="239" customFormat="1" ht="17.100000000000001" customHeight="1">
      <c r="A20" s="298"/>
      <c r="B20" s="299"/>
      <c r="C20" s="300"/>
      <c r="D20" s="300"/>
      <c r="E20" s="300"/>
      <c r="F20" s="300"/>
      <c r="G20" s="302"/>
      <c r="H20" s="531"/>
      <c r="I20" s="531"/>
      <c r="J20" s="303"/>
    </row>
    <row r="21" spans="1:10" s="260" customFormat="1" ht="24.9" customHeight="1">
      <c r="A21" s="304" t="s">
        <v>1960</v>
      </c>
      <c r="B21" s="305"/>
      <c r="C21" s="305"/>
      <c r="D21" s="446"/>
      <c r="E21" s="446"/>
      <c r="F21" s="446"/>
      <c r="G21" s="532"/>
      <c r="H21" s="533"/>
      <c r="I21" s="533"/>
      <c r="J21" s="308"/>
    </row>
    <row r="22" spans="1:10" s="265" customFormat="1" ht="17.100000000000001" customHeight="1">
      <c r="A22" s="309" t="s">
        <v>1961</v>
      </c>
      <c r="B22" s="534">
        <v>273.75100000000003</v>
      </c>
      <c r="C22" s="535">
        <v>99.830750000000009</v>
      </c>
      <c r="D22" s="535">
        <v>87.713400000000007</v>
      </c>
      <c r="E22" s="535">
        <v>165.35810000000001</v>
      </c>
      <c r="F22" s="536">
        <v>275.64699999999999</v>
      </c>
      <c r="G22" s="537">
        <v>398.28870000000006</v>
      </c>
      <c r="H22" s="537">
        <v>364.13639999999998</v>
      </c>
      <c r="I22" s="537">
        <v>364.13639999999998</v>
      </c>
      <c r="J22" s="523">
        <v>-8.5747599668281049E-2</v>
      </c>
    </row>
    <row r="23" spans="1:10" s="265" customFormat="1" ht="17.100000000000001" customHeight="1">
      <c r="A23" s="313" t="s">
        <v>1962</v>
      </c>
      <c r="B23" s="534">
        <v>1820.0444</v>
      </c>
      <c r="C23" s="538">
        <v>1412.413</v>
      </c>
      <c r="D23" s="538">
        <v>1702.7090000000001</v>
      </c>
      <c r="E23" s="538">
        <v>1577.808</v>
      </c>
      <c r="F23" s="539">
        <v>1962.8009999999999</v>
      </c>
      <c r="G23" s="540">
        <v>1770.7909999999999</v>
      </c>
      <c r="H23" s="541">
        <v>1562.9159999999999</v>
      </c>
      <c r="I23" s="541">
        <v>1572.63</v>
      </c>
      <c r="J23" s="523">
        <v>-0.11190535754925335</v>
      </c>
    </row>
    <row r="24" spans="1:10" s="265" customFormat="1" ht="17.100000000000001" customHeight="1">
      <c r="A24" s="313" t="s">
        <v>1963</v>
      </c>
      <c r="B24" s="534">
        <v>40.1828</v>
      </c>
      <c r="C24" s="542">
        <v>194.65379999999999</v>
      </c>
      <c r="D24" s="542">
        <v>59.78</v>
      </c>
      <c r="E24" s="542">
        <v>198.4</v>
      </c>
      <c r="F24" s="543">
        <v>96.063000000000002</v>
      </c>
      <c r="G24" s="544">
        <v>67.343900000000005</v>
      </c>
      <c r="H24" s="544">
        <v>45</v>
      </c>
      <c r="I24" s="544">
        <v>40</v>
      </c>
      <c r="J24" s="523">
        <v>-0.40603380558595514</v>
      </c>
    </row>
    <row r="25" spans="1:10" s="545" customFormat="1" ht="17.100000000000001" customHeight="1">
      <c r="A25" s="275" t="s">
        <v>1965</v>
      </c>
      <c r="B25" s="535">
        <v>98.974682999999843</v>
      </c>
      <c r="C25" s="535">
        <v>323.76107999999965</v>
      </c>
      <c r="D25" s="535">
        <v>201.66869000000005</v>
      </c>
      <c r="E25" s="535">
        <v>161.42077999999998</v>
      </c>
      <c r="F25" s="536">
        <v>299.5293099999999</v>
      </c>
      <c r="G25" s="535">
        <v>244.55681000000016</v>
      </c>
      <c r="H25" s="537">
        <v>249</v>
      </c>
      <c r="I25" s="537">
        <v>249</v>
      </c>
      <c r="J25" s="523">
        <v>1.8168334793048135E-2</v>
      </c>
    </row>
    <row r="26" spans="1:10" s="265" customFormat="1" ht="24.9" customHeight="1" thickBot="1">
      <c r="A26" s="319" t="s">
        <v>1966</v>
      </c>
      <c r="B26" s="320">
        <v>2232.9528829999999</v>
      </c>
      <c r="C26" s="320">
        <v>2030.6586299999999</v>
      </c>
      <c r="D26" s="320">
        <v>2051.8710900000001</v>
      </c>
      <c r="E26" s="320">
        <v>2102.9868799999999</v>
      </c>
      <c r="F26" s="546">
        <v>2634.0403099999999</v>
      </c>
      <c r="G26" s="321">
        <v>2480.9804100000001</v>
      </c>
      <c r="H26" s="321">
        <v>2221.0524</v>
      </c>
      <c r="I26" s="321">
        <v>2225.7664</v>
      </c>
      <c r="J26" s="547">
        <v>-0.10286820845957434</v>
      </c>
    </row>
    <row r="27" spans="1:10" s="255" customFormat="1" ht="17.100000000000001" customHeight="1" thickTop="1">
      <c r="A27" s="323"/>
      <c r="B27" s="548">
        <v>1.0221191292341516</v>
      </c>
      <c r="C27" s="548">
        <v>0.95168132525862581</v>
      </c>
      <c r="D27" s="548">
        <v>0.94300308369848873</v>
      </c>
      <c r="E27" s="548">
        <v>0.93135909974192654</v>
      </c>
      <c r="F27" s="548">
        <v>0.92639356603288248</v>
      </c>
      <c r="G27" s="548">
        <v>0.98624881020740396</v>
      </c>
      <c r="H27" s="548">
        <v>1.0142943363900083</v>
      </c>
      <c r="I27" s="548">
        <v>1.0205984852909682</v>
      </c>
      <c r="J27" s="523">
        <v>3.4828609908630126E-2</v>
      </c>
    </row>
    <row r="28" spans="1:10" s="260" customFormat="1" ht="24.9" customHeight="1">
      <c r="A28" s="326" t="s">
        <v>1967</v>
      </c>
      <c r="B28" s="327"/>
      <c r="C28" s="328"/>
      <c r="D28" s="328"/>
      <c r="E28" s="329"/>
      <c r="F28" s="329"/>
      <c r="G28" s="330"/>
      <c r="H28" s="453"/>
      <c r="I28" s="453"/>
      <c r="J28" s="549"/>
    </row>
    <row r="29" spans="1:10" s="260" customFormat="1" ht="24.9" customHeight="1">
      <c r="A29" s="332" t="s">
        <v>1968</v>
      </c>
      <c r="B29" s="333"/>
      <c r="C29" s="550"/>
      <c r="D29" s="550"/>
      <c r="E29" s="550"/>
      <c r="F29" s="550"/>
      <c r="G29" s="551"/>
      <c r="H29" s="552"/>
      <c r="I29" s="552"/>
      <c r="J29" s="553"/>
    </row>
    <row r="30" spans="1:10" s="260" customFormat="1" ht="17.100000000000001" customHeight="1">
      <c r="A30" s="554" t="s">
        <v>252</v>
      </c>
      <c r="B30" s="542">
        <v>458</v>
      </c>
      <c r="C30" s="542">
        <v>457</v>
      </c>
      <c r="D30" s="542">
        <v>466</v>
      </c>
      <c r="E30" s="542">
        <v>451.91300000000001</v>
      </c>
      <c r="F30" s="542">
        <v>489.91174999999998</v>
      </c>
      <c r="G30" s="544">
        <v>492.56399999999996</v>
      </c>
      <c r="H30" s="544">
        <v>530</v>
      </c>
      <c r="I30" s="544">
        <v>520</v>
      </c>
      <c r="J30" s="553">
        <v>5.5700375991749373E-2</v>
      </c>
    </row>
    <row r="31" spans="1:10" s="260" customFormat="1" ht="17.100000000000001" customHeight="1">
      <c r="A31" s="341" t="s">
        <v>1974</v>
      </c>
      <c r="B31" s="343">
        <v>458</v>
      </c>
      <c r="C31" s="343">
        <v>457</v>
      </c>
      <c r="D31" s="343">
        <v>466</v>
      </c>
      <c r="E31" s="343">
        <v>451.91300000000001</v>
      </c>
      <c r="F31" s="343">
        <v>489.91174999999998</v>
      </c>
      <c r="G31" s="344">
        <v>492.56399999999996</v>
      </c>
      <c r="H31" s="344">
        <v>530</v>
      </c>
      <c r="I31" s="344">
        <v>520</v>
      </c>
      <c r="J31" s="553">
        <v>5.5700375991749373E-2</v>
      </c>
    </row>
    <row r="32" spans="1:10" s="265" customFormat="1" ht="24.9" customHeight="1">
      <c r="A32" s="332" t="s">
        <v>1975</v>
      </c>
      <c r="B32" s="462"/>
      <c r="C32" s="462"/>
      <c r="D32" s="462"/>
      <c r="E32" s="462"/>
      <c r="F32" s="462"/>
      <c r="G32" s="555"/>
      <c r="H32" s="464"/>
      <c r="I32" s="464"/>
      <c r="J32" s="556"/>
    </row>
    <row r="33" spans="1:10" s="260" customFormat="1" ht="16.5" customHeight="1">
      <c r="A33" s="239" t="s">
        <v>1976</v>
      </c>
      <c r="B33" s="542">
        <v>3.5912890000000002</v>
      </c>
      <c r="C33" s="1751">
        <v>0.224</v>
      </c>
      <c r="D33" s="1751">
        <v>2.2214</v>
      </c>
      <c r="E33" s="542">
        <v>27</v>
      </c>
      <c r="F33" s="544">
        <v>17.5</v>
      </c>
      <c r="G33" s="544">
        <v>73.599999999999994</v>
      </c>
      <c r="H33" s="544">
        <v>8</v>
      </c>
      <c r="I33" s="544">
        <v>8</v>
      </c>
      <c r="J33" s="553">
        <v>-0.89130434782608692</v>
      </c>
    </row>
    <row r="34" spans="1:10" s="260" customFormat="1" ht="16.5" customHeight="1">
      <c r="A34" s="239" t="s">
        <v>1693</v>
      </c>
      <c r="B34" s="542">
        <v>35.220999999999997</v>
      </c>
      <c r="C34" s="542">
        <v>40.206899999999997</v>
      </c>
      <c r="D34" s="542">
        <v>43.511499999999998</v>
      </c>
      <c r="E34" s="542">
        <v>37.961799999999997</v>
      </c>
      <c r="F34" s="542">
        <v>32.448399999999999</v>
      </c>
      <c r="G34" s="544">
        <v>22.053100000000001</v>
      </c>
      <c r="H34" s="544">
        <v>22</v>
      </c>
      <c r="I34" s="544">
        <v>22</v>
      </c>
      <c r="J34" s="553">
        <v>-2.407824750261911E-3</v>
      </c>
    </row>
    <row r="35" spans="1:10" s="260" customFormat="1" ht="16.5" customHeight="1">
      <c r="A35" s="239" t="s">
        <v>2015</v>
      </c>
      <c r="B35" s="542">
        <v>18.200444000000001</v>
      </c>
      <c r="C35" s="542">
        <v>14.124130000000001</v>
      </c>
      <c r="D35" s="542">
        <v>17.027090000000001</v>
      </c>
      <c r="E35" s="542">
        <v>15.778080000000001</v>
      </c>
      <c r="F35" s="542">
        <v>19.62801</v>
      </c>
      <c r="G35" s="544">
        <v>17.707909999999998</v>
      </c>
      <c r="H35" s="544">
        <v>15.629160000000001</v>
      </c>
      <c r="I35" s="544">
        <v>15.726300000000002</v>
      </c>
      <c r="J35" s="553">
        <v>-0.11190535754925324</v>
      </c>
    </row>
    <row r="36" spans="1:10" s="265" customFormat="1" ht="16.5" customHeight="1">
      <c r="A36" s="275" t="s">
        <v>527</v>
      </c>
      <c r="B36" s="311"/>
      <c r="C36" s="311"/>
      <c r="D36" s="311"/>
      <c r="E36" s="311">
        <v>118</v>
      </c>
      <c r="F36" s="311">
        <v>0</v>
      </c>
      <c r="G36" s="312">
        <v>0</v>
      </c>
      <c r="H36" s="544">
        <v>0</v>
      </c>
      <c r="I36" s="544">
        <v>0</v>
      </c>
      <c r="J36" s="553" t="e">
        <v>#DIV/0!</v>
      </c>
    </row>
    <row r="37" spans="1:10" s="260" customFormat="1" ht="17.100000000000001" customHeight="1">
      <c r="A37" s="468" t="s">
        <v>1978</v>
      </c>
      <c r="B37" s="343">
        <v>57.012732999999997</v>
      </c>
      <c r="C37" s="343">
        <v>54.555029999999995</v>
      </c>
      <c r="D37" s="343">
        <v>62.759990000000002</v>
      </c>
      <c r="E37" s="343">
        <v>198.73988</v>
      </c>
      <c r="F37" s="343">
        <v>69.576409999999996</v>
      </c>
      <c r="G37" s="344">
        <v>113.36100999999999</v>
      </c>
      <c r="H37" s="344">
        <v>45.629159999999999</v>
      </c>
      <c r="I37" s="344">
        <v>45.726300000000002</v>
      </c>
      <c r="J37" s="553">
        <v>-0.59663115210423756</v>
      </c>
    </row>
    <row r="38" spans="1:10" s="260" customFormat="1" ht="24.9" customHeight="1">
      <c r="A38" s="473" t="s">
        <v>1979</v>
      </c>
      <c r="B38" s="355">
        <v>515.01273300000003</v>
      </c>
      <c r="C38" s="355">
        <v>511.55502999999999</v>
      </c>
      <c r="D38" s="355">
        <v>528.75999000000002</v>
      </c>
      <c r="E38" s="355">
        <v>650.65287999999998</v>
      </c>
      <c r="F38" s="355">
        <v>559.48815999999999</v>
      </c>
      <c r="G38" s="356">
        <v>605.92500999999993</v>
      </c>
      <c r="H38" s="356">
        <v>575.62915999999996</v>
      </c>
      <c r="I38" s="356">
        <v>565.72630000000004</v>
      </c>
      <c r="J38" s="557">
        <v>-6.6342714587733997E-2</v>
      </c>
    </row>
    <row r="39" spans="1:10" s="265" customFormat="1" ht="24.9" customHeight="1">
      <c r="A39" s="332" t="s">
        <v>1980</v>
      </c>
      <c r="B39" s="316"/>
      <c r="C39" s="316"/>
      <c r="D39" s="316"/>
      <c r="E39" s="316"/>
      <c r="F39" s="316"/>
      <c r="G39" s="315"/>
      <c r="H39" s="477"/>
      <c r="I39" s="477"/>
      <c r="J39" s="553"/>
    </row>
    <row r="40" spans="1:10" s="260" customFormat="1" ht="16.5" customHeight="1">
      <c r="A40" s="478" t="s">
        <v>1981</v>
      </c>
      <c r="B40" s="520">
        <v>1022.99</v>
      </c>
      <c r="C40" s="558">
        <v>953.74159999999995</v>
      </c>
      <c r="D40" s="559">
        <v>718.36800000000005</v>
      </c>
      <c r="E40" s="542">
        <v>833.1</v>
      </c>
      <c r="F40" s="560">
        <v>1264.6867</v>
      </c>
      <c r="G40" s="544">
        <v>1151.7950000000001</v>
      </c>
      <c r="H40" s="540">
        <v>1050</v>
      </c>
      <c r="I40" s="540">
        <v>1125</v>
      </c>
      <c r="J40" s="553">
        <v>-2.3263688416775619E-2</v>
      </c>
    </row>
    <row r="41" spans="1:10" s="265" customFormat="1" ht="16.5" customHeight="1">
      <c r="A41" s="261" t="s">
        <v>1982</v>
      </c>
      <c r="B41" s="520">
        <v>437.11940000000004</v>
      </c>
      <c r="C41" s="558">
        <v>317.64859999999999</v>
      </c>
      <c r="D41" s="559">
        <v>500.38499999999999</v>
      </c>
      <c r="E41" s="542">
        <v>208.6</v>
      </c>
      <c r="F41" s="542">
        <v>307.48849999999999</v>
      </c>
      <c r="G41" s="544">
        <v>260.20600000000002</v>
      </c>
      <c r="H41" s="544">
        <v>270</v>
      </c>
      <c r="I41" s="544">
        <v>285</v>
      </c>
      <c r="J41" s="553">
        <v>9.5286042597019227E-2</v>
      </c>
    </row>
    <row r="42" spans="1:10" s="265" customFormat="1" ht="16.5" customHeight="1">
      <c r="A42" s="468" t="s">
        <v>1984</v>
      </c>
      <c r="B42" s="561">
        <v>1460.1094000000001</v>
      </c>
      <c r="C42" s="561">
        <v>1271.3901999999998</v>
      </c>
      <c r="D42" s="561">
        <v>1218.7530000000002</v>
      </c>
      <c r="E42" s="561">
        <v>1041.7</v>
      </c>
      <c r="F42" s="561">
        <v>1572.1751999999999</v>
      </c>
      <c r="G42" s="562">
        <v>1412.0010000000002</v>
      </c>
      <c r="H42" s="562">
        <v>1320</v>
      </c>
      <c r="I42" s="562">
        <v>1410</v>
      </c>
      <c r="J42" s="563">
        <v>-1.4171378065597207E-3</v>
      </c>
    </row>
    <row r="43" spans="1:10" s="265" customFormat="1" ht="24.9" customHeight="1">
      <c r="A43" s="332" t="s">
        <v>2016</v>
      </c>
      <c r="B43" s="564"/>
      <c r="C43" s="564"/>
      <c r="D43" s="564"/>
      <c r="E43" s="564"/>
      <c r="F43" s="564"/>
      <c r="G43" s="565"/>
      <c r="H43" s="566"/>
      <c r="I43" s="566"/>
      <c r="J43" s="553"/>
    </row>
    <row r="44" spans="1:10" s="275" customFormat="1" ht="24.9" hidden="1" customHeight="1">
      <c r="A44" s="567" t="s">
        <v>2017</v>
      </c>
      <c r="B44" s="568"/>
      <c r="C44" s="568"/>
      <c r="D44" s="569"/>
      <c r="E44" s="569"/>
      <c r="F44" s="569"/>
      <c r="G44" s="544"/>
      <c r="H44" s="570"/>
      <c r="I44" s="570"/>
      <c r="J44" s="553" t="s">
        <v>2005</v>
      </c>
    </row>
    <row r="45" spans="1:10" s="275" customFormat="1" ht="16.5" hidden="1" customHeight="1">
      <c r="A45" s="567" t="s">
        <v>2018</v>
      </c>
      <c r="B45" s="571"/>
      <c r="C45" s="571"/>
      <c r="D45" s="572"/>
      <c r="E45" s="572">
        <v>5765</v>
      </c>
      <c r="F45" s="572">
        <v>5765</v>
      </c>
      <c r="G45" s="573"/>
      <c r="H45" s="570"/>
      <c r="I45" s="570"/>
      <c r="J45" s="553" t="s">
        <v>2005</v>
      </c>
    </row>
    <row r="46" spans="1:10" s="275" customFormat="1" ht="16.5" hidden="1" customHeight="1">
      <c r="A46" s="567" t="s">
        <v>2019</v>
      </c>
      <c r="B46" s="568"/>
      <c r="C46" s="568"/>
      <c r="D46" s="569"/>
      <c r="E46" s="569"/>
      <c r="F46" s="569"/>
      <c r="G46" s="544"/>
      <c r="H46" s="570"/>
      <c r="I46" s="570"/>
      <c r="J46" s="553" t="s">
        <v>2005</v>
      </c>
    </row>
    <row r="47" spans="1:10" s="275" customFormat="1" ht="16.5" hidden="1" customHeight="1">
      <c r="A47" s="574" t="s">
        <v>2020</v>
      </c>
      <c r="B47" s="568"/>
      <c r="C47" s="568"/>
      <c r="D47" s="569"/>
      <c r="E47" s="569"/>
      <c r="F47" s="569"/>
      <c r="G47" s="544"/>
      <c r="H47" s="570"/>
      <c r="I47" s="570"/>
      <c r="J47" s="553" t="s">
        <v>2005</v>
      </c>
    </row>
    <row r="48" spans="1:10" s="275" customFormat="1" ht="16.5" customHeight="1">
      <c r="A48" s="468" t="s">
        <v>2021</v>
      </c>
      <c r="B48" s="520">
        <v>158</v>
      </c>
      <c r="C48" s="520">
        <v>160</v>
      </c>
      <c r="D48" s="542">
        <v>139</v>
      </c>
      <c r="E48" s="542">
        <v>134.98699999999999</v>
      </c>
      <c r="F48" s="542">
        <v>104.08825</v>
      </c>
      <c r="G48" s="544">
        <v>98.918000000000006</v>
      </c>
      <c r="H48" s="544">
        <v>110</v>
      </c>
      <c r="I48" s="544">
        <v>110</v>
      </c>
      <c r="J48" s="553">
        <v>0.11203218827715888</v>
      </c>
    </row>
    <row r="49" spans="1:10" s="275" customFormat="1" ht="24.9" customHeight="1">
      <c r="A49" s="473" t="s">
        <v>1989</v>
      </c>
      <c r="B49" s="355">
        <v>1618.1094000000001</v>
      </c>
      <c r="C49" s="355">
        <v>1431.3901999999998</v>
      </c>
      <c r="D49" s="355">
        <v>1357.7530000000002</v>
      </c>
      <c r="E49" s="355">
        <v>1176.6870000000001</v>
      </c>
      <c r="F49" s="490">
        <v>1676.2634499999999</v>
      </c>
      <c r="G49" s="356">
        <v>1510.9190000000003</v>
      </c>
      <c r="H49" s="356">
        <v>1430</v>
      </c>
      <c r="I49" s="356">
        <v>1520</v>
      </c>
      <c r="J49" s="575">
        <v>6.0102493912643773E-3</v>
      </c>
    </row>
    <row r="50" spans="1:10" s="265" customFormat="1" ht="24.9" customHeight="1" thickBot="1">
      <c r="A50" s="491" t="s">
        <v>1990</v>
      </c>
      <c r="B50" s="367">
        <v>2133.1221329999998</v>
      </c>
      <c r="C50" s="367">
        <v>1942.9452299999998</v>
      </c>
      <c r="D50" s="367">
        <v>1886.5129900000002</v>
      </c>
      <c r="E50" s="367">
        <v>1827.33988</v>
      </c>
      <c r="F50" s="367">
        <v>2235.7516099999998</v>
      </c>
      <c r="G50" s="368">
        <v>2116.8440100000003</v>
      </c>
      <c r="H50" s="368">
        <v>2005.62916</v>
      </c>
      <c r="I50" s="368">
        <v>2085.7263000000003</v>
      </c>
      <c r="J50" s="576">
        <v>-1.4700048682377842E-2</v>
      </c>
    </row>
    <row r="51" spans="1:10" s="265" customFormat="1" ht="35.1" customHeight="1" thickTop="1">
      <c r="A51" s="369"/>
      <c r="B51" s="310"/>
      <c r="C51" s="310"/>
      <c r="D51" s="310"/>
      <c r="E51" s="310"/>
      <c r="F51" s="310"/>
      <c r="G51" s="370"/>
      <c r="H51" s="493"/>
      <c r="I51" s="493"/>
      <c r="J51" s="553" t="s">
        <v>2005</v>
      </c>
    </row>
    <row r="52" spans="1:10" s="265" customFormat="1" ht="17.100000000000001" customHeight="1">
      <c r="A52" s="371" t="s">
        <v>1991</v>
      </c>
      <c r="B52" s="372">
        <v>99.830750000000009</v>
      </c>
      <c r="C52" s="372">
        <v>87.713400000000007</v>
      </c>
      <c r="D52" s="372">
        <v>165.35810000000001</v>
      </c>
      <c r="E52" s="372">
        <v>275.64699999999999</v>
      </c>
      <c r="F52" s="372">
        <v>398.28870000000006</v>
      </c>
      <c r="G52" s="372">
        <v>364.13639999999998</v>
      </c>
      <c r="H52" s="495">
        <v>215.42324000000008</v>
      </c>
      <c r="I52" s="495">
        <v>140.04009999999971</v>
      </c>
      <c r="J52" s="577">
        <v>-0.61541856293411001</v>
      </c>
    </row>
    <row r="53" spans="1:10" s="374" customFormat="1" ht="24.9" customHeight="1">
      <c r="A53" s="375" t="s">
        <v>1992</v>
      </c>
      <c r="B53" s="578">
        <v>62.119300000000003</v>
      </c>
      <c r="C53" s="579">
        <v>61.944000000000003</v>
      </c>
      <c r="D53" s="579">
        <v>124.48869999999999</v>
      </c>
      <c r="E53" s="378">
        <v>245.447</v>
      </c>
      <c r="F53" s="378">
        <v>341.52480000000003</v>
      </c>
      <c r="G53" s="378">
        <v>269.72710000000001</v>
      </c>
      <c r="H53" s="580"/>
      <c r="I53" s="580"/>
      <c r="J53" s="553"/>
    </row>
    <row r="54" spans="1:10" s="260" customFormat="1" ht="17.100000000000001" customHeight="1">
      <c r="A54" s="375" t="s">
        <v>1993</v>
      </c>
      <c r="B54" s="578">
        <v>7.4149999999999994E-2</v>
      </c>
      <c r="C54" s="581">
        <v>4.5900000000000003E-2</v>
      </c>
      <c r="D54" s="581">
        <v>1.24E-2</v>
      </c>
      <c r="E54" s="378">
        <v>0.7</v>
      </c>
      <c r="F54" s="501">
        <v>0.89600000000000002</v>
      </c>
      <c r="G54" s="501">
        <v>13.592000000000001</v>
      </c>
      <c r="H54" s="580"/>
      <c r="I54" s="503"/>
      <c r="J54" s="553"/>
    </row>
    <row r="55" spans="1:10" s="260" customFormat="1" ht="17.100000000000001" customHeight="1">
      <c r="A55" s="375" t="s">
        <v>2022</v>
      </c>
      <c r="B55" s="578">
        <v>26.629300000000001</v>
      </c>
      <c r="C55" s="581">
        <v>24.302499999999998</v>
      </c>
      <c r="D55" s="581">
        <v>24.451000000000001</v>
      </c>
      <c r="E55" s="378">
        <v>24.5</v>
      </c>
      <c r="F55" s="501">
        <v>50.867899999999999</v>
      </c>
      <c r="G55" s="501">
        <v>75.817300000000003</v>
      </c>
      <c r="H55" s="580"/>
      <c r="I55" s="580"/>
      <c r="J55" s="553"/>
    </row>
    <row r="56" spans="1:10" s="260" customFormat="1" ht="17.100000000000001" customHeight="1">
      <c r="A56" s="375" t="s">
        <v>1996</v>
      </c>
      <c r="B56" s="578">
        <v>11.007999999999999</v>
      </c>
      <c r="C56" s="581">
        <v>1.421</v>
      </c>
      <c r="D56" s="581">
        <v>16.405999999999999</v>
      </c>
      <c r="E56" s="392">
        <v>5</v>
      </c>
      <c r="F56" s="392">
        <v>5</v>
      </c>
      <c r="G56" s="392">
        <v>5</v>
      </c>
      <c r="H56" s="503"/>
      <c r="I56" s="503"/>
      <c r="J56" s="553"/>
    </row>
    <row r="57" spans="1:10" s="260" customFormat="1" ht="17.100000000000001" customHeight="1">
      <c r="A57" s="375"/>
      <c r="B57" s="384"/>
      <c r="C57" s="362"/>
      <c r="D57" s="362"/>
      <c r="E57" s="392"/>
      <c r="F57" s="392"/>
      <c r="G57" s="389"/>
      <c r="H57" s="497"/>
      <c r="I57" s="497"/>
      <c r="J57" s="553"/>
    </row>
    <row r="58" spans="1:10" s="260" customFormat="1" ht="17.100000000000001" customHeight="1">
      <c r="A58" s="313" t="s">
        <v>1998</v>
      </c>
      <c r="B58" s="390"/>
      <c r="C58" s="505"/>
      <c r="D58" s="310"/>
      <c r="E58" s="310">
        <v>155.98097000000001</v>
      </c>
      <c r="F58" s="310">
        <v>180.46005</v>
      </c>
      <c r="G58" s="353"/>
      <c r="H58" s="582"/>
      <c r="I58" s="582"/>
      <c r="J58" s="553"/>
    </row>
    <row r="59" spans="1:10" s="260" customFormat="1" ht="17.100000000000001" customHeight="1">
      <c r="A59" s="313" t="s">
        <v>1999</v>
      </c>
      <c r="B59" s="390"/>
      <c r="C59" s="505"/>
      <c r="D59" s="310"/>
      <c r="E59" s="310">
        <v>119.66602999999998</v>
      </c>
      <c r="F59" s="310">
        <v>217.82865000000007</v>
      </c>
      <c r="G59" s="353"/>
      <c r="H59" s="582"/>
      <c r="I59" s="582"/>
      <c r="J59" s="553"/>
    </row>
    <row r="60" spans="1:10" s="260" customFormat="1" ht="17.100000000000001" customHeight="1">
      <c r="A60" s="397"/>
      <c r="B60" s="581"/>
      <c r="C60" s="581"/>
      <c r="D60" s="581"/>
      <c r="E60" s="583"/>
      <c r="F60" s="583"/>
      <c r="G60" s="584"/>
      <c r="H60" s="585"/>
      <c r="I60" s="585"/>
      <c r="J60" s="553"/>
    </row>
    <row r="61" spans="1:10" ht="15.6">
      <c r="A61" s="394" t="s">
        <v>2000</v>
      </c>
      <c r="B61" s="395">
        <v>7.0896688500660066</v>
      </c>
      <c r="C61" s="395">
        <v>61.133481313881148</v>
      </c>
      <c r="D61" s="395">
        <v>80.580614021378452</v>
      </c>
      <c r="E61" s="395">
        <v>102.3695992911169</v>
      </c>
      <c r="F61" s="395">
        <v>208.32359929111726</v>
      </c>
      <c r="G61" s="586">
        <v>183.01359929111732</v>
      </c>
      <c r="H61" s="586">
        <v>110.98759929111748</v>
      </c>
      <c r="I61" s="586">
        <v>101.27359929111731</v>
      </c>
      <c r="J61" s="587">
        <v>-0.3241679813929299</v>
      </c>
    </row>
    <row r="62" spans="1:10" s="265" customFormat="1" ht="17.100000000000001" customHeight="1">
      <c r="A62" s="2080"/>
      <c r="B62" s="2080"/>
      <c r="C62" s="2080"/>
      <c r="D62" s="2080"/>
      <c r="E62" s="2080"/>
      <c r="F62" s="2080"/>
      <c r="G62" s="2080"/>
      <c r="H62" s="2080"/>
      <c r="I62" s="2080"/>
      <c r="J62" s="2080"/>
    </row>
    <row r="63" spans="1:10" ht="30" customHeight="1">
      <c r="A63" s="406"/>
      <c r="B63" s="407"/>
      <c r="C63" s="407"/>
      <c r="D63" s="407"/>
      <c r="E63" s="407"/>
      <c r="F63" s="407"/>
      <c r="G63" s="408"/>
      <c r="H63" s="408"/>
      <c r="I63" s="408"/>
      <c r="J63" s="401"/>
    </row>
    <row r="64" spans="1:10" s="406" customFormat="1" ht="12.75" customHeight="1">
      <c r="A64" s="402"/>
      <c r="B64" s="410"/>
      <c r="C64" s="410"/>
      <c r="D64" s="410"/>
      <c r="E64" s="410"/>
      <c r="F64" s="410"/>
      <c r="G64" s="411"/>
      <c r="H64" s="411"/>
      <c r="I64" s="411"/>
      <c r="J64" s="401"/>
    </row>
    <row r="65" spans="2:10" ht="14.4">
      <c r="B65" s="406"/>
      <c r="C65" s="406"/>
      <c r="D65" s="406"/>
      <c r="E65" s="406"/>
      <c r="F65" s="406"/>
      <c r="G65" s="588"/>
      <c r="H65" s="588"/>
      <c r="I65" s="588"/>
      <c r="J65" s="401"/>
    </row>
    <row r="66" spans="2:10" ht="14.4">
      <c r="B66" s="410"/>
      <c r="C66" s="410"/>
      <c r="D66" s="410"/>
      <c r="E66" s="410"/>
      <c r="F66" s="410"/>
      <c r="G66" s="411"/>
      <c r="H66" s="411"/>
      <c r="I66" s="411"/>
      <c r="J66" s="401"/>
    </row>
    <row r="67" spans="2:10">
      <c r="B67" s="589"/>
      <c r="C67" s="589"/>
      <c r="D67" s="589"/>
      <c r="E67" s="589"/>
      <c r="F67" s="589"/>
      <c r="G67" s="590"/>
      <c r="H67" s="590"/>
      <c r="I67" s="590"/>
      <c r="J67" s="401"/>
    </row>
    <row r="68" spans="2:10">
      <c r="J68" s="401"/>
    </row>
    <row r="69" spans="2:10">
      <c r="E69" s="589"/>
      <c r="J69" s="401"/>
    </row>
    <row r="70" spans="2:10">
      <c r="J70" s="401"/>
    </row>
    <row r="71" spans="2:10">
      <c r="J71" s="401"/>
    </row>
    <row r="72" spans="2:10">
      <c r="J72" s="401"/>
    </row>
    <row r="73" spans="2:10">
      <c r="J73" s="401"/>
    </row>
    <row r="74" spans="2:10">
      <c r="J74" s="401"/>
    </row>
    <row r="75" spans="2:10">
      <c r="J75" s="401"/>
    </row>
    <row r="76" spans="2:10">
      <c r="J76" s="401"/>
    </row>
    <row r="77" spans="2:10">
      <c r="J77" s="401"/>
    </row>
    <row r="78" spans="2:10">
      <c r="J78" s="401"/>
    </row>
    <row r="79" spans="2:10">
      <c r="J79" s="401"/>
    </row>
    <row r="80" spans="2:10">
      <c r="J80" s="401"/>
    </row>
    <row r="81" spans="10:10">
      <c r="J81" s="401"/>
    </row>
    <row r="82" spans="10:10">
      <c r="J82" s="401"/>
    </row>
    <row r="83" spans="10:10">
      <c r="J83" s="401"/>
    </row>
    <row r="84" spans="10:10">
      <c r="J84" s="401"/>
    </row>
    <row r="85" spans="10:10">
      <c r="J85" s="401"/>
    </row>
    <row r="86" spans="10:10">
      <c r="J86" s="401"/>
    </row>
    <row r="87" spans="10:10">
      <c r="J87" s="401"/>
    </row>
    <row r="88" spans="10:10">
      <c r="J88" s="401"/>
    </row>
    <row r="89" spans="10:10">
      <c r="J89" s="401"/>
    </row>
    <row r="90" spans="10:10">
      <c r="J90" s="401"/>
    </row>
    <row r="91" spans="10:10">
      <c r="J91" s="401"/>
    </row>
    <row r="92" spans="10:10">
      <c r="J92" s="401"/>
    </row>
    <row r="93" spans="10:10">
      <c r="J93" s="401"/>
    </row>
    <row r="94" spans="10:10">
      <c r="J94" s="401"/>
    </row>
    <row r="95" spans="10:10">
      <c r="J95" s="401"/>
    </row>
    <row r="96" spans="10:10">
      <c r="J96" s="401"/>
    </row>
    <row r="97" spans="10:10">
      <c r="J97" s="401"/>
    </row>
    <row r="98" spans="10:10">
      <c r="J98" s="401"/>
    </row>
    <row r="99" spans="10:10">
      <c r="J99" s="401"/>
    </row>
    <row r="100" spans="10:10">
      <c r="J100" s="401"/>
    </row>
    <row r="101" spans="10:10">
      <c r="J101" s="401"/>
    </row>
    <row r="102" spans="10:10">
      <c r="J102" s="401"/>
    </row>
    <row r="103" spans="10:10">
      <c r="J103" s="401"/>
    </row>
    <row r="104" spans="10:10">
      <c r="J104" s="401"/>
    </row>
    <row r="105" spans="10:10">
      <c r="J105" s="401"/>
    </row>
    <row r="106" spans="10:10">
      <c r="J106" s="401"/>
    </row>
    <row r="107" spans="10:10">
      <c r="J107" s="401"/>
    </row>
    <row r="108" spans="10:10">
      <c r="J108" s="401"/>
    </row>
    <row r="109" spans="10:10">
      <c r="J109" s="401"/>
    </row>
    <row r="110" spans="10:10">
      <c r="J110" s="401"/>
    </row>
    <row r="111" spans="10:10">
      <c r="J111" s="401"/>
    </row>
    <row r="112" spans="10:10">
      <c r="J112" s="401"/>
    </row>
  </sheetData>
  <mergeCells count="2">
    <mergeCell ref="B17:J17"/>
    <mergeCell ref="A62:J62"/>
  </mergeCells>
  <pageMargins left="0.39370078740157483" right="0.39370078740157483" top="0.39370078740157483" bottom="0.39370078740157483" header="0" footer="0"/>
  <pageSetup paperSize="9" scale="53" firstPageNumber="0" fitToHeight="0"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18BFD0-6E1C-457D-B3AF-6C39A8C6B4F8}">
  <sheetPr>
    <pageSetUpPr fitToPage="1"/>
  </sheetPr>
  <dimension ref="A1:J112"/>
  <sheetViews>
    <sheetView showGridLines="0" zoomScale="75" zoomScaleNormal="75" workbookViewId="0">
      <pane xSplit="1" ySplit="3" topLeftCell="B4" activePane="bottomRight" state="frozen"/>
      <selection activeCell="C35" sqref="C35:D35"/>
      <selection pane="topRight" activeCell="C35" sqref="C35:D35"/>
      <selection pane="bottomLeft" activeCell="C35" sqref="C35:D35"/>
      <selection pane="bottomRight" activeCell="C28" sqref="C28:D28"/>
    </sheetView>
  </sheetViews>
  <sheetFormatPr baseColWidth="10" defaultColWidth="12.44140625" defaultRowHeight="14.4"/>
  <cols>
    <col min="1" max="1" width="61.109375" style="402" customWidth="1"/>
    <col min="2" max="3" width="9.88671875" style="402" customWidth="1"/>
    <col min="4" max="4" width="10.44140625" style="402" bestFit="1" customWidth="1" collapsed="1"/>
    <col min="5" max="5" width="11" style="402" customWidth="1"/>
    <col min="6" max="6" width="16.6640625" style="402" customWidth="1"/>
    <col min="7" max="7" width="19.88671875" style="642" bestFit="1" customWidth="1"/>
    <col min="8" max="9" width="16.44140625" style="642" customWidth="1"/>
    <col min="10" max="10" width="16.44140625" style="406" customWidth="1"/>
    <col min="11" max="16384" width="12.44140625" style="402"/>
  </cols>
  <sheetData>
    <row r="1" spans="1:10" s="234" customFormat="1" ht="75.75" customHeight="1">
      <c r="A1" s="229"/>
      <c r="B1" s="230" t="s">
        <v>2023</v>
      </c>
      <c r="C1" s="231"/>
      <c r="D1" s="231"/>
      <c r="E1" s="231"/>
      <c r="F1" s="231"/>
      <c r="G1" s="591"/>
      <c r="H1" s="591"/>
      <c r="I1" s="591"/>
      <c r="J1" s="592"/>
    </row>
    <row r="2" spans="1:10" s="239" customFormat="1" ht="18" customHeight="1">
      <c r="A2" s="235"/>
      <c r="B2" s="236" t="s">
        <v>1356</v>
      </c>
      <c r="C2" s="236" t="s">
        <v>1357</v>
      </c>
      <c r="D2" s="236" t="s">
        <v>1358</v>
      </c>
      <c r="E2" s="236" t="s">
        <v>1359</v>
      </c>
      <c r="F2" s="236" t="s">
        <v>1360</v>
      </c>
      <c r="G2" s="412" t="s">
        <v>1361</v>
      </c>
      <c r="H2" s="412" t="s">
        <v>1362</v>
      </c>
      <c r="I2" s="412" t="s">
        <v>1362</v>
      </c>
      <c r="J2" s="593" t="s">
        <v>2002</v>
      </c>
    </row>
    <row r="3" spans="1:10" s="239" customFormat="1" ht="18" customHeight="1">
      <c r="A3" s="240" t="s">
        <v>1943</v>
      </c>
      <c r="B3" s="414"/>
      <c r="C3" s="243"/>
      <c r="D3" s="243"/>
      <c r="E3" s="243"/>
      <c r="F3" s="244"/>
      <c r="G3" s="416" t="s">
        <v>2003</v>
      </c>
      <c r="H3" s="416" t="s">
        <v>1945</v>
      </c>
      <c r="I3" s="416" t="s">
        <v>1946</v>
      </c>
      <c r="J3" s="246" t="s">
        <v>1947</v>
      </c>
    </row>
    <row r="4" spans="1:10" s="251" customFormat="1" ht="17.100000000000001" customHeight="1">
      <c r="A4" s="417"/>
      <c r="B4" s="248" t="s">
        <v>1356</v>
      </c>
      <c r="C4" s="248" t="s">
        <v>1357</v>
      </c>
      <c r="D4" s="248" t="s">
        <v>1358</v>
      </c>
      <c r="E4" s="248" t="s">
        <v>2004</v>
      </c>
      <c r="F4" s="248" t="s">
        <v>1948</v>
      </c>
      <c r="G4" s="249"/>
      <c r="H4" s="594"/>
      <c r="I4" s="594"/>
      <c r="J4" s="595"/>
    </row>
    <row r="5" spans="1:10" s="255" customFormat="1" ht="17.100000000000001" customHeight="1">
      <c r="A5" s="419" t="s">
        <v>1949</v>
      </c>
      <c r="B5" s="596">
        <v>0.86824846264600986</v>
      </c>
      <c r="C5" s="596">
        <v>0.90427360051536743</v>
      </c>
      <c r="D5" s="596">
        <v>0.92286489229887547</v>
      </c>
      <c r="E5" s="596">
        <v>0.86547389775928774</v>
      </c>
      <c r="F5" s="596">
        <v>0.8838548733713899</v>
      </c>
      <c r="G5" s="596">
        <v>0.89296949229139955</v>
      </c>
      <c r="H5" s="596">
        <v>0.84861906985579283</v>
      </c>
      <c r="I5" s="596">
        <v>0.84429067797951662</v>
      </c>
      <c r="J5" s="597"/>
    </row>
    <row r="6" spans="1:10" s="260" customFormat="1" ht="17.100000000000001" customHeight="1">
      <c r="A6" s="421"/>
      <c r="B6" s="257"/>
      <c r="C6" s="257"/>
      <c r="D6" s="257"/>
      <c r="E6" s="257"/>
      <c r="F6" s="257"/>
      <c r="G6" s="518"/>
      <c r="H6" s="423"/>
      <c r="I6" s="423"/>
      <c r="J6" s="598"/>
    </row>
    <row r="7" spans="1:10" s="265" customFormat="1" ht="17.100000000000001" customHeight="1">
      <c r="A7" s="424" t="s">
        <v>1950</v>
      </c>
      <c r="B7" s="262">
        <v>1762.7909999999999</v>
      </c>
      <c r="C7" s="262">
        <v>1764.2180000000001</v>
      </c>
      <c r="D7" s="262">
        <v>1559.0619999999999</v>
      </c>
      <c r="E7" s="262">
        <v>1368.13</v>
      </c>
      <c r="F7" s="262">
        <v>1330.33</v>
      </c>
      <c r="G7" s="263">
        <v>1319.0840000000001</v>
      </c>
      <c r="H7" s="263">
        <v>1399.9649999999999</v>
      </c>
      <c r="I7" s="263">
        <v>1399.9649999999999</v>
      </c>
      <c r="J7" s="599">
        <v>6.131603446027678E-2</v>
      </c>
    </row>
    <row r="8" spans="1:10" s="265" customFormat="1" ht="17.100000000000001" customHeight="1">
      <c r="A8" s="424" t="s">
        <v>1951</v>
      </c>
      <c r="B8" s="266">
        <v>82.148422586682145</v>
      </c>
      <c r="C8" s="266">
        <v>101.78388385108869</v>
      </c>
      <c r="D8" s="266">
        <v>83.762141879624338</v>
      </c>
      <c r="E8" s="266">
        <v>82.239750608494816</v>
      </c>
      <c r="F8" s="266">
        <v>102.16117053663379</v>
      </c>
      <c r="G8" s="267">
        <v>89.108381270639327</v>
      </c>
      <c r="H8" s="267">
        <v>85.202263188155825</v>
      </c>
      <c r="I8" s="267">
        <v>85.202263188155825</v>
      </c>
      <c r="J8" s="600">
        <v>-4.3835585685479628E-2</v>
      </c>
    </row>
    <row r="9" spans="1:10" s="265" customFormat="1" ht="17.100000000000001" customHeight="1">
      <c r="A9" s="424" t="s">
        <v>1952</v>
      </c>
      <c r="B9" s="262">
        <v>14481.05</v>
      </c>
      <c r="C9" s="262">
        <v>17956.896000000001</v>
      </c>
      <c r="D9" s="262">
        <v>13059.037244313087</v>
      </c>
      <c r="E9" s="268">
        <v>11251.467000000001</v>
      </c>
      <c r="F9" s="268">
        <v>13590.807000000001</v>
      </c>
      <c r="G9" s="269">
        <v>11754.144</v>
      </c>
      <c r="H9" s="269">
        <v>12129.216</v>
      </c>
      <c r="I9" s="269">
        <v>12129.216</v>
      </c>
      <c r="J9" s="601">
        <v>3.1909767312702675E-2</v>
      </c>
    </row>
    <row r="10" spans="1:10" s="265" customFormat="1" ht="17.100000000000001" customHeight="1">
      <c r="A10" s="424"/>
      <c r="B10" s="262"/>
      <c r="C10" s="262"/>
      <c r="D10" s="262"/>
      <c r="E10" s="268"/>
      <c r="F10" s="268"/>
      <c r="G10" s="269"/>
      <c r="H10" s="602"/>
      <c r="I10" s="602"/>
      <c r="J10" s="601"/>
    </row>
    <row r="11" spans="1:10" s="265" customFormat="1" ht="24.75" customHeight="1">
      <c r="A11" s="603" t="s">
        <v>2024</v>
      </c>
      <c r="B11" s="262">
        <v>1907.900599999999</v>
      </c>
      <c r="C11" s="262">
        <v>1718.9490000000005</v>
      </c>
      <c r="D11" s="262">
        <v>1007.3102443130865</v>
      </c>
      <c r="E11" s="262">
        <v>1513.616</v>
      </c>
      <c r="F11" s="262">
        <v>1578.5060000000012</v>
      </c>
      <c r="G11" s="263">
        <v>1258.0519999999997</v>
      </c>
      <c r="H11" s="263">
        <v>1836.1319999999996</v>
      </c>
      <c r="I11" s="263">
        <v>1888.6319999999996</v>
      </c>
      <c r="J11" s="604">
        <v>0.50123524305831557</v>
      </c>
    </row>
    <row r="12" spans="1:10" s="260" customFormat="1" ht="17.100000000000001" customHeight="1">
      <c r="A12" s="428"/>
      <c r="B12" s="270"/>
      <c r="C12" s="270"/>
      <c r="D12" s="271"/>
      <c r="E12" s="271"/>
      <c r="F12" s="271"/>
      <c r="G12" s="430"/>
      <c r="H12" s="605"/>
      <c r="I12" s="605"/>
      <c r="J12" s="604"/>
    </row>
    <row r="13" spans="1:10" s="275" customFormat="1" ht="17.100000000000001" customHeight="1">
      <c r="A13" s="433" t="s">
        <v>1956</v>
      </c>
      <c r="B13" s="262"/>
      <c r="C13" s="262"/>
      <c r="D13" s="262"/>
      <c r="E13" s="262"/>
      <c r="F13" s="262"/>
      <c r="G13" s="263">
        <v>9684.8989999999994</v>
      </c>
      <c r="H13" s="434">
        <v>9126.5370000000003</v>
      </c>
      <c r="I13" s="450">
        <v>9345.4709999999995</v>
      </c>
      <c r="J13" s="599">
        <v>-3.5047138849873427E-2</v>
      </c>
    </row>
    <row r="14" spans="1:10" s="285" customFormat="1" ht="17.100000000000001" customHeight="1">
      <c r="A14" s="436" t="s">
        <v>1957</v>
      </c>
      <c r="B14" s="280"/>
      <c r="C14" s="280"/>
      <c r="D14" s="280"/>
      <c r="E14" s="280"/>
      <c r="F14" s="280"/>
      <c r="G14" s="282">
        <v>0.92271475897886557</v>
      </c>
      <c r="H14" s="283">
        <v>0.88666691149124977</v>
      </c>
      <c r="I14" s="282">
        <v>0.91259160610371426</v>
      </c>
      <c r="J14" s="606">
        <v>-1.0971053379870366E-2</v>
      </c>
    </row>
    <row r="15" spans="1:10" s="287" customFormat="1" ht="75.75" customHeight="1">
      <c r="A15" s="2081" t="s">
        <v>2025</v>
      </c>
      <c r="B15" s="2081"/>
      <c r="C15" s="2081"/>
      <c r="D15" s="2081"/>
      <c r="E15" s="2081"/>
      <c r="F15" s="2081"/>
      <c r="G15" s="2081"/>
      <c r="H15" s="2081"/>
      <c r="I15" s="2081"/>
      <c r="J15" s="2082"/>
    </row>
    <row r="16" spans="1:10" s="239" customFormat="1" ht="18" customHeight="1">
      <c r="A16" s="288" t="s">
        <v>1943</v>
      </c>
      <c r="B16" s="289" t="s">
        <v>1356</v>
      </c>
      <c r="C16" s="289" t="s">
        <v>1357</v>
      </c>
      <c r="D16" s="289" t="s">
        <v>1358</v>
      </c>
      <c r="E16" s="289" t="s">
        <v>1359</v>
      </c>
      <c r="F16" s="289" t="s">
        <v>1360</v>
      </c>
      <c r="G16" s="290" t="s">
        <v>1361</v>
      </c>
      <c r="H16" s="290" t="s">
        <v>1362</v>
      </c>
      <c r="I16" s="290" t="s">
        <v>1362</v>
      </c>
      <c r="J16" s="530" t="s">
        <v>2014</v>
      </c>
    </row>
    <row r="17" spans="1:10" s="239" customFormat="1" ht="18" customHeight="1">
      <c r="A17" s="292"/>
      <c r="B17" s="607"/>
      <c r="C17" s="295"/>
      <c r="D17" s="295"/>
      <c r="E17" s="295"/>
      <c r="F17" s="295">
        <v>0</v>
      </c>
      <c r="G17" s="296" t="s">
        <v>2003</v>
      </c>
      <c r="H17" s="296" t="s">
        <v>1945</v>
      </c>
      <c r="I17" s="296" t="s">
        <v>1946</v>
      </c>
      <c r="J17" s="297" t="s">
        <v>1947</v>
      </c>
    </row>
    <row r="18" spans="1:10" s="239" customFormat="1" ht="17.100000000000001" customHeight="1">
      <c r="A18" s="298"/>
      <c r="B18" s="299"/>
      <c r="C18" s="608">
        <v>0.90427360051536743</v>
      </c>
      <c r="D18" s="608">
        <v>0.92286489229887547</v>
      </c>
      <c r="E18" s="608">
        <v>0.86547389775928774</v>
      </c>
      <c r="F18" s="608">
        <v>0.8838548733713899</v>
      </c>
      <c r="G18" s="445">
        <v>0.89296949229139955</v>
      </c>
      <c r="H18" s="445">
        <v>0.84861906985579283</v>
      </c>
      <c r="I18" s="445">
        <v>0.84429067797951662</v>
      </c>
      <c r="J18" s="303"/>
    </row>
    <row r="19" spans="1:10" s="260" customFormat="1" ht="24.9" customHeight="1">
      <c r="A19" s="304" t="s">
        <v>1960</v>
      </c>
      <c r="B19" s="305"/>
      <c r="C19" s="305"/>
      <c r="D19" s="446"/>
      <c r="E19" s="446"/>
      <c r="F19" s="446"/>
      <c r="G19" s="447"/>
      <c r="H19" s="448"/>
      <c r="I19" s="448"/>
      <c r="J19" s="308"/>
    </row>
    <row r="20" spans="1:10" s="265" customFormat="1" ht="17.100000000000001" customHeight="1">
      <c r="A20" s="309" t="s">
        <v>1961</v>
      </c>
      <c r="B20" s="310">
        <v>2469.5334460000004</v>
      </c>
      <c r="C20" s="311">
        <v>2387.5457800000004</v>
      </c>
      <c r="D20" s="311">
        <v>2970.2493019999997</v>
      </c>
      <c r="E20" s="311">
        <v>2484.9497589999996</v>
      </c>
      <c r="F20" s="311">
        <v>1950.123</v>
      </c>
      <c r="G20" s="312">
        <v>2575.4321999999997</v>
      </c>
      <c r="H20" s="312">
        <v>2089.8340000000003</v>
      </c>
      <c r="I20" s="312">
        <v>2089.8340000000003</v>
      </c>
      <c r="J20" s="264">
        <v>-0.18855017810214514</v>
      </c>
    </row>
    <row r="21" spans="1:10" s="265" customFormat="1" ht="17.100000000000001" customHeight="1">
      <c r="A21" s="313" t="s">
        <v>1962</v>
      </c>
      <c r="B21" s="262">
        <v>12573.1494</v>
      </c>
      <c r="C21" s="262">
        <v>16237.947</v>
      </c>
      <c r="D21" s="262">
        <v>12051.727000000001</v>
      </c>
      <c r="E21" s="262">
        <v>9737.8510000000006</v>
      </c>
      <c r="F21" s="262">
        <v>12012.300999999999</v>
      </c>
      <c r="G21" s="263">
        <v>10496.092000000001</v>
      </c>
      <c r="H21" s="450">
        <v>10293.084000000001</v>
      </c>
      <c r="I21" s="450">
        <v>10240.584000000001</v>
      </c>
      <c r="J21" s="264">
        <v>-2.4343155528743443E-2</v>
      </c>
    </row>
    <row r="22" spans="1:10" s="265" customFormat="1" ht="17.100000000000001" customHeight="1">
      <c r="A22" s="313" t="s">
        <v>1963</v>
      </c>
      <c r="B22" s="262">
        <v>586.74599999999998</v>
      </c>
      <c r="C22" s="262">
        <v>414.22</v>
      </c>
      <c r="D22" s="262">
        <v>412.17</v>
      </c>
      <c r="E22" s="262">
        <v>574</v>
      </c>
      <c r="F22" s="262">
        <v>604.65099999999995</v>
      </c>
      <c r="G22" s="262">
        <v>866.39340000000004</v>
      </c>
      <c r="H22" s="263">
        <v>570</v>
      </c>
      <c r="I22" s="263">
        <v>560</v>
      </c>
      <c r="J22" s="318">
        <v>-0.35364235230785468</v>
      </c>
    </row>
    <row r="23" spans="1:10" s="265" customFormat="1" ht="24.9" customHeight="1" thickBot="1">
      <c r="A23" s="319" t="s">
        <v>1966</v>
      </c>
      <c r="B23" s="320">
        <v>15629.428845999999</v>
      </c>
      <c r="C23" s="320">
        <v>19039.712780000002</v>
      </c>
      <c r="D23" s="320">
        <v>15434.146302000001</v>
      </c>
      <c r="E23" s="320">
        <v>12796.800759</v>
      </c>
      <c r="F23" s="320">
        <v>14567.074999999999</v>
      </c>
      <c r="G23" s="321">
        <v>13937.917600000001</v>
      </c>
      <c r="H23" s="321">
        <v>12952.918000000001</v>
      </c>
      <c r="I23" s="321">
        <v>12890.418000000001</v>
      </c>
      <c r="J23" s="322">
        <v>-7.5154670163927406E-2</v>
      </c>
    </row>
    <row r="24" spans="1:10" s="255" customFormat="1" ht="15" customHeight="1" thickTop="1">
      <c r="A24" s="323"/>
      <c r="B24" s="609"/>
      <c r="C24" s="609"/>
      <c r="D24" s="609"/>
      <c r="E24" s="610"/>
      <c r="F24" s="262"/>
      <c r="G24" s="263"/>
      <c r="H24" s="450"/>
      <c r="I24" s="450"/>
      <c r="J24" s="264"/>
    </row>
    <row r="25" spans="1:10" s="260" customFormat="1" ht="24.9" customHeight="1">
      <c r="A25" s="326" t="s">
        <v>1967</v>
      </c>
      <c r="B25" s="327"/>
      <c r="C25" s="328"/>
      <c r="D25" s="328"/>
      <c r="E25" s="329"/>
      <c r="F25" s="329"/>
      <c r="G25" s="611"/>
      <c r="H25" s="612"/>
      <c r="I25" s="612"/>
      <c r="J25" s="454"/>
    </row>
    <row r="26" spans="1:10" s="260" customFormat="1" ht="24.9" customHeight="1">
      <c r="A26" s="332" t="s">
        <v>1968</v>
      </c>
      <c r="B26" s="613"/>
      <c r="C26" s="613"/>
      <c r="D26" s="613"/>
      <c r="E26" s="613"/>
      <c r="F26" s="613"/>
      <c r="G26" s="614"/>
      <c r="H26" s="615"/>
      <c r="I26" s="615"/>
      <c r="J26" s="264"/>
    </row>
    <row r="27" spans="1:10" s="260" customFormat="1" ht="16.5" customHeight="1">
      <c r="A27" s="275" t="s">
        <v>1133</v>
      </c>
      <c r="B27" s="339">
        <v>2288.9032430000002</v>
      </c>
      <c r="C27" s="311">
        <v>2294.0992369999999</v>
      </c>
      <c r="D27" s="311">
        <v>2259.438494</v>
      </c>
      <c r="E27" s="311">
        <v>2269</v>
      </c>
      <c r="F27" s="311">
        <v>2192.3125</v>
      </c>
      <c r="G27" s="312">
        <v>2134.3130000000001</v>
      </c>
      <c r="H27" s="312">
        <v>2050</v>
      </c>
      <c r="I27" s="312">
        <v>2030</v>
      </c>
      <c r="J27" s="264">
        <v>-4.8874274766634529E-2</v>
      </c>
    </row>
    <row r="28" spans="1:10" s="260" customFormat="1" ht="16.5" customHeight="1">
      <c r="A28" s="275" t="s">
        <v>252</v>
      </c>
      <c r="B28" s="339">
        <v>134.678</v>
      </c>
      <c r="C28" s="643">
        <v>127.352</v>
      </c>
      <c r="D28" s="643">
        <v>125.983</v>
      </c>
      <c r="E28" s="311">
        <v>135</v>
      </c>
      <c r="F28" s="311">
        <v>98.114999999999995</v>
      </c>
      <c r="G28" s="312">
        <v>71.762</v>
      </c>
      <c r="H28" s="312">
        <v>90</v>
      </c>
      <c r="I28" s="312">
        <v>80</v>
      </c>
      <c r="J28" s="264">
        <v>0.11479613165742308</v>
      </c>
    </row>
    <row r="29" spans="1:10" s="260" customFormat="1" ht="16.5" customHeight="1">
      <c r="A29" s="261" t="s">
        <v>1973</v>
      </c>
      <c r="B29" s="339">
        <v>536</v>
      </c>
      <c r="C29" s="643">
        <v>517.5</v>
      </c>
      <c r="D29" s="643">
        <v>474</v>
      </c>
      <c r="E29" s="311">
        <v>515</v>
      </c>
      <c r="F29" s="311">
        <v>535</v>
      </c>
      <c r="G29" s="312">
        <v>550</v>
      </c>
      <c r="H29" s="312">
        <v>485</v>
      </c>
      <c r="I29" s="312">
        <v>500</v>
      </c>
      <c r="J29" s="264">
        <v>-9.0909090909090939E-2</v>
      </c>
    </row>
    <row r="30" spans="1:10" s="265" customFormat="1" ht="16.5" customHeight="1">
      <c r="A30" s="341" t="s">
        <v>1974</v>
      </c>
      <c r="B30" s="342">
        <v>2959.5812430000001</v>
      </c>
      <c r="C30" s="343">
        <v>2938.9512369999998</v>
      </c>
      <c r="D30" s="343">
        <v>2859.4214940000002</v>
      </c>
      <c r="E30" s="343">
        <v>2919</v>
      </c>
      <c r="F30" s="343">
        <v>2825.4274999999998</v>
      </c>
      <c r="G30" s="344">
        <v>2756.0750000000003</v>
      </c>
      <c r="H30" s="344">
        <v>2625</v>
      </c>
      <c r="I30" s="344">
        <v>2610</v>
      </c>
      <c r="J30" s="318">
        <v>-5.3001097575356315E-2</v>
      </c>
    </row>
    <row r="31" spans="1:10" s="260" customFormat="1" ht="24.9" customHeight="1">
      <c r="A31" s="332" t="s">
        <v>1975</v>
      </c>
      <c r="B31" s="461"/>
      <c r="C31" s="616">
        <v>0.20608286721714042</v>
      </c>
      <c r="D31" s="616">
        <v>0.21230756878401388</v>
      </c>
      <c r="E31" s="616">
        <v>0.20281799697763855</v>
      </c>
      <c r="F31" s="616">
        <v>0.18238799211849599</v>
      </c>
      <c r="G31" s="616">
        <v>0.27970560850709331</v>
      </c>
      <c r="H31" s="616">
        <v>0.22260301077992178</v>
      </c>
      <c r="I31" s="616">
        <v>0.23084756673473372</v>
      </c>
      <c r="J31" s="264"/>
    </row>
    <row r="32" spans="1:10" s="265" customFormat="1" ht="16.5" customHeight="1">
      <c r="A32" s="239" t="s">
        <v>1976</v>
      </c>
      <c r="B32" s="350">
        <v>3530.7380210000001</v>
      </c>
      <c r="C32" s="352">
        <v>3700.6086140000002</v>
      </c>
      <c r="D32" s="352">
        <v>2772.5324479999999</v>
      </c>
      <c r="E32" s="352">
        <v>2282</v>
      </c>
      <c r="F32" s="352">
        <v>2478.8000000000002</v>
      </c>
      <c r="G32" s="353">
        <v>3287.7</v>
      </c>
      <c r="H32" s="353">
        <v>2700</v>
      </c>
      <c r="I32" s="353">
        <v>2800</v>
      </c>
      <c r="J32" s="264">
        <v>-0.14834078535146145</v>
      </c>
    </row>
    <row r="33" spans="1:10" s="265" customFormat="1" ht="16.5" customHeight="1">
      <c r="A33" s="239" t="s">
        <v>1693</v>
      </c>
      <c r="B33" s="350">
        <v>84.745999999999995</v>
      </c>
      <c r="C33" s="352">
        <v>101.28919999999999</v>
      </c>
      <c r="D33" s="352">
        <v>90.536100000000005</v>
      </c>
      <c r="E33" s="352">
        <v>87.432599999999994</v>
      </c>
      <c r="F33" s="352">
        <v>89.541499999999999</v>
      </c>
      <c r="G33" s="353">
        <v>87.250799999999998</v>
      </c>
      <c r="H33" s="353">
        <v>90</v>
      </c>
      <c r="I33" s="353">
        <v>90</v>
      </c>
      <c r="J33" s="264">
        <v>3.1509166678127976E-2</v>
      </c>
    </row>
    <row r="34" spans="1:10" s="265" customFormat="1" ht="16.5" customHeight="1">
      <c r="A34" s="239" t="s">
        <v>2015</v>
      </c>
      <c r="B34" s="351">
        <v>125.73149400000001</v>
      </c>
      <c r="C34" s="352">
        <v>162.37947</v>
      </c>
      <c r="D34" s="352">
        <v>120.51727000000001</v>
      </c>
      <c r="E34" s="352">
        <v>97.378510000000006</v>
      </c>
      <c r="F34" s="352">
        <v>120.12300999999999</v>
      </c>
      <c r="G34" s="353">
        <v>104.96092</v>
      </c>
      <c r="H34" s="353">
        <v>102.93084</v>
      </c>
      <c r="I34" s="353">
        <v>102.40584000000001</v>
      </c>
      <c r="J34" s="264">
        <v>-2.4343155528743332E-2</v>
      </c>
    </row>
    <row r="35" spans="1:10" s="260" customFormat="1" ht="16.5" customHeight="1">
      <c r="A35" s="275" t="s">
        <v>527</v>
      </c>
      <c r="B35" s="339">
        <v>1070.4409169999981</v>
      </c>
      <c r="C35" s="311">
        <v>919.1688570000033</v>
      </c>
      <c r="D35" s="311">
        <v>769.24402100000179</v>
      </c>
      <c r="E35" s="311">
        <v>769.86664899999914</v>
      </c>
      <c r="F35" s="311">
        <v>1161.9589229999992</v>
      </c>
      <c r="G35" s="311">
        <v>1255.5962599999993</v>
      </c>
      <c r="H35" s="312">
        <v>1000</v>
      </c>
      <c r="I35" s="312">
        <v>1000</v>
      </c>
      <c r="J35" s="264">
        <v>-0.20356564298781799</v>
      </c>
    </row>
    <row r="36" spans="1:10" s="260" customFormat="1" ht="16.5" customHeight="1">
      <c r="A36" s="468" t="s">
        <v>1978</v>
      </c>
      <c r="B36" s="342">
        <v>4811.6564319999979</v>
      </c>
      <c r="C36" s="343">
        <v>4883.446141000004</v>
      </c>
      <c r="D36" s="343">
        <v>3752.8298390000014</v>
      </c>
      <c r="E36" s="343">
        <v>3236.6777589999992</v>
      </c>
      <c r="F36" s="343">
        <v>3850.423432999999</v>
      </c>
      <c r="G36" s="344">
        <v>4735.5079799999985</v>
      </c>
      <c r="H36" s="344">
        <v>3892.93084</v>
      </c>
      <c r="I36" s="344">
        <v>3992.4058399999999</v>
      </c>
      <c r="J36" s="318">
        <v>-0.1569213151236204</v>
      </c>
    </row>
    <row r="37" spans="1:10" s="265" customFormat="1" ht="24.9" customHeight="1">
      <c r="A37" s="473" t="s">
        <v>1979</v>
      </c>
      <c r="B37" s="489">
        <v>7771.2376749999985</v>
      </c>
      <c r="C37" s="355">
        <v>7822.3973780000033</v>
      </c>
      <c r="D37" s="355">
        <v>6612.251333000002</v>
      </c>
      <c r="E37" s="355">
        <v>6155.6777589999992</v>
      </c>
      <c r="F37" s="355">
        <v>6675.8509329999988</v>
      </c>
      <c r="G37" s="356">
        <v>7491.5829799999992</v>
      </c>
      <c r="H37" s="356">
        <v>6517.93084</v>
      </c>
      <c r="I37" s="356">
        <v>6602.4058399999994</v>
      </c>
      <c r="J37" s="357">
        <v>-0.11869015432036234</v>
      </c>
    </row>
    <row r="38" spans="1:10" s="260" customFormat="1" ht="24.9" customHeight="1">
      <c r="A38" s="332" t="s">
        <v>1980</v>
      </c>
      <c r="B38" s="617"/>
      <c r="C38" s="316"/>
      <c r="D38" s="316"/>
      <c r="E38" s="316"/>
      <c r="F38" s="316"/>
      <c r="G38" s="315"/>
      <c r="H38" s="477"/>
      <c r="I38" s="477"/>
      <c r="J38" s="264"/>
    </row>
    <row r="39" spans="1:10" s="265" customFormat="1" ht="16.5" customHeight="1">
      <c r="A39" s="478" t="s">
        <v>1981</v>
      </c>
      <c r="B39" s="479">
        <v>4723.2592000000004</v>
      </c>
      <c r="C39" s="360">
        <v>7515.5060999999996</v>
      </c>
      <c r="D39" s="361">
        <v>5619.9519</v>
      </c>
      <c r="E39" s="352">
        <v>4126</v>
      </c>
      <c r="F39" s="352">
        <v>4903.8429999999998</v>
      </c>
      <c r="G39" s="353">
        <v>3953.5113999999999</v>
      </c>
      <c r="H39" s="353">
        <v>3828</v>
      </c>
      <c r="I39" s="353">
        <v>3829</v>
      </c>
      <c r="J39" s="264">
        <v>-3.1493876557431966E-2</v>
      </c>
    </row>
    <row r="40" spans="1:10" s="265" customFormat="1" ht="16.5" customHeight="1">
      <c r="A40" s="261" t="s">
        <v>1982</v>
      </c>
      <c r="B40" s="350">
        <v>401.61950000000002</v>
      </c>
      <c r="C40" s="310">
        <v>370.83</v>
      </c>
      <c r="D40" s="352">
        <v>354.0317</v>
      </c>
      <c r="E40" s="352">
        <v>195</v>
      </c>
      <c r="F40" s="352">
        <v>141.7749</v>
      </c>
      <c r="G40" s="353">
        <v>154.50129999999999</v>
      </c>
      <c r="H40" s="353">
        <v>130</v>
      </c>
      <c r="I40" s="353">
        <v>130</v>
      </c>
      <c r="J40" s="264">
        <v>-0.15858313166296978</v>
      </c>
    </row>
    <row r="41" spans="1:10" s="260" customFormat="1" ht="16.5" customHeight="1">
      <c r="A41" s="261" t="s">
        <v>1983</v>
      </c>
      <c r="B41" s="479">
        <v>95.651690999999985</v>
      </c>
      <c r="C41" s="360">
        <v>124.21899999999999</v>
      </c>
      <c r="D41" s="362">
        <v>128.99261000000001</v>
      </c>
      <c r="E41" s="481">
        <v>120</v>
      </c>
      <c r="F41" s="362">
        <v>92.113967000000002</v>
      </c>
      <c r="G41" s="618">
        <v>105.03100000000001</v>
      </c>
      <c r="H41" s="619">
        <v>120</v>
      </c>
      <c r="I41" s="619">
        <v>120</v>
      </c>
      <c r="J41" s="264">
        <v>0.14251982747950609</v>
      </c>
    </row>
    <row r="42" spans="1:10" s="265" customFormat="1" ht="16.5" customHeight="1">
      <c r="A42" s="468" t="s">
        <v>1984</v>
      </c>
      <c r="B42" s="364">
        <v>5220.5303910000002</v>
      </c>
      <c r="C42" s="363">
        <v>8010.5550999999996</v>
      </c>
      <c r="D42" s="363">
        <v>6102.9762099999998</v>
      </c>
      <c r="E42" s="363">
        <v>4441</v>
      </c>
      <c r="F42" s="363">
        <v>5137.7318670000004</v>
      </c>
      <c r="G42" s="365">
        <v>4213.0437000000002</v>
      </c>
      <c r="H42" s="365">
        <v>4078</v>
      </c>
      <c r="I42" s="365">
        <v>4079</v>
      </c>
      <c r="J42" s="318">
        <v>-3.1816356426590198E-2</v>
      </c>
    </row>
    <row r="43" spans="1:10" s="275" customFormat="1" ht="24.75" customHeight="1">
      <c r="A43" s="620" t="s">
        <v>2026</v>
      </c>
      <c r="B43" s="617"/>
      <c r="C43" s="316"/>
      <c r="D43" s="316"/>
      <c r="E43" s="316"/>
      <c r="F43" s="316"/>
      <c r="G43" s="315"/>
      <c r="H43" s="315"/>
      <c r="I43" s="315"/>
      <c r="J43" s="621"/>
    </row>
    <row r="44" spans="1:10" s="624" customFormat="1" ht="16.5" hidden="1" customHeight="1">
      <c r="A44" s="567" t="s">
        <v>2017</v>
      </c>
      <c r="B44" s="622"/>
      <c r="C44" s="568"/>
      <c r="D44" s="569"/>
      <c r="E44" s="569"/>
      <c r="F44" s="569"/>
      <c r="G44" s="544"/>
      <c r="H44" s="570"/>
      <c r="I44" s="570"/>
      <c r="J44" s="623" t="s">
        <v>2005</v>
      </c>
    </row>
    <row r="45" spans="1:10" s="624" customFormat="1" ht="16.5" hidden="1" customHeight="1">
      <c r="A45" s="567" t="s">
        <v>2018</v>
      </c>
      <c r="B45" s="622"/>
      <c r="C45" s="568"/>
      <c r="D45" s="569"/>
      <c r="E45" s="569"/>
      <c r="F45" s="569"/>
      <c r="G45" s="544"/>
      <c r="H45" s="570"/>
      <c r="I45" s="570"/>
      <c r="J45" s="623" t="s">
        <v>2005</v>
      </c>
    </row>
    <row r="46" spans="1:10" s="624" customFormat="1" ht="16.5" hidden="1" customHeight="1">
      <c r="A46" s="567" t="s">
        <v>2019</v>
      </c>
      <c r="B46" s="622"/>
      <c r="C46" s="568"/>
      <c r="D46" s="569"/>
      <c r="E46" s="569"/>
      <c r="F46" s="569"/>
      <c r="G46" s="544"/>
      <c r="H46" s="570"/>
      <c r="I46" s="570"/>
      <c r="J46" s="623" t="s">
        <v>2005</v>
      </c>
    </row>
    <row r="47" spans="1:10" s="624" customFormat="1" ht="16.5" hidden="1" customHeight="1">
      <c r="A47" s="574" t="s">
        <v>2020</v>
      </c>
      <c r="B47" s="622"/>
      <c r="C47" s="568"/>
      <c r="D47" s="569"/>
      <c r="E47" s="569">
        <v>5765</v>
      </c>
      <c r="F47" s="569">
        <v>5765</v>
      </c>
      <c r="G47" s="544"/>
      <c r="H47" s="570"/>
      <c r="I47" s="570"/>
      <c r="J47" s="623" t="s">
        <v>2005</v>
      </c>
    </row>
    <row r="48" spans="1:10" s="275" customFormat="1" ht="16.5" customHeight="1">
      <c r="A48" s="468" t="s">
        <v>2021</v>
      </c>
      <c r="B48" s="625">
        <v>250.11500000000001</v>
      </c>
      <c r="C48" s="520">
        <v>236.511</v>
      </c>
      <c r="D48" s="520">
        <v>233.96899999999999</v>
      </c>
      <c r="E48" s="520">
        <v>250</v>
      </c>
      <c r="F48" s="520">
        <v>178.06</v>
      </c>
      <c r="G48" s="521">
        <v>143.45692</v>
      </c>
      <c r="H48" s="521">
        <v>150</v>
      </c>
      <c r="I48" s="521">
        <v>140</v>
      </c>
      <c r="J48" s="318">
        <v>-2.4097269061680637E-2</v>
      </c>
    </row>
    <row r="49" spans="1:10" s="265" customFormat="1" ht="24.9" customHeight="1">
      <c r="A49" s="473" t="s">
        <v>1989</v>
      </c>
      <c r="B49" s="489">
        <v>5470.645391</v>
      </c>
      <c r="C49" s="355">
        <v>8247.0661</v>
      </c>
      <c r="D49" s="355">
        <v>6336.9452099999999</v>
      </c>
      <c r="E49" s="355">
        <v>4691</v>
      </c>
      <c r="F49" s="490">
        <v>5315.7918670000008</v>
      </c>
      <c r="G49" s="356">
        <v>4356.5006199999998</v>
      </c>
      <c r="H49" s="356">
        <v>4228</v>
      </c>
      <c r="I49" s="356">
        <v>4219</v>
      </c>
      <c r="J49" s="357">
        <v>-3.1562171566958175E-2</v>
      </c>
    </row>
    <row r="50" spans="1:10" s="265" customFormat="1" ht="24.9" customHeight="1" thickBot="1">
      <c r="A50" s="491" t="s">
        <v>1990</v>
      </c>
      <c r="B50" s="367">
        <v>13241.883065999999</v>
      </c>
      <c r="C50" s="367">
        <v>16069.463478000003</v>
      </c>
      <c r="D50" s="367">
        <v>12949.196543000002</v>
      </c>
      <c r="E50" s="367">
        <v>10846.677758999998</v>
      </c>
      <c r="F50" s="367">
        <v>11991.6428</v>
      </c>
      <c r="G50" s="368">
        <v>11848.083599999998</v>
      </c>
      <c r="H50" s="368">
        <v>10745.930840000001</v>
      </c>
      <c r="I50" s="368">
        <v>10821.405839999999</v>
      </c>
      <c r="J50" s="322">
        <v>-8.6653487151289066E-2</v>
      </c>
    </row>
    <row r="51" spans="1:10" s="265" customFormat="1" ht="17.100000000000001" customHeight="1" thickTop="1">
      <c r="A51" s="369"/>
      <c r="B51" s="310"/>
      <c r="C51" s="310"/>
      <c r="D51" s="310"/>
      <c r="E51" s="310"/>
      <c r="F51" s="310"/>
      <c r="G51" s="353"/>
      <c r="H51" s="582"/>
      <c r="I51" s="582"/>
      <c r="J51" s="264"/>
    </row>
    <row r="52" spans="1:10" s="374" customFormat="1" ht="24.9" customHeight="1">
      <c r="A52" s="371" t="s">
        <v>1991</v>
      </c>
      <c r="B52" s="372">
        <v>2387.5457800000004</v>
      </c>
      <c r="C52" s="372">
        <v>2970.2493019999997</v>
      </c>
      <c r="D52" s="372">
        <v>2484.9497589999996</v>
      </c>
      <c r="E52" s="372">
        <v>1950.123</v>
      </c>
      <c r="F52" s="372">
        <v>2575.4321999999997</v>
      </c>
      <c r="G52" s="494">
        <v>2089.8340000000003</v>
      </c>
      <c r="H52" s="495">
        <v>2206.9871600000006</v>
      </c>
      <c r="I52" s="495">
        <v>2069.012160000002</v>
      </c>
      <c r="J52" s="373">
        <v>-9.9633942217411953E-3</v>
      </c>
    </row>
    <row r="53" spans="1:10" s="260" customFormat="1" ht="17.100000000000001" customHeight="1">
      <c r="A53" s="375" t="s">
        <v>1992</v>
      </c>
      <c r="B53" s="376">
        <v>2150.893</v>
      </c>
      <c r="C53" s="376">
        <v>2764.1048000000001</v>
      </c>
      <c r="D53" s="376">
        <v>2271.3779</v>
      </c>
      <c r="E53" s="378">
        <v>1779</v>
      </c>
      <c r="F53" s="378">
        <v>2383.7321999999999</v>
      </c>
      <c r="G53" s="626">
        <v>1911.366</v>
      </c>
      <c r="H53" s="627"/>
      <c r="I53" s="627"/>
      <c r="J53" s="628" t="s">
        <v>2005</v>
      </c>
    </row>
    <row r="54" spans="1:10" s="260" customFormat="1" ht="17.100000000000001" customHeight="1">
      <c r="A54" s="375" t="s">
        <v>1993</v>
      </c>
      <c r="B54" s="376">
        <v>93.019000000000005</v>
      </c>
      <c r="C54" s="362">
        <v>84.603443999999996</v>
      </c>
      <c r="D54" s="362">
        <v>89.083068999999995</v>
      </c>
      <c r="E54" s="378">
        <v>93.123000000000005</v>
      </c>
      <c r="F54" s="501">
        <v>90.7</v>
      </c>
      <c r="G54" s="629">
        <v>108.16800000000001</v>
      </c>
      <c r="H54" s="506"/>
      <c r="I54" s="506"/>
      <c r="J54" s="628" t="s">
        <v>2005</v>
      </c>
    </row>
    <row r="55" spans="1:10" s="260" customFormat="1" ht="17.100000000000001" customHeight="1">
      <c r="A55" s="375" t="s">
        <v>1995</v>
      </c>
      <c r="B55" s="376">
        <v>53.250030000000002</v>
      </c>
      <c r="C55" s="362">
        <v>66.411928000000003</v>
      </c>
      <c r="D55" s="362">
        <v>73.414590000000004</v>
      </c>
      <c r="E55" s="392">
        <v>63</v>
      </c>
      <c r="F55" s="392">
        <v>67</v>
      </c>
      <c r="G55" s="393">
        <v>64.3</v>
      </c>
      <c r="H55" s="506"/>
      <c r="I55" s="506"/>
      <c r="J55" s="628" t="s">
        <v>2005</v>
      </c>
    </row>
    <row r="56" spans="1:10" s="260" customFormat="1" ht="17.100000000000001" customHeight="1">
      <c r="A56" s="375" t="s">
        <v>2022</v>
      </c>
      <c r="B56" s="376">
        <v>7.3547500000000001</v>
      </c>
      <c r="C56" s="362">
        <v>8.3501300000000001</v>
      </c>
      <c r="D56" s="362">
        <v>8.5472000000000001</v>
      </c>
      <c r="E56" s="392">
        <v>5</v>
      </c>
      <c r="F56" s="392">
        <v>7</v>
      </c>
      <c r="G56" s="393">
        <v>6</v>
      </c>
      <c r="H56" s="506"/>
      <c r="I56" s="506"/>
      <c r="J56" s="628" t="s">
        <v>2005</v>
      </c>
    </row>
    <row r="57" spans="1:10" s="260" customFormat="1" ht="17.100000000000001" customHeight="1">
      <c r="A57" s="375" t="s">
        <v>1996</v>
      </c>
      <c r="B57" s="362">
        <v>83.028999999999996</v>
      </c>
      <c r="C57" s="362">
        <v>46.779000000000003</v>
      </c>
      <c r="D57" s="362">
        <v>42.527000000000001</v>
      </c>
      <c r="E57" s="392">
        <v>10</v>
      </c>
      <c r="F57" s="392">
        <v>27</v>
      </c>
      <c r="G57" s="393"/>
      <c r="H57" s="506"/>
      <c r="I57" s="506"/>
      <c r="J57" s="628" t="s">
        <v>2005</v>
      </c>
    </row>
    <row r="58" spans="1:10" s="260" customFormat="1" ht="17.100000000000001" customHeight="1">
      <c r="A58" s="375"/>
      <c r="B58" s="630"/>
      <c r="C58" s="630"/>
      <c r="D58" s="630"/>
      <c r="E58" s="392"/>
      <c r="F58" s="392"/>
      <c r="G58" s="393"/>
      <c r="H58" s="506"/>
      <c r="I58" s="506"/>
      <c r="J58" s="628" t="s">
        <v>2005</v>
      </c>
    </row>
    <row r="59" spans="1:10" s="260" customFormat="1" ht="17.100000000000001" customHeight="1">
      <c r="A59" s="313" t="s">
        <v>1998</v>
      </c>
      <c r="B59" s="505"/>
      <c r="C59" s="505"/>
      <c r="D59" s="310"/>
      <c r="E59" s="310">
        <v>2551.4263163999999</v>
      </c>
      <c r="F59" s="310">
        <v>2452.4802573999996</v>
      </c>
      <c r="G59" s="310"/>
      <c r="H59" s="582"/>
      <c r="I59" s="582"/>
      <c r="J59" s="628" t="s">
        <v>2005</v>
      </c>
    </row>
    <row r="60" spans="1:10" s="260" customFormat="1" ht="17.100000000000001" customHeight="1">
      <c r="A60" s="631" t="s">
        <v>1999</v>
      </c>
      <c r="B60" s="632"/>
      <c r="C60" s="632"/>
      <c r="D60" s="633"/>
      <c r="E60" s="633">
        <v>-601.30331639999986</v>
      </c>
      <c r="F60" s="633">
        <v>122.95194260000017</v>
      </c>
      <c r="G60" s="634"/>
      <c r="H60" s="635"/>
      <c r="I60" s="635"/>
      <c r="J60" s="636" t="s">
        <v>2005</v>
      </c>
    </row>
    <row r="61" spans="1:10">
      <c r="A61" s="397"/>
      <c r="B61" s="398"/>
      <c r="C61" s="398"/>
      <c r="D61" s="398"/>
      <c r="E61" s="399"/>
      <c r="F61" s="399"/>
      <c r="G61" s="637"/>
      <c r="H61" s="637"/>
      <c r="I61" s="637"/>
      <c r="J61" s="638"/>
    </row>
    <row r="62" spans="1:10" ht="30" customHeight="1">
      <c r="A62" s="403"/>
      <c r="B62" s="403"/>
      <c r="C62" s="403"/>
      <c r="D62" s="403"/>
      <c r="E62" s="403"/>
      <c r="F62" s="403"/>
      <c r="G62" s="639"/>
      <c r="H62" s="639"/>
      <c r="I62" s="639"/>
      <c r="J62" s="403"/>
    </row>
    <row r="63" spans="1:10" s="406" customFormat="1" ht="12.75" customHeight="1">
      <c r="B63" s="640"/>
      <c r="C63" s="640"/>
      <c r="D63" s="640"/>
      <c r="E63" s="640"/>
      <c r="F63" s="640"/>
      <c r="G63" s="641"/>
      <c r="H63" s="641"/>
      <c r="I63" s="641"/>
      <c r="J63" s="401" t="s">
        <v>2005</v>
      </c>
    </row>
    <row r="64" spans="1:10" ht="13.8">
      <c r="J64" s="401"/>
    </row>
    <row r="65" spans="10:10" ht="13.8">
      <c r="J65" s="401"/>
    </row>
    <row r="66" spans="10:10" ht="13.8">
      <c r="J66" s="401"/>
    </row>
    <row r="67" spans="10:10" ht="13.8">
      <c r="J67" s="401"/>
    </row>
    <row r="68" spans="10:10" ht="13.8">
      <c r="J68" s="401"/>
    </row>
    <row r="69" spans="10:10" ht="13.8">
      <c r="J69" s="401"/>
    </row>
    <row r="70" spans="10:10" ht="13.8">
      <c r="J70" s="401"/>
    </row>
    <row r="71" spans="10:10" ht="13.8">
      <c r="J71" s="401"/>
    </row>
    <row r="72" spans="10:10" ht="13.8">
      <c r="J72" s="401"/>
    </row>
    <row r="73" spans="10:10" ht="13.8">
      <c r="J73" s="401"/>
    </row>
    <row r="74" spans="10:10" ht="13.8">
      <c r="J74" s="401"/>
    </row>
    <row r="75" spans="10:10" ht="13.8">
      <c r="J75" s="401"/>
    </row>
    <row r="76" spans="10:10" ht="13.8">
      <c r="J76" s="401"/>
    </row>
    <row r="77" spans="10:10" ht="13.8">
      <c r="J77" s="401"/>
    </row>
    <row r="78" spans="10:10" ht="13.8">
      <c r="J78" s="401"/>
    </row>
    <row r="79" spans="10:10" ht="13.8">
      <c r="J79" s="401"/>
    </row>
    <row r="80" spans="10:10" ht="13.8">
      <c r="J80" s="401"/>
    </row>
    <row r="81" spans="10:10" ht="13.8">
      <c r="J81" s="401"/>
    </row>
    <row r="82" spans="10:10" ht="13.8">
      <c r="J82" s="401"/>
    </row>
    <row r="83" spans="10:10" ht="13.8">
      <c r="J83" s="401"/>
    </row>
    <row r="84" spans="10:10" ht="13.8">
      <c r="J84" s="401"/>
    </row>
    <row r="85" spans="10:10" ht="13.8">
      <c r="J85" s="401"/>
    </row>
    <row r="86" spans="10:10" ht="13.8">
      <c r="J86" s="401"/>
    </row>
    <row r="87" spans="10:10" ht="13.8">
      <c r="J87" s="401"/>
    </row>
    <row r="88" spans="10:10" ht="13.8">
      <c r="J88" s="401"/>
    </row>
    <row r="89" spans="10:10" ht="13.8">
      <c r="J89" s="401"/>
    </row>
    <row r="90" spans="10:10" ht="13.8">
      <c r="J90" s="401"/>
    </row>
    <row r="91" spans="10:10" ht="13.8">
      <c r="J91" s="401"/>
    </row>
    <row r="92" spans="10:10" ht="13.8">
      <c r="J92" s="401"/>
    </row>
    <row r="93" spans="10:10" ht="13.8">
      <c r="J93" s="401"/>
    </row>
    <row r="94" spans="10:10" ht="13.8">
      <c r="J94" s="401"/>
    </row>
    <row r="95" spans="10:10" ht="13.8">
      <c r="J95" s="401"/>
    </row>
    <row r="96" spans="10:10" ht="13.8">
      <c r="J96" s="401"/>
    </row>
    <row r="97" spans="10:10" ht="13.8">
      <c r="J97" s="401"/>
    </row>
    <row r="98" spans="10:10" ht="13.8">
      <c r="J98" s="401"/>
    </row>
    <row r="99" spans="10:10" ht="13.8">
      <c r="J99" s="401"/>
    </row>
    <row r="100" spans="10:10" ht="13.8">
      <c r="J100" s="401"/>
    </row>
    <row r="101" spans="10:10" ht="13.8">
      <c r="J101" s="401"/>
    </row>
    <row r="102" spans="10:10" ht="13.8">
      <c r="J102" s="401"/>
    </row>
    <row r="103" spans="10:10" ht="13.8">
      <c r="J103" s="401"/>
    </row>
    <row r="104" spans="10:10" ht="13.8">
      <c r="J104" s="401"/>
    </row>
    <row r="105" spans="10:10" ht="13.8">
      <c r="J105" s="401"/>
    </row>
    <row r="106" spans="10:10" ht="13.8">
      <c r="J106" s="401"/>
    </row>
    <row r="107" spans="10:10" ht="13.8">
      <c r="J107" s="401"/>
    </row>
    <row r="108" spans="10:10" ht="13.8">
      <c r="J108" s="401"/>
    </row>
    <row r="109" spans="10:10" ht="13.8">
      <c r="J109" s="401"/>
    </row>
    <row r="110" spans="10:10" ht="13.8">
      <c r="J110" s="401"/>
    </row>
    <row r="111" spans="10:10" ht="13.8">
      <c r="J111" s="401"/>
    </row>
    <row r="112" spans="10:10" ht="13.8">
      <c r="J112" s="401"/>
    </row>
  </sheetData>
  <mergeCells count="1">
    <mergeCell ref="A15:J15"/>
  </mergeCells>
  <pageMargins left="0.39370078740157483" right="0.39370078740157483" top="0.39370078740157483" bottom="0.39370078740157483" header="0" footer="0"/>
  <pageSetup paperSize="9" scale="51" firstPageNumber="0" fitToHeight="0"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BA167-B137-40F1-B507-15184466FF85}">
  <sheetPr>
    <pageSetUpPr fitToPage="1"/>
  </sheetPr>
  <dimension ref="A1:W50"/>
  <sheetViews>
    <sheetView showGridLines="0" workbookViewId="0">
      <selection activeCell="C22" sqref="C22"/>
    </sheetView>
  </sheetViews>
  <sheetFormatPr baseColWidth="10" defaultColWidth="11.44140625" defaultRowHeight="12.6"/>
  <cols>
    <col min="1" max="1" width="45.6640625" style="1159" customWidth="1"/>
    <col min="2" max="4" width="12.5546875" style="1159" customWidth="1"/>
    <col min="5" max="5" width="13.109375" style="1159" customWidth="1"/>
    <col min="6" max="8" width="17.6640625" style="1159" customWidth="1"/>
    <col min="9" max="9" width="11.33203125" style="1159" customWidth="1"/>
    <col min="10" max="256" width="11.44140625" style="1159"/>
    <col min="257" max="257" width="45.6640625" style="1159" customWidth="1"/>
    <col min="258" max="260" width="12.5546875" style="1159" customWidth="1"/>
    <col min="261" max="261" width="13.109375" style="1159" customWidth="1"/>
    <col min="262" max="264" width="17.6640625" style="1159" customWidth="1"/>
    <col min="265" max="265" width="11.33203125" style="1159" customWidth="1"/>
    <col min="266" max="512" width="11.44140625" style="1159"/>
    <col min="513" max="513" width="45.6640625" style="1159" customWidth="1"/>
    <col min="514" max="516" width="12.5546875" style="1159" customWidth="1"/>
    <col min="517" max="517" width="13.109375" style="1159" customWidth="1"/>
    <col min="518" max="520" width="17.6640625" style="1159" customWidth="1"/>
    <col min="521" max="521" width="11.33203125" style="1159" customWidth="1"/>
    <col min="522" max="768" width="11.44140625" style="1159"/>
    <col min="769" max="769" width="45.6640625" style="1159" customWidth="1"/>
    <col min="770" max="772" width="12.5546875" style="1159" customWidth="1"/>
    <col min="773" max="773" width="13.109375" style="1159" customWidth="1"/>
    <col min="774" max="776" width="17.6640625" style="1159" customWidth="1"/>
    <col min="777" max="777" width="11.33203125" style="1159" customWidth="1"/>
    <col min="778" max="1024" width="11.44140625" style="1159"/>
    <col min="1025" max="1025" width="45.6640625" style="1159" customWidth="1"/>
    <col min="1026" max="1028" width="12.5546875" style="1159" customWidth="1"/>
    <col min="1029" max="1029" width="13.109375" style="1159" customWidth="1"/>
    <col min="1030" max="1032" width="17.6640625" style="1159" customWidth="1"/>
    <col min="1033" max="1033" width="11.33203125" style="1159" customWidth="1"/>
    <col min="1034" max="1280" width="11.44140625" style="1159"/>
    <col min="1281" max="1281" width="45.6640625" style="1159" customWidth="1"/>
    <col min="1282" max="1284" width="12.5546875" style="1159" customWidth="1"/>
    <col min="1285" max="1285" width="13.109375" style="1159" customWidth="1"/>
    <col min="1286" max="1288" width="17.6640625" style="1159" customWidth="1"/>
    <col min="1289" max="1289" width="11.33203125" style="1159" customWidth="1"/>
    <col min="1290" max="1536" width="11.44140625" style="1159"/>
    <col min="1537" max="1537" width="45.6640625" style="1159" customWidth="1"/>
    <col min="1538" max="1540" width="12.5546875" style="1159" customWidth="1"/>
    <col min="1541" max="1541" width="13.109375" style="1159" customWidth="1"/>
    <col min="1542" max="1544" width="17.6640625" style="1159" customWidth="1"/>
    <col min="1545" max="1545" width="11.33203125" style="1159" customWidth="1"/>
    <col min="1546" max="1792" width="11.44140625" style="1159"/>
    <col min="1793" max="1793" width="45.6640625" style="1159" customWidth="1"/>
    <col min="1794" max="1796" width="12.5546875" style="1159" customWidth="1"/>
    <col min="1797" max="1797" width="13.109375" style="1159" customWidth="1"/>
    <col min="1798" max="1800" width="17.6640625" style="1159" customWidth="1"/>
    <col min="1801" max="1801" width="11.33203125" style="1159" customWidth="1"/>
    <col min="1802" max="2048" width="11.44140625" style="1159"/>
    <col min="2049" max="2049" width="45.6640625" style="1159" customWidth="1"/>
    <col min="2050" max="2052" width="12.5546875" style="1159" customWidth="1"/>
    <col min="2053" max="2053" width="13.109375" style="1159" customWidth="1"/>
    <col min="2054" max="2056" width="17.6640625" style="1159" customWidth="1"/>
    <col min="2057" max="2057" width="11.33203125" style="1159" customWidth="1"/>
    <col min="2058" max="2304" width="11.44140625" style="1159"/>
    <col min="2305" max="2305" width="45.6640625" style="1159" customWidth="1"/>
    <col min="2306" max="2308" width="12.5546875" style="1159" customWidth="1"/>
    <col min="2309" max="2309" width="13.109375" style="1159" customWidth="1"/>
    <col min="2310" max="2312" width="17.6640625" style="1159" customWidth="1"/>
    <col min="2313" max="2313" width="11.33203125" style="1159" customWidth="1"/>
    <col min="2314" max="2560" width="11.44140625" style="1159"/>
    <col min="2561" max="2561" width="45.6640625" style="1159" customWidth="1"/>
    <col min="2562" max="2564" width="12.5546875" style="1159" customWidth="1"/>
    <col min="2565" max="2565" width="13.109375" style="1159" customWidth="1"/>
    <col min="2566" max="2568" width="17.6640625" style="1159" customWidth="1"/>
    <col min="2569" max="2569" width="11.33203125" style="1159" customWidth="1"/>
    <col min="2570" max="2816" width="11.44140625" style="1159"/>
    <col min="2817" max="2817" width="45.6640625" style="1159" customWidth="1"/>
    <col min="2818" max="2820" width="12.5546875" style="1159" customWidth="1"/>
    <col min="2821" max="2821" width="13.109375" style="1159" customWidth="1"/>
    <col min="2822" max="2824" width="17.6640625" style="1159" customWidth="1"/>
    <col min="2825" max="2825" width="11.33203125" style="1159" customWidth="1"/>
    <col min="2826" max="3072" width="11.44140625" style="1159"/>
    <col min="3073" max="3073" width="45.6640625" style="1159" customWidth="1"/>
    <col min="3074" max="3076" width="12.5546875" style="1159" customWidth="1"/>
    <col min="3077" max="3077" width="13.109375" style="1159" customWidth="1"/>
    <col min="3078" max="3080" width="17.6640625" style="1159" customWidth="1"/>
    <col min="3081" max="3081" width="11.33203125" style="1159" customWidth="1"/>
    <col min="3082" max="3328" width="11.44140625" style="1159"/>
    <col min="3329" max="3329" width="45.6640625" style="1159" customWidth="1"/>
    <col min="3330" max="3332" width="12.5546875" style="1159" customWidth="1"/>
    <col min="3333" max="3333" width="13.109375" style="1159" customWidth="1"/>
    <col min="3334" max="3336" width="17.6640625" style="1159" customWidth="1"/>
    <col min="3337" max="3337" width="11.33203125" style="1159" customWidth="1"/>
    <col min="3338" max="3584" width="11.44140625" style="1159"/>
    <col min="3585" max="3585" width="45.6640625" style="1159" customWidth="1"/>
    <col min="3586" max="3588" width="12.5546875" style="1159" customWidth="1"/>
    <col min="3589" max="3589" width="13.109375" style="1159" customWidth="1"/>
    <col min="3590" max="3592" width="17.6640625" style="1159" customWidth="1"/>
    <col min="3593" max="3593" width="11.33203125" style="1159" customWidth="1"/>
    <col min="3594" max="3840" width="11.44140625" style="1159"/>
    <col min="3841" max="3841" width="45.6640625" style="1159" customWidth="1"/>
    <col min="3842" max="3844" width="12.5546875" style="1159" customWidth="1"/>
    <col min="3845" max="3845" width="13.109375" style="1159" customWidth="1"/>
    <col min="3846" max="3848" width="17.6640625" style="1159" customWidth="1"/>
    <col min="3849" max="3849" width="11.33203125" style="1159" customWidth="1"/>
    <col min="3850" max="4096" width="11.44140625" style="1159"/>
    <col min="4097" max="4097" width="45.6640625" style="1159" customWidth="1"/>
    <col min="4098" max="4100" width="12.5546875" style="1159" customWidth="1"/>
    <col min="4101" max="4101" width="13.109375" style="1159" customWidth="1"/>
    <col min="4102" max="4104" width="17.6640625" style="1159" customWidth="1"/>
    <col min="4105" max="4105" width="11.33203125" style="1159" customWidth="1"/>
    <col min="4106" max="4352" width="11.44140625" style="1159"/>
    <col min="4353" max="4353" width="45.6640625" style="1159" customWidth="1"/>
    <col min="4354" max="4356" width="12.5546875" style="1159" customWidth="1"/>
    <col min="4357" max="4357" width="13.109375" style="1159" customWidth="1"/>
    <col min="4358" max="4360" width="17.6640625" style="1159" customWidth="1"/>
    <col min="4361" max="4361" width="11.33203125" style="1159" customWidth="1"/>
    <col min="4362" max="4608" width="11.44140625" style="1159"/>
    <col min="4609" max="4609" width="45.6640625" style="1159" customWidth="1"/>
    <col min="4610" max="4612" width="12.5546875" style="1159" customWidth="1"/>
    <col min="4613" max="4613" width="13.109375" style="1159" customWidth="1"/>
    <col min="4614" max="4616" width="17.6640625" style="1159" customWidth="1"/>
    <col min="4617" max="4617" width="11.33203125" style="1159" customWidth="1"/>
    <col min="4618" max="4864" width="11.44140625" style="1159"/>
    <col min="4865" max="4865" width="45.6640625" style="1159" customWidth="1"/>
    <col min="4866" max="4868" width="12.5546875" style="1159" customWidth="1"/>
    <col min="4869" max="4869" width="13.109375" style="1159" customWidth="1"/>
    <col min="4870" max="4872" width="17.6640625" style="1159" customWidth="1"/>
    <col min="4873" max="4873" width="11.33203125" style="1159" customWidth="1"/>
    <col min="4874" max="5120" width="11.44140625" style="1159"/>
    <col min="5121" max="5121" width="45.6640625" style="1159" customWidth="1"/>
    <col min="5122" max="5124" width="12.5546875" style="1159" customWidth="1"/>
    <col min="5125" max="5125" width="13.109375" style="1159" customWidth="1"/>
    <col min="5126" max="5128" width="17.6640625" style="1159" customWidth="1"/>
    <col min="5129" max="5129" width="11.33203125" style="1159" customWidth="1"/>
    <col min="5130" max="5376" width="11.44140625" style="1159"/>
    <col min="5377" max="5377" width="45.6640625" style="1159" customWidth="1"/>
    <col min="5378" max="5380" width="12.5546875" style="1159" customWidth="1"/>
    <col min="5381" max="5381" width="13.109375" style="1159" customWidth="1"/>
    <col min="5382" max="5384" width="17.6640625" style="1159" customWidth="1"/>
    <col min="5385" max="5385" width="11.33203125" style="1159" customWidth="1"/>
    <col min="5386" max="5632" width="11.44140625" style="1159"/>
    <col min="5633" max="5633" width="45.6640625" style="1159" customWidth="1"/>
    <col min="5634" max="5636" width="12.5546875" style="1159" customWidth="1"/>
    <col min="5637" max="5637" width="13.109375" style="1159" customWidth="1"/>
    <col min="5638" max="5640" width="17.6640625" style="1159" customWidth="1"/>
    <col min="5641" max="5641" width="11.33203125" style="1159" customWidth="1"/>
    <col min="5642" max="5888" width="11.44140625" style="1159"/>
    <col min="5889" max="5889" width="45.6640625" style="1159" customWidth="1"/>
    <col min="5890" max="5892" width="12.5546875" style="1159" customWidth="1"/>
    <col min="5893" max="5893" width="13.109375" style="1159" customWidth="1"/>
    <col min="5894" max="5896" width="17.6640625" style="1159" customWidth="1"/>
    <col min="5897" max="5897" width="11.33203125" style="1159" customWidth="1"/>
    <col min="5898" max="6144" width="11.44140625" style="1159"/>
    <col min="6145" max="6145" width="45.6640625" style="1159" customWidth="1"/>
    <col min="6146" max="6148" width="12.5546875" style="1159" customWidth="1"/>
    <col min="6149" max="6149" width="13.109375" style="1159" customWidth="1"/>
    <col min="6150" max="6152" width="17.6640625" style="1159" customWidth="1"/>
    <col min="6153" max="6153" width="11.33203125" style="1159" customWidth="1"/>
    <col min="6154" max="6400" width="11.44140625" style="1159"/>
    <col min="6401" max="6401" width="45.6640625" style="1159" customWidth="1"/>
    <col min="6402" max="6404" width="12.5546875" style="1159" customWidth="1"/>
    <col min="6405" max="6405" width="13.109375" style="1159" customWidth="1"/>
    <col min="6406" max="6408" width="17.6640625" style="1159" customWidth="1"/>
    <col min="6409" max="6409" width="11.33203125" style="1159" customWidth="1"/>
    <col min="6410" max="6656" width="11.44140625" style="1159"/>
    <col min="6657" max="6657" width="45.6640625" style="1159" customWidth="1"/>
    <col min="6658" max="6660" width="12.5546875" style="1159" customWidth="1"/>
    <col min="6661" max="6661" width="13.109375" style="1159" customWidth="1"/>
    <col min="6662" max="6664" width="17.6640625" style="1159" customWidth="1"/>
    <col min="6665" max="6665" width="11.33203125" style="1159" customWidth="1"/>
    <col min="6666" max="6912" width="11.44140625" style="1159"/>
    <col min="6913" max="6913" width="45.6640625" style="1159" customWidth="1"/>
    <col min="6914" max="6916" width="12.5546875" style="1159" customWidth="1"/>
    <col min="6917" max="6917" width="13.109375" style="1159" customWidth="1"/>
    <col min="6918" max="6920" width="17.6640625" style="1159" customWidth="1"/>
    <col min="6921" max="6921" width="11.33203125" style="1159" customWidth="1"/>
    <col min="6922" max="7168" width="11.44140625" style="1159"/>
    <col min="7169" max="7169" width="45.6640625" style="1159" customWidth="1"/>
    <col min="7170" max="7172" width="12.5546875" style="1159" customWidth="1"/>
    <col min="7173" max="7173" width="13.109375" style="1159" customWidth="1"/>
    <col min="7174" max="7176" width="17.6640625" style="1159" customWidth="1"/>
    <col min="7177" max="7177" width="11.33203125" style="1159" customWidth="1"/>
    <col min="7178" max="7424" width="11.44140625" style="1159"/>
    <col min="7425" max="7425" width="45.6640625" style="1159" customWidth="1"/>
    <col min="7426" max="7428" width="12.5546875" style="1159" customWidth="1"/>
    <col min="7429" max="7429" width="13.109375" style="1159" customWidth="1"/>
    <col min="7430" max="7432" width="17.6640625" style="1159" customWidth="1"/>
    <col min="7433" max="7433" width="11.33203125" style="1159" customWidth="1"/>
    <col min="7434" max="7680" width="11.44140625" style="1159"/>
    <col min="7681" max="7681" width="45.6640625" style="1159" customWidth="1"/>
    <col min="7682" max="7684" width="12.5546875" style="1159" customWidth="1"/>
    <col min="7685" max="7685" width="13.109375" style="1159" customWidth="1"/>
    <col min="7686" max="7688" width="17.6640625" style="1159" customWidth="1"/>
    <col min="7689" max="7689" width="11.33203125" style="1159" customWidth="1"/>
    <col min="7690" max="7936" width="11.44140625" style="1159"/>
    <col min="7937" max="7937" width="45.6640625" style="1159" customWidth="1"/>
    <col min="7938" max="7940" width="12.5546875" style="1159" customWidth="1"/>
    <col min="7941" max="7941" width="13.109375" style="1159" customWidth="1"/>
    <col min="7942" max="7944" width="17.6640625" style="1159" customWidth="1"/>
    <col min="7945" max="7945" width="11.33203125" style="1159" customWidth="1"/>
    <col min="7946" max="8192" width="11.44140625" style="1159"/>
    <col min="8193" max="8193" width="45.6640625" style="1159" customWidth="1"/>
    <col min="8194" max="8196" width="12.5546875" style="1159" customWidth="1"/>
    <col min="8197" max="8197" width="13.109375" style="1159" customWidth="1"/>
    <col min="8198" max="8200" width="17.6640625" style="1159" customWidth="1"/>
    <col min="8201" max="8201" width="11.33203125" style="1159" customWidth="1"/>
    <col min="8202" max="8448" width="11.44140625" style="1159"/>
    <col min="8449" max="8449" width="45.6640625" style="1159" customWidth="1"/>
    <col min="8450" max="8452" width="12.5546875" style="1159" customWidth="1"/>
    <col min="8453" max="8453" width="13.109375" style="1159" customWidth="1"/>
    <col min="8454" max="8456" width="17.6640625" style="1159" customWidth="1"/>
    <col min="8457" max="8457" width="11.33203125" style="1159" customWidth="1"/>
    <col min="8458" max="8704" width="11.44140625" style="1159"/>
    <col min="8705" max="8705" width="45.6640625" style="1159" customWidth="1"/>
    <col min="8706" max="8708" width="12.5546875" style="1159" customWidth="1"/>
    <col min="8709" max="8709" width="13.109375" style="1159" customWidth="1"/>
    <col min="8710" max="8712" width="17.6640625" style="1159" customWidth="1"/>
    <col min="8713" max="8713" width="11.33203125" style="1159" customWidth="1"/>
    <col min="8714" max="8960" width="11.44140625" style="1159"/>
    <col min="8961" max="8961" width="45.6640625" style="1159" customWidth="1"/>
    <col min="8962" max="8964" width="12.5546875" style="1159" customWidth="1"/>
    <col min="8965" max="8965" width="13.109375" style="1159" customWidth="1"/>
    <col min="8966" max="8968" width="17.6640625" style="1159" customWidth="1"/>
    <col min="8969" max="8969" width="11.33203125" style="1159" customWidth="1"/>
    <col min="8970" max="9216" width="11.44140625" style="1159"/>
    <col min="9217" max="9217" width="45.6640625" style="1159" customWidth="1"/>
    <col min="9218" max="9220" width="12.5546875" style="1159" customWidth="1"/>
    <col min="9221" max="9221" width="13.109375" style="1159" customWidth="1"/>
    <col min="9222" max="9224" width="17.6640625" style="1159" customWidth="1"/>
    <col min="9225" max="9225" width="11.33203125" style="1159" customWidth="1"/>
    <col min="9226" max="9472" width="11.44140625" style="1159"/>
    <col min="9473" max="9473" width="45.6640625" style="1159" customWidth="1"/>
    <col min="9474" max="9476" width="12.5546875" style="1159" customWidth="1"/>
    <col min="9477" max="9477" width="13.109375" style="1159" customWidth="1"/>
    <col min="9478" max="9480" width="17.6640625" style="1159" customWidth="1"/>
    <col min="9481" max="9481" width="11.33203125" style="1159" customWidth="1"/>
    <col min="9482" max="9728" width="11.44140625" style="1159"/>
    <col min="9729" max="9729" width="45.6640625" style="1159" customWidth="1"/>
    <col min="9730" max="9732" width="12.5546875" style="1159" customWidth="1"/>
    <col min="9733" max="9733" width="13.109375" style="1159" customWidth="1"/>
    <col min="9734" max="9736" width="17.6640625" style="1159" customWidth="1"/>
    <col min="9737" max="9737" width="11.33203125" style="1159" customWidth="1"/>
    <col min="9738" max="9984" width="11.44140625" style="1159"/>
    <col min="9985" max="9985" width="45.6640625" style="1159" customWidth="1"/>
    <col min="9986" max="9988" width="12.5546875" style="1159" customWidth="1"/>
    <col min="9989" max="9989" width="13.109375" style="1159" customWidth="1"/>
    <col min="9990" max="9992" width="17.6640625" style="1159" customWidth="1"/>
    <col min="9993" max="9993" width="11.33203125" style="1159" customWidth="1"/>
    <col min="9994" max="10240" width="11.44140625" style="1159"/>
    <col min="10241" max="10241" width="45.6640625" style="1159" customWidth="1"/>
    <col min="10242" max="10244" width="12.5546875" style="1159" customWidth="1"/>
    <col min="10245" max="10245" width="13.109375" style="1159" customWidth="1"/>
    <col min="10246" max="10248" width="17.6640625" style="1159" customWidth="1"/>
    <col min="10249" max="10249" width="11.33203125" style="1159" customWidth="1"/>
    <col min="10250" max="10496" width="11.44140625" style="1159"/>
    <col min="10497" max="10497" width="45.6640625" style="1159" customWidth="1"/>
    <col min="10498" max="10500" width="12.5546875" style="1159" customWidth="1"/>
    <col min="10501" max="10501" width="13.109375" style="1159" customWidth="1"/>
    <col min="10502" max="10504" width="17.6640625" style="1159" customWidth="1"/>
    <col min="10505" max="10505" width="11.33203125" style="1159" customWidth="1"/>
    <col min="10506" max="10752" width="11.44140625" style="1159"/>
    <col min="10753" max="10753" width="45.6640625" style="1159" customWidth="1"/>
    <col min="10754" max="10756" width="12.5546875" style="1159" customWidth="1"/>
    <col min="10757" max="10757" width="13.109375" style="1159" customWidth="1"/>
    <col min="10758" max="10760" width="17.6640625" style="1159" customWidth="1"/>
    <col min="10761" max="10761" width="11.33203125" style="1159" customWidth="1"/>
    <col min="10762" max="11008" width="11.44140625" style="1159"/>
    <col min="11009" max="11009" width="45.6640625" style="1159" customWidth="1"/>
    <col min="11010" max="11012" width="12.5546875" style="1159" customWidth="1"/>
    <col min="11013" max="11013" width="13.109375" style="1159" customWidth="1"/>
    <col min="11014" max="11016" width="17.6640625" style="1159" customWidth="1"/>
    <col min="11017" max="11017" width="11.33203125" style="1159" customWidth="1"/>
    <col min="11018" max="11264" width="11.44140625" style="1159"/>
    <col min="11265" max="11265" width="45.6640625" style="1159" customWidth="1"/>
    <col min="11266" max="11268" width="12.5546875" style="1159" customWidth="1"/>
    <col min="11269" max="11269" width="13.109375" style="1159" customWidth="1"/>
    <col min="11270" max="11272" width="17.6640625" style="1159" customWidth="1"/>
    <col min="11273" max="11273" width="11.33203125" style="1159" customWidth="1"/>
    <col min="11274" max="11520" width="11.44140625" style="1159"/>
    <col min="11521" max="11521" width="45.6640625" style="1159" customWidth="1"/>
    <col min="11522" max="11524" width="12.5546875" style="1159" customWidth="1"/>
    <col min="11525" max="11525" width="13.109375" style="1159" customWidth="1"/>
    <col min="11526" max="11528" width="17.6640625" style="1159" customWidth="1"/>
    <col min="11529" max="11529" width="11.33203125" style="1159" customWidth="1"/>
    <col min="11530" max="11776" width="11.44140625" style="1159"/>
    <col min="11777" max="11777" width="45.6640625" style="1159" customWidth="1"/>
    <col min="11778" max="11780" width="12.5546875" style="1159" customWidth="1"/>
    <col min="11781" max="11781" width="13.109375" style="1159" customWidth="1"/>
    <col min="11782" max="11784" width="17.6640625" style="1159" customWidth="1"/>
    <col min="11785" max="11785" width="11.33203125" style="1159" customWidth="1"/>
    <col min="11786" max="12032" width="11.44140625" style="1159"/>
    <col min="12033" max="12033" width="45.6640625" style="1159" customWidth="1"/>
    <col min="12034" max="12036" width="12.5546875" style="1159" customWidth="1"/>
    <col min="12037" max="12037" width="13.109375" style="1159" customWidth="1"/>
    <col min="12038" max="12040" width="17.6640625" style="1159" customWidth="1"/>
    <col min="12041" max="12041" width="11.33203125" style="1159" customWidth="1"/>
    <col min="12042" max="12288" width="11.44140625" style="1159"/>
    <col min="12289" max="12289" width="45.6640625" style="1159" customWidth="1"/>
    <col min="12290" max="12292" width="12.5546875" style="1159" customWidth="1"/>
    <col min="12293" max="12293" width="13.109375" style="1159" customWidth="1"/>
    <col min="12294" max="12296" width="17.6640625" style="1159" customWidth="1"/>
    <col min="12297" max="12297" width="11.33203125" style="1159" customWidth="1"/>
    <col min="12298" max="12544" width="11.44140625" style="1159"/>
    <col min="12545" max="12545" width="45.6640625" style="1159" customWidth="1"/>
    <col min="12546" max="12548" width="12.5546875" style="1159" customWidth="1"/>
    <col min="12549" max="12549" width="13.109375" style="1159" customWidth="1"/>
    <col min="12550" max="12552" width="17.6640625" style="1159" customWidth="1"/>
    <col min="12553" max="12553" width="11.33203125" style="1159" customWidth="1"/>
    <col min="12554" max="12800" width="11.44140625" style="1159"/>
    <col min="12801" max="12801" width="45.6640625" style="1159" customWidth="1"/>
    <col min="12802" max="12804" width="12.5546875" style="1159" customWidth="1"/>
    <col min="12805" max="12805" width="13.109375" style="1159" customWidth="1"/>
    <col min="12806" max="12808" width="17.6640625" style="1159" customWidth="1"/>
    <col min="12809" max="12809" width="11.33203125" style="1159" customWidth="1"/>
    <col min="12810" max="13056" width="11.44140625" style="1159"/>
    <col min="13057" max="13057" width="45.6640625" style="1159" customWidth="1"/>
    <col min="13058" max="13060" width="12.5546875" style="1159" customWidth="1"/>
    <col min="13061" max="13061" width="13.109375" style="1159" customWidth="1"/>
    <col min="13062" max="13064" width="17.6640625" style="1159" customWidth="1"/>
    <col min="13065" max="13065" width="11.33203125" style="1159" customWidth="1"/>
    <col min="13066" max="13312" width="11.44140625" style="1159"/>
    <col min="13313" max="13313" width="45.6640625" style="1159" customWidth="1"/>
    <col min="13314" max="13316" width="12.5546875" style="1159" customWidth="1"/>
    <col min="13317" max="13317" width="13.109375" style="1159" customWidth="1"/>
    <col min="13318" max="13320" width="17.6640625" style="1159" customWidth="1"/>
    <col min="13321" max="13321" width="11.33203125" style="1159" customWidth="1"/>
    <col min="13322" max="13568" width="11.44140625" style="1159"/>
    <col min="13569" max="13569" width="45.6640625" style="1159" customWidth="1"/>
    <col min="13570" max="13572" width="12.5546875" style="1159" customWidth="1"/>
    <col min="13573" max="13573" width="13.109375" style="1159" customWidth="1"/>
    <col min="13574" max="13576" width="17.6640625" style="1159" customWidth="1"/>
    <col min="13577" max="13577" width="11.33203125" style="1159" customWidth="1"/>
    <col min="13578" max="13824" width="11.44140625" style="1159"/>
    <col min="13825" max="13825" width="45.6640625" style="1159" customWidth="1"/>
    <col min="13826" max="13828" width="12.5546875" style="1159" customWidth="1"/>
    <col min="13829" max="13829" width="13.109375" style="1159" customWidth="1"/>
    <col min="13830" max="13832" width="17.6640625" style="1159" customWidth="1"/>
    <col min="13833" max="13833" width="11.33203125" style="1159" customWidth="1"/>
    <col min="13834" max="14080" width="11.44140625" style="1159"/>
    <col min="14081" max="14081" width="45.6640625" style="1159" customWidth="1"/>
    <col min="14082" max="14084" width="12.5546875" style="1159" customWidth="1"/>
    <col min="14085" max="14085" width="13.109375" style="1159" customWidth="1"/>
    <col min="14086" max="14088" width="17.6640625" style="1159" customWidth="1"/>
    <col min="14089" max="14089" width="11.33203125" style="1159" customWidth="1"/>
    <col min="14090" max="14336" width="11.44140625" style="1159"/>
    <col min="14337" max="14337" width="45.6640625" style="1159" customWidth="1"/>
    <col min="14338" max="14340" width="12.5546875" style="1159" customWidth="1"/>
    <col min="14341" max="14341" width="13.109375" style="1159" customWidth="1"/>
    <col min="14342" max="14344" width="17.6640625" style="1159" customWidth="1"/>
    <col min="14345" max="14345" width="11.33203125" style="1159" customWidth="1"/>
    <col min="14346" max="14592" width="11.44140625" style="1159"/>
    <col min="14593" max="14593" width="45.6640625" style="1159" customWidth="1"/>
    <col min="14594" max="14596" width="12.5546875" style="1159" customWidth="1"/>
    <col min="14597" max="14597" width="13.109375" style="1159" customWidth="1"/>
    <col min="14598" max="14600" width="17.6640625" style="1159" customWidth="1"/>
    <col min="14601" max="14601" width="11.33203125" style="1159" customWidth="1"/>
    <col min="14602" max="14848" width="11.44140625" style="1159"/>
    <col min="14849" max="14849" width="45.6640625" style="1159" customWidth="1"/>
    <col min="14850" max="14852" width="12.5546875" style="1159" customWidth="1"/>
    <col min="14853" max="14853" width="13.109375" style="1159" customWidth="1"/>
    <col min="14854" max="14856" width="17.6640625" style="1159" customWidth="1"/>
    <col min="14857" max="14857" width="11.33203125" style="1159" customWidth="1"/>
    <col min="14858" max="15104" width="11.44140625" style="1159"/>
    <col min="15105" max="15105" width="45.6640625" style="1159" customWidth="1"/>
    <col min="15106" max="15108" width="12.5546875" style="1159" customWidth="1"/>
    <col min="15109" max="15109" width="13.109375" style="1159" customWidth="1"/>
    <col min="15110" max="15112" width="17.6640625" style="1159" customWidth="1"/>
    <col min="15113" max="15113" width="11.33203125" style="1159" customWidth="1"/>
    <col min="15114" max="15360" width="11.44140625" style="1159"/>
    <col min="15361" max="15361" width="45.6640625" style="1159" customWidth="1"/>
    <col min="15362" max="15364" width="12.5546875" style="1159" customWidth="1"/>
    <col min="15365" max="15365" width="13.109375" style="1159" customWidth="1"/>
    <col min="15366" max="15368" width="17.6640625" style="1159" customWidth="1"/>
    <col min="15369" max="15369" width="11.33203125" style="1159" customWidth="1"/>
    <col min="15370" max="15616" width="11.44140625" style="1159"/>
    <col min="15617" max="15617" width="45.6640625" style="1159" customWidth="1"/>
    <col min="15618" max="15620" width="12.5546875" style="1159" customWidth="1"/>
    <col min="15621" max="15621" width="13.109375" style="1159" customWidth="1"/>
    <col min="15622" max="15624" width="17.6640625" style="1159" customWidth="1"/>
    <col min="15625" max="15625" width="11.33203125" style="1159" customWidth="1"/>
    <col min="15626" max="15872" width="11.44140625" style="1159"/>
    <col min="15873" max="15873" width="45.6640625" style="1159" customWidth="1"/>
    <col min="15874" max="15876" width="12.5546875" style="1159" customWidth="1"/>
    <col min="15877" max="15877" width="13.109375" style="1159" customWidth="1"/>
    <col min="15878" max="15880" width="17.6640625" style="1159" customWidth="1"/>
    <col min="15881" max="15881" width="11.33203125" style="1159" customWidth="1"/>
    <col min="15882" max="16128" width="11.44140625" style="1159"/>
    <col min="16129" max="16129" width="45.6640625" style="1159" customWidth="1"/>
    <col min="16130" max="16132" width="12.5546875" style="1159" customWidth="1"/>
    <col min="16133" max="16133" width="13.109375" style="1159" customWidth="1"/>
    <col min="16134" max="16136" width="17.6640625" style="1159" customWidth="1"/>
    <col min="16137" max="16137" width="11.33203125" style="1159" customWidth="1"/>
    <col min="16138" max="16384" width="11.44140625" style="1159"/>
  </cols>
  <sheetData>
    <row r="1" spans="1:11" s="1127" customFormat="1" ht="78.75" customHeight="1">
      <c r="A1" s="1126"/>
      <c r="B1" s="1126"/>
      <c r="C1" s="1126"/>
      <c r="D1" s="1126"/>
      <c r="E1" s="1126"/>
      <c r="F1" s="1126"/>
      <c r="G1" s="1126"/>
    </row>
    <row r="2" spans="1:11" s="1131" customFormat="1" ht="21">
      <c r="A2" s="1128" t="s">
        <v>2274</v>
      </c>
      <c r="B2" s="1129" t="s">
        <v>1356</v>
      </c>
      <c r="C2" s="1129" t="s">
        <v>1357</v>
      </c>
      <c r="D2" s="1129" t="s">
        <v>1358</v>
      </c>
      <c r="E2" s="1130" t="s">
        <v>1359</v>
      </c>
      <c r="F2" s="1130" t="s">
        <v>1360</v>
      </c>
      <c r="G2" s="1130" t="s">
        <v>1361</v>
      </c>
    </row>
    <row r="3" spans="1:11" s="1131" customFormat="1" ht="20.399999999999999">
      <c r="A3" s="1132"/>
      <c r="B3" s="1133"/>
      <c r="C3" s="1134"/>
      <c r="D3" s="1134"/>
      <c r="E3" s="1135"/>
      <c r="F3" s="1135" t="s">
        <v>2275</v>
      </c>
      <c r="G3" s="1135" t="s">
        <v>2276</v>
      </c>
    </row>
    <row r="4" spans="1:11" s="1141" customFormat="1" ht="12.75" customHeight="1">
      <c r="A4" s="1136"/>
      <c r="B4" s="1137"/>
      <c r="C4" s="1138"/>
      <c r="D4" s="1138"/>
      <c r="E4" s="1139"/>
      <c r="F4" s="1139"/>
      <c r="G4" s="1139"/>
      <c r="H4" s="1140"/>
      <c r="K4" s="1142"/>
    </row>
    <row r="5" spans="1:11" s="1147" customFormat="1" ht="12.75" customHeight="1">
      <c r="A5" s="1143"/>
      <c r="B5" s="1144"/>
      <c r="C5" s="1144"/>
      <c r="D5" s="1144"/>
      <c r="E5" s="1145"/>
      <c r="F5" s="1145"/>
      <c r="G5" s="1145"/>
      <c r="H5" s="1146"/>
      <c r="I5" s="1146"/>
    </row>
    <row r="6" spans="1:11" s="1154" customFormat="1" ht="21.75" customHeight="1" thickBot="1">
      <c r="A6" s="1148" t="s">
        <v>2277</v>
      </c>
      <c r="B6" s="1149"/>
      <c r="C6" s="1149"/>
      <c r="D6" s="1150"/>
      <c r="E6" s="1151"/>
      <c r="F6" s="1151"/>
      <c r="G6" s="1151"/>
      <c r="H6" s="1152"/>
      <c r="I6" s="1153"/>
    </row>
    <row r="7" spans="1:11" ht="12.75" customHeight="1" thickTop="1">
      <c r="A7" s="1155"/>
      <c r="B7" s="1156"/>
      <c r="C7" s="1156"/>
      <c r="D7" s="1157"/>
      <c r="E7" s="1158"/>
      <c r="F7" s="1158"/>
      <c r="G7" s="1158"/>
      <c r="H7" s="1141"/>
      <c r="I7" s="1141"/>
    </row>
    <row r="8" spans="1:11" s="1166" customFormat="1" ht="14.25" customHeight="1">
      <c r="A8" s="1160" t="s">
        <v>2278</v>
      </c>
      <c r="B8" s="1161">
        <v>94.623999999999995</v>
      </c>
      <c r="C8" s="1161">
        <v>98.067999999999998</v>
      </c>
      <c r="D8" s="1162">
        <v>85.733000000000004</v>
      </c>
      <c r="E8" s="1163">
        <v>85.631</v>
      </c>
      <c r="F8" s="1163">
        <v>113.29</v>
      </c>
      <c r="G8" s="1163">
        <v>91.819000000000003</v>
      </c>
      <c r="H8" s="1164"/>
      <c r="I8" s="1165"/>
    </row>
    <row r="9" spans="1:11" s="1172" customFormat="1" ht="14.25" customHeight="1">
      <c r="A9" s="1167" t="s">
        <v>2279</v>
      </c>
      <c r="B9" s="1168">
        <v>46.886255072708835</v>
      </c>
      <c r="C9" s="1168">
        <v>46.53791246889913</v>
      </c>
      <c r="D9" s="1168">
        <v>46.581153114903245</v>
      </c>
      <c r="E9" s="1169">
        <v>40.464551389099739</v>
      </c>
      <c r="F9" s="1169">
        <v>47.430576396857624</v>
      </c>
      <c r="G9" s="1169">
        <v>46.687330508936064</v>
      </c>
      <c r="H9" s="1170"/>
      <c r="I9" s="1171"/>
    </row>
    <row r="10" spans="1:11" s="1166" customFormat="1" ht="14.25" customHeight="1">
      <c r="A10" s="1160" t="s">
        <v>2280</v>
      </c>
      <c r="B10" s="1161">
        <v>443.65649999999999</v>
      </c>
      <c r="C10" s="1161">
        <v>456.38799999999998</v>
      </c>
      <c r="D10" s="1162">
        <v>399.35419999999999</v>
      </c>
      <c r="E10" s="1163">
        <v>346.50200000000001</v>
      </c>
      <c r="F10" s="1163">
        <v>537.34100000000001</v>
      </c>
      <c r="G10" s="1163">
        <v>428.67840000000001</v>
      </c>
      <c r="H10" s="1164"/>
      <c r="I10" s="1173"/>
    </row>
    <row r="11" spans="1:11" ht="13.8">
      <c r="A11" s="1174"/>
      <c r="B11" s="1175"/>
      <c r="C11" s="1176"/>
      <c r="D11" s="1176"/>
      <c r="E11" s="1177"/>
      <c r="F11" s="1178"/>
      <c r="G11" s="1178"/>
      <c r="H11" s="1152"/>
      <c r="I11" s="1173"/>
    </row>
    <row r="12" spans="1:11" s="1182" customFormat="1" ht="15.6">
      <c r="A12" s="1179" t="s">
        <v>2281</v>
      </c>
      <c r="B12" s="1180">
        <v>194.7843</v>
      </c>
      <c r="C12" s="1180">
        <v>216.20999999999998</v>
      </c>
      <c r="D12" s="1180">
        <v>182.9502</v>
      </c>
      <c r="E12" s="1181">
        <v>168.70000000000002</v>
      </c>
      <c r="F12" s="1181">
        <v>212.88100000000003</v>
      </c>
      <c r="G12" s="1181">
        <v>166.15340000000003</v>
      </c>
    </row>
    <row r="13" spans="1:11" ht="13.2">
      <c r="A13" s="1183"/>
      <c r="B13" s="1184"/>
      <c r="C13" s="1184"/>
      <c r="D13" s="1184"/>
      <c r="E13" s="1185"/>
      <c r="F13" s="1185"/>
      <c r="G13" s="1185"/>
    </row>
    <row r="14" spans="1:11" ht="13.8">
      <c r="A14" s="1186" t="s">
        <v>2282</v>
      </c>
      <c r="B14" s="1187"/>
      <c r="C14" s="1187"/>
      <c r="D14" s="1187"/>
      <c r="E14" s="1188"/>
      <c r="F14" s="1188"/>
      <c r="G14" s="1188"/>
      <c r="H14" s="1189"/>
      <c r="I14" s="1189"/>
      <c r="J14" s="1189"/>
      <c r="K14" s="1189"/>
    </row>
    <row r="15" spans="1:11" s="1182" customFormat="1" ht="14.25" customHeight="1">
      <c r="A15" s="1190" t="s">
        <v>2283</v>
      </c>
      <c r="B15" s="1191">
        <v>73</v>
      </c>
      <c r="C15" s="1191">
        <v>70.119778000000053</v>
      </c>
      <c r="D15" s="1191">
        <v>40.05649800000009</v>
      </c>
      <c r="E15" s="1192">
        <v>32.691458000000097</v>
      </c>
      <c r="F15" s="1192">
        <v>40.615438000000097</v>
      </c>
      <c r="G15" s="1192">
        <v>73.984838000000082</v>
      </c>
    </row>
    <row r="16" spans="1:11" s="1166" customFormat="1" ht="14.25" customHeight="1">
      <c r="A16" s="1193" t="s">
        <v>39</v>
      </c>
      <c r="B16" s="1194">
        <v>248.87219999999999</v>
      </c>
      <c r="C16" s="1161">
        <v>240.178</v>
      </c>
      <c r="D16" s="1161">
        <v>216.404</v>
      </c>
      <c r="E16" s="1195">
        <v>177.80199999999999</v>
      </c>
      <c r="F16" s="1195">
        <v>324.45999999999998</v>
      </c>
      <c r="G16" s="1195">
        <v>262.52499999999998</v>
      </c>
    </row>
    <row r="17" spans="1:23" s="1182" customFormat="1" ht="14.25" customHeight="1">
      <c r="A17" s="1193" t="s">
        <v>1963</v>
      </c>
      <c r="B17" s="1196">
        <v>13.244999999999999</v>
      </c>
      <c r="C17" s="1196">
        <v>8.4469999999999992</v>
      </c>
      <c r="D17" s="1196">
        <v>9.3550000000000004</v>
      </c>
      <c r="E17" s="1197">
        <v>18.899999999999999</v>
      </c>
      <c r="F17" s="1197">
        <v>11.443</v>
      </c>
      <c r="G17" s="1197">
        <v>11</v>
      </c>
    </row>
    <row r="18" spans="1:23" ht="13.2">
      <c r="A18" s="1198"/>
      <c r="B18" s="1199"/>
      <c r="C18" s="1199"/>
      <c r="D18" s="1199"/>
      <c r="E18" s="1200"/>
      <c r="F18" s="1200"/>
      <c r="G18" s="1200"/>
    </row>
    <row r="19" spans="1:23" ht="21.75" customHeight="1">
      <c r="A19" s="1201" t="s">
        <v>2284</v>
      </c>
      <c r="B19" s="1202">
        <v>335.11290000000002</v>
      </c>
      <c r="C19" s="1202">
        <v>318.74477800000005</v>
      </c>
      <c r="D19" s="1202">
        <v>265.8154980000001</v>
      </c>
      <c r="E19" s="1203">
        <v>229.39345800000009</v>
      </c>
      <c r="F19" s="1204">
        <v>376.51843800000006</v>
      </c>
      <c r="G19" s="1204">
        <v>347.50983800000006</v>
      </c>
    </row>
    <row r="20" spans="1:23" s="1147" customFormat="1" ht="12.75" customHeight="1">
      <c r="A20" s="1205"/>
      <c r="B20" s="1206"/>
      <c r="C20" s="1207"/>
      <c r="D20" s="1207"/>
      <c r="E20" s="1208"/>
      <c r="F20" s="1208"/>
      <c r="G20" s="1208"/>
      <c r="H20" s="1205"/>
      <c r="I20" s="1209"/>
      <c r="J20" s="1209"/>
      <c r="K20" s="1210"/>
    </row>
    <row r="21" spans="1:23" s="1147" customFormat="1" ht="12.75" customHeight="1">
      <c r="A21" s="1205"/>
      <c r="B21" s="1211"/>
      <c r="C21" s="1211"/>
      <c r="D21" s="1211"/>
      <c r="E21" s="1212"/>
      <c r="F21" s="1212"/>
      <c r="G21" s="1212"/>
      <c r="H21" s="1205"/>
      <c r="I21" s="1209"/>
      <c r="J21" s="1209"/>
      <c r="K21" s="1213"/>
      <c r="L21" s="1213"/>
      <c r="M21" s="1213"/>
      <c r="N21" s="1213"/>
      <c r="O21" s="1213"/>
      <c r="P21" s="1213"/>
      <c r="Q21" s="1213"/>
      <c r="R21" s="1213"/>
      <c r="S21" s="1213"/>
      <c r="T21" s="1213"/>
      <c r="U21" s="1213"/>
      <c r="V21" s="1213"/>
      <c r="W21" s="1213"/>
    </row>
    <row r="22" spans="1:23" s="1131" customFormat="1" ht="17.399999999999999">
      <c r="A22" s="1214" t="s">
        <v>2285</v>
      </c>
      <c r="B22" s="1215"/>
      <c r="C22" s="1215"/>
      <c r="D22" s="1215"/>
      <c r="E22" s="1216"/>
      <c r="F22" s="1216"/>
      <c r="G22" s="1216"/>
      <c r="H22" s="1217"/>
      <c r="I22" s="1218"/>
    </row>
    <row r="23" spans="1:23" s="1141" customFormat="1" ht="12.75" customHeight="1">
      <c r="A23" s="1219"/>
      <c r="B23" s="1220"/>
      <c r="C23" s="1220"/>
      <c r="D23" s="1220"/>
      <c r="E23" s="1221"/>
      <c r="F23" s="1221"/>
      <c r="G23" s="1221"/>
      <c r="H23" s="1217"/>
      <c r="I23" s="1209"/>
    </row>
    <row r="24" spans="1:23" s="1131" customFormat="1" ht="13.8">
      <c r="A24" s="1186" t="s">
        <v>2286</v>
      </c>
      <c r="B24" s="1222"/>
      <c r="C24" s="1222"/>
      <c r="D24" s="1223"/>
      <c r="E24" s="1224"/>
      <c r="F24" s="1224"/>
      <c r="G24" s="1224"/>
    </row>
    <row r="25" spans="1:23" s="1182" customFormat="1" ht="15.6">
      <c r="A25" s="1179" t="s">
        <v>2007</v>
      </c>
      <c r="B25" s="1225">
        <v>10</v>
      </c>
      <c r="C25" s="1753">
        <v>10</v>
      </c>
      <c r="D25" s="1753">
        <v>10</v>
      </c>
      <c r="E25" s="1227">
        <v>10</v>
      </c>
      <c r="F25" s="1227">
        <v>10</v>
      </c>
      <c r="G25" s="1227">
        <v>10</v>
      </c>
    </row>
    <row r="26" spans="1:23" s="1182" customFormat="1" ht="15.6">
      <c r="A26" s="1179" t="s">
        <v>1693</v>
      </c>
      <c r="B26" s="1196">
        <v>7.4359999999999999</v>
      </c>
      <c r="C26" s="1196">
        <v>5.899</v>
      </c>
      <c r="D26" s="1228">
        <v>6.3639999999999999</v>
      </c>
      <c r="E26" s="1197">
        <v>6</v>
      </c>
      <c r="F26" s="1197">
        <v>6</v>
      </c>
      <c r="G26" s="1197">
        <v>6</v>
      </c>
    </row>
    <row r="27" spans="1:23" s="1182" customFormat="1" ht="15.6">
      <c r="A27" s="1179" t="s">
        <v>2287</v>
      </c>
      <c r="B27" s="1229">
        <v>2.4887220000000001</v>
      </c>
      <c r="C27" s="1229">
        <v>2.40178</v>
      </c>
      <c r="D27" s="1229">
        <v>2.16404</v>
      </c>
      <c r="E27" s="1230">
        <v>1.7780199999999999</v>
      </c>
      <c r="F27" s="1230">
        <v>3.2445999999999997</v>
      </c>
      <c r="G27" s="1230">
        <v>2.6252499999999999</v>
      </c>
    </row>
    <row r="28" spans="1:23" s="1182" customFormat="1" ht="15.6">
      <c r="A28" s="1179" t="s">
        <v>50</v>
      </c>
      <c r="B28" s="1196">
        <v>97.16</v>
      </c>
      <c r="C28" s="1196">
        <v>99.85</v>
      </c>
      <c r="D28" s="1196">
        <v>85.77</v>
      </c>
      <c r="E28" s="1227">
        <v>60</v>
      </c>
      <c r="F28" s="1197">
        <v>101.89100000000001</v>
      </c>
      <c r="G28" s="1227">
        <v>115</v>
      </c>
    </row>
    <row r="29" spans="1:23" s="1182" customFormat="1" ht="15.6">
      <c r="A29" s="1179" t="s">
        <v>527</v>
      </c>
      <c r="B29" s="1229">
        <v>70</v>
      </c>
      <c r="C29" s="1225">
        <v>66</v>
      </c>
      <c r="D29" s="1225">
        <v>58</v>
      </c>
      <c r="E29" s="1227">
        <v>68</v>
      </c>
      <c r="F29" s="1227">
        <v>95</v>
      </c>
      <c r="G29" s="1227">
        <v>50</v>
      </c>
    </row>
    <row r="30" spans="1:23" s="1182" customFormat="1" ht="15.6">
      <c r="A30" s="1179"/>
      <c r="B30" s="1225"/>
      <c r="C30" s="1225"/>
      <c r="D30" s="1225"/>
      <c r="E30" s="1227"/>
      <c r="F30" s="1227"/>
      <c r="G30" s="1227"/>
    </row>
    <row r="31" spans="1:23" s="1233" customFormat="1" ht="13.8">
      <c r="A31" s="1186" t="s">
        <v>2288</v>
      </c>
      <c r="B31" s="1231">
        <v>187.084722</v>
      </c>
      <c r="C31" s="1231">
        <v>184.15078</v>
      </c>
      <c r="D31" s="1231">
        <v>162.29804000000001</v>
      </c>
      <c r="E31" s="1232">
        <v>145.77802</v>
      </c>
      <c r="F31" s="1232">
        <v>216.13560000000001</v>
      </c>
      <c r="G31" s="1232">
        <v>183.62524999999999</v>
      </c>
    </row>
    <row r="32" spans="1:23" s="1234" customFormat="1" ht="12.75" customHeight="1">
      <c r="B32" s="1235"/>
      <c r="C32" s="1235"/>
      <c r="D32" s="1235"/>
      <c r="E32" s="1236"/>
      <c r="F32" s="1236"/>
      <c r="G32" s="1236"/>
    </row>
    <row r="33" spans="1:10" s="1234" customFormat="1" ht="13.8">
      <c r="A33" s="1186" t="s">
        <v>2289</v>
      </c>
      <c r="B33" s="1235"/>
      <c r="C33" s="1235"/>
      <c r="D33" s="1235"/>
      <c r="E33" s="1236"/>
      <c r="F33" s="1236"/>
      <c r="G33" s="1236"/>
      <c r="H33" s="1237"/>
      <c r="I33" s="1237"/>
      <c r="J33" s="1237"/>
    </row>
    <row r="34" spans="1:10" s="1166" customFormat="1" ht="15.6">
      <c r="A34" s="1233" t="s">
        <v>1981</v>
      </c>
      <c r="B34" s="1161">
        <v>69.638499999999993</v>
      </c>
      <c r="C34" s="1238">
        <v>86.241500000000002</v>
      </c>
      <c r="D34" s="1238">
        <v>66.77</v>
      </c>
      <c r="E34" s="1239">
        <v>40.200000000000003</v>
      </c>
      <c r="F34" s="1195">
        <v>71.878</v>
      </c>
      <c r="G34" s="1195">
        <v>80</v>
      </c>
    </row>
    <row r="35" spans="1:10" s="1166" customFormat="1" ht="15.6">
      <c r="A35" s="1233" t="s">
        <v>1982</v>
      </c>
      <c r="B35" s="1161">
        <v>8.2698999999999998</v>
      </c>
      <c r="C35" s="1238">
        <v>6.1130000000000004</v>
      </c>
      <c r="D35" s="1238">
        <v>4.056</v>
      </c>
      <c r="E35" s="1239">
        <v>2.8</v>
      </c>
      <c r="F35" s="1195">
        <v>14.52</v>
      </c>
      <c r="G35" s="1195">
        <v>16</v>
      </c>
    </row>
    <row r="36" spans="1:10" ht="13.2">
      <c r="A36" s="1198"/>
      <c r="B36" s="1199"/>
      <c r="C36" s="1240"/>
      <c r="D36" s="1240"/>
      <c r="E36" s="1241"/>
      <c r="F36" s="1241"/>
      <c r="G36" s="1241"/>
    </row>
    <row r="37" spans="1:10" s="1234" customFormat="1" ht="13.8">
      <c r="A37" s="1186" t="s">
        <v>2290</v>
      </c>
      <c r="B37" s="1231">
        <v>77.9084</v>
      </c>
      <c r="C37" s="1231">
        <v>92.354500000000002</v>
      </c>
      <c r="D37" s="1231">
        <v>70.825999999999993</v>
      </c>
      <c r="E37" s="1232">
        <v>43</v>
      </c>
      <c r="F37" s="1232">
        <v>86.397999999999996</v>
      </c>
      <c r="G37" s="1232">
        <v>96</v>
      </c>
    </row>
    <row r="38" spans="1:10" s="1234" customFormat="1" ht="12.75" customHeight="1">
      <c r="A38" s="1233"/>
      <c r="B38" s="1242"/>
      <c r="C38" s="1242"/>
      <c r="D38" s="1242"/>
      <c r="E38" s="1243"/>
      <c r="F38" s="1243"/>
      <c r="G38" s="1243"/>
    </row>
    <row r="39" spans="1:10" s="1131" customFormat="1" ht="17.399999999999999">
      <c r="A39" s="1201" t="s">
        <v>2291</v>
      </c>
      <c r="B39" s="1202">
        <v>264.99312199999997</v>
      </c>
      <c r="C39" s="1202">
        <v>276.50527999999997</v>
      </c>
      <c r="D39" s="1202">
        <v>233.12404000000001</v>
      </c>
      <c r="E39" s="1203">
        <v>188.77802</v>
      </c>
      <c r="F39" s="1203">
        <v>302.53359999999998</v>
      </c>
      <c r="G39" s="1203">
        <v>279.62524999999999</v>
      </c>
    </row>
    <row r="40" spans="1:10" s="1131" customFormat="1" ht="12.75" customHeight="1">
      <c r="A40" s="1244"/>
      <c r="B40" s="1245"/>
      <c r="C40" s="1245"/>
      <c r="D40" s="1245"/>
      <c r="E40" s="1246"/>
      <c r="F40" s="1246"/>
      <c r="G40" s="1246"/>
    </row>
    <row r="41" spans="1:10" s="1131" customFormat="1" ht="12.75" customHeight="1">
      <c r="A41" s="1244"/>
      <c r="B41" s="1245"/>
      <c r="C41" s="1245"/>
      <c r="D41" s="1245"/>
      <c r="E41" s="1246"/>
      <c r="F41" s="1246"/>
      <c r="G41" s="1246"/>
    </row>
    <row r="42" spans="1:10" s="1252" customFormat="1" ht="17.25" customHeight="1">
      <c r="A42" s="1247" t="s">
        <v>2292</v>
      </c>
      <c r="B42" s="1248">
        <v>70.119778000000053</v>
      </c>
      <c r="C42" s="1248">
        <v>42.239498000000083</v>
      </c>
      <c r="D42" s="1248">
        <v>32.691458000000097</v>
      </c>
      <c r="E42" s="1248">
        <v>40.615438000000097</v>
      </c>
      <c r="F42" s="1249">
        <v>73.984838000000082</v>
      </c>
      <c r="G42" s="1249">
        <v>67.884588000000065</v>
      </c>
      <c r="H42" s="1250"/>
      <c r="I42" s="1251"/>
    </row>
    <row r="43" spans="1:10" ht="4.5" customHeight="1">
      <c r="A43" s="1198"/>
      <c r="B43" s="1199"/>
      <c r="C43" s="1199"/>
      <c r="D43" s="1199"/>
      <c r="E43" s="1200"/>
      <c r="F43" s="1200"/>
      <c r="G43" s="1200"/>
    </row>
    <row r="44" spans="1:10" s="1252" customFormat="1" ht="17.25" customHeight="1">
      <c r="A44" s="1253" t="s">
        <v>2293</v>
      </c>
      <c r="B44" s="1248">
        <v>335.11290000000002</v>
      </c>
      <c r="C44" s="1248">
        <v>318.74477800000005</v>
      </c>
      <c r="D44" s="1248">
        <v>265.8154980000001</v>
      </c>
      <c r="E44" s="1249">
        <v>229.39345800000009</v>
      </c>
      <c r="F44" s="1249">
        <v>376.51843800000006</v>
      </c>
      <c r="G44" s="1249">
        <v>347.50983800000006</v>
      </c>
      <c r="H44" s="1250"/>
      <c r="I44" s="1251"/>
    </row>
    <row r="45" spans="1:10" s="1252" customFormat="1" ht="17.25" customHeight="1">
      <c r="A45" s="1244"/>
      <c r="B45" s="1254"/>
      <c r="C45" s="1254"/>
      <c r="D45" s="1254"/>
      <c r="E45" s="1254"/>
      <c r="F45" s="1254"/>
      <c r="G45" s="1254"/>
      <c r="H45" s="1250"/>
      <c r="I45" s="1251"/>
    </row>
    <row r="46" spans="1:10" ht="13.2">
      <c r="A46" s="1255" t="s">
        <v>2294</v>
      </c>
      <c r="B46" s="1256">
        <v>66129.900000000009</v>
      </c>
      <c r="C46" s="1256">
        <v>36903.9</v>
      </c>
      <c r="D46" s="1256">
        <v>29398.3</v>
      </c>
      <c r="E46" s="1256">
        <v>45186.799999999996</v>
      </c>
      <c r="F46" s="1255">
        <v>88098.9</v>
      </c>
      <c r="G46" s="1255"/>
    </row>
    <row r="47" spans="1:10" ht="13.2">
      <c r="A47" s="1255" t="s">
        <v>2295</v>
      </c>
      <c r="B47" s="1256">
        <v>4050.6779999999999</v>
      </c>
      <c r="C47" s="1256">
        <v>4612.3940000000002</v>
      </c>
      <c r="D47" s="1256">
        <v>3679.835</v>
      </c>
      <c r="E47" s="1256">
        <v>3471.2649999999999</v>
      </c>
      <c r="F47" s="1255">
        <v>5468.8540000000003</v>
      </c>
      <c r="G47" s="1255"/>
    </row>
    <row r="48" spans="1:10" s="1257" customFormat="1" ht="13.2">
      <c r="A48" s="1257" t="s">
        <v>2296</v>
      </c>
      <c r="B48" s="1258">
        <v>70180.578000000009</v>
      </c>
      <c r="C48" s="1258">
        <v>41516.294000000002</v>
      </c>
      <c r="D48" s="1258">
        <v>33078.135000000002</v>
      </c>
      <c r="E48" s="1258">
        <v>48658.064999999995</v>
      </c>
      <c r="F48" s="1258">
        <v>93567.754000000001</v>
      </c>
    </row>
    <row r="49" spans="2:7" s="1255" customFormat="1" ht="13.2">
      <c r="B49" s="1159"/>
      <c r="C49" s="1159"/>
      <c r="D49" s="1159"/>
      <c r="E49" s="1159"/>
      <c r="F49" s="1159"/>
      <c r="G49" s="1159"/>
    </row>
    <row r="50" spans="2:7" s="1255" customFormat="1" ht="13.2">
      <c r="B50" s="1159"/>
      <c r="C50" s="1159"/>
      <c r="D50" s="1259"/>
      <c r="E50" s="1259"/>
      <c r="F50" s="1159"/>
      <c r="G50" s="1159"/>
    </row>
  </sheetData>
  <conditionalFormatting sqref="D8 D10">
    <cfRule type="expression" dxfId="23" priority="7" stopIfTrue="1">
      <formula>ISERROR(D8)</formula>
    </cfRule>
    <cfRule type="cellIs" dxfId="22" priority="8" stopIfTrue="1" operator="equal">
      <formula>"#Missing"</formula>
    </cfRule>
  </conditionalFormatting>
  <conditionalFormatting sqref="E10 E8">
    <cfRule type="expression" dxfId="21" priority="5" stopIfTrue="1">
      <formula>ISERROR(E8)</formula>
    </cfRule>
    <cfRule type="cellIs" dxfId="20" priority="6" stopIfTrue="1" operator="equal">
      <formula>"#Missing"</formula>
    </cfRule>
  </conditionalFormatting>
  <conditionalFormatting sqref="F8 F10">
    <cfRule type="expression" dxfId="19" priority="3" stopIfTrue="1">
      <formula>ISERROR(F8)</formula>
    </cfRule>
    <cfRule type="cellIs" dxfId="18" priority="4" stopIfTrue="1" operator="equal">
      <formula>"#Missing"</formula>
    </cfRule>
  </conditionalFormatting>
  <conditionalFormatting sqref="G8 G10">
    <cfRule type="expression" dxfId="17" priority="1" stopIfTrue="1">
      <formula>ISERROR(G8)</formula>
    </cfRule>
    <cfRule type="cellIs" dxfId="16" priority="2" stopIfTrue="1" operator="equal">
      <formula>"#Missing"</formula>
    </cfRule>
  </conditionalFormatting>
  <printOptions horizontalCentered="1" verticalCentered="1"/>
  <pageMargins left="0" right="0" top="0" bottom="0" header="0.59055118110236227" footer="0.51181102362204722"/>
  <pageSetup paperSize="9" scale="78"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699DA-7492-49F0-8F5E-076E6694B05D}">
  <sheetPr>
    <pageSetUpPr fitToPage="1"/>
  </sheetPr>
  <dimension ref="A1:AI50"/>
  <sheetViews>
    <sheetView showGridLines="0" workbookViewId="0">
      <selection activeCell="D10" sqref="D10"/>
    </sheetView>
  </sheetViews>
  <sheetFormatPr baseColWidth="10" defaultRowHeight="13.2"/>
  <cols>
    <col min="1" max="1" width="45.6640625" style="1159" customWidth="1"/>
    <col min="2" max="5" width="12.5546875" style="1159" customWidth="1"/>
    <col min="6" max="6" width="17.6640625" style="1159" customWidth="1"/>
    <col min="7" max="7" width="18" style="1327" customWidth="1"/>
    <col min="8" max="32" width="11.5546875" style="1323"/>
    <col min="33" max="33" width="10.6640625" style="1323" customWidth="1"/>
    <col min="34" max="256" width="11.5546875" style="1323"/>
    <col min="257" max="257" width="45.6640625" style="1323" customWidth="1"/>
    <col min="258" max="261" width="12.5546875" style="1323" customWidth="1"/>
    <col min="262" max="262" width="17.6640625" style="1323" customWidth="1"/>
    <col min="263" max="263" width="18" style="1323" customWidth="1"/>
    <col min="264" max="288" width="11.5546875" style="1323"/>
    <col min="289" max="289" width="10.6640625" style="1323" customWidth="1"/>
    <col min="290" max="512" width="11.5546875" style="1323"/>
    <col min="513" max="513" width="45.6640625" style="1323" customWidth="1"/>
    <col min="514" max="517" width="12.5546875" style="1323" customWidth="1"/>
    <col min="518" max="518" width="17.6640625" style="1323" customWidth="1"/>
    <col min="519" max="519" width="18" style="1323" customWidth="1"/>
    <col min="520" max="544" width="11.5546875" style="1323"/>
    <col min="545" max="545" width="10.6640625" style="1323" customWidth="1"/>
    <col min="546" max="768" width="11.5546875" style="1323"/>
    <col min="769" max="769" width="45.6640625" style="1323" customWidth="1"/>
    <col min="770" max="773" width="12.5546875" style="1323" customWidth="1"/>
    <col min="774" max="774" width="17.6640625" style="1323" customWidth="1"/>
    <col min="775" max="775" width="18" style="1323" customWidth="1"/>
    <col min="776" max="800" width="11.5546875" style="1323"/>
    <col min="801" max="801" width="10.6640625" style="1323" customWidth="1"/>
    <col min="802" max="1024" width="11.5546875" style="1323"/>
    <col min="1025" max="1025" width="45.6640625" style="1323" customWidth="1"/>
    <col min="1026" max="1029" width="12.5546875" style="1323" customWidth="1"/>
    <col min="1030" max="1030" width="17.6640625" style="1323" customWidth="1"/>
    <col min="1031" max="1031" width="18" style="1323" customWidth="1"/>
    <col min="1032" max="1056" width="11.5546875" style="1323"/>
    <col min="1057" max="1057" width="10.6640625" style="1323" customWidth="1"/>
    <col min="1058" max="1280" width="11.5546875" style="1323"/>
    <col min="1281" max="1281" width="45.6640625" style="1323" customWidth="1"/>
    <col min="1282" max="1285" width="12.5546875" style="1323" customWidth="1"/>
    <col min="1286" max="1286" width="17.6640625" style="1323" customWidth="1"/>
    <col min="1287" max="1287" width="18" style="1323" customWidth="1"/>
    <col min="1288" max="1312" width="11.5546875" style="1323"/>
    <col min="1313" max="1313" width="10.6640625" style="1323" customWidth="1"/>
    <col min="1314" max="1536" width="11.5546875" style="1323"/>
    <col min="1537" max="1537" width="45.6640625" style="1323" customWidth="1"/>
    <col min="1538" max="1541" width="12.5546875" style="1323" customWidth="1"/>
    <col min="1542" max="1542" width="17.6640625" style="1323" customWidth="1"/>
    <col min="1543" max="1543" width="18" style="1323" customWidth="1"/>
    <col min="1544" max="1568" width="11.5546875" style="1323"/>
    <col min="1569" max="1569" width="10.6640625" style="1323" customWidth="1"/>
    <col min="1570" max="1792" width="11.5546875" style="1323"/>
    <col min="1793" max="1793" width="45.6640625" style="1323" customWidth="1"/>
    <col min="1794" max="1797" width="12.5546875" style="1323" customWidth="1"/>
    <col min="1798" max="1798" width="17.6640625" style="1323" customWidth="1"/>
    <col min="1799" max="1799" width="18" style="1323" customWidth="1"/>
    <col min="1800" max="1824" width="11.5546875" style="1323"/>
    <col min="1825" max="1825" width="10.6640625" style="1323" customWidth="1"/>
    <col min="1826" max="2048" width="11.5546875" style="1323"/>
    <col min="2049" max="2049" width="45.6640625" style="1323" customWidth="1"/>
    <col min="2050" max="2053" width="12.5546875" style="1323" customWidth="1"/>
    <col min="2054" max="2054" width="17.6640625" style="1323" customWidth="1"/>
    <col min="2055" max="2055" width="18" style="1323" customWidth="1"/>
    <col min="2056" max="2080" width="11.5546875" style="1323"/>
    <col min="2081" max="2081" width="10.6640625" style="1323" customWidth="1"/>
    <col min="2082" max="2304" width="11.5546875" style="1323"/>
    <col min="2305" max="2305" width="45.6640625" style="1323" customWidth="1"/>
    <col min="2306" max="2309" width="12.5546875" style="1323" customWidth="1"/>
    <col min="2310" max="2310" width="17.6640625" style="1323" customWidth="1"/>
    <col min="2311" max="2311" width="18" style="1323" customWidth="1"/>
    <col min="2312" max="2336" width="11.5546875" style="1323"/>
    <col min="2337" max="2337" width="10.6640625" style="1323" customWidth="1"/>
    <col min="2338" max="2560" width="11.5546875" style="1323"/>
    <col min="2561" max="2561" width="45.6640625" style="1323" customWidth="1"/>
    <col min="2562" max="2565" width="12.5546875" style="1323" customWidth="1"/>
    <col min="2566" max="2566" width="17.6640625" style="1323" customWidth="1"/>
    <col min="2567" max="2567" width="18" style="1323" customWidth="1"/>
    <col min="2568" max="2592" width="11.5546875" style="1323"/>
    <col min="2593" max="2593" width="10.6640625" style="1323" customWidth="1"/>
    <col min="2594" max="2816" width="11.5546875" style="1323"/>
    <col min="2817" max="2817" width="45.6640625" style="1323" customWidth="1"/>
    <col min="2818" max="2821" width="12.5546875" style="1323" customWidth="1"/>
    <col min="2822" max="2822" width="17.6640625" style="1323" customWidth="1"/>
    <col min="2823" max="2823" width="18" style="1323" customWidth="1"/>
    <col min="2824" max="2848" width="11.5546875" style="1323"/>
    <col min="2849" max="2849" width="10.6640625" style="1323" customWidth="1"/>
    <col min="2850" max="3072" width="11.5546875" style="1323"/>
    <col min="3073" max="3073" width="45.6640625" style="1323" customWidth="1"/>
    <col min="3074" max="3077" width="12.5546875" style="1323" customWidth="1"/>
    <col min="3078" max="3078" width="17.6640625" style="1323" customWidth="1"/>
    <col min="3079" max="3079" width="18" style="1323" customWidth="1"/>
    <col min="3080" max="3104" width="11.5546875" style="1323"/>
    <col min="3105" max="3105" width="10.6640625" style="1323" customWidth="1"/>
    <col min="3106" max="3328" width="11.5546875" style="1323"/>
    <col min="3329" max="3329" width="45.6640625" style="1323" customWidth="1"/>
    <col min="3330" max="3333" width="12.5546875" style="1323" customWidth="1"/>
    <col min="3334" max="3334" width="17.6640625" style="1323" customWidth="1"/>
    <col min="3335" max="3335" width="18" style="1323" customWidth="1"/>
    <col min="3336" max="3360" width="11.5546875" style="1323"/>
    <col min="3361" max="3361" width="10.6640625" style="1323" customWidth="1"/>
    <col min="3362" max="3584" width="11.5546875" style="1323"/>
    <col min="3585" max="3585" width="45.6640625" style="1323" customWidth="1"/>
    <col min="3586" max="3589" width="12.5546875" style="1323" customWidth="1"/>
    <col min="3590" max="3590" width="17.6640625" style="1323" customWidth="1"/>
    <col min="3591" max="3591" width="18" style="1323" customWidth="1"/>
    <col min="3592" max="3616" width="11.5546875" style="1323"/>
    <col min="3617" max="3617" width="10.6640625" style="1323" customWidth="1"/>
    <col min="3618" max="3840" width="11.5546875" style="1323"/>
    <col min="3841" max="3841" width="45.6640625" style="1323" customWidth="1"/>
    <col min="3842" max="3845" width="12.5546875" style="1323" customWidth="1"/>
    <col min="3846" max="3846" width="17.6640625" style="1323" customWidth="1"/>
    <col min="3847" max="3847" width="18" style="1323" customWidth="1"/>
    <col min="3848" max="3872" width="11.5546875" style="1323"/>
    <col min="3873" max="3873" width="10.6640625" style="1323" customWidth="1"/>
    <col min="3874" max="4096" width="11.5546875" style="1323"/>
    <col min="4097" max="4097" width="45.6640625" style="1323" customWidth="1"/>
    <col min="4098" max="4101" width="12.5546875" style="1323" customWidth="1"/>
    <col min="4102" max="4102" width="17.6640625" style="1323" customWidth="1"/>
    <col min="4103" max="4103" width="18" style="1323" customWidth="1"/>
    <col min="4104" max="4128" width="11.5546875" style="1323"/>
    <col min="4129" max="4129" width="10.6640625" style="1323" customWidth="1"/>
    <col min="4130" max="4352" width="11.5546875" style="1323"/>
    <col min="4353" max="4353" width="45.6640625" style="1323" customWidth="1"/>
    <col min="4354" max="4357" width="12.5546875" style="1323" customWidth="1"/>
    <col min="4358" max="4358" width="17.6640625" style="1323" customWidth="1"/>
    <col min="4359" max="4359" width="18" style="1323" customWidth="1"/>
    <col min="4360" max="4384" width="11.5546875" style="1323"/>
    <col min="4385" max="4385" width="10.6640625" style="1323" customWidth="1"/>
    <col min="4386" max="4608" width="11.5546875" style="1323"/>
    <col min="4609" max="4609" width="45.6640625" style="1323" customWidth="1"/>
    <col min="4610" max="4613" width="12.5546875" style="1323" customWidth="1"/>
    <col min="4614" max="4614" width="17.6640625" style="1323" customWidth="1"/>
    <col min="4615" max="4615" width="18" style="1323" customWidth="1"/>
    <col min="4616" max="4640" width="11.5546875" style="1323"/>
    <col min="4641" max="4641" width="10.6640625" style="1323" customWidth="1"/>
    <col min="4642" max="4864" width="11.5546875" style="1323"/>
    <col min="4865" max="4865" width="45.6640625" style="1323" customWidth="1"/>
    <col min="4866" max="4869" width="12.5546875" style="1323" customWidth="1"/>
    <col min="4870" max="4870" width="17.6640625" style="1323" customWidth="1"/>
    <col min="4871" max="4871" width="18" style="1323" customWidth="1"/>
    <col min="4872" max="4896" width="11.5546875" style="1323"/>
    <col min="4897" max="4897" width="10.6640625" style="1323" customWidth="1"/>
    <col min="4898" max="5120" width="11.5546875" style="1323"/>
    <col min="5121" max="5121" width="45.6640625" style="1323" customWidth="1"/>
    <col min="5122" max="5125" width="12.5546875" style="1323" customWidth="1"/>
    <col min="5126" max="5126" width="17.6640625" style="1323" customWidth="1"/>
    <col min="5127" max="5127" width="18" style="1323" customWidth="1"/>
    <col min="5128" max="5152" width="11.5546875" style="1323"/>
    <col min="5153" max="5153" width="10.6640625" style="1323" customWidth="1"/>
    <col min="5154" max="5376" width="11.5546875" style="1323"/>
    <col min="5377" max="5377" width="45.6640625" style="1323" customWidth="1"/>
    <col min="5378" max="5381" width="12.5546875" style="1323" customWidth="1"/>
    <col min="5382" max="5382" width="17.6640625" style="1323" customWidth="1"/>
    <col min="5383" max="5383" width="18" style="1323" customWidth="1"/>
    <col min="5384" max="5408" width="11.5546875" style="1323"/>
    <col min="5409" max="5409" width="10.6640625" style="1323" customWidth="1"/>
    <col min="5410" max="5632" width="11.5546875" style="1323"/>
    <col min="5633" max="5633" width="45.6640625" style="1323" customWidth="1"/>
    <col min="5634" max="5637" width="12.5546875" style="1323" customWidth="1"/>
    <col min="5638" max="5638" width="17.6640625" style="1323" customWidth="1"/>
    <col min="5639" max="5639" width="18" style="1323" customWidth="1"/>
    <col min="5640" max="5664" width="11.5546875" style="1323"/>
    <col min="5665" max="5665" width="10.6640625" style="1323" customWidth="1"/>
    <col min="5666" max="5888" width="11.5546875" style="1323"/>
    <col min="5889" max="5889" width="45.6640625" style="1323" customWidth="1"/>
    <col min="5890" max="5893" width="12.5546875" style="1323" customWidth="1"/>
    <col min="5894" max="5894" width="17.6640625" style="1323" customWidth="1"/>
    <col min="5895" max="5895" width="18" style="1323" customWidth="1"/>
    <col min="5896" max="5920" width="11.5546875" style="1323"/>
    <col min="5921" max="5921" width="10.6640625" style="1323" customWidth="1"/>
    <col min="5922" max="6144" width="11.5546875" style="1323"/>
    <col min="6145" max="6145" width="45.6640625" style="1323" customWidth="1"/>
    <col min="6146" max="6149" width="12.5546875" style="1323" customWidth="1"/>
    <col min="6150" max="6150" width="17.6640625" style="1323" customWidth="1"/>
    <col min="6151" max="6151" width="18" style="1323" customWidth="1"/>
    <col min="6152" max="6176" width="11.5546875" style="1323"/>
    <col min="6177" max="6177" width="10.6640625" style="1323" customWidth="1"/>
    <col min="6178" max="6400" width="11.5546875" style="1323"/>
    <col min="6401" max="6401" width="45.6640625" style="1323" customWidth="1"/>
    <col min="6402" max="6405" width="12.5546875" style="1323" customWidth="1"/>
    <col min="6406" max="6406" width="17.6640625" style="1323" customWidth="1"/>
    <col min="6407" max="6407" width="18" style="1323" customWidth="1"/>
    <col min="6408" max="6432" width="11.5546875" style="1323"/>
    <col min="6433" max="6433" width="10.6640625" style="1323" customWidth="1"/>
    <col min="6434" max="6656" width="11.5546875" style="1323"/>
    <col min="6657" max="6657" width="45.6640625" style="1323" customWidth="1"/>
    <col min="6658" max="6661" width="12.5546875" style="1323" customWidth="1"/>
    <col min="6662" max="6662" width="17.6640625" style="1323" customWidth="1"/>
    <col min="6663" max="6663" width="18" style="1323" customWidth="1"/>
    <col min="6664" max="6688" width="11.5546875" style="1323"/>
    <col min="6689" max="6689" width="10.6640625" style="1323" customWidth="1"/>
    <col min="6690" max="6912" width="11.5546875" style="1323"/>
    <col min="6913" max="6913" width="45.6640625" style="1323" customWidth="1"/>
    <col min="6914" max="6917" width="12.5546875" style="1323" customWidth="1"/>
    <col min="6918" max="6918" width="17.6640625" style="1323" customWidth="1"/>
    <col min="6919" max="6919" width="18" style="1323" customWidth="1"/>
    <col min="6920" max="6944" width="11.5546875" style="1323"/>
    <col min="6945" max="6945" width="10.6640625" style="1323" customWidth="1"/>
    <col min="6946" max="7168" width="11.5546875" style="1323"/>
    <col min="7169" max="7169" width="45.6640625" style="1323" customWidth="1"/>
    <col min="7170" max="7173" width="12.5546875" style="1323" customWidth="1"/>
    <col min="7174" max="7174" width="17.6640625" style="1323" customWidth="1"/>
    <col min="7175" max="7175" width="18" style="1323" customWidth="1"/>
    <col min="7176" max="7200" width="11.5546875" style="1323"/>
    <col min="7201" max="7201" width="10.6640625" style="1323" customWidth="1"/>
    <col min="7202" max="7424" width="11.5546875" style="1323"/>
    <col min="7425" max="7425" width="45.6640625" style="1323" customWidth="1"/>
    <col min="7426" max="7429" width="12.5546875" style="1323" customWidth="1"/>
    <col min="7430" max="7430" width="17.6640625" style="1323" customWidth="1"/>
    <col min="7431" max="7431" width="18" style="1323" customWidth="1"/>
    <col min="7432" max="7456" width="11.5546875" style="1323"/>
    <col min="7457" max="7457" width="10.6640625" style="1323" customWidth="1"/>
    <col min="7458" max="7680" width="11.5546875" style="1323"/>
    <col min="7681" max="7681" width="45.6640625" style="1323" customWidth="1"/>
    <col min="7682" max="7685" width="12.5546875" style="1323" customWidth="1"/>
    <col min="7686" max="7686" width="17.6640625" style="1323" customWidth="1"/>
    <col min="7687" max="7687" width="18" style="1323" customWidth="1"/>
    <col min="7688" max="7712" width="11.5546875" style="1323"/>
    <col min="7713" max="7713" width="10.6640625" style="1323" customWidth="1"/>
    <col min="7714" max="7936" width="11.5546875" style="1323"/>
    <col min="7937" max="7937" width="45.6640625" style="1323" customWidth="1"/>
    <col min="7938" max="7941" width="12.5546875" style="1323" customWidth="1"/>
    <col min="7942" max="7942" width="17.6640625" style="1323" customWidth="1"/>
    <col min="7943" max="7943" width="18" style="1323" customWidth="1"/>
    <col min="7944" max="7968" width="11.5546875" style="1323"/>
    <col min="7969" max="7969" width="10.6640625" style="1323" customWidth="1"/>
    <col min="7970" max="8192" width="11.5546875" style="1323"/>
    <col min="8193" max="8193" width="45.6640625" style="1323" customWidth="1"/>
    <col min="8194" max="8197" width="12.5546875" style="1323" customWidth="1"/>
    <col min="8198" max="8198" width="17.6640625" style="1323" customWidth="1"/>
    <col min="8199" max="8199" width="18" style="1323" customWidth="1"/>
    <col min="8200" max="8224" width="11.5546875" style="1323"/>
    <col min="8225" max="8225" width="10.6640625" style="1323" customWidth="1"/>
    <col min="8226" max="8448" width="11.5546875" style="1323"/>
    <col min="8449" max="8449" width="45.6640625" style="1323" customWidth="1"/>
    <col min="8450" max="8453" width="12.5546875" style="1323" customWidth="1"/>
    <col min="8454" max="8454" width="17.6640625" style="1323" customWidth="1"/>
    <col min="8455" max="8455" width="18" style="1323" customWidth="1"/>
    <col min="8456" max="8480" width="11.5546875" style="1323"/>
    <col min="8481" max="8481" width="10.6640625" style="1323" customWidth="1"/>
    <col min="8482" max="8704" width="11.5546875" style="1323"/>
    <col min="8705" max="8705" width="45.6640625" style="1323" customWidth="1"/>
    <col min="8706" max="8709" width="12.5546875" style="1323" customWidth="1"/>
    <col min="8710" max="8710" width="17.6640625" style="1323" customWidth="1"/>
    <col min="8711" max="8711" width="18" style="1323" customWidth="1"/>
    <col min="8712" max="8736" width="11.5546875" style="1323"/>
    <col min="8737" max="8737" width="10.6640625" style="1323" customWidth="1"/>
    <col min="8738" max="8960" width="11.5546875" style="1323"/>
    <col min="8961" max="8961" width="45.6640625" style="1323" customWidth="1"/>
    <col min="8962" max="8965" width="12.5546875" style="1323" customWidth="1"/>
    <col min="8966" max="8966" width="17.6640625" style="1323" customWidth="1"/>
    <col min="8967" max="8967" width="18" style="1323" customWidth="1"/>
    <col min="8968" max="8992" width="11.5546875" style="1323"/>
    <col min="8993" max="8993" width="10.6640625" style="1323" customWidth="1"/>
    <col min="8994" max="9216" width="11.5546875" style="1323"/>
    <col min="9217" max="9217" width="45.6640625" style="1323" customWidth="1"/>
    <col min="9218" max="9221" width="12.5546875" style="1323" customWidth="1"/>
    <col min="9222" max="9222" width="17.6640625" style="1323" customWidth="1"/>
    <col min="9223" max="9223" width="18" style="1323" customWidth="1"/>
    <col min="9224" max="9248" width="11.5546875" style="1323"/>
    <col min="9249" max="9249" width="10.6640625" style="1323" customWidth="1"/>
    <col min="9250" max="9472" width="11.5546875" style="1323"/>
    <col min="9473" max="9473" width="45.6640625" style="1323" customWidth="1"/>
    <col min="9474" max="9477" width="12.5546875" style="1323" customWidth="1"/>
    <col min="9478" max="9478" width="17.6640625" style="1323" customWidth="1"/>
    <col min="9479" max="9479" width="18" style="1323" customWidth="1"/>
    <col min="9480" max="9504" width="11.5546875" style="1323"/>
    <col min="9505" max="9505" width="10.6640625" style="1323" customWidth="1"/>
    <col min="9506" max="9728" width="11.5546875" style="1323"/>
    <col min="9729" max="9729" width="45.6640625" style="1323" customWidth="1"/>
    <col min="9730" max="9733" width="12.5546875" style="1323" customWidth="1"/>
    <col min="9734" max="9734" width="17.6640625" style="1323" customWidth="1"/>
    <col min="9735" max="9735" width="18" style="1323" customWidth="1"/>
    <col min="9736" max="9760" width="11.5546875" style="1323"/>
    <col min="9761" max="9761" width="10.6640625" style="1323" customWidth="1"/>
    <col min="9762" max="9984" width="11.5546875" style="1323"/>
    <col min="9985" max="9985" width="45.6640625" style="1323" customWidth="1"/>
    <col min="9986" max="9989" width="12.5546875" style="1323" customWidth="1"/>
    <col min="9990" max="9990" width="17.6640625" style="1323" customWidth="1"/>
    <col min="9991" max="9991" width="18" style="1323" customWidth="1"/>
    <col min="9992" max="10016" width="11.5546875" style="1323"/>
    <col min="10017" max="10017" width="10.6640625" style="1323" customWidth="1"/>
    <col min="10018" max="10240" width="11.5546875" style="1323"/>
    <col min="10241" max="10241" width="45.6640625" style="1323" customWidth="1"/>
    <col min="10242" max="10245" width="12.5546875" style="1323" customWidth="1"/>
    <col min="10246" max="10246" width="17.6640625" style="1323" customWidth="1"/>
    <col min="10247" max="10247" width="18" style="1323" customWidth="1"/>
    <col min="10248" max="10272" width="11.5546875" style="1323"/>
    <col min="10273" max="10273" width="10.6640625" style="1323" customWidth="1"/>
    <col min="10274" max="10496" width="11.5546875" style="1323"/>
    <col min="10497" max="10497" width="45.6640625" style="1323" customWidth="1"/>
    <col min="10498" max="10501" width="12.5546875" style="1323" customWidth="1"/>
    <col min="10502" max="10502" width="17.6640625" style="1323" customWidth="1"/>
    <col min="10503" max="10503" width="18" style="1323" customWidth="1"/>
    <col min="10504" max="10528" width="11.5546875" style="1323"/>
    <col min="10529" max="10529" width="10.6640625" style="1323" customWidth="1"/>
    <col min="10530" max="10752" width="11.5546875" style="1323"/>
    <col min="10753" max="10753" width="45.6640625" style="1323" customWidth="1"/>
    <col min="10754" max="10757" width="12.5546875" style="1323" customWidth="1"/>
    <col min="10758" max="10758" width="17.6640625" style="1323" customWidth="1"/>
    <col min="10759" max="10759" width="18" style="1323" customWidth="1"/>
    <col min="10760" max="10784" width="11.5546875" style="1323"/>
    <col min="10785" max="10785" width="10.6640625" style="1323" customWidth="1"/>
    <col min="10786" max="11008" width="11.5546875" style="1323"/>
    <col min="11009" max="11009" width="45.6640625" style="1323" customWidth="1"/>
    <col min="11010" max="11013" width="12.5546875" style="1323" customWidth="1"/>
    <col min="11014" max="11014" width="17.6640625" style="1323" customWidth="1"/>
    <col min="11015" max="11015" width="18" style="1323" customWidth="1"/>
    <col min="11016" max="11040" width="11.5546875" style="1323"/>
    <col min="11041" max="11041" width="10.6640625" style="1323" customWidth="1"/>
    <col min="11042" max="11264" width="11.5546875" style="1323"/>
    <col min="11265" max="11265" width="45.6640625" style="1323" customWidth="1"/>
    <col min="11266" max="11269" width="12.5546875" style="1323" customWidth="1"/>
    <col min="11270" max="11270" width="17.6640625" style="1323" customWidth="1"/>
    <col min="11271" max="11271" width="18" style="1323" customWidth="1"/>
    <col min="11272" max="11296" width="11.5546875" style="1323"/>
    <col min="11297" max="11297" width="10.6640625" style="1323" customWidth="1"/>
    <col min="11298" max="11520" width="11.5546875" style="1323"/>
    <col min="11521" max="11521" width="45.6640625" style="1323" customWidth="1"/>
    <col min="11522" max="11525" width="12.5546875" style="1323" customWidth="1"/>
    <col min="11526" max="11526" width="17.6640625" style="1323" customWidth="1"/>
    <col min="11527" max="11527" width="18" style="1323" customWidth="1"/>
    <col min="11528" max="11552" width="11.5546875" style="1323"/>
    <col min="11553" max="11553" width="10.6640625" style="1323" customWidth="1"/>
    <col min="11554" max="11776" width="11.5546875" style="1323"/>
    <col min="11777" max="11777" width="45.6640625" style="1323" customWidth="1"/>
    <col min="11778" max="11781" width="12.5546875" style="1323" customWidth="1"/>
    <col min="11782" max="11782" width="17.6640625" style="1323" customWidth="1"/>
    <col min="11783" max="11783" width="18" style="1323" customWidth="1"/>
    <col min="11784" max="11808" width="11.5546875" style="1323"/>
    <col min="11809" max="11809" width="10.6640625" style="1323" customWidth="1"/>
    <col min="11810" max="12032" width="11.5546875" style="1323"/>
    <col min="12033" max="12033" width="45.6640625" style="1323" customWidth="1"/>
    <col min="12034" max="12037" width="12.5546875" style="1323" customWidth="1"/>
    <col min="12038" max="12038" width="17.6640625" style="1323" customWidth="1"/>
    <col min="12039" max="12039" width="18" style="1323" customWidth="1"/>
    <col min="12040" max="12064" width="11.5546875" style="1323"/>
    <col min="12065" max="12065" width="10.6640625" style="1323" customWidth="1"/>
    <col min="12066" max="12288" width="11.5546875" style="1323"/>
    <col min="12289" max="12289" width="45.6640625" style="1323" customWidth="1"/>
    <col min="12290" max="12293" width="12.5546875" style="1323" customWidth="1"/>
    <col min="12294" max="12294" width="17.6640625" style="1323" customWidth="1"/>
    <col min="12295" max="12295" width="18" style="1323" customWidth="1"/>
    <col min="12296" max="12320" width="11.5546875" style="1323"/>
    <col min="12321" max="12321" width="10.6640625" style="1323" customWidth="1"/>
    <col min="12322" max="12544" width="11.5546875" style="1323"/>
    <col min="12545" max="12545" width="45.6640625" style="1323" customWidth="1"/>
    <col min="12546" max="12549" width="12.5546875" style="1323" customWidth="1"/>
    <col min="12550" max="12550" width="17.6640625" style="1323" customWidth="1"/>
    <col min="12551" max="12551" width="18" style="1323" customWidth="1"/>
    <col min="12552" max="12576" width="11.5546875" style="1323"/>
    <col min="12577" max="12577" width="10.6640625" style="1323" customWidth="1"/>
    <col min="12578" max="12800" width="11.5546875" style="1323"/>
    <col min="12801" max="12801" width="45.6640625" style="1323" customWidth="1"/>
    <col min="12802" max="12805" width="12.5546875" style="1323" customWidth="1"/>
    <col min="12806" max="12806" width="17.6640625" style="1323" customWidth="1"/>
    <col min="12807" max="12807" width="18" style="1323" customWidth="1"/>
    <col min="12808" max="12832" width="11.5546875" style="1323"/>
    <col min="12833" max="12833" width="10.6640625" style="1323" customWidth="1"/>
    <col min="12834" max="13056" width="11.5546875" style="1323"/>
    <col min="13057" max="13057" width="45.6640625" style="1323" customWidth="1"/>
    <col min="13058" max="13061" width="12.5546875" style="1323" customWidth="1"/>
    <col min="13062" max="13062" width="17.6640625" style="1323" customWidth="1"/>
    <col min="13063" max="13063" width="18" style="1323" customWidth="1"/>
    <col min="13064" max="13088" width="11.5546875" style="1323"/>
    <col min="13089" max="13089" width="10.6640625" style="1323" customWidth="1"/>
    <col min="13090" max="13312" width="11.5546875" style="1323"/>
    <col min="13313" max="13313" width="45.6640625" style="1323" customWidth="1"/>
    <col min="13314" max="13317" width="12.5546875" style="1323" customWidth="1"/>
    <col min="13318" max="13318" width="17.6640625" style="1323" customWidth="1"/>
    <col min="13319" max="13319" width="18" style="1323" customWidth="1"/>
    <col min="13320" max="13344" width="11.5546875" style="1323"/>
    <col min="13345" max="13345" width="10.6640625" style="1323" customWidth="1"/>
    <col min="13346" max="13568" width="11.5546875" style="1323"/>
    <col min="13569" max="13569" width="45.6640625" style="1323" customWidth="1"/>
    <col min="13570" max="13573" width="12.5546875" style="1323" customWidth="1"/>
    <col min="13574" max="13574" width="17.6640625" style="1323" customWidth="1"/>
    <col min="13575" max="13575" width="18" style="1323" customWidth="1"/>
    <col min="13576" max="13600" width="11.5546875" style="1323"/>
    <col min="13601" max="13601" width="10.6640625" style="1323" customWidth="1"/>
    <col min="13602" max="13824" width="11.5546875" style="1323"/>
    <col min="13825" max="13825" width="45.6640625" style="1323" customWidth="1"/>
    <col min="13826" max="13829" width="12.5546875" style="1323" customWidth="1"/>
    <col min="13830" max="13830" width="17.6640625" style="1323" customWidth="1"/>
    <col min="13831" max="13831" width="18" style="1323" customWidth="1"/>
    <col min="13832" max="13856" width="11.5546875" style="1323"/>
    <col min="13857" max="13857" width="10.6640625" style="1323" customWidth="1"/>
    <col min="13858" max="14080" width="11.5546875" style="1323"/>
    <col min="14081" max="14081" width="45.6640625" style="1323" customWidth="1"/>
    <col min="14082" max="14085" width="12.5546875" style="1323" customWidth="1"/>
    <col min="14086" max="14086" width="17.6640625" style="1323" customWidth="1"/>
    <col min="14087" max="14087" width="18" style="1323" customWidth="1"/>
    <col min="14088" max="14112" width="11.5546875" style="1323"/>
    <col min="14113" max="14113" width="10.6640625" style="1323" customWidth="1"/>
    <col min="14114" max="14336" width="11.5546875" style="1323"/>
    <col min="14337" max="14337" width="45.6640625" style="1323" customWidth="1"/>
    <col min="14338" max="14341" width="12.5546875" style="1323" customWidth="1"/>
    <col min="14342" max="14342" width="17.6640625" style="1323" customWidth="1"/>
    <col min="14343" max="14343" width="18" style="1323" customWidth="1"/>
    <col min="14344" max="14368" width="11.5546875" style="1323"/>
    <col min="14369" max="14369" width="10.6640625" style="1323" customWidth="1"/>
    <col min="14370" max="14592" width="11.5546875" style="1323"/>
    <col min="14593" max="14593" width="45.6640625" style="1323" customWidth="1"/>
    <col min="14594" max="14597" width="12.5546875" style="1323" customWidth="1"/>
    <col min="14598" max="14598" width="17.6640625" style="1323" customWidth="1"/>
    <col min="14599" max="14599" width="18" style="1323" customWidth="1"/>
    <col min="14600" max="14624" width="11.5546875" style="1323"/>
    <col min="14625" max="14625" width="10.6640625" style="1323" customWidth="1"/>
    <col min="14626" max="14848" width="11.5546875" style="1323"/>
    <col min="14849" max="14849" width="45.6640625" style="1323" customWidth="1"/>
    <col min="14850" max="14853" width="12.5546875" style="1323" customWidth="1"/>
    <col min="14854" max="14854" width="17.6640625" style="1323" customWidth="1"/>
    <col min="14855" max="14855" width="18" style="1323" customWidth="1"/>
    <col min="14856" max="14880" width="11.5546875" style="1323"/>
    <col min="14881" max="14881" width="10.6640625" style="1323" customWidth="1"/>
    <col min="14882" max="15104" width="11.5546875" style="1323"/>
    <col min="15105" max="15105" width="45.6640625" style="1323" customWidth="1"/>
    <col min="15106" max="15109" width="12.5546875" style="1323" customWidth="1"/>
    <col min="15110" max="15110" width="17.6640625" style="1323" customWidth="1"/>
    <col min="15111" max="15111" width="18" style="1323" customWidth="1"/>
    <col min="15112" max="15136" width="11.5546875" style="1323"/>
    <col min="15137" max="15137" width="10.6640625" style="1323" customWidth="1"/>
    <col min="15138" max="15360" width="11.5546875" style="1323"/>
    <col min="15361" max="15361" width="45.6640625" style="1323" customWidth="1"/>
    <col min="15362" max="15365" width="12.5546875" style="1323" customWidth="1"/>
    <col min="15366" max="15366" width="17.6640625" style="1323" customWidth="1"/>
    <col min="15367" max="15367" width="18" style="1323" customWidth="1"/>
    <col min="15368" max="15392" width="11.5546875" style="1323"/>
    <col min="15393" max="15393" width="10.6640625" style="1323" customWidth="1"/>
    <col min="15394" max="15616" width="11.5546875" style="1323"/>
    <col min="15617" max="15617" width="45.6640625" style="1323" customWidth="1"/>
    <col min="15618" max="15621" width="12.5546875" style="1323" customWidth="1"/>
    <col min="15622" max="15622" width="17.6640625" style="1323" customWidth="1"/>
    <col min="15623" max="15623" width="18" style="1323" customWidth="1"/>
    <col min="15624" max="15648" width="11.5546875" style="1323"/>
    <col min="15649" max="15649" width="10.6640625" style="1323" customWidth="1"/>
    <col min="15650" max="15872" width="11.5546875" style="1323"/>
    <col min="15873" max="15873" width="45.6640625" style="1323" customWidth="1"/>
    <col min="15874" max="15877" width="12.5546875" style="1323" customWidth="1"/>
    <col min="15878" max="15878" width="17.6640625" style="1323" customWidth="1"/>
    <col min="15879" max="15879" width="18" style="1323" customWidth="1"/>
    <col min="15880" max="15904" width="11.5546875" style="1323"/>
    <col min="15905" max="15905" width="10.6640625" style="1323" customWidth="1"/>
    <col min="15906" max="16128" width="11.5546875" style="1323"/>
    <col min="16129" max="16129" width="45.6640625" style="1323" customWidth="1"/>
    <col min="16130" max="16133" width="12.5546875" style="1323" customWidth="1"/>
    <col min="16134" max="16134" width="17.6640625" style="1323" customWidth="1"/>
    <col min="16135" max="16135" width="18" style="1323" customWidth="1"/>
    <col min="16136" max="16160" width="11.5546875" style="1323"/>
    <col min="16161" max="16161" width="10.6640625" style="1323" customWidth="1"/>
    <col min="16162" max="16384" width="11.5546875" style="1323"/>
  </cols>
  <sheetData>
    <row r="1" spans="1:35" s="1127" customFormat="1" ht="78.75" customHeight="1">
      <c r="A1" s="1126"/>
      <c r="B1" s="1126"/>
      <c r="C1" s="1126"/>
      <c r="D1" s="1126"/>
      <c r="E1" s="1126"/>
      <c r="F1" s="1126"/>
      <c r="G1" s="1126"/>
    </row>
    <row r="2" spans="1:35" s="1131" customFormat="1" ht="21">
      <c r="A2" s="1260" t="s">
        <v>2274</v>
      </c>
      <c r="B2" s="1129" t="s">
        <v>1356</v>
      </c>
      <c r="C2" s="1129" t="s">
        <v>1357</v>
      </c>
      <c r="D2" s="1129" t="s">
        <v>1358</v>
      </c>
      <c r="E2" s="1130" t="s">
        <v>1359</v>
      </c>
      <c r="F2" s="1130" t="s">
        <v>1360</v>
      </c>
      <c r="G2" s="1130" t="s">
        <v>1361</v>
      </c>
    </row>
    <row r="3" spans="1:35" s="1131" customFormat="1" ht="20.399999999999999">
      <c r="A3" s="1261"/>
      <c r="B3" s="1133"/>
      <c r="C3" s="1134"/>
      <c r="D3" s="1134"/>
      <c r="E3" s="1135"/>
      <c r="F3" s="1135" t="s">
        <v>2275</v>
      </c>
      <c r="G3" s="1135" t="s">
        <v>2276</v>
      </c>
    </row>
    <row r="4" spans="1:35" s="1141" customFormat="1" ht="12.75" customHeight="1">
      <c r="A4" s="1262"/>
      <c r="B4" s="1137"/>
      <c r="C4" s="1138"/>
      <c r="D4" s="1138"/>
      <c r="E4" s="1139"/>
      <c r="F4" s="1139"/>
      <c r="G4" s="1139"/>
      <c r="J4" s="1142"/>
    </row>
    <row r="5" spans="1:35" s="1147" customFormat="1" ht="12.75" customHeight="1">
      <c r="A5" s="1263"/>
      <c r="B5" s="1144"/>
      <c r="C5" s="1144"/>
      <c r="D5" s="1144"/>
      <c r="E5" s="1145"/>
      <c r="F5" s="1145"/>
      <c r="G5" s="1145"/>
      <c r="H5" s="1146"/>
    </row>
    <row r="6" spans="1:35" s="1154" customFormat="1" ht="21.75" customHeight="1">
      <c r="A6" s="1264" t="s">
        <v>2277</v>
      </c>
      <c r="B6" s="1149"/>
      <c r="C6" s="1149"/>
      <c r="D6" s="1149"/>
      <c r="E6" s="1265"/>
      <c r="F6" s="1265"/>
      <c r="G6" s="1265"/>
      <c r="H6" s="1153"/>
    </row>
    <row r="7" spans="1:35" s="1154" customFormat="1" ht="12.75" customHeight="1">
      <c r="A7" s="1266"/>
      <c r="B7" s="1267"/>
      <c r="C7" s="1267"/>
      <c r="D7" s="1267"/>
      <c r="E7" s="1268"/>
      <c r="F7" s="1268"/>
      <c r="G7" s="1268"/>
      <c r="H7" s="1141"/>
    </row>
    <row r="8" spans="1:35" s="1166" customFormat="1" ht="15.6">
      <c r="A8" s="1160" t="s">
        <v>2278</v>
      </c>
      <c r="B8" s="1161">
        <v>29.501000000000001</v>
      </c>
      <c r="C8" s="1161">
        <v>26.143999999999998</v>
      </c>
      <c r="D8" s="1161">
        <v>26.241</v>
      </c>
      <c r="E8" s="1195">
        <v>24.66</v>
      </c>
      <c r="F8" s="1195">
        <v>24.187000000000001</v>
      </c>
      <c r="G8" s="1195">
        <v>24.449000000000002</v>
      </c>
      <c r="H8" s="1165"/>
      <c r="I8" s="1269"/>
      <c r="AI8" s="1270"/>
    </row>
    <row r="9" spans="1:35" s="1182" customFormat="1" ht="15.6">
      <c r="A9" s="1167" t="s">
        <v>2279</v>
      </c>
      <c r="B9" s="1271">
        <v>49.255754042235857</v>
      </c>
      <c r="C9" s="1271">
        <v>48.622</v>
      </c>
      <c r="D9" s="1271">
        <v>47.060706527952441</v>
      </c>
      <c r="E9" s="1272">
        <v>39.737226277372265</v>
      </c>
      <c r="F9" s="1272">
        <v>45.361144416422043</v>
      </c>
      <c r="G9" s="1272">
        <v>44.917951654464396</v>
      </c>
      <c r="H9" s="1273"/>
      <c r="I9" s="1273"/>
      <c r="AI9" s="1172"/>
    </row>
    <row r="10" spans="1:35" s="1166" customFormat="1" ht="15.6">
      <c r="A10" s="1160" t="s">
        <v>2280</v>
      </c>
      <c r="B10" s="1161">
        <v>145.30940000000001</v>
      </c>
      <c r="C10" s="1161">
        <v>127.11799999999999</v>
      </c>
      <c r="D10" s="1757">
        <v>123.492</v>
      </c>
      <c r="E10" s="1195">
        <v>97.992000000000004</v>
      </c>
      <c r="F10" s="1195">
        <v>109.715</v>
      </c>
      <c r="G10" s="1195">
        <v>109.8199</v>
      </c>
      <c r="H10" s="1173"/>
      <c r="AI10" s="1270"/>
    </row>
    <row r="11" spans="1:35" s="1182" customFormat="1" ht="15.6">
      <c r="A11" s="1274"/>
      <c r="B11" s="1196"/>
      <c r="C11" s="1196"/>
      <c r="D11" s="1196"/>
      <c r="E11" s="1197"/>
      <c r="F11" s="1197"/>
      <c r="G11" s="1197"/>
      <c r="H11" s="1275"/>
      <c r="AI11" s="1276"/>
    </row>
    <row r="12" spans="1:35" s="1182" customFormat="1" ht="15.6">
      <c r="A12" s="1274" t="s">
        <v>2297</v>
      </c>
      <c r="B12" s="1277">
        <v>83.961600000000004</v>
      </c>
      <c r="C12" s="1277">
        <v>70.568999999999988</v>
      </c>
      <c r="D12" s="1277">
        <v>68.531000000000006</v>
      </c>
      <c r="E12" s="1278">
        <v>64.38900000000001</v>
      </c>
      <c r="F12" s="1278">
        <v>70.718000000000004</v>
      </c>
      <c r="G12" s="1278">
        <v>69.189899999999994</v>
      </c>
    </row>
    <row r="13" spans="1:35" s="1159" customFormat="1" ht="12.6">
      <c r="A13" s="1279"/>
      <c r="B13" s="1280"/>
      <c r="C13" s="1280"/>
      <c r="D13" s="1280"/>
      <c r="E13" s="1281"/>
      <c r="F13" s="1281"/>
      <c r="G13" s="1281"/>
    </row>
    <row r="14" spans="1:35" s="1159" customFormat="1" ht="13.8">
      <c r="A14" s="1282" t="s">
        <v>2282</v>
      </c>
      <c r="B14" s="1283"/>
      <c r="C14" s="1283"/>
      <c r="D14" s="1283"/>
      <c r="E14" s="1284"/>
      <c r="F14" s="1284"/>
      <c r="G14" s="1284"/>
    </row>
    <row r="15" spans="1:35" s="1182" customFormat="1" ht="15.6">
      <c r="A15" s="1285" t="s">
        <v>2283</v>
      </c>
      <c r="B15" s="1286">
        <v>29</v>
      </c>
      <c r="C15" s="1286">
        <v>18</v>
      </c>
      <c r="D15" s="1286">
        <v>13.112000000000009</v>
      </c>
      <c r="E15" s="1287">
        <v>16.706100000000013</v>
      </c>
      <c r="F15" s="1287">
        <v>10.159100000000016</v>
      </c>
      <c r="G15" s="1287">
        <v>9.2341000000000193</v>
      </c>
    </row>
    <row r="16" spans="1:35" s="1166" customFormat="1" ht="15.6">
      <c r="A16" s="1288" t="s">
        <v>39</v>
      </c>
      <c r="B16" s="1194">
        <v>61.347799999999999</v>
      </c>
      <c r="C16" s="1194">
        <v>56.548999999999999</v>
      </c>
      <c r="D16" s="1194">
        <v>54.960999999999999</v>
      </c>
      <c r="E16" s="1289">
        <v>33.603000000000002</v>
      </c>
      <c r="F16" s="1289">
        <v>38.997</v>
      </c>
      <c r="G16" s="1289">
        <v>40.630000000000003</v>
      </c>
    </row>
    <row r="17" spans="1:33" s="1182" customFormat="1" ht="15.6">
      <c r="A17" s="1288" t="s">
        <v>1963</v>
      </c>
      <c r="B17" s="1290">
        <v>1.2809999999999999</v>
      </c>
      <c r="C17" s="1290">
        <v>0.94799999999999995</v>
      </c>
      <c r="D17" s="1290">
        <v>0.81810000000000005</v>
      </c>
      <c r="E17" s="1291">
        <v>1.07</v>
      </c>
      <c r="F17" s="1291">
        <v>1.9810000000000001</v>
      </c>
      <c r="G17" s="1291">
        <v>3</v>
      </c>
    </row>
    <row r="18" spans="1:33" s="1182" customFormat="1" ht="12.75" customHeight="1">
      <c r="A18" s="1292" t="s">
        <v>1965</v>
      </c>
      <c r="B18" s="1225"/>
      <c r="C18" s="1225">
        <v>10</v>
      </c>
      <c r="D18" s="1225">
        <v>11</v>
      </c>
      <c r="E18" s="1227">
        <v>0</v>
      </c>
      <c r="F18" s="1227"/>
      <c r="G18" s="1227"/>
    </row>
    <row r="19" spans="1:33" s="1182" customFormat="1" ht="12.75" customHeight="1">
      <c r="A19" s="1292"/>
      <c r="B19" s="1293"/>
      <c r="C19" s="1293"/>
      <c r="D19" s="1293"/>
      <c r="E19" s="1294"/>
      <c r="F19" s="1294"/>
      <c r="G19" s="1294"/>
    </row>
    <row r="20" spans="1:33" s="1298" customFormat="1" ht="21.75" customHeight="1">
      <c r="A20" s="1295" t="s">
        <v>2284</v>
      </c>
      <c r="B20" s="1296">
        <v>91.628800000000012</v>
      </c>
      <c r="C20" s="1296">
        <v>85.497</v>
      </c>
      <c r="D20" s="1296">
        <v>79.891100000000009</v>
      </c>
      <c r="E20" s="1297">
        <v>51.379100000000015</v>
      </c>
      <c r="F20" s="1297">
        <v>51.137100000000018</v>
      </c>
      <c r="G20" s="1297">
        <v>52.864100000000022</v>
      </c>
    </row>
    <row r="21" spans="1:33" s="1147" customFormat="1" ht="12.75" customHeight="1">
      <c r="A21" s="1299"/>
      <c r="B21" s="1206"/>
      <c r="C21" s="1207"/>
      <c r="D21" s="1207"/>
      <c r="E21" s="1208"/>
      <c r="F21" s="1208"/>
      <c r="G21" s="1208"/>
      <c r="H21" s="1209"/>
      <c r="I21" s="1210"/>
    </row>
    <row r="22" spans="1:33" s="1147" customFormat="1" ht="12.75" customHeight="1">
      <c r="A22" s="1299"/>
      <c r="B22" s="1211"/>
      <c r="C22" s="1211"/>
      <c r="D22" s="1211"/>
      <c r="E22" s="1212"/>
      <c r="F22" s="1212"/>
      <c r="G22" s="1212"/>
      <c r="H22" s="1209"/>
      <c r="I22" s="1213"/>
      <c r="J22" s="1213"/>
      <c r="K22" s="1213"/>
      <c r="L22" s="1213"/>
      <c r="M22" s="1213"/>
      <c r="N22" s="1213"/>
      <c r="O22" s="1213"/>
      <c r="P22" s="1213"/>
      <c r="Q22" s="1213"/>
      <c r="R22" s="1213"/>
      <c r="S22" s="1213"/>
      <c r="T22" s="1213"/>
      <c r="U22" s="1213"/>
    </row>
    <row r="23" spans="1:33" s="1131" customFormat="1" ht="17.399999999999999">
      <c r="A23" s="1300" t="s">
        <v>2285</v>
      </c>
      <c r="B23" s="1215"/>
      <c r="C23" s="1215"/>
      <c r="D23" s="1215"/>
      <c r="E23" s="1216"/>
      <c r="F23" s="1216"/>
      <c r="G23" s="1216"/>
    </row>
    <row r="24" spans="1:33" s="1141" customFormat="1" ht="12.75" customHeight="1">
      <c r="A24" s="1301"/>
      <c r="B24" s="1220"/>
      <c r="C24" s="1220"/>
      <c r="D24" s="1302"/>
      <c r="E24" s="1303"/>
      <c r="F24" s="1303"/>
      <c r="G24" s="1303"/>
    </row>
    <row r="25" spans="1:33" s="1131" customFormat="1" ht="13.8">
      <c r="A25" s="1282" t="s">
        <v>2286</v>
      </c>
      <c r="B25" s="1222"/>
      <c r="C25" s="1222"/>
      <c r="D25" s="1304"/>
      <c r="E25" s="1305"/>
      <c r="F25" s="1305"/>
      <c r="G25" s="1305"/>
    </row>
    <row r="26" spans="1:33" s="1182" customFormat="1" ht="15.6">
      <c r="A26" s="1274" t="s">
        <v>2298</v>
      </c>
      <c r="B26" s="1196">
        <v>19.379000000000001</v>
      </c>
      <c r="C26" s="1742">
        <v>17.039000000000001</v>
      </c>
      <c r="D26" s="1742">
        <v>17</v>
      </c>
      <c r="E26" s="1197">
        <v>17</v>
      </c>
      <c r="F26" s="1197">
        <v>15</v>
      </c>
      <c r="G26" s="1197">
        <v>15</v>
      </c>
    </row>
    <row r="27" spans="1:33" s="1182" customFormat="1" ht="15.6">
      <c r="A27" s="1274" t="s">
        <v>1693</v>
      </c>
      <c r="B27" s="1277">
        <v>2.4830000000000001</v>
      </c>
      <c r="C27" s="1277">
        <v>2.04</v>
      </c>
      <c r="D27" s="1277">
        <v>1.9850000000000001</v>
      </c>
      <c r="E27" s="1278">
        <v>2</v>
      </c>
      <c r="F27" s="1278">
        <v>3</v>
      </c>
      <c r="G27" s="1278">
        <v>3</v>
      </c>
    </row>
    <row r="28" spans="1:33" s="1182" customFormat="1" ht="15.6">
      <c r="A28" s="1274" t="s">
        <v>50</v>
      </c>
      <c r="B28" s="1196">
        <v>12.411</v>
      </c>
      <c r="C28" s="1742">
        <v>9.2330000000000005</v>
      </c>
      <c r="D28" s="1742">
        <v>9.5980000000000008</v>
      </c>
      <c r="E28" s="1197">
        <v>4.3</v>
      </c>
      <c r="F28" s="1197">
        <v>2.903</v>
      </c>
      <c r="G28" s="1197">
        <v>4</v>
      </c>
    </row>
    <row r="29" spans="1:33" s="1182" customFormat="1" ht="15.6">
      <c r="A29" s="1274" t="s">
        <v>527</v>
      </c>
      <c r="B29" s="1229">
        <v>0</v>
      </c>
      <c r="C29" s="1225">
        <v>0</v>
      </c>
      <c r="D29" s="1226">
        <v>0</v>
      </c>
      <c r="E29" s="1306">
        <v>7</v>
      </c>
      <c r="F29" s="1306">
        <v>2</v>
      </c>
      <c r="G29" s="1227">
        <v>2</v>
      </c>
      <c r="AG29" s="1307"/>
    </row>
    <row r="30" spans="1:33" s="1182" customFormat="1" ht="15.6">
      <c r="A30" s="1308"/>
      <c r="B30" s="1293"/>
      <c r="C30" s="1293"/>
      <c r="D30" s="1293"/>
      <c r="E30" s="1294"/>
      <c r="F30" s="1294"/>
      <c r="G30" s="1294"/>
    </row>
    <row r="31" spans="1:33" s="1159" customFormat="1" ht="15.9" customHeight="1">
      <c r="A31" s="1282" t="s">
        <v>2288</v>
      </c>
      <c r="B31" s="1231">
        <v>34.273000000000003</v>
      </c>
      <c r="C31" s="1231">
        <v>28.312000000000001</v>
      </c>
      <c r="D31" s="1231">
        <v>28.582999999999998</v>
      </c>
      <c r="E31" s="1232">
        <v>30.3</v>
      </c>
      <c r="F31" s="1232">
        <v>22.902999999999999</v>
      </c>
      <c r="G31" s="1232">
        <v>24</v>
      </c>
    </row>
    <row r="32" spans="1:33" s="1159" customFormat="1" ht="12.6">
      <c r="A32" s="1309"/>
      <c r="B32" s="1310"/>
      <c r="C32" s="1310"/>
      <c r="D32" s="1310"/>
      <c r="E32" s="1311"/>
      <c r="F32" s="1311"/>
      <c r="G32" s="1311"/>
    </row>
    <row r="33" spans="1:7" s="1159" customFormat="1" ht="15" customHeight="1">
      <c r="A33" s="1282" t="s">
        <v>2289</v>
      </c>
      <c r="B33" s="1312"/>
      <c r="C33" s="1312"/>
      <c r="D33" s="1312"/>
      <c r="E33" s="1313"/>
      <c r="F33" s="1313"/>
      <c r="G33" s="1313"/>
    </row>
    <row r="34" spans="1:7" s="1166" customFormat="1" ht="15.6">
      <c r="A34" s="1308" t="s">
        <v>2299</v>
      </c>
      <c r="B34" s="1161">
        <v>38.683100000000003</v>
      </c>
      <c r="C34" s="1161">
        <v>38.585999999999999</v>
      </c>
      <c r="D34" s="1161">
        <v>34.552</v>
      </c>
      <c r="E34" s="1195">
        <v>10.62</v>
      </c>
      <c r="F34" s="1195">
        <v>18</v>
      </c>
      <c r="G34" s="1195">
        <v>15</v>
      </c>
    </row>
    <row r="35" spans="1:7" s="1166" customFormat="1" ht="15.6">
      <c r="A35" s="1308" t="s">
        <v>1982</v>
      </c>
      <c r="B35" s="1161">
        <v>0.872</v>
      </c>
      <c r="C35" s="1161">
        <v>0.32700000000000001</v>
      </c>
      <c r="D35" s="1161">
        <v>0.05</v>
      </c>
      <c r="E35" s="1195">
        <v>0.3</v>
      </c>
      <c r="F35" s="1195">
        <v>1</v>
      </c>
      <c r="G35" s="1195">
        <v>1</v>
      </c>
    </row>
    <row r="36" spans="1:7" s="1159" customFormat="1" ht="12.6">
      <c r="A36" s="1309"/>
      <c r="B36" s="1310"/>
      <c r="C36" s="1310"/>
      <c r="D36" s="1310"/>
      <c r="E36" s="1311"/>
      <c r="F36" s="1311"/>
      <c r="G36" s="1311"/>
    </row>
    <row r="37" spans="1:7" s="1159" customFormat="1" ht="15.9" customHeight="1">
      <c r="A37" s="1314" t="s">
        <v>2290</v>
      </c>
      <c r="B37" s="1231">
        <v>39.555100000000003</v>
      </c>
      <c r="C37" s="1231">
        <v>38.912999999999997</v>
      </c>
      <c r="D37" s="1231">
        <v>34.601999999999997</v>
      </c>
      <c r="E37" s="1232">
        <v>10.92</v>
      </c>
      <c r="F37" s="1232">
        <v>19</v>
      </c>
      <c r="G37" s="1232">
        <v>16</v>
      </c>
    </row>
    <row r="38" spans="1:7" s="1159" customFormat="1" ht="12.6">
      <c r="A38" s="1309"/>
      <c r="B38" s="1310"/>
      <c r="C38" s="1310"/>
      <c r="D38" s="1310"/>
      <c r="E38" s="1311"/>
      <c r="F38" s="1311"/>
      <c r="G38" s="1311"/>
    </row>
    <row r="39" spans="1:7" s="1159" customFormat="1" ht="18" thickBot="1">
      <c r="A39" s="1295" t="s">
        <v>2291</v>
      </c>
      <c r="B39" s="1315">
        <v>73.828100000000006</v>
      </c>
      <c r="C39" s="1315">
        <v>67.224999999999994</v>
      </c>
      <c r="D39" s="1248">
        <v>63.184999999999995</v>
      </c>
      <c r="E39" s="1249">
        <v>41.22</v>
      </c>
      <c r="F39" s="1249">
        <v>41.902999999999999</v>
      </c>
      <c r="G39" s="1249">
        <v>40</v>
      </c>
    </row>
    <row r="40" spans="1:7" s="1159" customFormat="1" ht="24" customHeight="1" thickTop="1">
      <c r="A40" s="1316"/>
      <c r="B40" s="1317"/>
      <c r="C40" s="1317"/>
      <c r="D40" s="1310"/>
      <c r="E40" s="1311"/>
      <c r="F40" s="1311"/>
      <c r="G40" s="1311"/>
    </row>
    <row r="41" spans="1:7" s="1159" customFormat="1" ht="17.399999999999999">
      <c r="A41" s="1247" t="s">
        <v>2292</v>
      </c>
      <c r="B41" s="1318">
        <v>17.800700000000006</v>
      </c>
      <c r="C41" s="1318">
        <v>18.272000000000006</v>
      </c>
      <c r="D41" s="1318">
        <v>16.706100000000013</v>
      </c>
      <c r="E41" s="1318">
        <v>10.159100000000016</v>
      </c>
      <c r="F41" s="1319">
        <v>9.2341000000000193</v>
      </c>
      <c r="G41" s="1319">
        <v>12.864100000000022</v>
      </c>
    </row>
    <row r="42" spans="1:7" s="1320" customFormat="1" ht="15.6" hidden="1">
      <c r="A42" s="1309"/>
      <c r="B42" s="1310"/>
      <c r="C42" s="1310"/>
      <c r="D42" s="1310"/>
      <c r="E42" s="1311"/>
      <c r="F42" s="1311"/>
      <c r="G42" s="1311"/>
    </row>
    <row r="43" spans="1:7" s="1159" customFormat="1" ht="19.5" customHeight="1">
      <c r="A43" s="1247" t="s">
        <v>2293</v>
      </c>
      <c r="B43" s="1248">
        <v>91.628600000000006</v>
      </c>
      <c r="C43" s="1248">
        <v>85.497</v>
      </c>
      <c r="D43" s="1248">
        <v>79.891100000000009</v>
      </c>
      <c r="E43" s="1249">
        <v>51.379100000000015</v>
      </c>
      <c r="F43" s="1249">
        <v>51.137100000000018</v>
      </c>
      <c r="G43" s="1249">
        <v>52.864100000000022</v>
      </c>
    </row>
    <row r="44" spans="1:7" s="1159" customFormat="1" ht="12.6">
      <c r="A44" s="1321"/>
    </row>
    <row r="45" spans="1:7">
      <c r="A45" s="1198"/>
      <c r="B45" s="1322"/>
      <c r="C45" s="1322"/>
      <c r="D45" s="1322"/>
      <c r="E45" s="1198"/>
      <c r="F45" s="1198"/>
      <c r="G45" s="1198"/>
    </row>
    <row r="46" spans="1:7" s="1183" customFormat="1">
      <c r="A46" s="1198" t="s">
        <v>2294</v>
      </c>
      <c r="B46" s="1256">
        <v>17276.3</v>
      </c>
      <c r="C46" s="1256">
        <v>17817.900000000001</v>
      </c>
      <c r="D46" s="1256">
        <v>16201.1</v>
      </c>
      <c r="E46" s="1256">
        <v>9640.9999999999982</v>
      </c>
      <c r="F46" s="1256">
        <v>8449</v>
      </c>
      <c r="G46" s="1198"/>
    </row>
    <row r="47" spans="1:7" s="1183" customFormat="1">
      <c r="A47" s="1198" t="s">
        <v>2300</v>
      </c>
      <c r="B47" s="1256">
        <v>302.221</v>
      </c>
      <c r="C47" s="1256">
        <v>518.06700000000001</v>
      </c>
      <c r="D47" s="1256">
        <v>539.61300000000006</v>
      </c>
      <c r="E47" s="1256">
        <v>61.468000000000004</v>
      </c>
      <c r="F47" s="1256">
        <v>240.952</v>
      </c>
      <c r="G47" s="1198"/>
    </row>
    <row r="48" spans="1:7" s="1183" customFormat="1">
      <c r="A48" s="1324" t="s">
        <v>2296</v>
      </c>
      <c r="B48" s="1258">
        <v>17578.521000000001</v>
      </c>
      <c r="C48" s="1258">
        <v>18335.967000000001</v>
      </c>
      <c r="D48" s="1258">
        <v>16740.713</v>
      </c>
      <c r="E48" s="1258">
        <v>9702.4679999999989</v>
      </c>
      <c r="F48" s="1258">
        <v>8689.9519999999993</v>
      </c>
      <c r="G48" s="1324"/>
    </row>
    <row r="49" spans="1:7" s="1326" customFormat="1">
      <c r="A49" s="1198"/>
      <c r="B49" s="1325">
        <v>17.800700000000006</v>
      </c>
      <c r="C49" s="1325">
        <v>18.272000000000006</v>
      </c>
      <c r="D49" s="1325">
        <v>16.706100000000013</v>
      </c>
      <c r="E49" s="1325">
        <v>10.159100000000016</v>
      </c>
      <c r="F49" s="1325">
        <v>9.2341000000000193</v>
      </c>
      <c r="G49" s="1198"/>
    </row>
    <row r="50" spans="1:7" s="1183" customFormat="1">
      <c r="A50" s="1198"/>
      <c r="B50" s="1198"/>
      <c r="C50" s="1198"/>
      <c r="D50" s="1198"/>
      <c r="E50" s="1198"/>
      <c r="F50" s="1198"/>
      <c r="G50" s="1327"/>
    </row>
  </sheetData>
  <printOptions horizontalCentered="1" verticalCentered="1"/>
  <pageMargins left="0" right="0" top="0" bottom="0" header="0.59055118110236227" footer="0.51181102362204722"/>
  <pageSetup paperSize="9" scale="78" orientation="portrait" horizontalDpi="300" verticalDpi="3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BF5945-530C-4DFF-8C51-509C5B440084}">
  <sheetPr>
    <pageSetUpPr fitToPage="1"/>
  </sheetPr>
  <dimension ref="A1:DE49"/>
  <sheetViews>
    <sheetView showGridLines="0" topLeftCell="A10" workbookViewId="0">
      <selection activeCell="G46" sqref="G46"/>
    </sheetView>
  </sheetViews>
  <sheetFormatPr baseColWidth="10" defaultColWidth="10.6640625" defaultRowHeight="12.6"/>
  <cols>
    <col min="1" max="1" width="45.6640625" style="1361" customWidth="1"/>
    <col min="2" max="3" width="13.109375" style="1323" customWidth="1"/>
    <col min="4" max="5" width="13.109375" style="1361" customWidth="1"/>
    <col min="6" max="6" width="15" style="1361" customWidth="1"/>
    <col min="7" max="7" width="17.6640625" style="1361" customWidth="1"/>
    <col min="8" max="256" width="10.6640625" style="1361"/>
    <col min="257" max="257" width="45.6640625" style="1361" customWidth="1"/>
    <col min="258" max="261" width="13.109375" style="1361" customWidth="1"/>
    <col min="262" max="262" width="15" style="1361" customWidth="1"/>
    <col min="263" max="263" width="17.6640625" style="1361" customWidth="1"/>
    <col min="264" max="512" width="10.6640625" style="1361"/>
    <col min="513" max="513" width="45.6640625" style="1361" customWidth="1"/>
    <col min="514" max="517" width="13.109375" style="1361" customWidth="1"/>
    <col min="518" max="518" width="15" style="1361" customWidth="1"/>
    <col min="519" max="519" width="17.6640625" style="1361" customWidth="1"/>
    <col min="520" max="768" width="10.6640625" style="1361"/>
    <col min="769" max="769" width="45.6640625" style="1361" customWidth="1"/>
    <col min="770" max="773" width="13.109375" style="1361" customWidth="1"/>
    <col min="774" max="774" width="15" style="1361" customWidth="1"/>
    <col min="775" max="775" width="17.6640625" style="1361" customWidth="1"/>
    <col min="776" max="1024" width="10.6640625" style="1361"/>
    <col min="1025" max="1025" width="45.6640625" style="1361" customWidth="1"/>
    <col min="1026" max="1029" width="13.109375" style="1361" customWidth="1"/>
    <col min="1030" max="1030" width="15" style="1361" customWidth="1"/>
    <col min="1031" max="1031" width="17.6640625" style="1361" customWidth="1"/>
    <col min="1032" max="1280" width="10.6640625" style="1361"/>
    <col min="1281" max="1281" width="45.6640625" style="1361" customWidth="1"/>
    <col min="1282" max="1285" width="13.109375" style="1361" customWidth="1"/>
    <col min="1286" max="1286" width="15" style="1361" customWidth="1"/>
    <col min="1287" max="1287" width="17.6640625" style="1361" customWidth="1"/>
    <col min="1288" max="1536" width="10.6640625" style="1361"/>
    <col min="1537" max="1537" width="45.6640625" style="1361" customWidth="1"/>
    <col min="1538" max="1541" width="13.109375" style="1361" customWidth="1"/>
    <col min="1542" max="1542" width="15" style="1361" customWidth="1"/>
    <col min="1543" max="1543" width="17.6640625" style="1361" customWidth="1"/>
    <col min="1544" max="1792" width="10.6640625" style="1361"/>
    <col min="1793" max="1793" width="45.6640625" style="1361" customWidth="1"/>
    <col min="1794" max="1797" width="13.109375" style="1361" customWidth="1"/>
    <col min="1798" max="1798" width="15" style="1361" customWidth="1"/>
    <col min="1799" max="1799" width="17.6640625" style="1361" customWidth="1"/>
    <col min="1800" max="2048" width="10.6640625" style="1361"/>
    <col min="2049" max="2049" width="45.6640625" style="1361" customWidth="1"/>
    <col min="2050" max="2053" width="13.109375" style="1361" customWidth="1"/>
    <col min="2054" max="2054" width="15" style="1361" customWidth="1"/>
    <col min="2055" max="2055" width="17.6640625" style="1361" customWidth="1"/>
    <col min="2056" max="2304" width="10.6640625" style="1361"/>
    <col min="2305" max="2305" width="45.6640625" style="1361" customWidth="1"/>
    <col min="2306" max="2309" width="13.109375" style="1361" customWidth="1"/>
    <col min="2310" max="2310" width="15" style="1361" customWidth="1"/>
    <col min="2311" max="2311" width="17.6640625" style="1361" customWidth="1"/>
    <col min="2312" max="2560" width="10.6640625" style="1361"/>
    <col min="2561" max="2561" width="45.6640625" style="1361" customWidth="1"/>
    <col min="2562" max="2565" width="13.109375" style="1361" customWidth="1"/>
    <col min="2566" max="2566" width="15" style="1361" customWidth="1"/>
    <col min="2567" max="2567" width="17.6640625" style="1361" customWidth="1"/>
    <col min="2568" max="2816" width="10.6640625" style="1361"/>
    <col min="2817" max="2817" width="45.6640625" style="1361" customWidth="1"/>
    <col min="2818" max="2821" width="13.109375" style="1361" customWidth="1"/>
    <col min="2822" max="2822" width="15" style="1361" customWidth="1"/>
    <col min="2823" max="2823" width="17.6640625" style="1361" customWidth="1"/>
    <col min="2824" max="3072" width="10.6640625" style="1361"/>
    <col min="3073" max="3073" width="45.6640625" style="1361" customWidth="1"/>
    <col min="3074" max="3077" width="13.109375" style="1361" customWidth="1"/>
    <col min="3078" max="3078" width="15" style="1361" customWidth="1"/>
    <col min="3079" max="3079" width="17.6640625" style="1361" customWidth="1"/>
    <col min="3080" max="3328" width="10.6640625" style="1361"/>
    <col min="3329" max="3329" width="45.6640625" style="1361" customWidth="1"/>
    <col min="3330" max="3333" width="13.109375" style="1361" customWidth="1"/>
    <col min="3334" max="3334" width="15" style="1361" customWidth="1"/>
    <col min="3335" max="3335" width="17.6640625" style="1361" customWidth="1"/>
    <col min="3336" max="3584" width="10.6640625" style="1361"/>
    <col min="3585" max="3585" width="45.6640625" style="1361" customWidth="1"/>
    <col min="3586" max="3589" width="13.109375" style="1361" customWidth="1"/>
    <col min="3590" max="3590" width="15" style="1361" customWidth="1"/>
    <col min="3591" max="3591" width="17.6640625" style="1361" customWidth="1"/>
    <col min="3592" max="3840" width="10.6640625" style="1361"/>
    <col min="3841" max="3841" width="45.6640625" style="1361" customWidth="1"/>
    <col min="3842" max="3845" width="13.109375" style="1361" customWidth="1"/>
    <col min="3846" max="3846" width="15" style="1361" customWidth="1"/>
    <col min="3847" max="3847" width="17.6640625" style="1361" customWidth="1"/>
    <col min="3848" max="4096" width="10.6640625" style="1361"/>
    <col min="4097" max="4097" width="45.6640625" style="1361" customWidth="1"/>
    <col min="4098" max="4101" width="13.109375" style="1361" customWidth="1"/>
    <col min="4102" max="4102" width="15" style="1361" customWidth="1"/>
    <col min="4103" max="4103" width="17.6640625" style="1361" customWidth="1"/>
    <col min="4104" max="4352" width="10.6640625" style="1361"/>
    <col min="4353" max="4353" width="45.6640625" style="1361" customWidth="1"/>
    <col min="4354" max="4357" width="13.109375" style="1361" customWidth="1"/>
    <col min="4358" max="4358" width="15" style="1361" customWidth="1"/>
    <col min="4359" max="4359" width="17.6640625" style="1361" customWidth="1"/>
    <col min="4360" max="4608" width="10.6640625" style="1361"/>
    <col min="4609" max="4609" width="45.6640625" style="1361" customWidth="1"/>
    <col min="4610" max="4613" width="13.109375" style="1361" customWidth="1"/>
    <col min="4614" max="4614" width="15" style="1361" customWidth="1"/>
    <col min="4615" max="4615" width="17.6640625" style="1361" customWidth="1"/>
    <col min="4616" max="4864" width="10.6640625" style="1361"/>
    <col min="4865" max="4865" width="45.6640625" style="1361" customWidth="1"/>
    <col min="4866" max="4869" width="13.109375" style="1361" customWidth="1"/>
    <col min="4870" max="4870" width="15" style="1361" customWidth="1"/>
    <col min="4871" max="4871" width="17.6640625" style="1361" customWidth="1"/>
    <col min="4872" max="5120" width="10.6640625" style="1361"/>
    <col min="5121" max="5121" width="45.6640625" style="1361" customWidth="1"/>
    <col min="5122" max="5125" width="13.109375" style="1361" customWidth="1"/>
    <col min="5126" max="5126" width="15" style="1361" customWidth="1"/>
    <col min="5127" max="5127" width="17.6640625" style="1361" customWidth="1"/>
    <col min="5128" max="5376" width="10.6640625" style="1361"/>
    <col min="5377" max="5377" width="45.6640625" style="1361" customWidth="1"/>
    <col min="5378" max="5381" width="13.109375" style="1361" customWidth="1"/>
    <col min="5382" max="5382" width="15" style="1361" customWidth="1"/>
    <col min="5383" max="5383" width="17.6640625" style="1361" customWidth="1"/>
    <col min="5384" max="5632" width="10.6640625" style="1361"/>
    <col min="5633" max="5633" width="45.6640625" style="1361" customWidth="1"/>
    <col min="5634" max="5637" width="13.109375" style="1361" customWidth="1"/>
    <col min="5638" max="5638" width="15" style="1361" customWidth="1"/>
    <col min="5639" max="5639" width="17.6640625" style="1361" customWidth="1"/>
    <col min="5640" max="5888" width="10.6640625" style="1361"/>
    <col min="5889" max="5889" width="45.6640625" style="1361" customWidth="1"/>
    <col min="5890" max="5893" width="13.109375" style="1361" customWidth="1"/>
    <col min="5894" max="5894" width="15" style="1361" customWidth="1"/>
    <col min="5895" max="5895" width="17.6640625" style="1361" customWidth="1"/>
    <col min="5896" max="6144" width="10.6640625" style="1361"/>
    <col min="6145" max="6145" width="45.6640625" style="1361" customWidth="1"/>
    <col min="6146" max="6149" width="13.109375" style="1361" customWidth="1"/>
    <col min="6150" max="6150" width="15" style="1361" customWidth="1"/>
    <col min="6151" max="6151" width="17.6640625" style="1361" customWidth="1"/>
    <col min="6152" max="6400" width="10.6640625" style="1361"/>
    <col min="6401" max="6401" width="45.6640625" style="1361" customWidth="1"/>
    <col min="6402" max="6405" width="13.109375" style="1361" customWidth="1"/>
    <col min="6406" max="6406" width="15" style="1361" customWidth="1"/>
    <col min="6407" max="6407" width="17.6640625" style="1361" customWidth="1"/>
    <col min="6408" max="6656" width="10.6640625" style="1361"/>
    <col min="6657" max="6657" width="45.6640625" style="1361" customWidth="1"/>
    <col min="6658" max="6661" width="13.109375" style="1361" customWidth="1"/>
    <col min="6662" max="6662" width="15" style="1361" customWidth="1"/>
    <col min="6663" max="6663" width="17.6640625" style="1361" customWidth="1"/>
    <col min="6664" max="6912" width="10.6640625" style="1361"/>
    <col min="6913" max="6913" width="45.6640625" style="1361" customWidth="1"/>
    <col min="6914" max="6917" width="13.109375" style="1361" customWidth="1"/>
    <col min="6918" max="6918" width="15" style="1361" customWidth="1"/>
    <col min="6919" max="6919" width="17.6640625" style="1361" customWidth="1"/>
    <col min="6920" max="7168" width="10.6640625" style="1361"/>
    <col min="7169" max="7169" width="45.6640625" style="1361" customWidth="1"/>
    <col min="7170" max="7173" width="13.109375" style="1361" customWidth="1"/>
    <col min="7174" max="7174" width="15" style="1361" customWidth="1"/>
    <col min="7175" max="7175" width="17.6640625" style="1361" customWidth="1"/>
    <col min="7176" max="7424" width="10.6640625" style="1361"/>
    <col min="7425" max="7425" width="45.6640625" style="1361" customWidth="1"/>
    <col min="7426" max="7429" width="13.109375" style="1361" customWidth="1"/>
    <col min="7430" max="7430" width="15" style="1361" customWidth="1"/>
    <col min="7431" max="7431" width="17.6640625" style="1361" customWidth="1"/>
    <col min="7432" max="7680" width="10.6640625" style="1361"/>
    <col min="7681" max="7681" width="45.6640625" style="1361" customWidth="1"/>
    <col min="7682" max="7685" width="13.109375" style="1361" customWidth="1"/>
    <col min="7686" max="7686" width="15" style="1361" customWidth="1"/>
    <col min="7687" max="7687" width="17.6640625" style="1361" customWidth="1"/>
    <col min="7688" max="7936" width="10.6640625" style="1361"/>
    <col min="7937" max="7937" width="45.6640625" style="1361" customWidth="1"/>
    <col min="7938" max="7941" width="13.109375" style="1361" customWidth="1"/>
    <col min="7942" max="7942" width="15" style="1361" customWidth="1"/>
    <col min="7943" max="7943" width="17.6640625" style="1361" customWidth="1"/>
    <col min="7944" max="8192" width="10.6640625" style="1361"/>
    <col min="8193" max="8193" width="45.6640625" style="1361" customWidth="1"/>
    <col min="8194" max="8197" width="13.109375" style="1361" customWidth="1"/>
    <col min="8198" max="8198" width="15" style="1361" customWidth="1"/>
    <col min="8199" max="8199" width="17.6640625" style="1361" customWidth="1"/>
    <col min="8200" max="8448" width="10.6640625" style="1361"/>
    <col min="8449" max="8449" width="45.6640625" style="1361" customWidth="1"/>
    <col min="8450" max="8453" width="13.109375" style="1361" customWidth="1"/>
    <col min="8454" max="8454" width="15" style="1361" customWidth="1"/>
    <col min="8455" max="8455" width="17.6640625" style="1361" customWidth="1"/>
    <col min="8456" max="8704" width="10.6640625" style="1361"/>
    <col min="8705" max="8705" width="45.6640625" style="1361" customWidth="1"/>
    <col min="8706" max="8709" width="13.109375" style="1361" customWidth="1"/>
    <col min="8710" max="8710" width="15" style="1361" customWidth="1"/>
    <col min="8711" max="8711" width="17.6640625" style="1361" customWidth="1"/>
    <col min="8712" max="8960" width="10.6640625" style="1361"/>
    <col min="8961" max="8961" width="45.6640625" style="1361" customWidth="1"/>
    <col min="8962" max="8965" width="13.109375" style="1361" customWidth="1"/>
    <col min="8966" max="8966" width="15" style="1361" customWidth="1"/>
    <col min="8967" max="8967" width="17.6640625" style="1361" customWidth="1"/>
    <col min="8968" max="9216" width="10.6640625" style="1361"/>
    <col min="9217" max="9217" width="45.6640625" style="1361" customWidth="1"/>
    <col min="9218" max="9221" width="13.109375" style="1361" customWidth="1"/>
    <col min="9222" max="9222" width="15" style="1361" customWidth="1"/>
    <col min="9223" max="9223" width="17.6640625" style="1361" customWidth="1"/>
    <col min="9224" max="9472" width="10.6640625" style="1361"/>
    <col min="9473" max="9473" width="45.6640625" style="1361" customWidth="1"/>
    <col min="9474" max="9477" width="13.109375" style="1361" customWidth="1"/>
    <col min="9478" max="9478" width="15" style="1361" customWidth="1"/>
    <col min="9479" max="9479" width="17.6640625" style="1361" customWidth="1"/>
    <col min="9480" max="9728" width="10.6640625" style="1361"/>
    <col min="9729" max="9729" width="45.6640625" style="1361" customWidth="1"/>
    <col min="9730" max="9733" width="13.109375" style="1361" customWidth="1"/>
    <col min="9734" max="9734" width="15" style="1361" customWidth="1"/>
    <col min="9735" max="9735" width="17.6640625" style="1361" customWidth="1"/>
    <col min="9736" max="9984" width="10.6640625" style="1361"/>
    <col min="9985" max="9985" width="45.6640625" style="1361" customWidth="1"/>
    <col min="9986" max="9989" width="13.109375" style="1361" customWidth="1"/>
    <col min="9990" max="9990" width="15" style="1361" customWidth="1"/>
    <col min="9991" max="9991" width="17.6640625" style="1361" customWidth="1"/>
    <col min="9992" max="10240" width="10.6640625" style="1361"/>
    <col min="10241" max="10241" width="45.6640625" style="1361" customWidth="1"/>
    <col min="10242" max="10245" width="13.109375" style="1361" customWidth="1"/>
    <col min="10246" max="10246" width="15" style="1361" customWidth="1"/>
    <col min="10247" max="10247" width="17.6640625" style="1361" customWidth="1"/>
    <col min="10248" max="10496" width="10.6640625" style="1361"/>
    <col min="10497" max="10497" width="45.6640625" style="1361" customWidth="1"/>
    <col min="10498" max="10501" width="13.109375" style="1361" customWidth="1"/>
    <col min="10502" max="10502" width="15" style="1361" customWidth="1"/>
    <col min="10503" max="10503" width="17.6640625" style="1361" customWidth="1"/>
    <col min="10504" max="10752" width="10.6640625" style="1361"/>
    <col min="10753" max="10753" width="45.6640625" style="1361" customWidth="1"/>
    <col min="10754" max="10757" width="13.109375" style="1361" customWidth="1"/>
    <col min="10758" max="10758" width="15" style="1361" customWidth="1"/>
    <col min="10759" max="10759" width="17.6640625" style="1361" customWidth="1"/>
    <col min="10760" max="11008" width="10.6640625" style="1361"/>
    <col min="11009" max="11009" width="45.6640625" style="1361" customWidth="1"/>
    <col min="11010" max="11013" width="13.109375" style="1361" customWidth="1"/>
    <col min="11014" max="11014" width="15" style="1361" customWidth="1"/>
    <col min="11015" max="11015" width="17.6640625" style="1361" customWidth="1"/>
    <col min="11016" max="11264" width="10.6640625" style="1361"/>
    <col min="11265" max="11265" width="45.6640625" style="1361" customWidth="1"/>
    <col min="11266" max="11269" width="13.109375" style="1361" customWidth="1"/>
    <col min="11270" max="11270" width="15" style="1361" customWidth="1"/>
    <col min="11271" max="11271" width="17.6640625" style="1361" customWidth="1"/>
    <col min="11272" max="11520" width="10.6640625" style="1361"/>
    <col min="11521" max="11521" width="45.6640625" style="1361" customWidth="1"/>
    <col min="11522" max="11525" width="13.109375" style="1361" customWidth="1"/>
    <col min="11526" max="11526" width="15" style="1361" customWidth="1"/>
    <col min="11527" max="11527" width="17.6640625" style="1361" customWidth="1"/>
    <col min="11528" max="11776" width="10.6640625" style="1361"/>
    <col min="11777" max="11777" width="45.6640625" style="1361" customWidth="1"/>
    <col min="11778" max="11781" width="13.109375" style="1361" customWidth="1"/>
    <col min="11782" max="11782" width="15" style="1361" customWidth="1"/>
    <col min="11783" max="11783" width="17.6640625" style="1361" customWidth="1"/>
    <col min="11784" max="12032" width="10.6640625" style="1361"/>
    <col min="12033" max="12033" width="45.6640625" style="1361" customWidth="1"/>
    <col min="12034" max="12037" width="13.109375" style="1361" customWidth="1"/>
    <col min="12038" max="12038" width="15" style="1361" customWidth="1"/>
    <col min="12039" max="12039" width="17.6640625" style="1361" customWidth="1"/>
    <col min="12040" max="12288" width="10.6640625" style="1361"/>
    <col min="12289" max="12289" width="45.6640625" style="1361" customWidth="1"/>
    <col min="12290" max="12293" width="13.109375" style="1361" customWidth="1"/>
    <col min="12294" max="12294" width="15" style="1361" customWidth="1"/>
    <col min="12295" max="12295" width="17.6640625" style="1361" customWidth="1"/>
    <col min="12296" max="12544" width="10.6640625" style="1361"/>
    <col min="12545" max="12545" width="45.6640625" style="1361" customWidth="1"/>
    <col min="12546" max="12549" width="13.109375" style="1361" customWidth="1"/>
    <col min="12550" max="12550" width="15" style="1361" customWidth="1"/>
    <col min="12551" max="12551" width="17.6640625" style="1361" customWidth="1"/>
    <col min="12552" max="12800" width="10.6640625" style="1361"/>
    <col min="12801" max="12801" width="45.6640625" style="1361" customWidth="1"/>
    <col min="12802" max="12805" width="13.109375" style="1361" customWidth="1"/>
    <col min="12806" max="12806" width="15" style="1361" customWidth="1"/>
    <col min="12807" max="12807" width="17.6640625" style="1361" customWidth="1"/>
    <col min="12808" max="13056" width="10.6640625" style="1361"/>
    <col min="13057" max="13057" width="45.6640625" style="1361" customWidth="1"/>
    <col min="13058" max="13061" width="13.109375" style="1361" customWidth="1"/>
    <col min="13062" max="13062" width="15" style="1361" customWidth="1"/>
    <col min="13063" max="13063" width="17.6640625" style="1361" customWidth="1"/>
    <col min="13064" max="13312" width="10.6640625" style="1361"/>
    <col min="13313" max="13313" width="45.6640625" style="1361" customWidth="1"/>
    <col min="13314" max="13317" width="13.109375" style="1361" customWidth="1"/>
    <col min="13318" max="13318" width="15" style="1361" customWidth="1"/>
    <col min="13319" max="13319" width="17.6640625" style="1361" customWidth="1"/>
    <col min="13320" max="13568" width="10.6640625" style="1361"/>
    <col min="13569" max="13569" width="45.6640625" style="1361" customWidth="1"/>
    <col min="13570" max="13573" width="13.109375" style="1361" customWidth="1"/>
    <col min="13574" max="13574" width="15" style="1361" customWidth="1"/>
    <col min="13575" max="13575" width="17.6640625" style="1361" customWidth="1"/>
    <col min="13576" max="13824" width="10.6640625" style="1361"/>
    <col min="13825" max="13825" width="45.6640625" style="1361" customWidth="1"/>
    <col min="13826" max="13829" width="13.109375" style="1361" customWidth="1"/>
    <col min="13830" max="13830" width="15" style="1361" customWidth="1"/>
    <col min="13831" max="13831" width="17.6640625" style="1361" customWidth="1"/>
    <col min="13832" max="14080" width="10.6640625" style="1361"/>
    <col min="14081" max="14081" width="45.6640625" style="1361" customWidth="1"/>
    <col min="14082" max="14085" width="13.109375" style="1361" customWidth="1"/>
    <col min="14086" max="14086" width="15" style="1361" customWidth="1"/>
    <col min="14087" max="14087" width="17.6640625" style="1361" customWidth="1"/>
    <col min="14088" max="14336" width="10.6640625" style="1361"/>
    <col min="14337" max="14337" width="45.6640625" style="1361" customWidth="1"/>
    <col min="14338" max="14341" width="13.109375" style="1361" customWidth="1"/>
    <col min="14342" max="14342" width="15" style="1361" customWidth="1"/>
    <col min="14343" max="14343" width="17.6640625" style="1361" customWidth="1"/>
    <col min="14344" max="14592" width="10.6640625" style="1361"/>
    <col min="14593" max="14593" width="45.6640625" style="1361" customWidth="1"/>
    <col min="14594" max="14597" width="13.109375" style="1361" customWidth="1"/>
    <col min="14598" max="14598" width="15" style="1361" customWidth="1"/>
    <col min="14599" max="14599" width="17.6640625" style="1361" customWidth="1"/>
    <col min="14600" max="14848" width="10.6640625" style="1361"/>
    <col min="14849" max="14849" width="45.6640625" style="1361" customWidth="1"/>
    <col min="14850" max="14853" width="13.109375" style="1361" customWidth="1"/>
    <col min="14854" max="14854" width="15" style="1361" customWidth="1"/>
    <col min="14855" max="14855" width="17.6640625" style="1361" customWidth="1"/>
    <col min="14856" max="15104" width="10.6640625" style="1361"/>
    <col min="15105" max="15105" width="45.6640625" style="1361" customWidth="1"/>
    <col min="15106" max="15109" width="13.109375" style="1361" customWidth="1"/>
    <col min="15110" max="15110" width="15" style="1361" customWidth="1"/>
    <col min="15111" max="15111" width="17.6640625" style="1361" customWidth="1"/>
    <col min="15112" max="15360" width="10.6640625" style="1361"/>
    <col min="15361" max="15361" width="45.6640625" style="1361" customWidth="1"/>
    <col min="15362" max="15365" width="13.109375" style="1361" customWidth="1"/>
    <col min="15366" max="15366" width="15" style="1361" customWidth="1"/>
    <col min="15367" max="15367" width="17.6640625" style="1361" customWidth="1"/>
    <col min="15368" max="15616" width="10.6640625" style="1361"/>
    <col min="15617" max="15617" width="45.6640625" style="1361" customWidth="1"/>
    <col min="15618" max="15621" width="13.109375" style="1361" customWidth="1"/>
    <col min="15622" max="15622" width="15" style="1361" customWidth="1"/>
    <col min="15623" max="15623" width="17.6640625" style="1361" customWidth="1"/>
    <col min="15624" max="15872" width="10.6640625" style="1361"/>
    <col min="15873" max="15873" width="45.6640625" style="1361" customWidth="1"/>
    <col min="15874" max="15877" width="13.109375" style="1361" customWidth="1"/>
    <col min="15878" max="15878" width="15" style="1361" customWidth="1"/>
    <col min="15879" max="15879" width="17.6640625" style="1361" customWidth="1"/>
    <col min="15880" max="16128" width="10.6640625" style="1361"/>
    <col min="16129" max="16129" width="45.6640625" style="1361" customWidth="1"/>
    <col min="16130" max="16133" width="13.109375" style="1361" customWidth="1"/>
    <col min="16134" max="16134" width="15" style="1361" customWidth="1"/>
    <col min="16135" max="16135" width="17.6640625" style="1361" customWidth="1"/>
    <col min="16136" max="16384" width="10.6640625" style="1361"/>
  </cols>
  <sheetData>
    <row r="1" spans="1:109" s="1127" customFormat="1" ht="78.75" customHeight="1">
      <c r="A1" s="1126"/>
      <c r="B1" s="1126"/>
      <c r="C1" s="1126"/>
      <c r="D1" s="1126"/>
      <c r="E1" s="1126"/>
      <c r="F1" s="1126"/>
      <c r="G1" s="1126"/>
    </row>
    <row r="2" spans="1:109" s="1131" customFormat="1" ht="21">
      <c r="A2" s="1128" t="s">
        <v>2274</v>
      </c>
      <c r="B2" s="1129" t="s">
        <v>1356</v>
      </c>
      <c r="C2" s="1129" t="s">
        <v>1357</v>
      </c>
      <c r="D2" s="1129" t="s">
        <v>1358</v>
      </c>
      <c r="E2" s="1130" t="s">
        <v>1359</v>
      </c>
      <c r="F2" s="1130" t="s">
        <v>1360</v>
      </c>
      <c r="G2" s="1130" t="s">
        <v>1361</v>
      </c>
    </row>
    <row r="3" spans="1:109" s="1131" customFormat="1" ht="20.399999999999999">
      <c r="A3" s="1328"/>
      <c r="B3" s="1133"/>
      <c r="C3" s="1134"/>
      <c r="D3" s="1134"/>
      <c r="E3" s="1135"/>
      <c r="F3" s="1135" t="s">
        <v>2275</v>
      </c>
      <c r="G3" s="1135" t="s">
        <v>2276</v>
      </c>
    </row>
    <row r="4" spans="1:109" s="1141" customFormat="1" ht="12.75" customHeight="1">
      <c r="A4" s="1329"/>
      <c r="B4" s="1137"/>
      <c r="C4" s="1138"/>
      <c r="D4" s="1138"/>
      <c r="E4" s="1139"/>
      <c r="F4" s="1139"/>
      <c r="G4" s="1139"/>
    </row>
    <row r="5" spans="1:109" s="1147" customFormat="1" ht="12.75" customHeight="1">
      <c r="A5" s="1330"/>
      <c r="B5" s="1144"/>
      <c r="C5" s="1144"/>
      <c r="D5" s="1144"/>
      <c r="E5" s="1145"/>
      <c r="F5" s="1145"/>
      <c r="G5" s="1145"/>
    </row>
    <row r="6" spans="1:109" s="1154" customFormat="1" ht="21.75" customHeight="1">
      <c r="A6" s="1264" t="s">
        <v>2277</v>
      </c>
      <c r="B6" s="1149"/>
      <c r="C6" s="1149"/>
      <c r="D6" s="1149"/>
      <c r="E6" s="1265"/>
      <c r="F6" s="1265"/>
      <c r="G6" s="1265"/>
    </row>
    <row r="7" spans="1:109" s="1131" customFormat="1" ht="12.75" customHeight="1">
      <c r="A7" s="1266"/>
      <c r="B7" s="1331"/>
      <c r="C7" s="1331"/>
      <c r="D7" s="1331"/>
      <c r="E7" s="1332"/>
      <c r="F7" s="1332"/>
      <c r="G7" s="1332"/>
    </row>
    <row r="8" spans="1:109" s="1335" customFormat="1" ht="13.5" customHeight="1">
      <c r="A8" s="1160" t="s">
        <v>2278</v>
      </c>
      <c r="B8" s="1333">
        <v>51.253999999999998</v>
      </c>
      <c r="C8" s="1333">
        <v>62.863</v>
      </c>
      <c r="D8" s="1333">
        <v>53.645000000000003</v>
      </c>
      <c r="E8" s="1334">
        <v>47.917000000000002</v>
      </c>
      <c r="F8" s="1334">
        <v>56.238999999999997</v>
      </c>
      <c r="G8" s="1334">
        <v>60.765000000000001</v>
      </c>
    </row>
    <row r="9" spans="1:109" s="1338" customFormat="1" ht="13.5" customHeight="1">
      <c r="A9" s="1167" t="s">
        <v>2279</v>
      </c>
      <c r="B9" s="1336">
        <v>54.344421898778634</v>
      </c>
      <c r="C9" s="1336">
        <v>63.267088748548439</v>
      </c>
      <c r="D9" s="1336">
        <v>51.784882095255853</v>
      </c>
      <c r="E9" s="1337">
        <v>51.106914038858861</v>
      </c>
      <c r="F9" s="1337">
        <v>57.929906292786143</v>
      </c>
      <c r="G9" s="1337">
        <v>53.014235168271213</v>
      </c>
    </row>
    <row r="10" spans="1:109" s="1335" customFormat="1" ht="13.5" customHeight="1">
      <c r="A10" s="1160" t="s">
        <v>2280</v>
      </c>
      <c r="B10" s="1333">
        <v>278.5369</v>
      </c>
      <c r="C10" s="1333">
        <v>397.71590000000003</v>
      </c>
      <c r="D10" s="1333">
        <v>277.8</v>
      </c>
      <c r="E10" s="1334">
        <v>244.88900000000001</v>
      </c>
      <c r="F10" s="1334">
        <v>325.79199999999997</v>
      </c>
      <c r="G10" s="1334">
        <v>322.14100000000002</v>
      </c>
    </row>
    <row r="11" spans="1:109" s="1234" customFormat="1" ht="12.75" customHeight="1">
      <c r="A11" s="1339"/>
      <c r="B11" s="1340"/>
      <c r="C11" s="1340"/>
      <c r="D11" s="1340"/>
      <c r="E11" s="1341"/>
      <c r="F11" s="1341"/>
      <c r="G11" s="1341"/>
      <c r="H11" s="1342"/>
      <c r="I11" s="1342"/>
      <c r="J11" s="1342"/>
      <c r="K11" s="1342"/>
      <c r="L11" s="1342"/>
      <c r="M11" s="1342"/>
      <c r="N11" s="1342"/>
      <c r="O11" s="1342"/>
      <c r="P11" s="1342"/>
      <c r="Q11" s="1342"/>
      <c r="R11" s="1342"/>
      <c r="S11" s="1342"/>
      <c r="T11" s="1342"/>
      <c r="U11" s="1342"/>
      <c r="V11" s="1342"/>
      <c r="W11" s="1342"/>
      <c r="X11" s="1342"/>
      <c r="Y11" s="1342"/>
      <c r="Z11" s="1342"/>
      <c r="AA11" s="1342"/>
      <c r="AB11" s="1342"/>
      <c r="AC11" s="1342"/>
      <c r="AD11" s="1342"/>
      <c r="AE11" s="1342"/>
      <c r="AF11" s="1342"/>
      <c r="AG11" s="1342"/>
      <c r="AH11" s="1342"/>
      <c r="AI11" s="1342"/>
      <c r="AJ11" s="1342"/>
      <c r="AK11" s="1342"/>
      <c r="AL11" s="1342"/>
      <c r="AM11" s="1342"/>
      <c r="AN11" s="1342"/>
      <c r="AO11" s="1342"/>
      <c r="AP11" s="1342"/>
      <c r="AQ11" s="1342"/>
      <c r="AR11" s="1342"/>
      <c r="AS11" s="1342"/>
      <c r="AT11" s="1342"/>
      <c r="AU11" s="1342"/>
      <c r="AV11" s="1342"/>
      <c r="AW11" s="1342"/>
      <c r="AX11" s="1342"/>
      <c r="AY11" s="1342"/>
      <c r="AZ11" s="1342"/>
      <c r="BA11" s="1342"/>
      <c r="BB11" s="1342"/>
      <c r="BC11" s="1342"/>
      <c r="BD11" s="1342"/>
      <c r="BE11" s="1342"/>
      <c r="BF11" s="1342"/>
      <c r="BG11" s="1342"/>
      <c r="BH11" s="1342"/>
      <c r="BI11" s="1342"/>
      <c r="BJ11" s="1342"/>
      <c r="BK11" s="1342"/>
      <c r="BL11" s="1342"/>
      <c r="BM11" s="1342"/>
      <c r="BN11" s="1342"/>
      <c r="BO11" s="1342"/>
      <c r="BP11" s="1342"/>
      <c r="BQ11" s="1342"/>
      <c r="BR11" s="1342"/>
      <c r="BS11" s="1342"/>
      <c r="BT11" s="1342"/>
      <c r="BU11" s="1342"/>
      <c r="BV11" s="1342"/>
      <c r="BW11" s="1342"/>
      <c r="BX11" s="1342"/>
      <c r="BY11" s="1342"/>
      <c r="BZ11" s="1342"/>
      <c r="CA11" s="1342"/>
      <c r="CB11" s="1342"/>
      <c r="CC11" s="1342"/>
      <c r="CD11" s="1342"/>
      <c r="CE11" s="1342"/>
      <c r="CF11" s="1342"/>
      <c r="CG11" s="1342"/>
      <c r="CH11" s="1342"/>
      <c r="CI11" s="1342"/>
      <c r="CJ11" s="1342"/>
      <c r="CK11" s="1342"/>
      <c r="CL11" s="1342"/>
      <c r="CM11" s="1342"/>
      <c r="CN11" s="1342"/>
      <c r="CO11" s="1342"/>
      <c r="CP11" s="1342"/>
      <c r="CQ11" s="1342"/>
      <c r="CR11" s="1342"/>
      <c r="CS11" s="1342"/>
      <c r="CT11" s="1342"/>
      <c r="CU11" s="1342"/>
      <c r="CV11" s="1342"/>
      <c r="CW11" s="1342"/>
      <c r="CX11" s="1342"/>
      <c r="CY11" s="1342"/>
      <c r="CZ11" s="1342"/>
      <c r="DA11" s="1342"/>
      <c r="DB11" s="1342"/>
      <c r="DC11" s="1342"/>
      <c r="DD11" s="1342"/>
      <c r="DE11" s="1342"/>
    </row>
    <row r="12" spans="1:109" s="1234" customFormat="1" ht="14.25" customHeight="1">
      <c r="A12" s="1343" t="s">
        <v>1772</v>
      </c>
      <c r="B12" s="1344">
        <v>134.79240000000001</v>
      </c>
      <c r="C12" s="1344">
        <v>113.87590000000006</v>
      </c>
      <c r="D12" s="1344">
        <v>113.37300000000002</v>
      </c>
      <c r="E12" s="1345">
        <v>107.53800000000001</v>
      </c>
      <c r="F12" s="1345">
        <v>113.82599999999996</v>
      </c>
      <c r="G12" s="1345">
        <v>120.23000000000002</v>
      </c>
    </row>
    <row r="13" spans="1:109" s="1234" customFormat="1" ht="12.75" customHeight="1">
      <c r="A13" s="1346"/>
      <c r="B13" s="1347"/>
      <c r="C13" s="1347"/>
      <c r="D13" s="1347"/>
      <c r="E13" s="1348"/>
      <c r="F13" s="1348"/>
      <c r="G13" s="1348"/>
    </row>
    <row r="14" spans="1:109" s="1338" customFormat="1" ht="13.5" customHeight="1">
      <c r="A14" s="1282" t="s">
        <v>2282</v>
      </c>
      <c r="B14" s="1349"/>
      <c r="C14" s="1350"/>
      <c r="D14" s="1350"/>
      <c r="E14" s="1351"/>
      <c r="F14" s="1351"/>
      <c r="G14" s="1351"/>
    </row>
    <row r="15" spans="1:109" s="1338" customFormat="1" ht="13.5" customHeight="1">
      <c r="A15" s="1285" t="s">
        <v>2283</v>
      </c>
      <c r="B15" s="1352">
        <v>18</v>
      </c>
      <c r="C15" s="1352">
        <v>24</v>
      </c>
      <c r="D15" s="1352">
        <v>28.861599999999953</v>
      </c>
      <c r="E15" s="1353">
        <v>29.316329999999937</v>
      </c>
      <c r="F15" s="1353">
        <v>22.171819999999911</v>
      </c>
      <c r="G15" s="1353">
        <v>29.609159999999918</v>
      </c>
    </row>
    <row r="16" spans="1:109" s="1335" customFormat="1" ht="13.5" customHeight="1">
      <c r="A16" s="1288" t="s">
        <v>39</v>
      </c>
      <c r="B16" s="1354">
        <v>146.19499999999999</v>
      </c>
      <c r="C16" s="1354">
        <v>283.83999999999997</v>
      </c>
      <c r="D16" s="1354">
        <v>164.42699999999999</v>
      </c>
      <c r="E16" s="1355">
        <v>137.351</v>
      </c>
      <c r="F16" s="1355">
        <v>211.96600000000001</v>
      </c>
      <c r="G16" s="1355">
        <v>201.911</v>
      </c>
    </row>
    <row r="17" spans="1:7" s="1338" customFormat="1" ht="13.5" customHeight="1">
      <c r="A17" s="1288" t="s">
        <v>1963</v>
      </c>
      <c r="B17" s="1356">
        <v>3.36</v>
      </c>
      <c r="C17" s="1356">
        <v>2.621</v>
      </c>
      <c r="D17" s="1356">
        <v>1.891</v>
      </c>
      <c r="E17" s="1357">
        <v>1.3779999999999999</v>
      </c>
      <c r="F17" s="1357">
        <v>1.6559999999999999</v>
      </c>
      <c r="G17" s="1357">
        <v>2</v>
      </c>
    </row>
    <row r="18" spans="1:7" ht="13.5" customHeight="1">
      <c r="A18" s="1358"/>
      <c r="B18" s="1359"/>
      <c r="C18" s="1359"/>
      <c r="D18" s="1359"/>
      <c r="E18" s="1360"/>
      <c r="F18" s="1360"/>
      <c r="G18" s="1360"/>
    </row>
    <row r="19" spans="1:7" s="1366" customFormat="1" ht="24.75" customHeight="1" thickBot="1">
      <c r="A19" s="1295" t="s">
        <v>2284</v>
      </c>
      <c r="B19" s="1362">
        <v>167.55500000000001</v>
      </c>
      <c r="C19" s="1363">
        <v>310.46099999999996</v>
      </c>
      <c r="D19" s="1364">
        <v>195.17959999999994</v>
      </c>
      <c r="E19" s="1365">
        <v>168.04532999999992</v>
      </c>
      <c r="F19" s="1365">
        <v>235.79381999999993</v>
      </c>
      <c r="G19" s="1365">
        <v>233.52015999999992</v>
      </c>
    </row>
    <row r="20" spans="1:7" s="1147" customFormat="1" ht="12.75" customHeight="1" thickTop="1">
      <c r="A20" s="1299"/>
      <c r="B20" s="1206"/>
      <c r="C20" s="1207"/>
      <c r="D20" s="1207"/>
      <c r="E20" s="1208"/>
      <c r="F20" s="1208"/>
      <c r="G20" s="1208"/>
    </row>
    <row r="21" spans="1:7" s="1147" customFormat="1" ht="12.75" customHeight="1">
      <c r="A21" s="1299"/>
      <c r="B21" s="1211"/>
      <c r="C21" s="1211"/>
      <c r="D21" s="1211"/>
      <c r="E21" s="1212"/>
      <c r="F21" s="1212"/>
      <c r="G21" s="1212"/>
    </row>
    <row r="22" spans="1:7" s="1131" customFormat="1" ht="17.399999999999999">
      <c r="A22" s="1300" t="s">
        <v>2285</v>
      </c>
      <c r="B22" s="1215"/>
      <c r="C22" s="1215"/>
      <c r="D22" s="1215"/>
      <c r="E22" s="1216"/>
      <c r="F22" s="1216"/>
      <c r="G22" s="1216"/>
    </row>
    <row r="23" spans="1:7" s="1141" customFormat="1" ht="12.75" customHeight="1">
      <c r="A23" s="1301"/>
      <c r="B23" s="1220"/>
      <c r="C23" s="1220"/>
      <c r="D23" s="1220"/>
      <c r="E23" s="1221"/>
      <c r="F23" s="1221"/>
      <c r="G23" s="1221"/>
    </row>
    <row r="24" spans="1:7" s="1131" customFormat="1" ht="13.8">
      <c r="A24" s="1282" t="s">
        <v>2286</v>
      </c>
      <c r="B24" s="1222"/>
      <c r="C24" s="1222"/>
      <c r="D24" s="1223"/>
      <c r="E24" s="1224"/>
      <c r="F24" s="1224"/>
      <c r="G24" s="1224"/>
    </row>
    <row r="25" spans="1:7" s="1338" customFormat="1" ht="13.5" customHeight="1">
      <c r="A25" s="1367" t="s">
        <v>1693</v>
      </c>
      <c r="B25" s="1356">
        <v>1.456</v>
      </c>
      <c r="C25" s="1356">
        <v>1.298</v>
      </c>
      <c r="D25" s="1356">
        <v>1.2330000000000001</v>
      </c>
      <c r="E25" s="1357">
        <v>1</v>
      </c>
      <c r="F25" s="1357">
        <v>1</v>
      </c>
      <c r="G25" s="1357">
        <v>1</v>
      </c>
    </row>
    <row r="26" spans="1:7" s="1338" customFormat="1" ht="13.5" customHeight="1">
      <c r="A26" s="1367" t="s">
        <v>2301</v>
      </c>
      <c r="B26" s="1356">
        <v>1.4619499999999999</v>
      </c>
      <c r="C26" s="1356">
        <v>2.8383999999999996</v>
      </c>
      <c r="D26" s="1356">
        <v>1.6442699999999999</v>
      </c>
      <c r="E26" s="1357">
        <v>1.37351</v>
      </c>
      <c r="F26" s="1357">
        <v>2.1196600000000001</v>
      </c>
      <c r="G26" s="1357">
        <v>2.01911</v>
      </c>
    </row>
    <row r="27" spans="1:7" s="1338" customFormat="1" ht="13.5" customHeight="1">
      <c r="A27" s="1367" t="s">
        <v>50</v>
      </c>
      <c r="B27" s="1356">
        <v>27.173999999999999</v>
      </c>
      <c r="C27" s="1356">
        <v>63.750999999999998</v>
      </c>
      <c r="D27" s="1356">
        <v>32.404000000000003</v>
      </c>
      <c r="E27" s="1357">
        <v>20</v>
      </c>
      <c r="F27" s="1357">
        <v>35.697000000000003</v>
      </c>
      <c r="G27" s="1357">
        <v>35</v>
      </c>
    </row>
    <row r="28" spans="1:7" s="1338" customFormat="1" ht="13.5" customHeight="1">
      <c r="A28" s="1367" t="s">
        <v>527</v>
      </c>
      <c r="B28" s="1368">
        <v>14</v>
      </c>
      <c r="C28" s="1369">
        <v>9</v>
      </c>
      <c r="D28" s="1369">
        <v>10</v>
      </c>
      <c r="E28" s="1370">
        <v>17</v>
      </c>
      <c r="F28" s="1370">
        <v>21</v>
      </c>
      <c r="G28" s="1370">
        <v>10</v>
      </c>
    </row>
    <row r="29" spans="1:7" ht="14.25" customHeight="1">
      <c r="A29" s="1371"/>
      <c r="B29" s="1372"/>
      <c r="C29" s="1372"/>
      <c r="D29" s="1372"/>
      <c r="E29" s="1373"/>
      <c r="F29" s="1373"/>
      <c r="G29" s="1373"/>
    </row>
    <row r="30" spans="1:7" s="1375" customFormat="1" ht="15" customHeight="1">
      <c r="A30" s="1314" t="s">
        <v>2288</v>
      </c>
      <c r="B30" s="1374">
        <v>44.091949999999997</v>
      </c>
      <c r="C30" s="1374">
        <v>76.8874</v>
      </c>
      <c r="D30" s="1374">
        <v>45.281270000000006</v>
      </c>
      <c r="E30" s="1374">
        <v>39.373509999999996</v>
      </c>
      <c r="F30" s="1374">
        <v>59.816660000000006</v>
      </c>
      <c r="G30" s="1374">
        <v>48.019109999999998</v>
      </c>
    </row>
    <row r="31" spans="1:7" ht="13.5" customHeight="1">
      <c r="A31" s="1371"/>
      <c r="B31" s="1372"/>
      <c r="C31" s="1372"/>
      <c r="D31" s="1372"/>
      <c r="E31" s="1373"/>
      <c r="F31" s="1373"/>
      <c r="G31" s="1373"/>
    </row>
    <row r="32" spans="1:7" ht="13.5" customHeight="1">
      <c r="A32" s="1282" t="s">
        <v>2289</v>
      </c>
      <c r="B32" s="1376"/>
      <c r="C32" s="1376"/>
      <c r="D32" s="1376"/>
      <c r="E32" s="1377"/>
      <c r="F32" s="1377"/>
      <c r="G32" s="1377"/>
    </row>
    <row r="33" spans="1:7" s="1335" customFormat="1" ht="13.5" customHeight="1">
      <c r="A33" s="1378" t="s">
        <v>2299</v>
      </c>
      <c r="B33" s="1333">
        <v>99.047600000000003</v>
      </c>
      <c r="C33" s="1333">
        <v>204.50200000000001</v>
      </c>
      <c r="D33" s="1333">
        <v>120.02800000000001</v>
      </c>
      <c r="E33" s="1334">
        <v>106.2</v>
      </c>
      <c r="F33" s="1334">
        <v>145.36799999999999</v>
      </c>
      <c r="G33" s="1334">
        <v>120</v>
      </c>
    </row>
    <row r="34" spans="1:7" s="1335" customFormat="1" ht="13.5" customHeight="1">
      <c r="A34" s="1378" t="s">
        <v>1982</v>
      </c>
      <c r="B34" s="1333">
        <v>0.73699999999999999</v>
      </c>
      <c r="C34" s="1333">
        <v>0.21</v>
      </c>
      <c r="D34" s="1333">
        <v>0.55400000000000005</v>
      </c>
      <c r="E34" s="1334">
        <v>0.3</v>
      </c>
      <c r="F34" s="1334">
        <v>1</v>
      </c>
      <c r="G34" s="1334">
        <v>1</v>
      </c>
    </row>
    <row r="35" spans="1:7" ht="13.5" customHeight="1">
      <c r="A35" s="1371"/>
      <c r="B35" s="1372"/>
      <c r="C35" s="1372"/>
      <c r="D35" s="1372"/>
      <c r="E35" s="1373"/>
      <c r="F35" s="1373"/>
      <c r="G35" s="1373"/>
    </row>
    <row r="36" spans="1:7" ht="15" customHeight="1">
      <c r="A36" s="1314" t="s">
        <v>2290</v>
      </c>
      <c r="B36" s="1379">
        <v>99.784599999999998</v>
      </c>
      <c r="C36" s="1379">
        <v>204.71200000000002</v>
      </c>
      <c r="D36" s="1379">
        <v>120.58200000000001</v>
      </c>
      <c r="E36" s="1379">
        <v>106.5</v>
      </c>
      <c r="F36" s="1379">
        <v>146.36799999999999</v>
      </c>
      <c r="G36" s="1379">
        <v>121</v>
      </c>
    </row>
    <row r="37" spans="1:7" ht="13.5" customHeight="1">
      <c r="A37" s="1371"/>
      <c r="B37" s="1372"/>
      <c r="C37" s="1372"/>
      <c r="D37" s="1372"/>
      <c r="E37" s="1373"/>
      <c r="F37" s="1373"/>
      <c r="G37" s="1373"/>
    </row>
    <row r="38" spans="1:7" s="1380" customFormat="1" ht="18" customHeight="1" thickBot="1">
      <c r="A38" s="1295" t="s">
        <v>2291</v>
      </c>
      <c r="B38" s="1362">
        <v>143.87655000000001</v>
      </c>
      <c r="C38" s="1362">
        <v>281.5994</v>
      </c>
      <c r="D38" s="1364">
        <v>165.86327</v>
      </c>
      <c r="E38" s="1365">
        <v>145.87351000000001</v>
      </c>
      <c r="F38" s="1365">
        <v>206.18466000000001</v>
      </c>
      <c r="G38" s="1365">
        <v>169.01911000000001</v>
      </c>
    </row>
    <row r="39" spans="1:7" s="1159" customFormat="1" ht="12.75" customHeight="1" thickTop="1">
      <c r="A39" s="1381"/>
      <c r="B39" s="1382"/>
      <c r="C39" s="1382"/>
      <c r="D39" s="1382"/>
      <c r="E39" s="1383"/>
      <c r="F39" s="1383"/>
      <c r="G39" s="1383"/>
    </row>
    <row r="40" spans="1:7" s="1159" customFormat="1" ht="12.75" customHeight="1">
      <c r="A40" s="1309"/>
      <c r="B40" s="1310"/>
      <c r="C40" s="1310"/>
      <c r="D40" s="1310"/>
      <c r="E40" s="1311"/>
      <c r="F40" s="1311"/>
      <c r="G40" s="1311"/>
    </row>
    <row r="41" spans="1:7" s="1159" customFormat="1" ht="17.399999999999999">
      <c r="A41" s="1247" t="s">
        <v>2292</v>
      </c>
      <c r="B41" s="1318">
        <v>23.678449999999998</v>
      </c>
      <c r="C41" s="1318">
        <v>28.861599999999953</v>
      </c>
      <c r="D41" s="1318">
        <v>29.316329999999937</v>
      </c>
      <c r="E41" s="1318">
        <v>22.171819999999911</v>
      </c>
      <c r="F41" s="1319">
        <v>29.609159999999918</v>
      </c>
      <c r="G41" s="1319">
        <v>64.501049999999907</v>
      </c>
    </row>
    <row r="42" spans="1:7" s="1320" customFormat="1" ht="15.6" hidden="1">
      <c r="A42" s="1309"/>
      <c r="B42" s="1310"/>
      <c r="C42" s="1310"/>
      <c r="D42" s="1310"/>
      <c r="E42" s="1311"/>
      <c r="F42" s="1311"/>
      <c r="G42" s="1311"/>
    </row>
    <row r="43" spans="1:7" s="1159" customFormat="1" ht="23.25" customHeight="1">
      <c r="A43" s="1247" t="s">
        <v>2293</v>
      </c>
      <c r="B43" s="1248">
        <v>167.55500000000001</v>
      </c>
      <c r="C43" s="1248">
        <v>310.46099999999996</v>
      </c>
      <c r="D43" s="1248">
        <v>195.17959999999994</v>
      </c>
      <c r="E43" s="1249">
        <v>168.04532999999992</v>
      </c>
      <c r="F43" s="1249">
        <v>235.79381999999993</v>
      </c>
      <c r="G43" s="1249">
        <v>233.52015999999992</v>
      </c>
    </row>
    <row r="44" spans="1:7" s="1159" customFormat="1">
      <c r="A44" s="1384"/>
      <c r="B44" s="1384"/>
      <c r="C44" s="1361"/>
      <c r="D44" s="1361"/>
      <c r="E44" s="1361"/>
      <c r="F44" s="1361"/>
      <c r="G44" s="1361"/>
    </row>
    <row r="45" spans="1:7" ht="13.2">
      <c r="A45" s="1385" t="s">
        <v>2294</v>
      </c>
      <c r="B45" s="1386">
        <v>23688.400000000001</v>
      </c>
      <c r="C45" s="1387">
        <v>27213</v>
      </c>
      <c r="D45" s="1387">
        <v>28225.1</v>
      </c>
      <c r="E45" s="1387">
        <v>21443.5</v>
      </c>
      <c r="F45" s="1387">
        <v>27401.999999999996</v>
      </c>
      <c r="G45" s="1388"/>
    </row>
    <row r="46" spans="1:7" ht="13.2">
      <c r="A46" s="1385" t="s">
        <v>2300</v>
      </c>
      <c r="B46" s="1386">
        <v>759.08199999999999</v>
      </c>
      <c r="C46" s="1387">
        <v>2008.085</v>
      </c>
      <c r="D46" s="1387">
        <v>727.76599999999996</v>
      </c>
      <c r="E46" s="1387">
        <v>601.21400000000006</v>
      </c>
      <c r="F46" s="1387">
        <v>1149.7170000000001</v>
      </c>
      <c r="G46" s="1388"/>
    </row>
    <row r="47" spans="1:7" ht="13.2">
      <c r="A47" s="1389" t="s">
        <v>2296</v>
      </c>
      <c r="B47" s="1390">
        <v>24447.482</v>
      </c>
      <c r="C47" s="1390">
        <v>29221.084999999999</v>
      </c>
      <c r="D47" s="1390">
        <v>28952.865999999998</v>
      </c>
      <c r="E47" s="1390">
        <v>22044.714</v>
      </c>
      <c r="F47" s="1390">
        <v>28551.716999999997</v>
      </c>
      <c r="G47" s="1391"/>
    </row>
    <row r="48" spans="1:7" s="1380" customFormat="1" ht="13.2">
      <c r="A48" s="1389"/>
      <c r="B48" s="1390"/>
      <c r="C48" s="1390"/>
      <c r="D48" s="1390"/>
      <c r="E48" s="1391"/>
      <c r="F48" s="1391"/>
    </row>
    <row r="49" spans="1:4">
      <c r="A49" s="1384"/>
      <c r="B49" s="1384"/>
      <c r="C49" s="1384"/>
      <c r="D49" s="1384"/>
    </row>
  </sheetData>
  <printOptions horizontalCentered="1" verticalCentered="1"/>
  <pageMargins left="0" right="0" top="0" bottom="0" header="0.59055118110236227" footer="0.51181102362204722"/>
  <pageSetup paperSize="9" scale="78" orientation="portrait" horizontalDpi="300" verticalDpi="300"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1AA1F-4A6F-41FA-A1DB-ACE47454E35A}">
  <sheetPr>
    <pageSetUpPr fitToPage="1"/>
  </sheetPr>
  <dimension ref="A1:AC48"/>
  <sheetViews>
    <sheetView showGridLines="0" zoomScaleNormal="100" workbookViewId="0">
      <pane xSplit="1" ySplit="3" topLeftCell="B4" activePane="bottomRight" state="frozen"/>
      <selection activeCell="G46" sqref="G46"/>
      <selection pane="topRight" activeCell="G46" sqref="G46"/>
      <selection pane="bottomLeft" activeCell="G46" sqref="G46"/>
      <selection pane="bottomRight" activeCell="L35" sqref="L35"/>
    </sheetView>
  </sheetViews>
  <sheetFormatPr baseColWidth="10" defaultColWidth="10.6640625" defaultRowHeight="12.6"/>
  <cols>
    <col min="1" max="1" width="45.6640625" style="1361" customWidth="1"/>
    <col min="2" max="6" width="13.109375" style="1361" customWidth="1"/>
    <col min="7" max="7" width="17.6640625" style="1361" customWidth="1"/>
    <col min="8" max="29" width="11.44140625" style="1323" customWidth="1"/>
    <col min="30" max="256" width="10.6640625" style="1361"/>
    <col min="257" max="257" width="45.6640625" style="1361" customWidth="1"/>
    <col min="258" max="262" width="13.109375" style="1361" customWidth="1"/>
    <col min="263" max="263" width="17.6640625" style="1361" customWidth="1"/>
    <col min="264" max="285" width="11.44140625" style="1361" customWidth="1"/>
    <col min="286" max="512" width="10.6640625" style="1361"/>
    <col min="513" max="513" width="45.6640625" style="1361" customWidth="1"/>
    <col min="514" max="518" width="13.109375" style="1361" customWidth="1"/>
    <col min="519" max="519" width="17.6640625" style="1361" customWidth="1"/>
    <col min="520" max="541" width="11.44140625" style="1361" customWidth="1"/>
    <col min="542" max="768" width="10.6640625" style="1361"/>
    <col min="769" max="769" width="45.6640625" style="1361" customWidth="1"/>
    <col min="770" max="774" width="13.109375" style="1361" customWidth="1"/>
    <col min="775" max="775" width="17.6640625" style="1361" customWidth="1"/>
    <col min="776" max="797" width="11.44140625" style="1361" customWidth="1"/>
    <col min="798" max="1024" width="10.6640625" style="1361"/>
    <col min="1025" max="1025" width="45.6640625" style="1361" customWidth="1"/>
    <col min="1026" max="1030" width="13.109375" style="1361" customWidth="1"/>
    <col min="1031" max="1031" width="17.6640625" style="1361" customWidth="1"/>
    <col min="1032" max="1053" width="11.44140625" style="1361" customWidth="1"/>
    <col min="1054" max="1280" width="10.6640625" style="1361"/>
    <col min="1281" max="1281" width="45.6640625" style="1361" customWidth="1"/>
    <col min="1282" max="1286" width="13.109375" style="1361" customWidth="1"/>
    <col min="1287" max="1287" width="17.6640625" style="1361" customWidth="1"/>
    <col min="1288" max="1309" width="11.44140625" style="1361" customWidth="1"/>
    <col min="1310" max="1536" width="10.6640625" style="1361"/>
    <col min="1537" max="1537" width="45.6640625" style="1361" customWidth="1"/>
    <col min="1538" max="1542" width="13.109375" style="1361" customWidth="1"/>
    <col min="1543" max="1543" width="17.6640625" style="1361" customWidth="1"/>
    <col min="1544" max="1565" width="11.44140625" style="1361" customWidth="1"/>
    <col min="1566" max="1792" width="10.6640625" style="1361"/>
    <col min="1793" max="1793" width="45.6640625" style="1361" customWidth="1"/>
    <col min="1794" max="1798" width="13.109375" style="1361" customWidth="1"/>
    <col min="1799" max="1799" width="17.6640625" style="1361" customWidth="1"/>
    <col min="1800" max="1821" width="11.44140625" style="1361" customWidth="1"/>
    <col min="1822" max="2048" width="10.6640625" style="1361"/>
    <col min="2049" max="2049" width="45.6640625" style="1361" customWidth="1"/>
    <col min="2050" max="2054" width="13.109375" style="1361" customWidth="1"/>
    <col min="2055" max="2055" width="17.6640625" style="1361" customWidth="1"/>
    <col min="2056" max="2077" width="11.44140625" style="1361" customWidth="1"/>
    <col min="2078" max="2304" width="10.6640625" style="1361"/>
    <col min="2305" max="2305" width="45.6640625" style="1361" customWidth="1"/>
    <col min="2306" max="2310" width="13.109375" style="1361" customWidth="1"/>
    <col min="2311" max="2311" width="17.6640625" style="1361" customWidth="1"/>
    <col min="2312" max="2333" width="11.44140625" style="1361" customWidth="1"/>
    <col min="2334" max="2560" width="10.6640625" style="1361"/>
    <col min="2561" max="2561" width="45.6640625" style="1361" customWidth="1"/>
    <col min="2562" max="2566" width="13.109375" style="1361" customWidth="1"/>
    <col min="2567" max="2567" width="17.6640625" style="1361" customWidth="1"/>
    <col min="2568" max="2589" width="11.44140625" style="1361" customWidth="1"/>
    <col min="2590" max="2816" width="10.6640625" style="1361"/>
    <col min="2817" max="2817" width="45.6640625" style="1361" customWidth="1"/>
    <col min="2818" max="2822" width="13.109375" style="1361" customWidth="1"/>
    <col min="2823" max="2823" width="17.6640625" style="1361" customWidth="1"/>
    <col min="2824" max="2845" width="11.44140625" style="1361" customWidth="1"/>
    <col min="2846" max="3072" width="10.6640625" style="1361"/>
    <col min="3073" max="3073" width="45.6640625" style="1361" customWidth="1"/>
    <col min="3074" max="3078" width="13.109375" style="1361" customWidth="1"/>
    <col min="3079" max="3079" width="17.6640625" style="1361" customWidth="1"/>
    <col min="3080" max="3101" width="11.44140625" style="1361" customWidth="1"/>
    <col min="3102" max="3328" width="10.6640625" style="1361"/>
    <col min="3329" max="3329" width="45.6640625" style="1361" customWidth="1"/>
    <col min="3330" max="3334" width="13.109375" style="1361" customWidth="1"/>
    <col min="3335" max="3335" width="17.6640625" style="1361" customWidth="1"/>
    <col min="3336" max="3357" width="11.44140625" style="1361" customWidth="1"/>
    <col min="3358" max="3584" width="10.6640625" style="1361"/>
    <col min="3585" max="3585" width="45.6640625" style="1361" customWidth="1"/>
    <col min="3586" max="3590" width="13.109375" style="1361" customWidth="1"/>
    <col min="3591" max="3591" width="17.6640625" style="1361" customWidth="1"/>
    <col min="3592" max="3613" width="11.44140625" style="1361" customWidth="1"/>
    <col min="3614" max="3840" width="10.6640625" style="1361"/>
    <col min="3841" max="3841" width="45.6640625" style="1361" customWidth="1"/>
    <col min="3842" max="3846" width="13.109375" style="1361" customWidth="1"/>
    <col min="3847" max="3847" width="17.6640625" style="1361" customWidth="1"/>
    <col min="3848" max="3869" width="11.44140625" style="1361" customWidth="1"/>
    <col min="3870" max="4096" width="10.6640625" style="1361"/>
    <col min="4097" max="4097" width="45.6640625" style="1361" customWidth="1"/>
    <col min="4098" max="4102" width="13.109375" style="1361" customWidth="1"/>
    <col min="4103" max="4103" width="17.6640625" style="1361" customWidth="1"/>
    <col min="4104" max="4125" width="11.44140625" style="1361" customWidth="1"/>
    <col min="4126" max="4352" width="10.6640625" style="1361"/>
    <col min="4353" max="4353" width="45.6640625" style="1361" customWidth="1"/>
    <col min="4354" max="4358" width="13.109375" style="1361" customWidth="1"/>
    <col min="4359" max="4359" width="17.6640625" style="1361" customWidth="1"/>
    <col min="4360" max="4381" width="11.44140625" style="1361" customWidth="1"/>
    <col min="4382" max="4608" width="10.6640625" style="1361"/>
    <col min="4609" max="4609" width="45.6640625" style="1361" customWidth="1"/>
    <col min="4610" max="4614" width="13.109375" style="1361" customWidth="1"/>
    <col min="4615" max="4615" width="17.6640625" style="1361" customWidth="1"/>
    <col min="4616" max="4637" width="11.44140625" style="1361" customWidth="1"/>
    <col min="4638" max="4864" width="10.6640625" style="1361"/>
    <col min="4865" max="4865" width="45.6640625" style="1361" customWidth="1"/>
    <col min="4866" max="4870" width="13.109375" style="1361" customWidth="1"/>
    <col min="4871" max="4871" width="17.6640625" style="1361" customWidth="1"/>
    <col min="4872" max="4893" width="11.44140625" style="1361" customWidth="1"/>
    <col min="4894" max="5120" width="10.6640625" style="1361"/>
    <col min="5121" max="5121" width="45.6640625" style="1361" customWidth="1"/>
    <col min="5122" max="5126" width="13.109375" style="1361" customWidth="1"/>
    <col min="5127" max="5127" width="17.6640625" style="1361" customWidth="1"/>
    <col min="5128" max="5149" width="11.44140625" style="1361" customWidth="1"/>
    <col min="5150" max="5376" width="10.6640625" style="1361"/>
    <col min="5377" max="5377" width="45.6640625" style="1361" customWidth="1"/>
    <col min="5378" max="5382" width="13.109375" style="1361" customWidth="1"/>
    <col min="5383" max="5383" width="17.6640625" style="1361" customWidth="1"/>
    <col min="5384" max="5405" width="11.44140625" style="1361" customWidth="1"/>
    <col min="5406" max="5632" width="10.6640625" style="1361"/>
    <col min="5633" max="5633" width="45.6640625" style="1361" customWidth="1"/>
    <col min="5634" max="5638" width="13.109375" style="1361" customWidth="1"/>
    <col min="5639" max="5639" width="17.6640625" style="1361" customWidth="1"/>
    <col min="5640" max="5661" width="11.44140625" style="1361" customWidth="1"/>
    <col min="5662" max="5888" width="10.6640625" style="1361"/>
    <col min="5889" max="5889" width="45.6640625" style="1361" customWidth="1"/>
    <col min="5890" max="5894" width="13.109375" style="1361" customWidth="1"/>
    <col min="5895" max="5895" width="17.6640625" style="1361" customWidth="1"/>
    <col min="5896" max="5917" width="11.44140625" style="1361" customWidth="1"/>
    <col min="5918" max="6144" width="10.6640625" style="1361"/>
    <col min="6145" max="6145" width="45.6640625" style="1361" customWidth="1"/>
    <col min="6146" max="6150" width="13.109375" style="1361" customWidth="1"/>
    <col min="6151" max="6151" width="17.6640625" style="1361" customWidth="1"/>
    <col min="6152" max="6173" width="11.44140625" style="1361" customWidth="1"/>
    <col min="6174" max="6400" width="10.6640625" style="1361"/>
    <col min="6401" max="6401" width="45.6640625" style="1361" customWidth="1"/>
    <col min="6402" max="6406" width="13.109375" style="1361" customWidth="1"/>
    <col min="6407" max="6407" width="17.6640625" style="1361" customWidth="1"/>
    <col min="6408" max="6429" width="11.44140625" style="1361" customWidth="1"/>
    <col min="6430" max="6656" width="10.6640625" style="1361"/>
    <col min="6657" max="6657" width="45.6640625" style="1361" customWidth="1"/>
    <col min="6658" max="6662" width="13.109375" style="1361" customWidth="1"/>
    <col min="6663" max="6663" width="17.6640625" style="1361" customWidth="1"/>
    <col min="6664" max="6685" width="11.44140625" style="1361" customWidth="1"/>
    <col min="6686" max="6912" width="10.6640625" style="1361"/>
    <col min="6913" max="6913" width="45.6640625" style="1361" customWidth="1"/>
    <col min="6914" max="6918" width="13.109375" style="1361" customWidth="1"/>
    <col min="6919" max="6919" width="17.6640625" style="1361" customWidth="1"/>
    <col min="6920" max="6941" width="11.44140625" style="1361" customWidth="1"/>
    <col min="6942" max="7168" width="10.6640625" style="1361"/>
    <col min="7169" max="7169" width="45.6640625" style="1361" customWidth="1"/>
    <col min="7170" max="7174" width="13.109375" style="1361" customWidth="1"/>
    <col min="7175" max="7175" width="17.6640625" style="1361" customWidth="1"/>
    <col min="7176" max="7197" width="11.44140625" style="1361" customWidth="1"/>
    <col min="7198" max="7424" width="10.6640625" style="1361"/>
    <col min="7425" max="7425" width="45.6640625" style="1361" customWidth="1"/>
    <col min="7426" max="7430" width="13.109375" style="1361" customWidth="1"/>
    <col min="7431" max="7431" width="17.6640625" style="1361" customWidth="1"/>
    <col min="7432" max="7453" width="11.44140625" style="1361" customWidth="1"/>
    <col min="7454" max="7680" width="10.6640625" style="1361"/>
    <col min="7681" max="7681" width="45.6640625" style="1361" customWidth="1"/>
    <col min="7682" max="7686" width="13.109375" style="1361" customWidth="1"/>
    <col min="7687" max="7687" width="17.6640625" style="1361" customWidth="1"/>
    <col min="7688" max="7709" width="11.44140625" style="1361" customWidth="1"/>
    <col min="7710" max="7936" width="10.6640625" style="1361"/>
    <col min="7937" max="7937" width="45.6640625" style="1361" customWidth="1"/>
    <col min="7938" max="7942" width="13.109375" style="1361" customWidth="1"/>
    <col min="7943" max="7943" width="17.6640625" style="1361" customWidth="1"/>
    <col min="7944" max="7965" width="11.44140625" style="1361" customWidth="1"/>
    <col min="7966" max="8192" width="10.6640625" style="1361"/>
    <col min="8193" max="8193" width="45.6640625" style="1361" customWidth="1"/>
    <col min="8194" max="8198" width="13.109375" style="1361" customWidth="1"/>
    <col min="8199" max="8199" width="17.6640625" style="1361" customWidth="1"/>
    <col min="8200" max="8221" width="11.44140625" style="1361" customWidth="1"/>
    <col min="8222" max="8448" width="10.6640625" style="1361"/>
    <col min="8449" max="8449" width="45.6640625" style="1361" customWidth="1"/>
    <col min="8450" max="8454" width="13.109375" style="1361" customWidth="1"/>
    <col min="8455" max="8455" width="17.6640625" style="1361" customWidth="1"/>
    <col min="8456" max="8477" width="11.44140625" style="1361" customWidth="1"/>
    <col min="8478" max="8704" width="10.6640625" style="1361"/>
    <col min="8705" max="8705" width="45.6640625" style="1361" customWidth="1"/>
    <col min="8706" max="8710" width="13.109375" style="1361" customWidth="1"/>
    <col min="8711" max="8711" width="17.6640625" style="1361" customWidth="1"/>
    <col min="8712" max="8733" width="11.44140625" style="1361" customWidth="1"/>
    <col min="8734" max="8960" width="10.6640625" style="1361"/>
    <col min="8961" max="8961" width="45.6640625" style="1361" customWidth="1"/>
    <col min="8962" max="8966" width="13.109375" style="1361" customWidth="1"/>
    <col min="8967" max="8967" width="17.6640625" style="1361" customWidth="1"/>
    <col min="8968" max="8989" width="11.44140625" style="1361" customWidth="1"/>
    <col min="8990" max="9216" width="10.6640625" style="1361"/>
    <col min="9217" max="9217" width="45.6640625" style="1361" customWidth="1"/>
    <col min="9218" max="9222" width="13.109375" style="1361" customWidth="1"/>
    <col min="9223" max="9223" width="17.6640625" style="1361" customWidth="1"/>
    <col min="9224" max="9245" width="11.44140625" style="1361" customWidth="1"/>
    <col min="9246" max="9472" width="10.6640625" style="1361"/>
    <col min="9473" max="9473" width="45.6640625" style="1361" customWidth="1"/>
    <col min="9474" max="9478" width="13.109375" style="1361" customWidth="1"/>
    <col min="9479" max="9479" width="17.6640625" style="1361" customWidth="1"/>
    <col min="9480" max="9501" width="11.44140625" style="1361" customWidth="1"/>
    <col min="9502" max="9728" width="10.6640625" style="1361"/>
    <col min="9729" max="9729" width="45.6640625" style="1361" customWidth="1"/>
    <col min="9730" max="9734" width="13.109375" style="1361" customWidth="1"/>
    <col min="9735" max="9735" width="17.6640625" style="1361" customWidth="1"/>
    <col min="9736" max="9757" width="11.44140625" style="1361" customWidth="1"/>
    <col min="9758" max="9984" width="10.6640625" style="1361"/>
    <col min="9985" max="9985" width="45.6640625" style="1361" customWidth="1"/>
    <col min="9986" max="9990" width="13.109375" style="1361" customWidth="1"/>
    <col min="9991" max="9991" width="17.6640625" style="1361" customWidth="1"/>
    <col min="9992" max="10013" width="11.44140625" style="1361" customWidth="1"/>
    <col min="10014" max="10240" width="10.6640625" style="1361"/>
    <col min="10241" max="10241" width="45.6640625" style="1361" customWidth="1"/>
    <col min="10242" max="10246" width="13.109375" style="1361" customWidth="1"/>
    <col min="10247" max="10247" width="17.6640625" style="1361" customWidth="1"/>
    <col min="10248" max="10269" width="11.44140625" style="1361" customWidth="1"/>
    <col min="10270" max="10496" width="10.6640625" style="1361"/>
    <col min="10497" max="10497" width="45.6640625" style="1361" customWidth="1"/>
    <col min="10498" max="10502" width="13.109375" style="1361" customWidth="1"/>
    <col min="10503" max="10503" width="17.6640625" style="1361" customWidth="1"/>
    <col min="10504" max="10525" width="11.44140625" style="1361" customWidth="1"/>
    <col min="10526" max="10752" width="10.6640625" style="1361"/>
    <col min="10753" max="10753" width="45.6640625" style="1361" customWidth="1"/>
    <col min="10754" max="10758" width="13.109375" style="1361" customWidth="1"/>
    <col min="10759" max="10759" width="17.6640625" style="1361" customWidth="1"/>
    <col min="10760" max="10781" width="11.44140625" style="1361" customWidth="1"/>
    <col min="10782" max="11008" width="10.6640625" style="1361"/>
    <col min="11009" max="11009" width="45.6640625" style="1361" customWidth="1"/>
    <col min="11010" max="11014" width="13.109375" style="1361" customWidth="1"/>
    <col min="11015" max="11015" width="17.6640625" style="1361" customWidth="1"/>
    <col min="11016" max="11037" width="11.44140625" style="1361" customWidth="1"/>
    <col min="11038" max="11264" width="10.6640625" style="1361"/>
    <col min="11265" max="11265" width="45.6640625" style="1361" customWidth="1"/>
    <col min="11266" max="11270" width="13.109375" style="1361" customWidth="1"/>
    <col min="11271" max="11271" width="17.6640625" style="1361" customWidth="1"/>
    <col min="11272" max="11293" width="11.44140625" style="1361" customWidth="1"/>
    <col min="11294" max="11520" width="10.6640625" style="1361"/>
    <col min="11521" max="11521" width="45.6640625" style="1361" customWidth="1"/>
    <col min="11522" max="11526" width="13.109375" style="1361" customWidth="1"/>
    <col min="11527" max="11527" width="17.6640625" style="1361" customWidth="1"/>
    <col min="11528" max="11549" width="11.44140625" style="1361" customWidth="1"/>
    <col min="11550" max="11776" width="10.6640625" style="1361"/>
    <col min="11777" max="11777" width="45.6640625" style="1361" customWidth="1"/>
    <col min="11778" max="11782" width="13.109375" style="1361" customWidth="1"/>
    <col min="11783" max="11783" width="17.6640625" style="1361" customWidth="1"/>
    <col min="11784" max="11805" width="11.44140625" style="1361" customWidth="1"/>
    <col min="11806" max="12032" width="10.6640625" style="1361"/>
    <col min="12033" max="12033" width="45.6640625" style="1361" customWidth="1"/>
    <col min="12034" max="12038" width="13.109375" style="1361" customWidth="1"/>
    <col min="12039" max="12039" width="17.6640625" style="1361" customWidth="1"/>
    <col min="12040" max="12061" width="11.44140625" style="1361" customWidth="1"/>
    <col min="12062" max="12288" width="10.6640625" style="1361"/>
    <col min="12289" max="12289" width="45.6640625" style="1361" customWidth="1"/>
    <col min="12290" max="12294" width="13.109375" style="1361" customWidth="1"/>
    <col min="12295" max="12295" width="17.6640625" style="1361" customWidth="1"/>
    <col min="12296" max="12317" width="11.44140625" style="1361" customWidth="1"/>
    <col min="12318" max="12544" width="10.6640625" style="1361"/>
    <col min="12545" max="12545" width="45.6640625" style="1361" customWidth="1"/>
    <col min="12546" max="12550" width="13.109375" style="1361" customWidth="1"/>
    <col min="12551" max="12551" width="17.6640625" style="1361" customWidth="1"/>
    <col min="12552" max="12573" width="11.44140625" style="1361" customWidth="1"/>
    <col min="12574" max="12800" width="10.6640625" style="1361"/>
    <col min="12801" max="12801" width="45.6640625" style="1361" customWidth="1"/>
    <col min="12802" max="12806" width="13.109375" style="1361" customWidth="1"/>
    <col min="12807" max="12807" width="17.6640625" style="1361" customWidth="1"/>
    <col min="12808" max="12829" width="11.44140625" style="1361" customWidth="1"/>
    <col min="12830" max="13056" width="10.6640625" style="1361"/>
    <col min="13057" max="13057" width="45.6640625" style="1361" customWidth="1"/>
    <col min="13058" max="13062" width="13.109375" style="1361" customWidth="1"/>
    <col min="13063" max="13063" width="17.6640625" style="1361" customWidth="1"/>
    <col min="13064" max="13085" width="11.44140625" style="1361" customWidth="1"/>
    <col min="13086" max="13312" width="10.6640625" style="1361"/>
    <col min="13313" max="13313" width="45.6640625" style="1361" customWidth="1"/>
    <col min="13314" max="13318" width="13.109375" style="1361" customWidth="1"/>
    <col min="13319" max="13319" width="17.6640625" style="1361" customWidth="1"/>
    <col min="13320" max="13341" width="11.44140625" style="1361" customWidth="1"/>
    <col min="13342" max="13568" width="10.6640625" style="1361"/>
    <col min="13569" max="13569" width="45.6640625" style="1361" customWidth="1"/>
    <col min="13570" max="13574" width="13.109375" style="1361" customWidth="1"/>
    <col min="13575" max="13575" width="17.6640625" style="1361" customWidth="1"/>
    <col min="13576" max="13597" width="11.44140625" style="1361" customWidth="1"/>
    <col min="13598" max="13824" width="10.6640625" style="1361"/>
    <col min="13825" max="13825" width="45.6640625" style="1361" customWidth="1"/>
    <col min="13826" max="13830" width="13.109375" style="1361" customWidth="1"/>
    <col min="13831" max="13831" width="17.6640625" style="1361" customWidth="1"/>
    <col min="13832" max="13853" width="11.44140625" style="1361" customWidth="1"/>
    <col min="13854" max="14080" width="10.6640625" style="1361"/>
    <col min="14081" max="14081" width="45.6640625" style="1361" customWidth="1"/>
    <col min="14082" max="14086" width="13.109375" style="1361" customWidth="1"/>
    <col min="14087" max="14087" width="17.6640625" style="1361" customWidth="1"/>
    <col min="14088" max="14109" width="11.44140625" style="1361" customWidth="1"/>
    <col min="14110" max="14336" width="10.6640625" style="1361"/>
    <col min="14337" max="14337" width="45.6640625" style="1361" customWidth="1"/>
    <col min="14338" max="14342" width="13.109375" style="1361" customWidth="1"/>
    <col min="14343" max="14343" width="17.6640625" style="1361" customWidth="1"/>
    <col min="14344" max="14365" width="11.44140625" style="1361" customWidth="1"/>
    <col min="14366" max="14592" width="10.6640625" style="1361"/>
    <col min="14593" max="14593" width="45.6640625" style="1361" customWidth="1"/>
    <col min="14594" max="14598" width="13.109375" style="1361" customWidth="1"/>
    <col min="14599" max="14599" width="17.6640625" style="1361" customWidth="1"/>
    <col min="14600" max="14621" width="11.44140625" style="1361" customWidth="1"/>
    <col min="14622" max="14848" width="10.6640625" style="1361"/>
    <col min="14849" max="14849" width="45.6640625" style="1361" customWidth="1"/>
    <col min="14850" max="14854" width="13.109375" style="1361" customWidth="1"/>
    <col min="14855" max="14855" width="17.6640625" style="1361" customWidth="1"/>
    <col min="14856" max="14877" width="11.44140625" style="1361" customWidth="1"/>
    <col min="14878" max="15104" width="10.6640625" style="1361"/>
    <col min="15105" max="15105" width="45.6640625" style="1361" customWidth="1"/>
    <col min="15106" max="15110" width="13.109375" style="1361" customWidth="1"/>
    <col min="15111" max="15111" width="17.6640625" style="1361" customWidth="1"/>
    <col min="15112" max="15133" width="11.44140625" style="1361" customWidth="1"/>
    <col min="15134" max="15360" width="10.6640625" style="1361"/>
    <col min="15361" max="15361" width="45.6640625" style="1361" customWidth="1"/>
    <col min="15362" max="15366" width="13.109375" style="1361" customWidth="1"/>
    <col min="15367" max="15367" width="17.6640625" style="1361" customWidth="1"/>
    <col min="15368" max="15389" width="11.44140625" style="1361" customWidth="1"/>
    <col min="15390" max="15616" width="10.6640625" style="1361"/>
    <col min="15617" max="15617" width="45.6640625" style="1361" customWidth="1"/>
    <col min="15618" max="15622" width="13.109375" style="1361" customWidth="1"/>
    <col min="15623" max="15623" width="17.6640625" style="1361" customWidth="1"/>
    <col min="15624" max="15645" width="11.44140625" style="1361" customWidth="1"/>
    <col min="15646" max="15872" width="10.6640625" style="1361"/>
    <col min="15873" max="15873" width="45.6640625" style="1361" customWidth="1"/>
    <col min="15874" max="15878" width="13.109375" style="1361" customWidth="1"/>
    <col min="15879" max="15879" width="17.6640625" style="1361" customWidth="1"/>
    <col min="15880" max="15901" width="11.44140625" style="1361" customWidth="1"/>
    <col min="15902" max="16128" width="10.6640625" style="1361"/>
    <col min="16129" max="16129" width="45.6640625" style="1361" customWidth="1"/>
    <col min="16130" max="16134" width="13.109375" style="1361" customWidth="1"/>
    <col min="16135" max="16135" width="17.6640625" style="1361" customWidth="1"/>
    <col min="16136" max="16157" width="11.44140625" style="1361" customWidth="1"/>
    <col min="16158" max="16384" width="10.6640625" style="1361"/>
  </cols>
  <sheetData>
    <row r="1" spans="1:29" s="1127" customFormat="1" ht="78.75" customHeight="1">
      <c r="A1" s="1126"/>
      <c r="B1" s="1126"/>
      <c r="C1" s="1126"/>
      <c r="D1" s="1126"/>
      <c r="E1" s="1126"/>
      <c r="F1" s="1126"/>
      <c r="G1" s="1126"/>
    </row>
    <row r="2" spans="1:29" s="1131" customFormat="1" ht="21">
      <c r="A2" s="1392" t="s">
        <v>2274</v>
      </c>
      <c r="B2" s="1129" t="s">
        <v>1356</v>
      </c>
      <c r="C2" s="1129" t="s">
        <v>1357</v>
      </c>
      <c r="D2" s="1129" t="s">
        <v>1358</v>
      </c>
      <c r="E2" s="1130" t="s">
        <v>1359</v>
      </c>
      <c r="F2" s="1130" t="s">
        <v>1360</v>
      </c>
      <c r="G2" s="1130" t="s">
        <v>1361</v>
      </c>
    </row>
    <row r="3" spans="1:29" s="1131" customFormat="1" ht="20.399999999999999">
      <c r="A3" s="1393"/>
      <c r="B3" s="1133"/>
      <c r="C3" s="1134"/>
      <c r="D3" s="1134"/>
      <c r="E3" s="1135"/>
      <c r="F3" s="1135" t="s">
        <v>2302</v>
      </c>
      <c r="G3" s="1135" t="s">
        <v>2303</v>
      </c>
    </row>
    <row r="4" spans="1:29" s="1141" customFormat="1" ht="12.75" customHeight="1">
      <c r="A4" s="1394"/>
      <c r="B4" s="1137"/>
      <c r="C4" s="1138"/>
      <c r="D4" s="1138"/>
      <c r="E4" s="1139"/>
      <c r="F4" s="1139"/>
      <c r="G4" s="1139"/>
      <c r="I4" s="1142"/>
    </row>
    <row r="5" spans="1:29" s="1147" customFormat="1" ht="12.75" customHeight="1">
      <c r="A5" s="1395"/>
      <c r="B5" s="1144"/>
      <c r="C5" s="1144"/>
      <c r="D5" s="1144"/>
      <c r="E5" s="1145"/>
      <c r="F5" s="1145"/>
      <c r="G5" s="1145"/>
    </row>
    <row r="6" spans="1:29" ht="24.75" customHeight="1">
      <c r="A6" s="1396" t="s">
        <v>2277</v>
      </c>
      <c r="B6" s="1149"/>
      <c r="C6" s="1149"/>
      <c r="D6" s="1150"/>
      <c r="E6" s="1151"/>
      <c r="F6" s="1151"/>
      <c r="G6" s="1151"/>
      <c r="H6" s="1153"/>
    </row>
    <row r="7" spans="1:29" ht="12.75" customHeight="1">
      <c r="A7" s="1397"/>
      <c r="B7" s="1331"/>
      <c r="C7" s="1331"/>
      <c r="D7" s="1331"/>
      <c r="E7" s="1332"/>
      <c r="F7" s="1332"/>
      <c r="G7" s="1332"/>
      <c r="H7" s="1141"/>
    </row>
    <row r="8" spans="1:29" s="1335" customFormat="1" ht="13.5" customHeight="1">
      <c r="A8" s="1160" t="s">
        <v>2278</v>
      </c>
      <c r="B8" s="1398">
        <v>384.77199999999999</v>
      </c>
      <c r="C8" s="1398">
        <v>387.60399999999998</v>
      </c>
      <c r="D8" s="1398">
        <v>342.61200000000002</v>
      </c>
      <c r="E8" s="1399">
        <v>332.01600000000002</v>
      </c>
      <c r="F8" s="1400">
        <v>303.89400000000001</v>
      </c>
      <c r="G8" s="1400">
        <v>284.40699999999998</v>
      </c>
      <c r="H8" s="1401"/>
      <c r="I8" s="1401"/>
      <c r="J8" s="1402"/>
      <c r="K8" s="1402"/>
      <c r="L8" s="1402"/>
      <c r="M8" s="1402"/>
      <c r="N8" s="1402"/>
      <c r="O8" s="1402"/>
      <c r="P8" s="1402"/>
      <c r="Q8" s="1402"/>
      <c r="R8" s="1402"/>
      <c r="S8" s="1402"/>
      <c r="T8" s="1402"/>
      <c r="U8" s="1402"/>
      <c r="V8" s="1402"/>
      <c r="W8" s="1402"/>
      <c r="X8" s="1402"/>
      <c r="Y8" s="1402"/>
      <c r="Z8" s="1402"/>
      <c r="AA8" s="1402"/>
      <c r="AB8" s="1402"/>
      <c r="AC8" s="1402"/>
    </row>
    <row r="9" spans="1:29" s="1338" customFormat="1" ht="13.5" customHeight="1">
      <c r="A9" s="1167" t="s">
        <v>2279</v>
      </c>
      <c r="B9" s="1336">
        <v>52.773148773819301</v>
      </c>
      <c r="C9" s="1336">
        <v>52.199559344072817</v>
      </c>
      <c r="D9" s="1337">
        <v>54.394271070482063</v>
      </c>
      <c r="E9" s="1337">
        <v>42.8032986362103</v>
      </c>
      <c r="F9" s="1337">
        <v>51.969370899063492</v>
      </c>
      <c r="G9" s="1337">
        <v>47.791861663039235</v>
      </c>
      <c r="H9" s="1403"/>
      <c r="I9" s="1342"/>
      <c r="J9" s="1342"/>
      <c r="K9" s="1342"/>
      <c r="L9" s="1342"/>
      <c r="M9" s="1342"/>
      <c r="N9" s="1342"/>
      <c r="O9" s="1342"/>
      <c r="P9" s="1342"/>
      <c r="Q9" s="1342"/>
      <c r="R9" s="1342"/>
      <c r="S9" s="1342"/>
      <c r="T9" s="1342"/>
      <c r="U9" s="1342"/>
      <c r="V9" s="1342"/>
      <c r="W9" s="1342"/>
      <c r="X9" s="1342"/>
      <c r="Y9" s="1342"/>
      <c r="Z9" s="1342"/>
      <c r="AA9" s="1342"/>
      <c r="AB9" s="1342"/>
      <c r="AC9" s="1342"/>
    </row>
    <row r="10" spans="1:29" s="1335" customFormat="1" ht="13.5" customHeight="1">
      <c r="A10" s="1160" t="s">
        <v>2280</v>
      </c>
      <c r="B10" s="1398">
        <v>2030.5630000000001</v>
      </c>
      <c r="C10" s="1398">
        <v>2023.2758000000001</v>
      </c>
      <c r="D10" s="1398">
        <v>1863.6130000000001</v>
      </c>
      <c r="E10" s="1399">
        <v>1421.1379999999999</v>
      </c>
      <c r="F10" s="1400">
        <v>1579.318</v>
      </c>
      <c r="G10" s="1400">
        <v>1359.2339999999999</v>
      </c>
      <c r="H10" s="1173"/>
      <c r="I10" s="1402"/>
      <c r="J10" s="1402"/>
      <c r="K10" s="1402"/>
      <c r="L10" s="1402"/>
      <c r="M10" s="1402"/>
      <c r="N10" s="1402"/>
      <c r="O10" s="1402"/>
      <c r="P10" s="1402"/>
      <c r="Q10" s="1402"/>
      <c r="R10" s="1402"/>
      <c r="S10" s="1402"/>
      <c r="T10" s="1402"/>
      <c r="U10" s="1402"/>
      <c r="V10" s="1402"/>
      <c r="W10" s="1402"/>
      <c r="X10" s="1402"/>
      <c r="Y10" s="1402"/>
      <c r="Z10" s="1402"/>
      <c r="AA10" s="1402"/>
      <c r="AB10" s="1402"/>
      <c r="AC10" s="1402"/>
    </row>
    <row r="11" spans="1:29" s="1338" customFormat="1" ht="13.5" customHeight="1">
      <c r="A11" s="1160"/>
      <c r="B11" s="1398"/>
      <c r="C11" s="1398"/>
      <c r="D11" s="1398"/>
      <c r="E11" s="1399"/>
      <c r="F11" s="1399"/>
      <c r="G11" s="1399"/>
      <c r="H11" s="1342"/>
      <c r="I11" s="1342"/>
      <c r="J11" s="1342"/>
      <c r="K11" s="1342"/>
      <c r="L11" s="1342"/>
      <c r="M11" s="1342"/>
      <c r="N11" s="1342"/>
      <c r="O11" s="1342"/>
      <c r="P11" s="1342"/>
      <c r="Q11" s="1342"/>
      <c r="R11" s="1342"/>
      <c r="S11" s="1342"/>
      <c r="T11" s="1342"/>
      <c r="U11" s="1342"/>
      <c r="V11" s="1342"/>
      <c r="W11" s="1342"/>
      <c r="X11" s="1342"/>
      <c r="Y11" s="1342"/>
      <c r="Z11" s="1342"/>
      <c r="AA11" s="1342"/>
      <c r="AB11" s="1342"/>
      <c r="AC11" s="1342"/>
    </row>
    <row r="12" spans="1:29" s="1338" customFormat="1" ht="13.5" customHeight="1">
      <c r="A12" s="1404" t="s">
        <v>2304</v>
      </c>
      <c r="B12" s="1344">
        <v>1251.4830000000002</v>
      </c>
      <c r="C12" s="1344">
        <v>1187.5072</v>
      </c>
      <c r="D12" s="1344">
        <v>1070.2570000000001</v>
      </c>
      <c r="E12" s="1345">
        <v>923.9079999999999</v>
      </c>
      <c r="F12" s="1345">
        <v>927.23400000000004</v>
      </c>
      <c r="G12" s="1345">
        <v>806.38699999999994</v>
      </c>
      <c r="H12" s="1342"/>
      <c r="I12" s="1342"/>
      <c r="J12" s="1342"/>
      <c r="K12" s="1342"/>
      <c r="L12" s="1342"/>
      <c r="M12" s="1342"/>
      <c r="N12" s="1342"/>
      <c r="O12" s="1342"/>
      <c r="P12" s="1342"/>
      <c r="Q12" s="1342"/>
      <c r="R12" s="1342"/>
      <c r="S12" s="1342"/>
      <c r="T12" s="1342"/>
      <c r="U12" s="1342"/>
      <c r="V12" s="1342"/>
      <c r="W12" s="1342"/>
      <c r="X12" s="1342"/>
      <c r="Y12" s="1342"/>
      <c r="Z12" s="1342"/>
      <c r="AA12" s="1342"/>
      <c r="AB12" s="1342"/>
      <c r="AC12" s="1342"/>
    </row>
    <row r="13" spans="1:29" s="1338" customFormat="1" ht="13.5" customHeight="1">
      <c r="A13" s="1405"/>
      <c r="B13" s="1406"/>
      <c r="C13" s="1406"/>
      <c r="D13" s="1406"/>
      <c r="E13" s="1407"/>
      <c r="F13" s="1407"/>
      <c r="G13" s="1407"/>
      <c r="H13" s="1342"/>
      <c r="I13" s="1342"/>
      <c r="J13" s="1342"/>
      <c r="K13" s="1342"/>
      <c r="L13" s="1342"/>
      <c r="M13" s="1342"/>
      <c r="N13" s="1342"/>
      <c r="O13" s="1342"/>
      <c r="P13" s="1342"/>
      <c r="Q13" s="1342"/>
      <c r="R13" s="1342"/>
      <c r="S13" s="1342"/>
      <c r="T13" s="1342"/>
      <c r="U13" s="1342"/>
      <c r="V13" s="1342"/>
      <c r="W13" s="1342"/>
      <c r="X13" s="1342"/>
      <c r="Y13" s="1342"/>
      <c r="Z13" s="1342"/>
      <c r="AA13" s="1342"/>
      <c r="AB13" s="1342"/>
      <c r="AC13" s="1342"/>
    </row>
    <row r="14" spans="1:29" ht="13.5" customHeight="1">
      <c r="A14" s="1408" t="s">
        <v>2282</v>
      </c>
      <c r="B14" s="1376"/>
      <c r="C14" s="1376"/>
      <c r="D14" s="1376"/>
      <c r="E14" s="1377"/>
      <c r="F14" s="1377"/>
      <c r="G14" s="1377"/>
    </row>
    <row r="15" spans="1:29" s="1338" customFormat="1" ht="13.5" customHeight="1">
      <c r="A15" s="1409" t="s">
        <v>2283</v>
      </c>
      <c r="B15" s="1352">
        <v>117.94577500000003</v>
      </c>
      <c r="C15" s="1352">
        <v>74.571361000000024</v>
      </c>
      <c r="D15" s="1352">
        <v>73.622074999999995</v>
      </c>
      <c r="E15" s="1410">
        <v>96.381015000000048</v>
      </c>
      <c r="F15" s="1353">
        <v>45.917715000000044</v>
      </c>
      <c r="G15" s="1410">
        <v>72.289875000000052</v>
      </c>
      <c r="H15" s="1323"/>
      <c r="I15" s="1342"/>
      <c r="J15" s="1342"/>
      <c r="K15" s="1342"/>
      <c r="L15" s="1342"/>
      <c r="M15" s="1342"/>
      <c r="N15" s="1342"/>
      <c r="O15" s="1342"/>
      <c r="P15" s="1342"/>
      <c r="Q15" s="1342"/>
      <c r="R15" s="1342"/>
      <c r="S15" s="1342"/>
      <c r="T15" s="1342"/>
      <c r="U15" s="1342"/>
      <c r="V15" s="1342"/>
      <c r="W15" s="1342"/>
      <c r="X15" s="1342"/>
      <c r="Y15" s="1342"/>
      <c r="Z15" s="1342"/>
      <c r="AA15" s="1342"/>
      <c r="AB15" s="1342"/>
      <c r="AC15" s="1342"/>
    </row>
    <row r="16" spans="1:29" s="1335" customFormat="1" ht="13.5" customHeight="1">
      <c r="A16" s="1411" t="s">
        <v>39</v>
      </c>
      <c r="B16" s="1412">
        <v>779.08</v>
      </c>
      <c r="C16" s="1412">
        <v>835.76859999999999</v>
      </c>
      <c r="D16" s="1412">
        <v>793.35599999999999</v>
      </c>
      <c r="E16" s="1413">
        <v>497.23</v>
      </c>
      <c r="F16" s="1413">
        <v>652.08399999999995</v>
      </c>
      <c r="G16" s="1414">
        <v>552.84699999999998</v>
      </c>
      <c r="H16" s="1323"/>
      <c r="I16" s="1402"/>
      <c r="J16" s="1402"/>
      <c r="K16" s="1402"/>
      <c r="L16" s="1402"/>
      <c r="M16" s="1402"/>
      <c r="N16" s="1402"/>
      <c r="O16" s="1402"/>
      <c r="P16" s="1402"/>
      <c r="Q16" s="1402"/>
      <c r="R16" s="1402"/>
      <c r="S16" s="1402"/>
      <c r="T16" s="1402"/>
      <c r="U16" s="1402"/>
      <c r="V16" s="1402"/>
      <c r="W16" s="1402"/>
      <c r="X16" s="1402"/>
      <c r="Y16" s="1402"/>
      <c r="Z16" s="1402"/>
      <c r="AA16" s="1402"/>
      <c r="AB16" s="1402"/>
      <c r="AC16" s="1402"/>
    </row>
    <row r="17" spans="1:29" s="1338" customFormat="1" ht="13.5" customHeight="1">
      <c r="A17" s="1415" t="s">
        <v>1963</v>
      </c>
      <c r="B17" s="1356">
        <v>3.3604000000000003</v>
      </c>
      <c r="C17" s="1356">
        <v>6.91</v>
      </c>
      <c r="D17" s="1356">
        <v>6.1689999999999996</v>
      </c>
      <c r="E17" s="1357">
        <v>20.2</v>
      </c>
      <c r="F17" s="1357">
        <v>15.69</v>
      </c>
      <c r="G17" s="1357">
        <v>14</v>
      </c>
      <c r="H17" s="1323"/>
      <c r="I17" s="1342"/>
      <c r="J17" s="1342"/>
      <c r="K17" s="1342"/>
      <c r="L17" s="1342"/>
      <c r="M17" s="1342"/>
      <c r="N17" s="1342"/>
      <c r="O17" s="1342"/>
      <c r="P17" s="1342"/>
      <c r="Q17" s="1342"/>
      <c r="R17" s="1342"/>
      <c r="S17" s="1342"/>
      <c r="T17" s="1342"/>
      <c r="U17" s="1342"/>
      <c r="V17" s="1342"/>
      <c r="W17" s="1342"/>
      <c r="X17" s="1342"/>
      <c r="Y17" s="1342"/>
      <c r="Z17" s="1342"/>
      <c r="AA17" s="1342"/>
      <c r="AB17" s="1342"/>
      <c r="AC17" s="1342"/>
    </row>
    <row r="18" spans="1:29" ht="13.5" customHeight="1">
      <c r="A18" s="1416"/>
      <c r="B18" s="1372"/>
      <c r="C18" s="1372"/>
      <c r="D18" s="1372"/>
      <c r="E18" s="1373"/>
      <c r="F18" s="1373"/>
      <c r="G18" s="1373"/>
    </row>
    <row r="19" spans="1:29" s="1366" customFormat="1" ht="24.75" customHeight="1">
      <c r="A19" s="1417" t="s">
        <v>2284</v>
      </c>
      <c r="B19" s="1363">
        <v>900.38617500000009</v>
      </c>
      <c r="C19" s="1363">
        <v>917.24996099999998</v>
      </c>
      <c r="D19" s="1363">
        <v>873.14707499999997</v>
      </c>
      <c r="E19" s="1418">
        <v>613.81101500000011</v>
      </c>
      <c r="F19" s="1418">
        <v>713.69171500000004</v>
      </c>
      <c r="G19" s="1418">
        <v>639.13687500000003</v>
      </c>
      <c r="H19" s="1323"/>
    </row>
    <row r="20" spans="1:29" s="1366" customFormat="1" ht="12.75" customHeight="1">
      <c r="A20" s="1419"/>
      <c r="B20" s="1420"/>
      <c r="C20" s="1420"/>
      <c r="D20" s="1420"/>
      <c r="E20" s="1421"/>
      <c r="F20" s="1421"/>
      <c r="G20" s="1421"/>
    </row>
    <row r="21" spans="1:29" ht="12.75" customHeight="1">
      <c r="A21" s="1416"/>
      <c r="B21" s="1372"/>
      <c r="C21" s="1372"/>
      <c r="D21" s="1372"/>
      <c r="E21" s="1373"/>
      <c r="F21" s="1373"/>
      <c r="G21" s="1373"/>
    </row>
    <row r="22" spans="1:29" ht="18" customHeight="1">
      <c r="A22" s="1422" t="s">
        <v>2285</v>
      </c>
      <c r="B22" s="1423"/>
      <c r="C22" s="1423"/>
      <c r="D22" s="1423"/>
      <c r="E22" s="1424"/>
      <c r="F22" s="1424"/>
      <c r="G22" s="1424"/>
    </row>
    <row r="23" spans="1:29" ht="13.5" customHeight="1">
      <c r="A23" s="1425"/>
      <c r="B23" s="1426"/>
      <c r="C23" s="1426"/>
      <c r="D23" s="1426"/>
      <c r="E23" s="1427"/>
      <c r="F23" s="1427"/>
      <c r="G23" s="1427"/>
    </row>
    <row r="24" spans="1:29" ht="13.5" customHeight="1">
      <c r="A24" s="1408" t="s">
        <v>2286</v>
      </c>
      <c r="B24" s="1428"/>
      <c r="C24" s="1428"/>
      <c r="D24" s="1428"/>
      <c r="E24" s="1429"/>
      <c r="F24" s="1429"/>
      <c r="G24" s="1429"/>
    </row>
    <row r="25" spans="1:29" s="1338" customFormat="1" ht="13.5" customHeight="1">
      <c r="A25" s="1430" t="s">
        <v>1693</v>
      </c>
      <c r="B25" s="1431">
        <v>31.997</v>
      </c>
      <c r="C25" s="1431">
        <v>29.068000000000001</v>
      </c>
      <c r="D25" s="1431">
        <v>24.512</v>
      </c>
      <c r="E25" s="1432">
        <v>24.512</v>
      </c>
      <c r="F25" s="1357">
        <v>24.512</v>
      </c>
      <c r="G25" s="1357">
        <v>24.512</v>
      </c>
      <c r="H25" s="1342"/>
      <c r="I25" s="1342"/>
      <c r="J25" s="1342"/>
      <c r="K25" s="1342"/>
      <c r="L25" s="1342"/>
      <c r="M25" s="1342"/>
      <c r="N25" s="1342"/>
      <c r="O25" s="1342"/>
      <c r="P25" s="1342"/>
      <c r="Q25" s="1342"/>
      <c r="R25" s="1342"/>
      <c r="S25" s="1342"/>
      <c r="T25" s="1342"/>
      <c r="U25" s="1342"/>
      <c r="V25" s="1342"/>
      <c r="W25" s="1342"/>
      <c r="X25" s="1342"/>
      <c r="Y25" s="1342"/>
      <c r="Z25" s="1342"/>
      <c r="AA25" s="1342"/>
      <c r="AB25" s="1342"/>
      <c r="AC25" s="1342"/>
    </row>
    <row r="26" spans="1:29" s="1338" customFormat="1" ht="13.5" customHeight="1">
      <c r="A26" s="1430" t="s">
        <v>2305</v>
      </c>
      <c r="B26" s="1431">
        <v>7.8375139999999996</v>
      </c>
      <c r="C26" s="1356">
        <v>8.3576859999999993</v>
      </c>
      <c r="D26" s="1356">
        <v>7.9335599999999999</v>
      </c>
      <c r="E26" s="1357">
        <v>4.9723000000000006</v>
      </c>
      <c r="F26" s="1357">
        <v>6.5208399999999997</v>
      </c>
      <c r="G26" s="1357">
        <v>5.5284699999999996</v>
      </c>
      <c r="H26" s="1342"/>
      <c r="I26" s="1342"/>
      <c r="J26" s="1342"/>
      <c r="K26" s="1342"/>
      <c r="L26" s="1342"/>
      <c r="M26" s="1342"/>
      <c r="N26" s="1342"/>
      <c r="O26" s="1342"/>
      <c r="P26" s="1342"/>
      <c r="Q26" s="1342"/>
      <c r="R26" s="1342"/>
      <c r="S26" s="1342"/>
      <c r="T26" s="1342"/>
      <c r="U26" s="1342"/>
      <c r="V26" s="1342"/>
      <c r="W26" s="1342"/>
      <c r="X26" s="1342"/>
      <c r="Y26" s="1342"/>
      <c r="Z26" s="1342"/>
      <c r="AA26" s="1342"/>
      <c r="AB26" s="1342"/>
      <c r="AC26" s="1342"/>
    </row>
    <row r="27" spans="1:29" s="1338" customFormat="1" ht="13.5" customHeight="1">
      <c r="A27" s="1430" t="s">
        <v>50</v>
      </c>
      <c r="B27" s="1431">
        <v>588.928</v>
      </c>
      <c r="C27" s="1356">
        <v>620.00599999999997</v>
      </c>
      <c r="D27" s="1356">
        <v>591.15599999999995</v>
      </c>
      <c r="E27" s="1357">
        <v>370.8</v>
      </c>
      <c r="F27" s="1357">
        <v>443.99700000000001</v>
      </c>
      <c r="G27" s="1357">
        <v>370</v>
      </c>
      <c r="H27" s="1342"/>
      <c r="I27" s="1342"/>
      <c r="J27" s="1342"/>
      <c r="K27" s="1342"/>
      <c r="L27" s="1342"/>
      <c r="M27" s="1342"/>
      <c r="N27" s="1342"/>
      <c r="O27" s="1342"/>
      <c r="P27" s="1342"/>
      <c r="Q27" s="1342"/>
      <c r="R27" s="1342"/>
      <c r="S27" s="1342"/>
      <c r="T27" s="1342"/>
      <c r="U27" s="1342"/>
      <c r="V27" s="1342"/>
      <c r="W27" s="1342"/>
      <c r="X27" s="1342"/>
      <c r="Y27" s="1342"/>
      <c r="Z27" s="1342"/>
      <c r="AA27" s="1342"/>
      <c r="AB27" s="1342"/>
      <c r="AC27" s="1342"/>
    </row>
    <row r="28" spans="1:29" s="1338" customFormat="1" ht="13.5" customHeight="1">
      <c r="A28" s="1430" t="s">
        <v>527</v>
      </c>
      <c r="B28" s="1368">
        <v>144</v>
      </c>
      <c r="C28" s="1369">
        <v>115</v>
      </c>
      <c r="D28" s="1369">
        <v>94</v>
      </c>
      <c r="E28" s="1370">
        <v>135</v>
      </c>
      <c r="F28" s="1370">
        <v>94</v>
      </c>
      <c r="G28" s="1370">
        <v>70</v>
      </c>
      <c r="H28" s="1342"/>
      <c r="I28" s="1342"/>
      <c r="J28" s="1342"/>
      <c r="K28" s="1342"/>
      <c r="L28" s="1342"/>
      <c r="M28" s="1342"/>
      <c r="N28" s="1342"/>
      <c r="O28" s="1342"/>
      <c r="P28" s="1342"/>
      <c r="Q28" s="1342"/>
      <c r="R28" s="1342"/>
      <c r="S28" s="1342"/>
      <c r="T28" s="1342"/>
      <c r="U28" s="1342"/>
      <c r="V28" s="1342"/>
      <c r="W28" s="1342"/>
      <c r="X28" s="1342"/>
      <c r="Y28" s="1342"/>
      <c r="Z28" s="1342"/>
      <c r="AA28" s="1342"/>
      <c r="AB28" s="1342"/>
      <c r="AC28" s="1342"/>
    </row>
    <row r="29" spans="1:29" ht="13.5" customHeight="1">
      <c r="A29" s="1416"/>
      <c r="B29" s="1372"/>
      <c r="C29" s="1372"/>
      <c r="D29" s="1372"/>
      <c r="E29" s="1373"/>
      <c r="F29" s="1373"/>
      <c r="G29" s="1373"/>
    </row>
    <row r="30" spans="1:29" s="1375" customFormat="1" ht="15" customHeight="1">
      <c r="A30" s="1433" t="s">
        <v>2288</v>
      </c>
      <c r="B30" s="1379">
        <v>772.76251400000001</v>
      </c>
      <c r="C30" s="1379">
        <v>772.43168600000001</v>
      </c>
      <c r="D30" s="1379">
        <v>717.60155999999995</v>
      </c>
      <c r="E30" s="1434">
        <v>535.28430000000003</v>
      </c>
      <c r="F30" s="1434">
        <v>569.02984000000004</v>
      </c>
      <c r="G30" s="1434">
        <v>470.04047000000003</v>
      </c>
    </row>
    <row r="31" spans="1:29" ht="13.5" customHeight="1">
      <c r="A31" s="1416"/>
      <c r="B31" s="1372"/>
      <c r="C31" s="1372"/>
      <c r="D31" s="1372"/>
      <c r="E31" s="1373"/>
      <c r="F31" s="1373"/>
      <c r="G31" s="1373"/>
    </row>
    <row r="32" spans="1:29" ht="13.5" customHeight="1">
      <c r="A32" s="1408" t="s">
        <v>2289</v>
      </c>
      <c r="B32" s="1376"/>
      <c r="C32" s="1376"/>
      <c r="D32" s="1376"/>
      <c r="E32" s="1377"/>
      <c r="F32" s="1377"/>
      <c r="G32" s="1377"/>
    </row>
    <row r="33" spans="1:7" ht="13.5" customHeight="1">
      <c r="A33" s="1404" t="s">
        <v>2299</v>
      </c>
      <c r="B33" s="1333">
        <v>52.921900000000001</v>
      </c>
      <c r="C33" s="1333">
        <v>71.19</v>
      </c>
      <c r="D33" s="1333">
        <v>58.9602</v>
      </c>
      <c r="E33" s="1334">
        <v>32.609000000000002</v>
      </c>
      <c r="F33" s="1334">
        <v>72.146000000000001</v>
      </c>
      <c r="G33" s="1334">
        <v>43</v>
      </c>
    </row>
    <row r="34" spans="1:7" ht="13.5" customHeight="1">
      <c r="A34" s="1404" t="s">
        <v>1982</v>
      </c>
      <c r="B34" s="1333">
        <v>0.2331</v>
      </c>
      <c r="C34" s="1333">
        <v>6.1999999999999998E-3</v>
      </c>
      <c r="D34" s="1333">
        <v>0.20430000000000001</v>
      </c>
      <c r="E34" s="1334">
        <v>0</v>
      </c>
      <c r="F34" s="1334">
        <v>0.22600000000000001</v>
      </c>
      <c r="G34" s="1334">
        <v>1</v>
      </c>
    </row>
    <row r="35" spans="1:7" ht="13.5" customHeight="1">
      <c r="A35" s="1416"/>
      <c r="B35" s="1372"/>
      <c r="C35" s="1372"/>
      <c r="D35" s="1372"/>
      <c r="E35" s="1373"/>
      <c r="F35" s="1373"/>
      <c r="G35" s="1373"/>
    </row>
    <row r="36" spans="1:7" s="1375" customFormat="1" ht="15" customHeight="1">
      <c r="A36" s="1433" t="s">
        <v>2290</v>
      </c>
      <c r="B36" s="1435">
        <v>53.052300000000002</v>
      </c>
      <c r="C36" s="1435">
        <v>71.196200000000005</v>
      </c>
      <c r="D36" s="1435">
        <v>59.164500000000004</v>
      </c>
      <c r="E36" s="1436">
        <v>32.609000000000002</v>
      </c>
      <c r="F36" s="1436">
        <v>72.372</v>
      </c>
      <c r="G36" s="1436">
        <v>44</v>
      </c>
    </row>
    <row r="37" spans="1:7" ht="13.5" customHeight="1">
      <c r="A37" s="1416"/>
      <c r="B37" s="1372"/>
      <c r="C37" s="1372"/>
      <c r="D37" s="1372"/>
      <c r="E37" s="1373"/>
      <c r="F37" s="1373"/>
      <c r="G37" s="1373"/>
    </row>
    <row r="38" spans="1:7" ht="18" customHeight="1">
      <c r="A38" s="1417" t="s">
        <v>2291</v>
      </c>
      <c r="B38" s="1364">
        <v>825.81481400000007</v>
      </c>
      <c r="C38" s="1364">
        <v>843.62788599999999</v>
      </c>
      <c r="D38" s="1364">
        <v>776.76605999999992</v>
      </c>
      <c r="E38" s="1365">
        <v>567.89330000000007</v>
      </c>
      <c r="F38" s="1365">
        <v>641.40183999999999</v>
      </c>
      <c r="G38" s="1365">
        <v>514.04047000000003</v>
      </c>
    </row>
    <row r="39" spans="1:7" ht="12.75" customHeight="1">
      <c r="A39" s="1416"/>
      <c r="B39" s="1372"/>
      <c r="C39" s="1372"/>
      <c r="D39" s="1372"/>
      <c r="E39" s="1373"/>
      <c r="F39" s="1373"/>
      <c r="G39" s="1373"/>
    </row>
    <row r="40" spans="1:7" ht="12.75" customHeight="1">
      <c r="A40" s="1416"/>
      <c r="B40" s="1372"/>
      <c r="C40" s="1372"/>
      <c r="D40" s="1372"/>
      <c r="E40" s="1373"/>
      <c r="F40" s="1373"/>
      <c r="G40" s="1373"/>
    </row>
    <row r="41" spans="1:7" ht="18" customHeight="1">
      <c r="A41" s="1437" t="s">
        <v>2292</v>
      </c>
      <c r="B41" s="1438">
        <v>74.571361000000024</v>
      </c>
      <c r="C41" s="1438">
        <v>73.622074999999995</v>
      </c>
      <c r="D41" s="1438">
        <v>96.381015000000048</v>
      </c>
      <c r="E41" s="1439">
        <v>45.917715000000044</v>
      </c>
      <c r="F41" s="1439">
        <v>72.289875000000052</v>
      </c>
      <c r="G41" s="1439">
        <v>125.096405</v>
      </c>
    </row>
    <row r="42" spans="1:7" ht="12.75" customHeight="1">
      <c r="A42" s="1416"/>
      <c r="B42" s="1372"/>
      <c r="C42" s="1372"/>
      <c r="D42" s="1372"/>
      <c r="E42" s="1373"/>
      <c r="F42" s="1373"/>
      <c r="G42" s="1373"/>
    </row>
    <row r="43" spans="1:7" ht="18" customHeight="1">
      <c r="A43" s="1440" t="s">
        <v>2306</v>
      </c>
      <c r="B43" s="1364">
        <v>900.38617500000009</v>
      </c>
      <c r="C43" s="1364">
        <v>917.24996099999998</v>
      </c>
      <c r="D43" s="1364">
        <v>873.14707499999997</v>
      </c>
      <c r="E43" s="1365">
        <v>613.81101500000011</v>
      </c>
      <c r="F43" s="1365">
        <v>713.69171500000004</v>
      </c>
      <c r="G43" s="1365">
        <v>639.13687500000003</v>
      </c>
    </row>
    <row r="45" spans="1:7" s="1441" customFormat="1" ht="13.2">
      <c r="A45" s="1255" t="s">
        <v>2294</v>
      </c>
      <c r="B45" s="1387">
        <v>61834.1</v>
      </c>
      <c r="C45" s="1387">
        <v>55837</v>
      </c>
      <c r="D45" s="1387">
        <v>50170.400000000001</v>
      </c>
      <c r="E45" s="1387">
        <v>33913.200000000004</v>
      </c>
      <c r="F45" s="1387">
        <v>56089</v>
      </c>
    </row>
    <row r="46" spans="1:7" s="1441" customFormat="1" ht="13.2">
      <c r="A46" s="1255" t="s">
        <v>2300</v>
      </c>
      <c r="B46" s="1387">
        <v>13003</v>
      </c>
      <c r="C46" s="1387">
        <v>17870.911</v>
      </c>
      <c r="D46" s="1387">
        <v>17540.998</v>
      </c>
      <c r="E46" s="1387">
        <v>12460.001</v>
      </c>
      <c r="F46" s="1387">
        <v>13041.8</v>
      </c>
    </row>
    <row r="47" spans="1:7" s="1443" customFormat="1" ht="13.2">
      <c r="A47" s="1257" t="s">
        <v>2296</v>
      </c>
      <c r="B47" s="1442">
        <v>74837.100000000006</v>
      </c>
      <c r="C47" s="1442">
        <v>73707.910999999993</v>
      </c>
      <c r="D47" s="1442">
        <v>67711.398000000001</v>
      </c>
      <c r="E47" s="1442">
        <v>46373.201000000001</v>
      </c>
      <c r="F47" s="1442">
        <v>69130.8</v>
      </c>
    </row>
    <row r="48" spans="1:7" s="1441" customFormat="1" ht="13.2"/>
  </sheetData>
  <printOptions horizontalCentered="1" verticalCentered="1"/>
  <pageMargins left="0" right="0" top="0" bottom="0" header="0.59055118110236227" footer="0.51181102362204722"/>
  <pageSetup paperSize="9" scale="80" orientation="portrait" horizontalDpi="300" verticalDpi="3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92449-F0B9-4071-A16F-ADD09C8DA107}">
  <sheetPr>
    <pageSetUpPr fitToPage="1"/>
  </sheetPr>
  <dimension ref="A1:I67"/>
  <sheetViews>
    <sheetView zoomScaleNormal="100" workbookViewId="0">
      <pane xSplit="1" topLeftCell="B1" activePane="topRight" state="frozen"/>
      <selection activeCell="E7" sqref="E7"/>
      <selection pane="topRight" activeCell="D9" sqref="D9"/>
    </sheetView>
  </sheetViews>
  <sheetFormatPr baseColWidth="10" defaultRowHeight="14.4"/>
  <cols>
    <col min="1" max="1" width="55.33203125" style="644" customWidth="1"/>
    <col min="2" max="3" width="12.6640625" style="644" customWidth="1"/>
    <col min="4" max="4" width="14" style="644" customWidth="1"/>
    <col min="5" max="8" width="14.44140625" style="644" customWidth="1"/>
    <col min="9" max="9" width="15.5546875" style="644" customWidth="1"/>
    <col min="10" max="16384" width="11.5546875" style="644"/>
  </cols>
  <sheetData>
    <row r="1" spans="1:9" ht="74.25" customHeight="1">
      <c r="A1" s="229" t="s">
        <v>2027</v>
      </c>
      <c r="B1" s="2083" t="s">
        <v>1941</v>
      </c>
      <c r="C1" s="2083"/>
      <c r="D1" s="2083"/>
      <c r="E1" s="2083"/>
      <c r="F1" s="2083"/>
      <c r="G1" s="2083"/>
      <c r="H1" s="2083"/>
      <c r="I1" s="2083"/>
    </row>
    <row r="2" spans="1:9" ht="15.6">
      <c r="A2" s="645"/>
      <c r="B2" s="646" t="s">
        <v>1360</v>
      </c>
      <c r="C2" s="647" t="s">
        <v>1361</v>
      </c>
      <c r="D2" s="647" t="s">
        <v>1362</v>
      </c>
      <c r="E2" s="412" t="s">
        <v>1363</v>
      </c>
      <c r="F2" s="648" t="s">
        <v>1364</v>
      </c>
      <c r="G2" s="649" t="s">
        <v>1365</v>
      </c>
      <c r="H2" s="647" t="s">
        <v>1365</v>
      </c>
      <c r="I2" s="509" t="s">
        <v>2002</v>
      </c>
    </row>
    <row r="3" spans="1:9" ht="15.6">
      <c r="A3" s="650" t="s">
        <v>2028</v>
      </c>
      <c r="B3" s="651"/>
      <c r="C3" s="416"/>
      <c r="D3" s="416"/>
      <c r="E3" s="652"/>
      <c r="F3" s="653" t="s">
        <v>2029</v>
      </c>
      <c r="G3" s="654" t="s">
        <v>2030</v>
      </c>
      <c r="H3" s="416" t="s">
        <v>2031</v>
      </c>
      <c r="I3" s="655" t="s">
        <v>2032</v>
      </c>
    </row>
    <row r="4" spans="1:9" ht="15.6">
      <c r="A4" s="656"/>
      <c r="B4" s="657" t="s">
        <v>1948</v>
      </c>
      <c r="C4" s="249"/>
      <c r="D4" s="249"/>
      <c r="E4" s="594"/>
      <c r="F4" s="658"/>
      <c r="G4" s="659"/>
      <c r="H4" s="660"/>
      <c r="I4" s="661"/>
    </row>
    <row r="5" spans="1:9" ht="15.6">
      <c r="A5" s="252" t="s">
        <v>1949</v>
      </c>
      <c r="B5" s="662"/>
      <c r="C5" s="253"/>
      <c r="D5" s="253"/>
      <c r="E5" s="663"/>
      <c r="F5" s="664"/>
      <c r="G5" s="665"/>
      <c r="H5" s="253"/>
      <c r="I5" s="666"/>
    </row>
    <row r="6" spans="1:9" ht="15.6">
      <c r="A6" s="667"/>
      <c r="B6" s="257"/>
      <c r="C6" s="258"/>
      <c r="D6" s="258"/>
      <c r="E6" s="668"/>
      <c r="F6" s="669"/>
      <c r="G6" s="670"/>
      <c r="H6" s="671"/>
      <c r="I6" s="672"/>
    </row>
    <row r="7" spans="1:9" ht="15.6">
      <c r="A7" s="261" t="s">
        <v>1950</v>
      </c>
      <c r="B7" s="262">
        <v>4962.0789999999997</v>
      </c>
      <c r="C7" s="263">
        <v>4880.2079999999996</v>
      </c>
      <c r="D7" s="263">
        <v>4999.05</v>
      </c>
      <c r="E7" s="450">
        <v>4267.4970000000003</v>
      </c>
      <c r="F7" s="673">
        <v>4982.4930000000004</v>
      </c>
      <c r="G7" s="674">
        <v>4705.8029999999999</v>
      </c>
      <c r="H7" s="263">
        <v>4696.1580000000004</v>
      </c>
      <c r="I7" s="675">
        <v>-5.7468219222786665E-2</v>
      </c>
    </row>
    <row r="8" spans="1:9" ht="15.6">
      <c r="A8" s="261" t="s">
        <v>1951</v>
      </c>
      <c r="B8" s="266">
        <v>73.677063585646266</v>
      </c>
      <c r="C8" s="267">
        <v>69.762215053128884</v>
      </c>
      <c r="D8" s="267">
        <v>79.117789780058217</v>
      </c>
      <c r="E8" s="676">
        <v>68.448666747744639</v>
      </c>
      <c r="F8" s="677">
        <v>71.116665893961098</v>
      </c>
      <c r="G8" s="678">
        <v>69.903013789570025</v>
      </c>
      <c r="H8" s="267">
        <v>72.659547442824518</v>
      </c>
      <c r="I8" s="675">
        <v>2.1695077088736747E-2</v>
      </c>
    </row>
    <row r="9" spans="1:9" ht="15.6">
      <c r="A9" s="261" t="s">
        <v>1952</v>
      </c>
      <c r="B9" s="679">
        <v>36559.141000000003</v>
      </c>
      <c r="C9" s="680">
        <v>34045.411999999997</v>
      </c>
      <c r="D9" s="1758">
        <v>39551.378700000001</v>
      </c>
      <c r="E9" s="681">
        <v>29210.448</v>
      </c>
      <c r="F9" s="682">
        <v>35433.828999999998</v>
      </c>
      <c r="G9" s="683">
        <v>32894.981200000002</v>
      </c>
      <c r="H9" s="680">
        <v>34122.071499999991</v>
      </c>
      <c r="I9" s="675">
        <v>-3.7019919580240868E-2</v>
      </c>
    </row>
    <row r="10" spans="1:9" ht="15.6">
      <c r="A10" s="265"/>
      <c r="B10" s="271"/>
      <c r="C10" s="272"/>
      <c r="D10" s="272"/>
      <c r="E10" s="684"/>
      <c r="F10" s="685"/>
      <c r="G10" s="686"/>
      <c r="H10" s="430"/>
      <c r="I10" s="675" t="s">
        <v>2005</v>
      </c>
    </row>
    <row r="11" spans="1:9" ht="15.6">
      <c r="A11" s="261" t="s">
        <v>1953</v>
      </c>
      <c r="B11" s="273">
        <v>687.20813190175431</v>
      </c>
      <c r="C11" s="274">
        <v>826.3</v>
      </c>
      <c r="D11" s="274">
        <v>400</v>
      </c>
      <c r="E11" s="432">
        <v>400</v>
      </c>
      <c r="F11" s="687">
        <v>400</v>
      </c>
      <c r="G11" s="688">
        <v>400</v>
      </c>
      <c r="H11" s="274">
        <v>400</v>
      </c>
      <c r="I11" s="675">
        <v>0</v>
      </c>
    </row>
    <row r="12" spans="1:9" ht="15.6">
      <c r="A12" s="261" t="s">
        <v>1954</v>
      </c>
      <c r="B12" s="273">
        <v>3115.3101319017542</v>
      </c>
      <c r="C12" s="274">
        <v>3283.2160000000003</v>
      </c>
      <c r="D12" s="274">
        <v>3033.3646999999983</v>
      </c>
      <c r="E12" s="432">
        <v>1904.1810000000005</v>
      </c>
      <c r="F12" s="687">
        <v>3143.5219999999972</v>
      </c>
      <c r="G12" s="688">
        <v>2409.0672000000013</v>
      </c>
      <c r="H12" s="274">
        <v>2757.0714999999909</v>
      </c>
      <c r="I12" s="675">
        <v>-0.12293551627760413</v>
      </c>
    </row>
    <row r="13" spans="1:9" ht="15.6">
      <c r="A13" s="261" t="s">
        <v>1955</v>
      </c>
      <c r="B13" s="273">
        <v>826.3</v>
      </c>
      <c r="C13" s="274">
        <v>400</v>
      </c>
      <c r="D13" s="274">
        <v>400</v>
      </c>
      <c r="E13" s="432">
        <v>400</v>
      </c>
      <c r="F13" s="687">
        <v>400</v>
      </c>
      <c r="G13" s="688">
        <v>400</v>
      </c>
      <c r="H13" s="274">
        <v>400</v>
      </c>
      <c r="I13" s="675">
        <v>0</v>
      </c>
    </row>
    <row r="14" spans="1:9" ht="15.6">
      <c r="A14" s="261"/>
      <c r="B14" s="273"/>
      <c r="C14" s="274"/>
      <c r="D14" s="274"/>
      <c r="E14" s="432"/>
      <c r="F14" s="687"/>
      <c r="G14" s="688"/>
      <c r="H14" s="274"/>
      <c r="I14" s="675" t="s">
        <v>2005</v>
      </c>
    </row>
    <row r="15" spans="1:9" ht="15.6">
      <c r="A15" s="689" t="s">
        <v>2033</v>
      </c>
      <c r="B15" s="690"/>
      <c r="C15" s="690"/>
      <c r="D15" s="263"/>
      <c r="E15" s="691">
        <v>27013.705999999998</v>
      </c>
      <c r="F15" s="673">
        <v>9163.0759999999991</v>
      </c>
      <c r="G15" s="674"/>
      <c r="H15" s="263">
        <v>13102.474</v>
      </c>
      <c r="I15" s="675" t="s">
        <v>2005</v>
      </c>
    </row>
    <row r="16" spans="1:9" ht="15.6">
      <c r="A16" s="279" t="s">
        <v>1957</v>
      </c>
      <c r="B16" s="692"/>
      <c r="C16" s="692"/>
      <c r="D16" s="282"/>
      <c r="E16" s="693">
        <v>0.98928593937794562</v>
      </c>
      <c r="F16" s="694">
        <v>0.28377172134040096</v>
      </c>
      <c r="G16" s="695"/>
      <c r="H16" s="282">
        <v>0.41774187788936712</v>
      </c>
      <c r="I16" s="696">
        <v>0.4721053807481439</v>
      </c>
    </row>
    <row r="17" spans="1:9" ht="33">
      <c r="A17" s="286" t="s">
        <v>1958</v>
      </c>
      <c r="B17" s="2081" t="s">
        <v>2034</v>
      </c>
      <c r="C17" s="2081"/>
      <c r="D17" s="2081"/>
      <c r="E17" s="2081"/>
      <c r="F17" s="2081"/>
      <c r="G17" s="2081"/>
      <c r="H17" s="2081"/>
      <c r="I17" s="2081"/>
    </row>
    <row r="18" spans="1:9" ht="15.6">
      <c r="A18" s="288" t="s">
        <v>1943</v>
      </c>
      <c r="B18" s="289" t="s">
        <v>1360</v>
      </c>
      <c r="C18" s="290" t="s">
        <v>1361</v>
      </c>
      <c r="D18" s="290" t="s">
        <v>1362</v>
      </c>
      <c r="E18" s="697" t="s">
        <v>1363</v>
      </c>
      <c r="F18" s="290" t="s">
        <v>1364</v>
      </c>
      <c r="G18" s="698" t="s">
        <v>1365</v>
      </c>
      <c r="H18" s="290" t="s">
        <v>1365</v>
      </c>
      <c r="I18" s="291" t="s">
        <v>2002</v>
      </c>
    </row>
    <row r="19" spans="1:9" ht="15">
      <c r="A19" s="292"/>
      <c r="B19" s="295"/>
      <c r="C19" s="296"/>
      <c r="D19" s="296"/>
      <c r="E19" s="699"/>
      <c r="F19" s="296" t="s">
        <v>2029</v>
      </c>
      <c r="G19" s="700" t="s">
        <v>2030</v>
      </c>
      <c r="H19" s="296" t="s">
        <v>2031</v>
      </c>
      <c r="I19" s="442" t="s">
        <v>2032</v>
      </c>
    </row>
    <row r="20" spans="1:9" ht="15.6">
      <c r="A20" s="298"/>
      <c r="B20" s="300"/>
      <c r="C20" s="301"/>
      <c r="D20" s="302"/>
      <c r="E20" s="531"/>
      <c r="F20" s="302"/>
      <c r="G20" s="701"/>
      <c r="H20" s="302"/>
      <c r="I20" s="303"/>
    </row>
    <row r="21" spans="1:9" ht="15.6">
      <c r="A21" s="304" t="s">
        <v>1960</v>
      </c>
      <c r="B21" s="306"/>
      <c r="C21" s="307"/>
      <c r="D21" s="307"/>
      <c r="E21" s="702"/>
      <c r="F21" s="307"/>
      <c r="G21" s="703"/>
      <c r="H21" s="307"/>
      <c r="I21" s="308"/>
    </row>
    <row r="22" spans="1:9" ht="15.6">
      <c r="A22" s="309" t="s">
        <v>1961</v>
      </c>
      <c r="B22" s="311">
        <v>2921.7705999999998</v>
      </c>
      <c r="C22" s="312">
        <v>3006.0988805340621</v>
      </c>
      <c r="D22" s="312">
        <v>2670.4144999999999</v>
      </c>
      <c r="E22" s="466">
        <v>3042.5047099999997</v>
      </c>
      <c r="F22" s="312">
        <v>2309.0715</v>
      </c>
      <c r="G22" s="704">
        <v>3317.5685000000012</v>
      </c>
      <c r="H22" s="312">
        <v>2706.645485080991</v>
      </c>
      <c r="I22" s="675">
        <v>0.17217915732838551</v>
      </c>
    </row>
    <row r="23" spans="1:9" ht="15.6">
      <c r="A23" s="313" t="s">
        <v>1962</v>
      </c>
      <c r="B23" s="310">
        <v>33304.739000000001</v>
      </c>
      <c r="C23" s="310">
        <v>31188.495999999999</v>
      </c>
      <c r="D23" s="263">
        <v>36518.014000000003</v>
      </c>
      <c r="E23" s="450">
        <v>27306.267</v>
      </c>
      <c r="F23" s="263">
        <v>32290.307000000001</v>
      </c>
      <c r="G23" s="674">
        <v>30485.914000000001</v>
      </c>
      <c r="H23" s="263">
        <v>31365</v>
      </c>
      <c r="I23" s="675">
        <v>-2.8655874965821782E-2</v>
      </c>
    </row>
    <row r="24" spans="1:9" ht="15.6">
      <c r="A24" s="313" t="s">
        <v>1963</v>
      </c>
      <c r="B24" s="262">
        <v>340.78699999999998</v>
      </c>
      <c r="C24" s="263">
        <v>292.36599999999999</v>
      </c>
      <c r="D24" s="263">
        <v>231.7116</v>
      </c>
      <c r="E24" s="450">
        <v>207.73099999999999</v>
      </c>
      <c r="F24" s="263">
        <v>211.90600000000001</v>
      </c>
      <c r="G24" s="674">
        <v>230</v>
      </c>
      <c r="H24" s="263">
        <v>250</v>
      </c>
      <c r="I24" s="675">
        <v>0.1797683878700933</v>
      </c>
    </row>
    <row r="25" spans="1:9" ht="15.6">
      <c r="A25" s="275" t="s">
        <v>1964</v>
      </c>
      <c r="B25" s="314">
        <v>49.585999999999999</v>
      </c>
      <c r="C25" s="315">
        <v>50</v>
      </c>
      <c r="D25" s="705">
        <v>43.363399999999999</v>
      </c>
      <c r="E25" s="706">
        <v>43.624600000000001</v>
      </c>
      <c r="F25" s="705">
        <v>45.656999999999996</v>
      </c>
      <c r="G25" s="707">
        <v>50</v>
      </c>
      <c r="H25" s="315">
        <v>50</v>
      </c>
      <c r="I25" s="675">
        <v>9.5122325163720767E-2</v>
      </c>
    </row>
    <row r="26" spans="1:9" ht="15.6">
      <c r="A26" s="275" t="s">
        <v>1965</v>
      </c>
      <c r="B26" s="316"/>
      <c r="C26" s="317"/>
      <c r="D26" s="317"/>
      <c r="E26" s="708"/>
      <c r="F26" s="315"/>
      <c r="G26" s="709"/>
      <c r="H26" s="315"/>
      <c r="I26" s="710" t="s">
        <v>2005</v>
      </c>
    </row>
    <row r="27" spans="1:9" ht="16.2" thickBot="1">
      <c r="A27" s="319" t="s">
        <v>1966</v>
      </c>
      <c r="B27" s="711">
        <v>36616.882600000004</v>
      </c>
      <c r="C27" s="711">
        <v>34536.960880534061</v>
      </c>
      <c r="D27" s="711">
        <v>39463.503500000006</v>
      </c>
      <c r="E27" s="712">
        <v>30600.12731</v>
      </c>
      <c r="F27" s="321">
        <v>34856.941500000001</v>
      </c>
      <c r="G27" s="713">
        <v>34083.482499999998</v>
      </c>
      <c r="H27" s="713">
        <v>34371.64548508099</v>
      </c>
      <c r="I27" s="714">
        <v>-1.3922507082814839E-2</v>
      </c>
    </row>
    <row r="28" spans="1:9" ht="16.2" thickTop="1">
      <c r="A28" s="323"/>
      <c r="B28" s="715"/>
      <c r="C28" s="715"/>
      <c r="D28" s="716"/>
      <c r="E28" s="717"/>
      <c r="F28" s="716"/>
      <c r="G28" s="718"/>
      <c r="H28" s="716"/>
      <c r="I28" s="719"/>
    </row>
    <row r="29" spans="1:9" ht="15.6">
      <c r="A29" s="326" t="s">
        <v>1967</v>
      </c>
      <c r="B29" s="329"/>
      <c r="C29" s="307"/>
      <c r="D29" s="330"/>
      <c r="E29" s="720"/>
      <c r="F29" s="721"/>
      <c r="G29" s="722"/>
      <c r="H29" s="721"/>
      <c r="I29" s="723"/>
    </row>
    <row r="30" spans="1:9" ht="15.6">
      <c r="A30" s="332" t="s">
        <v>1968</v>
      </c>
      <c r="B30" s="724"/>
      <c r="C30" s="724"/>
      <c r="D30" s="724"/>
      <c r="E30" s="725"/>
      <c r="F30" s="726"/>
      <c r="G30" s="727"/>
      <c r="H30" s="726"/>
      <c r="I30" s="719"/>
    </row>
    <row r="31" spans="1:9" ht="15.6">
      <c r="A31" s="338" t="s">
        <v>1969</v>
      </c>
      <c r="B31" s="312">
        <v>2842.7285269786798</v>
      </c>
      <c r="C31" s="312">
        <v>2740</v>
      </c>
      <c r="D31" s="312">
        <v>2681.0632999999998</v>
      </c>
      <c r="E31" s="466">
        <v>2708.8107</v>
      </c>
      <c r="F31" s="263">
        <v>2822.6291369210198</v>
      </c>
      <c r="G31" s="674">
        <v>2750</v>
      </c>
      <c r="H31" s="263">
        <v>2750</v>
      </c>
      <c r="I31" s="675">
        <v>-2.5731023594635305E-2</v>
      </c>
    </row>
    <row r="32" spans="1:9" ht="15.6">
      <c r="A32" s="338" t="s">
        <v>1970</v>
      </c>
      <c r="B32" s="312">
        <v>2842.4845246766599</v>
      </c>
      <c r="C32" s="312">
        <v>2679.33</v>
      </c>
      <c r="D32" s="312">
        <v>2606.2289999999998</v>
      </c>
      <c r="E32" s="466">
        <v>2608.172</v>
      </c>
      <c r="F32" s="312">
        <v>2754.4254700000001</v>
      </c>
      <c r="G32" s="704">
        <v>2755</v>
      </c>
      <c r="H32" s="312">
        <v>2755</v>
      </c>
      <c r="I32" s="675">
        <v>2.0858433319670411E-4</v>
      </c>
    </row>
    <row r="33" spans="1:9" ht="15.6">
      <c r="A33" s="340" t="s">
        <v>1971</v>
      </c>
      <c r="B33" s="312">
        <v>1232</v>
      </c>
      <c r="C33" s="312">
        <v>1187</v>
      </c>
      <c r="D33" s="312">
        <v>1150</v>
      </c>
      <c r="E33" s="466">
        <v>1135.472</v>
      </c>
      <c r="F33" s="312">
        <v>1180.01265955643</v>
      </c>
      <c r="G33" s="704">
        <v>1150</v>
      </c>
      <c r="H33" s="312">
        <v>1150</v>
      </c>
      <c r="I33" s="675">
        <v>-2.5434184382150504E-2</v>
      </c>
    </row>
    <row r="34" spans="1:9" ht="15.6">
      <c r="A34" s="338" t="s">
        <v>1972</v>
      </c>
      <c r="B34" s="312">
        <v>616</v>
      </c>
      <c r="C34" s="312">
        <v>567.18399999999997</v>
      </c>
      <c r="D34" s="312">
        <v>626</v>
      </c>
      <c r="E34" s="466">
        <v>597.23500000000001</v>
      </c>
      <c r="F34" s="312">
        <v>680.487993132577</v>
      </c>
      <c r="G34" s="704">
        <v>630</v>
      </c>
      <c r="H34" s="312">
        <v>630</v>
      </c>
      <c r="I34" s="675">
        <v>-7.4193804508084216E-2</v>
      </c>
    </row>
    <row r="35" spans="1:9" ht="15.6">
      <c r="A35" s="338" t="s">
        <v>1973</v>
      </c>
      <c r="B35" s="312">
        <v>1600</v>
      </c>
      <c r="C35" s="1054">
        <v>1600</v>
      </c>
      <c r="D35" s="1054">
        <v>1520</v>
      </c>
      <c r="E35" s="466">
        <v>1600</v>
      </c>
      <c r="F35" s="312">
        <v>1650</v>
      </c>
      <c r="G35" s="704">
        <v>1650</v>
      </c>
      <c r="H35" s="312">
        <v>1600</v>
      </c>
      <c r="I35" s="675">
        <v>-3.0303030303030276E-2</v>
      </c>
    </row>
    <row r="36" spans="1:9" ht="15.6">
      <c r="A36" s="341" t="s">
        <v>1974</v>
      </c>
      <c r="B36" s="343">
        <v>9133.2130516553407</v>
      </c>
      <c r="C36" s="343">
        <v>8773.5139999999992</v>
      </c>
      <c r="D36" s="343">
        <v>8583.2922999999992</v>
      </c>
      <c r="E36" s="728">
        <v>8649.689699999999</v>
      </c>
      <c r="F36" s="344">
        <v>9087.555259610026</v>
      </c>
      <c r="G36" s="472">
        <v>8935</v>
      </c>
      <c r="H36" s="344">
        <v>8885</v>
      </c>
      <c r="I36" s="710">
        <v>-2.2289301558394925E-2</v>
      </c>
    </row>
    <row r="37" spans="1:9" ht="15.6">
      <c r="A37" s="345" t="s">
        <v>1975</v>
      </c>
      <c r="B37" s="729"/>
      <c r="C37" s="729"/>
      <c r="D37" s="729"/>
      <c r="E37" s="730"/>
      <c r="F37" s="729"/>
      <c r="G37" s="731"/>
      <c r="H37" s="729"/>
      <c r="I37" s="732" t="s">
        <v>2005</v>
      </c>
    </row>
    <row r="38" spans="1:9" ht="23.25" customHeight="1">
      <c r="A38" s="349" t="s">
        <v>1976</v>
      </c>
      <c r="B38" s="312">
        <v>5581.82</v>
      </c>
      <c r="C38" s="312">
        <v>4530.8</v>
      </c>
      <c r="D38" s="312">
        <v>4958.9250000000002</v>
      </c>
      <c r="E38" s="466">
        <v>4550.8770000000004</v>
      </c>
      <c r="F38" s="312">
        <v>4518.7368180000003</v>
      </c>
      <c r="G38" s="704">
        <v>3900</v>
      </c>
      <c r="H38" s="312">
        <v>4400</v>
      </c>
      <c r="I38" s="675">
        <v>-2.6276550899583806E-2</v>
      </c>
    </row>
    <row r="39" spans="1:9" ht="15.6">
      <c r="A39" s="349" t="s">
        <v>1693</v>
      </c>
      <c r="B39" s="312">
        <v>297.50310000000002</v>
      </c>
      <c r="C39" s="312">
        <v>319.90269999999998</v>
      </c>
      <c r="D39" s="312">
        <v>301.1275</v>
      </c>
      <c r="E39" s="466">
        <v>317.45229999999998</v>
      </c>
      <c r="F39" s="312">
        <v>300</v>
      </c>
      <c r="G39" s="704">
        <v>300</v>
      </c>
      <c r="H39" s="312">
        <v>300</v>
      </c>
      <c r="I39" s="675">
        <v>0</v>
      </c>
    </row>
    <row r="40" spans="1:9" ht="15.6">
      <c r="A40" s="349" t="s">
        <v>1977</v>
      </c>
      <c r="B40" s="353">
        <v>333.04739000000001</v>
      </c>
      <c r="C40" s="353">
        <v>311.88495999999998</v>
      </c>
      <c r="D40" s="353">
        <v>365.18014000000005</v>
      </c>
      <c r="E40" s="582">
        <v>273.06267000000003</v>
      </c>
      <c r="F40" s="353">
        <v>322.90307000000001</v>
      </c>
      <c r="G40" s="733">
        <v>304.85914000000002</v>
      </c>
      <c r="H40" s="353">
        <v>313.65000000000003</v>
      </c>
      <c r="I40" s="675">
        <v>-2.865587496582167E-2</v>
      </c>
    </row>
    <row r="41" spans="1:9" ht="15.6">
      <c r="A41" s="338" t="s">
        <v>527</v>
      </c>
      <c r="B41" s="311">
        <v>550.5556706106031</v>
      </c>
      <c r="C41" s="311">
        <v>536.23963353406043</v>
      </c>
      <c r="D41" s="311">
        <v>962.85984900000631</v>
      </c>
      <c r="E41" s="734">
        <v>624.98814000000039</v>
      </c>
      <c r="F41" s="312">
        <v>724.00356730898056</v>
      </c>
      <c r="G41" s="704">
        <v>600</v>
      </c>
      <c r="H41" s="312">
        <v>600</v>
      </c>
      <c r="I41" s="675">
        <v>-0.17127480154536312</v>
      </c>
    </row>
    <row r="42" spans="1:9" ht="15.6">
      <c r="A42" s="341" t="s">
        <v>1978</v>
      </c>
      <c r="B42" s="343">
        <v>6762.9261606106029</v>
      </c>
      <c r="C42" s="343">
        <v>5698.827293534061</v>
      </c>
      <c r="D42" s="343">
        <v>6588.092489000006</v>
      </c>
      <c r="E42" s="728">
        <v>5766.380110000001</v>
      </c>
      <c r="F42" s="344">
        <v>5865.6434553089812</v>
      </c>
      <c r="G42" s="472">
        <v>5104.8591400000005</v>
      </c>
      <c r="H42" s="344">
        <v>5613.65</v>
      </c>
      <c r="I42" s="710">
        <v>-4.2960922740863605E-2</v>
      </c>
    </row>
    <row r="43" spans="1:9" ht="15.6">
      <c r="A43" s="354" t="s">
        <v>1979</v>
      </c>
      <c r="B43" s="355">
        <v>15896.139212265944</v>
      </c>
      <c r="C43" s="355">
        <v>14472.34129353406</v>
      </c>
      <c r="D43" s="355">
        <v>15171.384789000005</v>
      </c>
      <c r="E43" s="735">
        <v>14416.069810000001</v>
      </c>
      <c r="F43" s="356">
        <v>14953.198714919006</v>
      </c>
      <c r="G43" s="736">
        <v>14039.85914</v>
      </c>
      <c r="H43" s="356">
        <v>14498.65</v>
      </c>
      <c r="I43" s="737">
        <v>-3.0398092313552727E-2</v>
      </c>
    </row>
    <row r="44" spans="1:9" ht="15.6">
      <c r="A44" s="738" t="s">
        <v>1980</v>
      </c>
      <c r="B44" s="739"/>
      <c r="C44" s="315"/>
      <c r="D44" s="315"/>
      <c r="E44" s="740"/>
      <c r="F44" s="315"/>
      <c r="G44" s="707"/>
      <c r="H44" s="707"/>
      <c r="I44" s="675" t="s">
        <v>2005</v>
      </c>
    </row>
    <row r="45" spans="1:9" ht="15.6">
      <c r="A45" s="741" t="s">
        <v>2035</v>
      </c>
      <c r="B45" s="742">
        <v>8943.5412000000015</v>
      </c>
      <c r="C45" s="742">
        <v>7184.4073999999991</v>
      </c>
      <c r="D45" s="353">
        <v>7345.5623999999998</v>
      </c>
      <c r="E45" s="743">
        <v>6113.0969999999998</v>
      </c>
      <c r="F45" s="353">
        <v>8012.9281000000001</v>
      </c>
      <c r="G45" s="733">
        <v>7020</v>
      </c>
      <c r="H45" s="733">
        <v>7130</v>
      </c>
      <c r="I45" s="675">
        <v>-0.11018794739965287</v>
      </c>
    </row>
    <row r="46" spans="1:9" ht="15.6">
      <c r="A46" s="744" t="s">
        <v>1982</v>
      </c>
      <c r="B46" s="745">
        <v>8325.7271999999994</v>
      </c>
      <c r="C46" s="742">
        <v>9851.8223000000016</v>
      </c>
      <c r="D46" s="353">
        <v>13541.512299999999</v>
      </c>
      <c r="E46" s="743">
        <v>7419.6670000000004</v>
      </c>
      <c r="F46" s="353">
        <v>8790.4222000000009</v>
      </c>
      <c r="G46" s="733">
        <v>10300</v>
      </c>
      <c r="H46" s="733">
        <v>10000</v>
      </c>
      <c r="I46" s="675">
        <v>0.13760178663545863</v>
      </c>
    </row>
    <row r="47" spans="1:9" ht="15.6">
      <c r="A47" s="340" t="s">
        <v>1983</v>
      </c>
      <c r="B47" s="362">
        <v>125.241124</v>
      </c>
      <c r="C47" s="312">
        <v>119.70099999999999</v>
      </c>
      <c r="D47" s="312">
        <v>115.535</v>
      </c>
      <c r="E47" s="746">
        <v>116.26300000000001</v>
      </c>
      <c r="F47" s="312">
        <v>118.93600000000001</v>
      </c>
      <c r="G47" s="704">
        <v>120</v>
      </c>
      <c r="H47" s="704">
        <v>120</v>
      </c>
      <c r="I47" s="675">
        <v>8.9459877581219427E-3</v>
      </c>
    </row>
    <row r="48" spans="1:9" ht="25.5" customHeight="1">
      <c r="A48" s="341" t="s">
        <v>1984</v>
      </c>
      <c r="B48" s="363">
        <v>17394.509524000001</v>
      </c>
      <c r="C48" s="363">
        <v>17155.930700000001</v>
      </c>
      <c r="D48" s="363">
        <v>21002.609699999997</v>
      </c>
      <c r="E48" s="747">
        <v>13649.027</v>
      </c>
      <c r="F48" s="365">
        <v>16922.286300000003</v>
      </c>
      <c r="G48" s="748">
        <v>17440</v>
      </c>
      <c r="H48" s="748">
        <v>17250</v>
      </c>
      <c r="I48" s="710">
        <v>1.936580519855613E-2</v>
      </c>
    </row>
    <row r="49" spans="1:9" ht="15.6">
      <c r="A49" s="345" t="s">
        <v>1985</v>
      </c>
      <c r="B49" s="310"/>
      <c r="C49" s="353"/>
      <c r="D49" s="353"/>
      <c r="E49" s="743"/>
      <c r="F49" s="353"/>
      <c r="G49" s="733"/>
      <c r="H49" s="733"/>
      <c r="I49" s="675" t="s">
        <v>2005</v>
      </c>
    </row>
    <row r="50" spans="1:9" ht="15.6">
      <c r="A50" s="478" t="s">
        <v>2035</v>
      </c>
      <c r="B50" s="311">
        <v>115.77554899999998</v>
      </c>
      <c r="C50" s="312">
        <v>114.84490800000009</v>
      </c>
      <c r="D50" s="312">
        <v>122.71254400000001</v>
      </c>
      <c r="E50" s="746">
        <v>151.047</v>
      </c>
      <c r="F50" s="312">
        <v>175.23599999999999</v>
      </c>
      <c r="G50" s="704">
        <v>170</v>
      </c>
      <c r="H50" s="704">
        <v>170</v>
      </c>
      <c r="I50" s="675">
        <v>-2.9879705083430297E-2</v>
      </c>
    </row>
    <row r="51" spans="1:9" ht="15.6">
      <c r="A51" s="261" t="s">
        <v>1986</v>
      </c>
      <c r="B51" s="311">
        <v>174.35943420000004</v>
      </c>
      <c r="C51" s="312">
        <v>93.429478999999972</v>
      </c>
      <c r="D51" s="312">
        <v>94.291757000000004</v>
      </c>
      <c r="E51" s="746">
        <v>44.911999999999999</v>
      </c>
      <c r="F51" s="312">
        <v>69.575000000000003</v>
      </c>
      <c r="G51" s="704">
        <v>65</v>
      </c>
      <c r="H51" s="704">
        <v>65</v>
      </c>
      <c r="I51" s="675">
        <v>-6.575637800934242E-2</v>
      </c>
    </row>
    <row r="52" spans="1:9" ht="15.6">
      <c r="A52" s="340" t="s">
        <v>1987</v>
      </c>
      <c r="B52" s="311">
        <v>30</v>
      </c>
      <c r="C52" s="312">
        <v>30</v>
      </c>
      <c r="D52" s="312">
        <v>30</v>
      </c>
      <c r="E52" s="746">
        <v>30</v>
      </c>
      <c r="F52" s="312">
        <v>30</v>
      </c>
      <c r="G52" s="704">
        <v>30</v>
      </c>
      <c r="H52" s="704">
        <v>30</v>
      </c>
      <c r="I52" s="675">
        <v>0</v>
      </c>
    </row>
    <row r="53" spans="1:9" ht="15.6">
      <c r="A53" s="341" t="s">
        <v>1988</v>
      </c>
      <c r="B53" s="363">
        <v>320.13498320000002</v>
      </c>
      <c r="C53" s="363">
        <v>238.27438700000005</v>
      </c>
      <c r="D53" s="363">
        <v>247.004301</v>
      </c>
      <c r="E53" s="747">
        <v>225.959</v>
      </c>
      <c r="F53" s="365">
        <v>274.81099999999998</v>
      </c>
      <c r="G53" s="748">
        <v>265</v>
      </c>
      <c r="H53" s="748">
        <v>265</v>
      </c>
      <c r="I53" s="710">
        <v>-3.5700899891197846E-2</v>
      </c>
    </row>
    <row r="54" spans="1:9" ht="15.6">
      <c r="A54" s="354" t="s">
        <v>1989</v>
      </c>
      <c r="B54" s="355">
        <v>17714.644507200002</v>
      </c>
      <c r="C54" s="355">
        <v>17394.205087000002</v>
      </c>
      <c r="D54" s="355">
        <v>21249.614000999998</v>
      </c>
      <c r="E54" s="749">
        <v>13874.986000000001</v>
      </c>
      <c r="F54" s="356">
        <v>17197.097300000005</v>
      </c>
      <c r="G54" s="736">
        <v>17705</v>
      </c>
      <c r="H54" s="736">
        <v>17515</v>
      </c>
      <c r="I54" s="737">
        <v>1.8485834815855418E-2</v>
      </c>
    </row>
    <row r="55" spans="1:9" ht="16.2" thickBot="1">
      <c r="A55" s="366" t="s">
        <v>1990</v>
      </c>
      <c r="B55" s="367">
        <v>33610.783719465944</v>
      </c>
      <c r="C55" s="367">
        <v>31866.546380534062</v>
      </c>
      <c r="D55" s="367">
        <v>36420.998790000005</v>
      </c>
      <c r="E55" s="750">
        <v>28291.055810000002</v>
      </c>
      <c r="F55" s="368">
        <v>32150.296014919011</v>
      </c>
      <c r="G55" s="751">
        <v>31744.85914</v>
      </c>
      <c r="H55" s="751">
        <v>32013.65</v>
      </c>
      <c r="I55" s="714">
        <v>-4.250225716603051E-3</v>
      </c>
    </row>
    <row r="56" spans="1:9" ht="16.2" thickTop="1">
      <c r="A56" s="369"/>
      <c r="B56" s="752"/>
      <c r="C56" s="753"/>
      <c r="D56" s="753"/>
      <c r="E56" s="753"/>
      <c r="F56" s="754"/>
      <c r="G56" s="755"/>
      <c r="H56" s="755"/>
      <c r="I56" s="756" t="s">
        <v>2005</v>
      </c>
    </row>
    <row r="57" spans="1:9" ht="15.6">
      <c r="A57" s="371" t="s">
        <v>1991</v>
      </c>
      <c r="B57" s="757">
        <v>3006.0988805340621</v>
      </c>
      <c r="C57" s="757">
        <v>2670.4144999999999</v>
      </c>
      <c r="D57" s="757">
        <v>3042.5047099999997</v>
      </c>
      <c r="E57" s="757">
        <v>2309.0715</v>
      </c>
      <c r="F57" s="372">
        <v>2706.645485080991</v>
      </c>
      <c r="G57" s="758">
        <v>2338.6233599999978</v>
      </c>
      <c r="H57" s="758">
        <v>2357.9954850809881</v>
      </c>
      <c r="I57" s="759">
        <v>-0.12881258440448107</v>
      </c>
    </row>
    <row r="58" spans="1:9" ht="15.6">
      <c r="A58" s="375" t="s">
        <v>1992</v>
      </c>
      <c r="B58" s="378">
        <v>2249.6138999999998</v>
      </c>
      <c r="C58" s="378">
        <v>1867.1574000000001</v>
      </c>
      <c r="D58" s="378">
        <v>2247.4432999999999</v>
      </c>
      <c r="E58" s="760">
        <v>1526.8371</v>
      </c>
      <c r="F58" s="378">
        <v>1976.8040000000001</v>
      </c>
      <c r="G58" s="761"/>
      <c r="H58" s="379"/>
      <c r="I58" s="264"/>
    </row>
    <row r="59" spans="1:9" ht="15.6">
      <c r="A59" s="375" t="s">
        <v>1993</v>
      </c>
      <c r="B59" s="378">
        <v>144.96969999999999</v>
      </c>
      <c r="C59" s="378">
        <v>147.82409999999999</v>
      </c>
      <c r="D59" s="378">
        <v>163.40799999999999</v>
      </c>
      <c r="E59" s="627">
        <v>168.2534</v>
      </c>
      <c r="F59" s="626">
        <v>132.04649900000001</v>
      </c>
      <c r="G59" s="762"/>
      <c r="H59" s="763"/>
      <c r="I59" s="264"/>
    </row>
    <row r="60" spans="1:9" ht="15.6">
      <c r="A60" s="375" t="s">
        <v>1994</v>
      </c>
      <c r="B60" s="378">
        <v>373.51528053406201</v>
      </c>
      <c r="C60" s="378">
        <v>394</v>
      </c>
      <c r="D60" s="501">
        <v>385.26799999999997</v>
      </c>
      <c r="E60" s="764">
        <v>366.96499999999997</v>
      </c>
      <c r="F60" s="765">
        <v>357.22398608099098</v>
      </c>
      <c r="G60" s="766"/>
      <c r="H60" s="389"/>
      <c r="I60" s="264"/>
    </row>
    <row r="61" spans="1:9" ht="15.6">
      <c r="A61" s="375" t="s">
        <v>1995</v>
      </c>
      <c r="B61" s="501">
        <v>49</v>
      </c>
      <c r="C61" s="501">
        <v>83</v>
      </c>
      <c r="D61" s="498">
        <v>68.385409999999993</v>
      </c>
      <c r="E61" s="767">
        <v>69.016000000000005</v>
      </c>
      <c r="F61" s="765">
        <v>62.570999999999998</v>
      </c>
      <c r="G61" s="768"/>
      <c r="H61" s="386"/>
      <c r="I61" s="264"/>
    </row>
    <row r="62" spans="1:9" ht="15.6">
      <c r="A62" s="375" t="s">
        <v>2036</v>
      </c>
      <c r="B62" s="362">
        <v>189</v>
      </c>
      <c r="C62" s="362">
        <v>178.43299999999999</v>
      </c>
      <c r="D62" s="769">
        <v>178</v>
      </c>
      <c r="E62" s="500">
        <v>178</v>
      </c>
      <c r="F62" s="386">
        <v>178</v>
      </c>
      <c r="G62" s="768"/>
      <c r="H62" s="386"/>
      <c r="I62" s="264"/>
    </row>
    <row r="63" spans="1:9" ht="15.6">
      <c r="A63" s="770"/>
      <c r="B63" s="771"/>
      <c r="C63" s="771"/>
      <c r="D63" s="772"/>
      <c r="E63" s="773"/>
      <c r="F63" s="772"/>
      <c r="G63" s="774"/>
      <c r="H63" s="772"/>
      <c r="I63" s="775"/>
    </row>
    <row r="64" spans="1:9">
      <c r="A64" s="776" t="s">
        <v>2037</v>
      </c>
    </row>
    <row r="67" spans="2:9">
      <c r="B67" s="777"/>
      <c r="C67" s="777"/>
      <c r="D67" s="777"/>
      <c r="E67" s="777"/>
      <c r="F67" s="777"/>
      <c r="G67" s="777"/>
      <c r="H67" s="777"/>
      <c r="I67" s="777"/>
    </row>
  </sheetData>
  <mergeCells count="2">
    <mergeCell ref="B1:I1"/>
    <mergeCell ref="B17:I17"/>
  </mergeCells>
  <pageMargins left="0.25" right="0.25" top="0.75" bottom="0.75" header="0.3" footer="0.3"/>
  <pageSetup paperSize="9" scale="59"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376F6-4408-4F8A-93B4-5385191F79DE}">
  <sheetPr>
    <pageSetUpPr fitToPage="1"/>
  </sheetPr>
  <dimension ref="A1:DB73"/>
  <sheetViews>
    <sheetView topLeftCell="A15" zoomScale="110" zoomScaleNormal="110" workbookViewId="0">
      <selection activeCell="C30" sqref="C30:D30"/>
    </sheetView>
  </sheetViews>
  <sheetFormatPr baseColWidth="10" defaultColWidth="11.44140625" defaultRowHeight="14.4"/>
  <cols>
    <col min="1" max="1" width="47" style="779" customWidth="1"/>
    <col min="2" max="2" width="16.88671875" style="779" customWidth="1"/>
    <col min="3" max="3" width="13.33203125" style="779" customWidth="1"/>
    <col min="4" max="4" width="15.88671875" style="779" customWidth="1"/>
    <col min="5" max="6" width="14.88671875" style="779" customWidth="1"/>
    <col min="7" max="7" width="16.5546875" style="779" customWidth="1"/>
    <col min="8" max="9" width="14.88671875" style="779" customWidth="1"/>
    <col min="10" max="10" width="16.5546875" style="779" customWidth="1"/>
    <col min="11" max="11" width="32.5546875" style="881" customWidth="1"/>
    <col min="12" max="12" width="19.33203125" style="779" customWidth="1"/>
    <col min="13" max="13" width="17.109375" style="779" customWidth="1"/>
    <col min="14" max="14" width="14" style="779" customWidth="1"/>
    <col min="15" max="15" width="11.44140625" style="779"/>
    <col min="16" max="16" width="16.33203125" style="779" bestFit="1" customWidth="1"/>
    <col min="17" max="16384" width="11.44140625" style="779"/>
  </cols>
  <sheetData>
    <row r="1" spans="1:13" ht="85.5" customHeight="1">
      <c r="A1" s="229"/>
      <c r="B1" s="2083" t="s">
        <v>2038</v>
      </c>
      <c r="C1" s="2083"/>
      <c r="D1" s="2083"/>
      <c r="E1" s="2083"/>
      <c r="F1" s="2083"/>
      <c r="G1" s="2083"/>
      <c r="H1" s="2083"/>
      <c r="I1" s="2083"/>
      <c r="J1" s="2083"/>
      <c r="K1" s="778"/>
    </row>
    <row r="2" spans="1:13" ht="15.6">
      <c r="A2" s="780"/>
      <c r="B2" s="780" t="s">
        <v>1360</v>
      </c>
      <c r="C2" s="780" t="s">
        <v>1361</v>
      </c>
      <c r="D2" s="780" t="s">
        <v>1362</v>
      </c>
      <c r="E2" s="780" t="s">
        <v>1363</v>
      </c>
      <c r="F2" s="780" t="s">
        <v>1364</v>
      </c>
      <c r="G2" s="781" t="s">
        <v>2002</v>
      </c>
      <c r="H2" s="780" t="s">
        <v>1365</v>
      </c>
      <c r="I2" s="780" t="s">
        <v>1365</v>
      </c>
      <c r="J2" s="781" t="s">
        <v>2002</v>
      </c>
      <c r="K2" s="782"/>
      <c r="L2" s="239"/>
    </row>
    <row r="3" spans="1:13" ht="27">
      <c r="A3" s="783" t="s">
        <v>2039</v>
      </c>
      <c r="B3" s="784"/>
      <c r="C3" s="784"/>
      <c r="D3" s="784"/>
      <c r="E3" s="784"/>
      <c r="F3" s="784" t="s">
        <v>2029</v>
      </c>
      <c r="G3" s="785" t="s">
        <v>2040</v>
      </c>
      <c r="H3" s="786" t="s">
        <v>2041</v>
      </c>
      <c r="I3" s="784" t="s">
        <v>2031</v>
      </c>
      <c r="J3" s="785" t="s">
        <v>2032</v>
      </c>
      <c r="K3" s="787"/>
      <c r="L3" s="239"/>
    </row>
    <row r="4" spans="1:13" ht="15.6">
      <c r="A4" s="788"/>
      <c r="B4" s="657"/>
      <c r="C4" s="789"/>
      <c r="D4" s="789"/>
      <c r="E4" s="789"/>
      <c r="F4" s="789"/>
      <c r="G4" s="790"/>
      <c r="H4" s="789"/>
      <c r="I4" s="789"/>
      <c r="J4" s="790"/>
      <c r="K4" s="791"/>
      <c r="L4" s="792"/>
    </row>
    <row r="5" spans="1:13" ht="15.6">
      <c r="A5" s="419" t="s">
        <v>1949</v>
      </c>
      <c r="B5" s="793">
        <v>0.82205342093967659</v>
      </c>
      <c r="C5" s="793">
        <v>0.82874041136749421</v>
      </c>
      <c r="D5" s="793">
        <v>0.84126549102089399</v>
      </c>
      <c r="E5" s="793">
        <v>0.83630343325990664</v>
      </c>
      <c r="F5" s="793">
        <v>0.84626715708121336</v>
      </c>
      <c r="G5" s="254"/>
      <c r="H5" s="793">
        <v>0.83899095845883565</v>
      </c>
      <c r="I5" s="793">
        <v>0.84524954180097445</v>
      </c>
      <c r="J5" s="254"/>
      <c r="K5" s="794"/>
      <c r="L5" s="255"/>
    </row>
    <row r="6" spans="1:13" ht="15.6">
      <c r="A6" s="795"/>
      <c r="B6" s="257"/>
      <c r="C6" s="257"/>
      <c r="D6" s="796"/>
      <c r="E6" s="796"/>
      <c r="F6" s="796"/>
      <c r="G6" s="797"/>
      <c r="H6" s="796"/>
      <c r="I6" s="796"/>
      <c r="J6" s="797"/>
      <c r="K6" s="265"/>
      <c r="L6" s="260"/>
    </row>
    <row r="7" spans="1:13" ht="15.6">
      <c r="A7" s="424" t="s">
        <v>2042</v>
      </c>
      <c r="B7" s="262">
        <v>1904.8720000000001</v>
      </c>
      <c r="C7" s="262">
        <v>1767.971</v>
      </c>
      <c r="D7" s="798">
        <v>1944.1890000000001</v>
      </c>
      <c r="E7" s="798">
        <v>1974.155</v>
      </c>
      <c r="F7" s="798">
        <v>1730.3720000000001</v>
      </c>
      <c r="G7" s="799">
        <v>-0.123487264171253</v>
      </c>
      <c r="H7" s="798">
        <v>1846.7539999999999</v>
      </c>
      <c r="I7" s="798">
        <v>1854.6010000000001</v>
      </c>
      <c r="J7" s="799">
        <v>7.179323290020867E-2</v>
      </c>
      <c r="K7" s="800"/>
      <c r="L7" s="801"/>
    </row>
    <row r="8" spans="1:13" ht="15.6">
      <c r="A8" s="424" t="s">
        <v>2043</v>
      </c>
      <c r="B8" s="266">
        <v>63.452011473736817</v>
      </c>
      <c r="C8" s="266">
        <v>63.195239062179184</v>
      </c>
      <c r="D8" s="802">
        <v>70.716010634768537</v>
      </c>
      <c r="E8" s="802">
        <v>52.671320134437273</v>
      </c>
      <c r="F8" s="802">
        <v>66.196904480655022</v>
      </c>
      <c r="G8" s="799">
        <v>0.25679220326536911</v>
      </c>
      <c r="H8" s="802">
        <v>60.521027705909944</v>
      </c>
      <c r="I8" s="802">
        <v>61.613268837879417</v>
      </c>
      <c r="J8" s="799">
        <v>-6.9242446889870801E-2</v>
      </c>
      <c r="K8" s="265"/>
      <c r="L8" s="801"/>
    </row>
    <row r="9" spans="1:13" ht="15.6">
      <c r="A9" s="424" t="s">
        <v>2044</v>
      </c>
      <c r="B9" s="679">
        <v>12086.796</v>
      </c>
      <c r="C9" s="679">
        <v>11172.735000000001</v>
      </c>
      <c r="D9" s="679">
        <v>13748.529</v>
      </c>
      <c r="E9" s="679">
        <v>10398.135</v>
      </c>
      <c r="F9" s="679">
        <v>11454.527</v>
      </c>
      <c r="G9" s="799">
        <v>0.10159437245236758</v>
      </c>
      <c r="H9" s="679">
        <v>11176.745000000001</v>
      </c>
      <c r="I9" s="679">
        <v>11426.803</v>
      </c>
      <c r="J9" s="799">
        <v>-2.420353105807016E-3</v>
      </c>
      <c r="K9" s="803"/>
      <c r="L9" s="801"/>
      <c r="M9" s="801"/>
    </row>
    <row r="10" spans="1:13" ht="15.6">
      <c r="A10" s="428"/>
      <c r="B10" s="271"/>
      <c r="C10" s="271"/>
      <c r="D10" s="804"/>
      <c r="E10" s="805"/>
      <c r="F10" s="798"/>
      <c r="G10" s="799" t="s">
        <v>2005</v>
      </c>
      <c r="H10" s="806"/>
      <c r="I10" s="798"/>
      <c r="J10" s="807" t="s">
        <v>2005</v>
      </c>
      <c r="K10" s="265"/>
      <c r="L10" s="801"/>
    </row>
    <row r="11" spans="1:13" ht="15.6">
      <c r="A11" s="424" t="s">
        <v>1953</v>
      </c>
      <c r="B11" s="273">
        <v>250.52898900095343</v>
      </c>
      <c r="C11" s="273">
        <v>200</v>
      </c>
      <c r="D11" s="273">
        <v>200</v>
      </c>
      <c r="E11" s="273">
        <v>200</v>
      </c>
      <c r="F11" s="802">
        <v>200</v>
      </c>
      <c r="G11" s="799">
        <v>0</v>
      </c>
      <c r="H11" s="808">
        <v>200</v>
      </c>
      <c r="I11" s="802">
        <v>200</v>
      </c>
      <c r="J11" s="799">
        <v>0</v>
      </c>
      <c r="K11" s="265"/>
      <c r="L11" s="801"/>
    </row>
    <row r="12" spans="1:13" ht="15.6">
      <c r="A12" s="424" t="s">
        <v>1954</v>
      </c>
      <c r="B12" s="273">
        <v>1931.8723896512672</v>
      </c>
      <c r="C12" s="273">
        <v>1913.4380000000001</v>
      </c>
      <c r="D12" s="808">
        <v>2182.366</v>
      </c>
      <c r="E12" s="808">
        <v>1702.139000000001</v>
      </c>
      <c r="F12" s="679">
        <v>1760.9369999999999</v>
      </c>
      <c r="G12" s="799">
        <v>-2.0833786194900283E-2</v>
      </c>
      <c r="H12" s="679">
        <v>1799.5570000000007</v>
      </c>
      <c r="I12" s="679">
        <v>1768.3029999999999</v>
      </c>
      <c r="J12" s="799">
        <v>4.1830003004081906E-3</v>
      </c>
      <c r="K12" s="265"/>
      <c r="L12" s="801"/>
    </row>
    <row r="13" spans="1:13" ht="15.6">
      <c r="A13" s="424" t="s">
        <v>1955</v>
      </c>
      <c r="B13" s="273">
        <v>200</v>
      </c>
      <c r="C13" s="273">
        <v>200</v>
      </c>
      <c r="D13" s="808">
        <v>200</v>
      </c>
      <c r="E13" s="808">
        <v>200</v>
      </c>
      <c r="F13" s="798">
        <v>200</v>
      </c>
      <c r="G13" s="799">
        <v>0</v>
      </c>
      <c r="H13" s="808">
        <v>200</v>
      </c>
      <c r="I13" s="798">
        <v>200</v>
      </c>
      <c r="J13" s="799">
        <v>0</v>
      </c>
      <c r="K13" s="265"/>
      <c r="L13" s="801"/>
    </row>
    <row r="14" spans="1:13" ht="15.6">
      <c r="A14" s="424"/>
      <c r="B14" s="273"/>
      <c r="C14" s="273"/>
      <c r="D14" s="809"/>
      <c r="E14" s="809"/>
      <c r="F14" s="802"/>
      <c r="G14" s="799"/>
      <c r="H14" s="809"/>
      <c r="I14" s="802"/>
      <c r="J14" s="807"/>
      <c r="K14" s="265"/>
      <c r="L14" s="801"/>
    </row>
    <row r="15" spans="1:13" ht="15.6">
      <c r="A15" s="810" t="s">
        <v>2033</v>
      </c>
      <c r="B15" s="262"/>
      <c r="C15" s="262"/>
      <c r="D15" s="435"/>
      <c r="E15" s="811"/>
      <c r="F15" s="679">
        <v>5297.5169999999998</v>
      </c>
      <c r="G15" s="799"/>
      <c r="H15" s="812"/>
      <c r="I15" s="679">
        <v>5568.14</v>
      </c>
      <c r="J15" s="807"/>
      <c r="K15" s="265"/>
      <c r="L15" s="801"/>
    </row>
    <row r="16" spans="1:13" ht="15.6">
      <c r="A16" s="436"/>
      <c r="B16" s="813"/>
      <c r="C16" s="813"/>
      <c r="D16" s="814"/>
      <c r="E16" s="815"/>
      <c r="F16" s="805">
        <v>0.54649691187681759</v>
      </c>
      <c r="G16" s="816"/>
      <c r="H16" s="817"/>
      <c r="I16" s="805">
        <v>0.57650152715224934</v>
      </c>
      <c r="J16" s="818"/>
      <c r="K16" s="265"/>
      <c r="L16" s="801"/>
    </row>
    <row r="17" spans="1:106" s="287" customFormat="1" ht="75.75" customHeight="1">
      <c r="A17" s="779"/>
      <c r="B17" s="2081" t="s">
        <v>2006</v>
      </c>
      <c r="C17" s="2081"/>
      <c r="D17" s="2081"/>
      <c r="E17" s="2081"/>
      <c r="F17" s="2081"/>
      <c r="G17" s="2081"/>
      <c r="H17" s="2081"/>
      <c r="I17" s="2081"/>
      <c r="J17" s="2081"/>
      <c r="K17" s="406"/>
      <c r="L17" s="801"/>
      <c r="M17" s="819"/>
      <c r="N17" s="819"/>
      <c r="O17" s="819"/>
      <c r="P17" s="819"/>
      <c r="Q17" s="819"/>
      <c r="R17" s="819"/>
      <c r="S17" s="819"/>
      <c r="T17" s="819"/>
      <c r="U17" s="819"/>
      <c r="V17" s="819"/>
      <c r="W17" s="819"/>
      <c r="X17" s="819"/>
      <c r="Y17" s="819"/>
      <c r="Z17" s="819"/>
      <c r="AA17" s="819"/>
      <c r="AB17" s="819"/>
      <c r="AC17" s="819"/>
      <c r="AD17" s="819"/>
      <c r="AE17" s="819"/>
      <c r="AF17" s="819"/>
      <c r="AG17" s="819"/>
      <c r="AH17" s="819"/>
      <c r="AI17" s="819"/>
      <c r="AJ17" s="819"/>
      <c r="AK17" s="819"/>
      <c r="AL17" s="819"/>
      <c r="AM17" s="819"/>
      <c r="AN17" s="819"/>
      <c r="AO17" s="819"/>
      <c r="AP17" s="819"/>
      <c r="AQ17" s="819"/>
      <c r="AR17" s="819"/>
      <c r="AS17" s="819"/>
      <c r="AT17" s="819"/>
      <c r="AU17" s="819"/>
      <c r="AV17" s="819"/>
      <c r="AW17" s="819"/>
      <c r="AX17" s="819"/>
      <c r="AY17" s="819"/>
      <c r="AZ17" s="819"/>
      <c r="BA17" s="819"/>
      <c r="BB17" s="819"/>
      <c r="BC17" s="819"/>
      <c r="BD17" s="819"/>
      <c r="BE17" s="819"/>
      <c r="BF17" s="819"/>
      <c r="BG17" s="819"/>
      <c r="BH17" s="819"/>
      <c r="BI17" s="819"/>
      <c r="BJ17" s="819"/>
      <c r="BK17" s="819"/>
      <c r="BL17" s="819"/>
      <c r="BM17" s="819"/>
      <c r="BN17" s="819"/>
      <c r="BO17" s="819"/>
      <c r="BP17" s="819"/>
      <c r="BQ17" s="819"/>
      <c r="BR17" s="819"/>
      <c r="BS17" s="819"/>
      <c r="BT17" s="819"/>
      <c r="BU17" s="819"/>
      <c r="BV17" s="819"/>
      <c r="BW17" s="819"/>
      <c r="BX17" s="819"/>
      <c r="BY17" s="819"/>
      <c r="BZ17" s="819"/>
      <c r="CA17" s="819"/>
      <c r="CB17" s="819"/>
      <c r="CC17" s="819"/>
      <c r="CD17" s="819"/>
      <c r="CE17" s="819"/>
      <c r="CF17" s="819"/>
      <c r="CG17" s="819"/>
      <c r="CH17" s="819"/>
      <c r="CI17" s="819"/>
      <c r="CJ17" s="819"/>
      <c r="CK17" s="819"/>
      <c r="CL17" s="819"/>
      <c r="CM17" s="819"/>
      <c r="CN17" s="820"/>
      <c r="CP17" s="821"/>
      <c r="DA17" s="801"/>
      <c r="DB17" s="822"/>
    </row>
    <row r="18" spans="1:106" ht="15.6">
      <c r="A18" s="823" t="s">
        <v>1943</v>
      </c>
      <c r="B18" s="824" t="s">
        <v>1360</v>
      </c>
      <c r="C18" s="825" t="s">
        <v>1361</v>
      </c>
      <c r="D18" s="825" t="s">
        <v>1362</v>
      </c>
      <c r="E18" s="825" t="s">
        <v>1363</v>
      </c>
      <c r="F18" s="825" t="s">
        <v>1364</v>
      </c>
      <c r="G18" s="826" t="s">
        <v>2002</v>
      </c>
      <c r="H18" s="825" t="s">
        <v>1365</v>
      </c>
      <c r="I18" s="825" t="s">
        <v>1365</v>
      </c>
      <c r="J18" s="826" t="s">
        <v>2002</v>
      </c>
      <c r="K18" s="787"/>
      <c r="L18" s="801"/>
    </row>
    <row r="19" spans="1:106" ht="15.6">
      <c r="A19" s="827"/>
      <c r="B19" s="828"/>
      <c r="C19" s="829"/>
      <c r="D19" s="829"/>
      <c r="E19" s="829"/>
      <c r="F19" s="829" t="s">
        <v>2029</v>
      </c>
      <c r="G19" s="829" t="s">
        <v>2040</v>
      </c>
      <c r="H19" s="829" t="s">
        <v>2041</v>
      </c>
      <c r="I19" s="829" t="s">
        <v>2031</v>
      </c>
      <c r="J19" s="829" t="s">
        <v>2032</v>
      </c>
      <c r="K19" s="830"/>
      <c r="L19" s="801"/>
    </row>
    <row r="20" spans="1:106" ht="15.6">
      <c r="A20" s="831"/>
      <c r="B20" s="832"/>
      <c r="C20" s="832"/>
      <c r="D20" s="832"/>
      <c r="E20" s="832"/>
      <c r="F20" s="832"/>
      <c r="G20" s="833"/>
      <c r="H20" s="832"/>
      <c r="I20" s="832"/>
      <c r="J20" s="833"/>
      <c r="K20" s="787"/>
      <c r="L20" s="801"/>
    </row>
    <row r="21" spans="1:106" ht="15.6">
      <c r="A21" s="834" t="s">
        <v>1960</v>
      </c>
      <c r="B21" s="835"/>
      <c r="C21" s="836"/>
      <c r="D21" s="837"/>
      <c r="E21" s="837"/>
      <c r="F21" s="837"/>
      <c r="G21" s="838"/>
      <c r="H21" s="837"/>
      <c r="I21" s="837"/>
      <c r="J21" s="838"/>
      <c r="K21" s="265"/>
      <c r="L21" s="801"/>
      <c r="M21" s="265"/>
      <c r="N21" s="265"/>
      <c r="O21" s="265"/>
      <c r="P21" s="265"/>
    </row>
    <row r="22" spans="1:106" ht="15.6">
      <c r="A22" s="309" t="s">
        <v>1961</v>
      </c>
      <c r="B22" s="311">
        <v>1072.085</v>
      </c>
      <c r="C22" s="311">
        <v>1495.6844000000001</v>
      </c>
      <c r="D22" s="311">
        <v>1326.9749333333332</v>
      </c>
      <c r="E22" s="311">
        <v>1386.6066999999998</v>
      </c>
      <c r="F22" s="311">
        <v>785.50459999999998</v>
      </c>
      <c r="G22" s="799">
        <v>-0.43350583838950141</v>
      </c>
      <c r="H22" s="839">
        <v>1222.9760999999999</v>
      </c>
      <c r="I22" s="311">
        <v>1030.57375</v>
      </c>
      <c r="J22" s="799">
        <v>0.31198945238512921</v>
      </c>
      <c r="K22" s="265"/>
      <c r="L22" s="801"/>
      <c r="M22" s="265"/>
      <c r="N22" s="265"/>
      <c r="O22" s="265"/>
      <c r="P22" s="265"/>
    </row>
    <row r="23" spans="1:106" ht="15.6">
      <c r="A23" s="313" t="s">
        <v>1962</v>
      </c>
      <c r="B23" s="262">
        <v>9935.9920000000002</v>
      </c>
      <c r="C23" s="798">
        <v>9259.2970000000005</v>
      </c>
      <c r="D23" s="840">
        <v>11566.163</v>
      </c>
      <c r="E23" s="840">
        <v>8695.9959999999992</v>
      </c>
      <c r="F23" s="840">
        <v>9693.59</v>
      </c>
      <c r="G23" s="799">
        <v>0.12555824542697591</v>
      </c>
      <c r="H23" s="840">
        <v>9377.1880000000001</v>
      </c>
      <c r="I23" s="840">
        <v>9658.5</v>
      </c>
      <c r="J23" s="799">
        <v>-3.6199179045122154E-3</v>
      </c>
      <c r="K23" s="265"/>
      <c r="L23" s="801"/>
      <c r="M23" s="265"/>
      <c r="N23" s="265"/>
      <c r="O23" s="265"/>
      <c r="P23" s="265"/>
    </row>
    <row r="24" spans="1:106" ht="15.6">
      <c r="A24" s="313" t="s">
        <v>1963</v>
      </c>
      <c r="B24" s="451">
        <v>45.512999999999998</v>
      </c>
      <c r="C24" s="798">
        <v>85.049000000000007</v>
      </c>
      <c r="D24" s="798">
        <v>72.441100000000006</v>
      </c>
      <c r="E24" s="798">
        <v>87.668000000000006</v>
      </c>
      <c r="F24" s="798">
        <v>42.985100000000003</v>
      </c>
      <c r="G24" s="841">
        <v>-0.48669982205593831</v>
      </c>
      <c r="H24" s="798">
        <v>50</v>
      </c>
      <c r="I24" s="798">
        <v>50</v>
      </c>
      <c r="J24" s="841">
        <v>0.16319375783701795</v>
      </c>
      <c r="K24" s="265"/>
      <c r="L24" s="801"/>
      <c r="M24" s="265"/>
      <c r="N24" s="265"/>
      <c r="O24" s="265"/>
      <c r="P24" s="265"/>
    </row>
    <row r="25" spans="1:106" ht="16.2" thickBot="1">
      <c r="A25" s="319" t="s">
        <v>1966</v>
      </c>
      <c r="B25" s="320">
        <v>11053.590000000002</v>
      </c>
      <c r="C25" s="842">
        <v>10840.030400000001</v>
      </c>
      <c r="D25" s="842">
        <v>12965.579033333333</v>
      </c>
      <c r="E25" s="842">
        <v>10170.270699999999</v>
      </c>
      <c r="F25" s="842">
        <v>10522.0797</v>
      </c>
      <c r="G25" s="843">
        <v>4.4058207811518812E-2</v>
      </c>
      <c r="H25" s="842">
        <v>10650.1641</v>
      </c>
      <c r="I25" s="842">
        <v>10739.07375</v>
      </c>
      <c r="J25" s="843">
        <v>2.0622733925879544E-2</v>
      </c>
      <c r="K25" s="265"/>
      <c r="L25" s="801"/>
      <c r="M25" s="265"/>
      <c r="N25" s="265"/>
      <c r="O25" s="265"/>
      <c r="P25" s="265"/>
    </row>
    <row r="26" spans="1:106" ht="16.2" thickTop="1">
      <c r="A26" s="323"/>
      <c r="B26" s="844">
        <v>0.82205342093967659</v>
      </c>
      <c r="C26" s="844">
        <v>0.82874041136749421</v>
      </c>
      <c r="D26" s="844">
        <v>0.84126549102089399</v>
      </c>
      <c r="E26" s="844">
        <v>0.83630343325990664</v>
      </c>
      <c r="F26" s="844">
        <v>0.84626715708121336</v>
      </c>
      <c r="G26" s="264"/>
      <c r="H26" s="844">
        <v>0.83899095845883565</v>
      </c>
      <c r="I26" s="844">
        <v>0.84524954180097445</v>
      </c>
      <c r="J26" s="264"/>
      <c r="K26" s="794"/>
      <c r="L26" s="801"/>
      <c r="M26" s="265"/>
      <c r="N26" s="265"/>
      <c r="O26" s="265"/>
      <c r="P26" s="265"/>
    </row>
    <row r="27" spans="1:106" ht="15.6">
      <c r="A27" s="845" t="s">
        <v>1967</v>
      </c>
      <c r="B27" s="846"/>
      <c r="C27" s="847"/>
      <c r="D27" s="848"/>
      <c r="E27" s="848"/>
      <c r="F27" s="848"/>
      <c r="G27" s="849"/>
      <c r="H27" s="848"/>
      <c r="I27" s="848"/>
      <c r="J27" s="849"/>
      <c r="K27" s="265"/>
      <c r="L27" s="801"/>
      <c r="M27" s="265"/>
      <c r="N27" s="265"/>
      <c r="O27" s="265"/>
      <c r="P27" s="265"/>
    </row>
    <row r="28" spans="1:106" ht="15.6">
      <c r="A28" s="332" t="s">
        <v>1968</v>
      </c>
      <c r="B28" s="456"/>
      <c r="C28" s="457"/>
      <c r="D28" s="457"/>
      <c r="E28" s="457"/>
      <c r="F28" s="457"/>
      <c r="G28" s="264"/>
      <c r="H28" s="457"/>
      <c r="I28" s="457"/>
      <c r="J28" s="264"/>
      <c r="K28" s="265"/>
      <c r="L28" s="801"/>
      <c r="M28" s="265"/>
      <c r="N28" s="265"/>
      <c r="O28" s="265"/>
      <c r="P28" s="265"/>
    </row>
    <row r="29" spans="1:106" ht="15.6">
      <c r="A29" s="275" t="s">
        <v>258</v>
      </c>
      <c r="B29" s="839">
        <v>347.57</v>
      </c>
      <c r="C29" s="1061">
        <v>274.15100000000001</v>
      </c>
      <c r="D29" s="1061">
        <v>239.59</v>
      </c>
      <c r="E29" s="839">
        <v>216.02799999999999</v>
      </c>
      <c r="F29" s="839">
        <v>248.715</v>
      </c>
      <c r="G29" s="799">
        <v>0.38870887107226837</v>
      </c>
      <c r="H29" s="839">
        <v>290</v>
      </c>
      <c r="I29" s="839">
        <v>290</v>
      </c>
      <c r="J29" s="799">
        <v>0.16599320507408066</v>
      </c>
      <c r="K29" s="265"/>
      <c r="L29" s="801"/>
      <c r="M29" s="265"/>
      <c r="N29" s="265"/>
      <c r="O29" s="265"/>
      <c r="P29" s="265"/>
    </row>
    <row r="30" spans="1:106" ht="15.6">
      <c r="A30" s="275" t="s">
        <v>2007</v>
      </c>
      <c r="B30" s="311">
        <v>20</v>
      </c>
      <c r="C30" s="1061">
        <v>20</v>
      </c>
      <c r="D30" s="1061">
        <v>20</v>
      </c>
      <c r="E30" s="839">
        <v>20</v>
      </c>
      <c r="F30" s="839">
        <v>20</v>
      </c>
      <c r="G30" s="850">
        <v>0</v>
      </c>
      <c r="H30" s="839">
        <v>20</v>
      </c>
      <c r="I30" s="839">
        <v>20</v>
      </c>
      <c r="J30" s="850">
        <v>0</v>
      </c>
      <c r="K30" s="265"/>
      <c r="L30" s="801"/>
      <c r="M30" s="265"/>
      <c r="N30" s="265"/>
      <c r="O30" s="265"/>
      <c r="P30" s="265"/>
    </row>
    <row r="31" spans="1:106" ht="15.6">
      <c r="A31" s="851" t="s">
        <v>1974</v>
      </c>
      <c r="B31" s="343">
        <v>367.57</v>
      </c>
      <c r="C31" s="343">
        <v>294.15100000000001</v>
      </c>
      <c r="D31" s="343">
        <v>259.59000000000003</v>
      </c>
      <c r="E31" s="343">
        <v>236.02799999999999</v>
      </c>
      <c r="F31" s="343">
        <v>268.71500000000003</v>
      </c>
      <c r="G31" s="852">
        <v>0.35577134916196385</v>
      </c>
      <c r="H31" s="853">
        <v>310</v>
      </c>
      <c r="I31" s="853">
        <v>310</v>
      </c>
      <c r="J31" s="852">
        <v>0.15363861340081475</v>
      </c>
      <c r="K31" s="265"/>
      <c r="L31" s="801"/>
      <c r="M31" s="265"/>
      <c r="N31" s="265"/>
      <c r="O31" s="265"/>
      <c r="P31" s="265"/>
    </row>
    <row r="32" spans="1:106" ht="15.6">
      <c r="A32" s="332" t="s">
        <v>1975</v>
      </c>
      <c r="B32" s="854"/>
      <c r="C32" s="854"/>
      <c r="D32" s="854"/>
      <c r="E32" s="854"/>
      <c r="F32" s="854"/>
      <c r="G32" s="850" t="s">
        <v>2005</v>
      </c>
      <c r="H32" s="855"/>
      <c r="I32" s="855"/>
      <c r="J32" s="856" t="s">
        <v>2005</v>
      </c>
      <c r="K32" s="265"/>
      <c r="L32" s="801"/>
      <c r="M32" s="265"/>
      <c r="N32" s="265"/>
      <c r="O32" s="265"/>
      <c r="P32" s="265"/>
    </row>
    <row r="33" spans="1:18" ht="15.6">
      <c r="A33" s="239" t="s">
        <v>1976</v>
      </c>
      <c r="B33" s="839">
        <v>1258.0999999999999</v>
      </c>
      <c r="C33" s="839">
        <v>1023.2</v>
      </c>
      <c r="D33" s="839">
        <v>1497.2</v>
      </c>
      <c r="E33" s="839">
        <v>1438.1</v>
      </c>
      <c r="F33" s="839">
        <v>1044.7</v>
      </c>
      <c r="G33" s="850">
        <v>-0.26986996731798896</v>
      </c>
      <c r="H33" s="839">
        <v>1200</v>
      </c>
      <c r="I33" s="839">
        <v>1300</v>
      </c>
      <c r="J33" s="850">
        <v>0.24437637599310791</v>
      </c>
      <c r="K33" s="857"/>
      <c r="L33" s="801"/>
      <c r="M33" s="265"/>
      <c r="N33" s="265"/>
      <c r="O33" s="265"/>
      <c r="P33" s="265"/>
    </row>
    <row r="34" spans="1:18" ht="15.6">
      <c r="A34" s="239" t="s">
        <v>1693</v>
      </c>
      <c r="B34" s="839">
        <v>139.9796</v>
      </c>
      <c r="C34" s="839">
        <v>151.09280000000001</v>
      </c>
      <c r="D34" s="839">
        <v>163.41929999999999</v>
      </c>
      <c r="E34" s="839">
        <v>133.07929999999999</v>
      </c>
      <c r="F34" s="839">
        <v>150</v>
      </c>
      <c r="G34" s="850">
        <v>0.12714749777012657</v>
      </c>
      <c r="H34" s="839">
        <v>150</v>
      </c>
      <c r="I34" s="839">
        <v>150</v>
      </c>
      <c r="J34" s="850">
        <v>0</v>
      </c>
      <c r="K34" s="265"/>
      <c r="L34" s="801"/>
      <c r="M34" s="265"/>
      <c r="N34" s="265"/>
      <c r="O34" s="265"/>
      <c r="P34" s="265"/>
    </row>
    <row r="35" spans="1:18" ht="15.6">
      <c r="A35" s="239" t="s">
        <v>1977</v>
      </c>
      <c r="B35" s="310">
        <v>99.359920000000002</v>
      </c>
      <c r="C35" s="310">
        <v>92.592970000000008</v>
      </c>
      <c r="D35" s="310">
        <v>115.66163</v>
      </c>
      <c r="E35" s="839">
        <v>86.959959999999995</v>
      </c>
      <c r="F35" s="839">
        <v>96.935900000000004</v>
      </c>
      <c r="G35" s="850">
        <v>0.12555824542697591</v>
      </c>
      <c r="H35" s="839">
        <v>93.771879999999996</v>
      </c>
      <c r="I35" s="839">
        <v>96.585000000000008</v>
      </c>
      <c r="J35" s="850">
        <v>-3.6199179045121044E-3</v>
      </c>
      <c r="K35" s="265"/>
      <c r="L35" s="801"/>
      <c r="M35" s="265"/>
      <c r="N35" s="265"/>
      <c r="O35" s="265"/>
      <c r="P35" s="265"/>
    </row>
    <row r="36" spans="1:18" ht="15.6">
      <c r="A36" s="275" t="s">
        <v>527</v>
      </c>
      <c r="B36" s="839">
        <v>297.07516500000293</v>
      </c>
      <c r="C36" s="839">
        <v>333.61130466666668</v>
      </c>
      <c r="D36" s="839">
        <v>332.37250333333441</v>
      </c>
      <c r="E36" s="839">
        <v>377.34383999999977</v>
      </c>
      <c r="F36" s="839">
        <v>317.3277499999981</v>
      </c>
      <c r="G36" s="850">
        <v>-0.20496913372164716</v>
      </c>
      <c r="H36" s="839">
        <v>300</v>
      </c>
      <c r="I36" s="839">
        <v>300</v>
      </c>
      <c r="J36" s="850">
        <v>-5.4605214955194437E-2</v>
      </c>
      <c r="K36" s="265"/>
      <c r="L36" s="801"/>
      <c r="M36" s="265"/>
      <c r="N36" s="265"/>
      <c r="O36" s="265"/>
      <c r="P36" s="265"/>
    </row>
    <row r="37" spans="1:18" ht="15.6">
      <c r="A37" s="468" t="s">
        <v>1978</v>
      </c>
      <c r="B37" s="343">
        <v>1794.5146850000031</v>
      </c>
      <c r="C37" s="343">
        <v>1600.4970746666668</v>
      </c>
      <c r="D37" s="343">
        <v>2108.6534333333348</v>
      </c>
      <c r="E37" s="343">
        <v>2035.4830999999995</v>
      </c>
      <c r="F37" s="343">
        <v>1608.9636499999981</v>
      </c>
      <c r="G37" s="850">
        <v>-0.21498807826014354</v>
      </c>
      <c r="H37" s="853">
        <v>1743.77188</v>
      </c>
      <c r="I37" s="853">
        <v>1846.585</v>
      </c>
      <c r="J37" s="850">
        <v>0.14768596543495693</v>
      </c>
      <c r="K37" s="265"/>
      <c r="L37" s="801"/>
      <c r="M37" s="265"/>
      <c r="N37" s="265"/>
      <c r="O37" s="265"/>
      <c r="P37" s="265"/>
    </row>
    <row r="38" spans="1:18" ht="15.6">
      <c r="A38" s="473" t="s">
        <v>1979</v>
      </c>
      <c r="B38" s="355">
        <v>2162.084685000003</v>
      </c>
      <c r="C38" s="355">
        <v>1894.6480746666668</v>
      </c>
      <c r="D38" s="355">
        <v>2368.2434333333349</v>
      </c>
      <c r="E38" s="355">
        <v>2271.5110999999993</v>
      </c>
      <c r="F38" s="858">
        <v>1877.678649999998</v>
      </c>
      <c r="G38" s="859">
        <v>-0.15568165174275372</v>
      </c>
      <c r="H38" s="858">
        <v>2053.7718800000002</v>
      </c>
      <c r="I38" s="858">
        <v>2156.585</v>
      </c>
      <c r="J38" s="859">
        <v>0.14853785018006271</v>
      </c>
      <c r="K38" s="265"/>
      <c r="L38" s="801"/>
      <c r="M38" s="265"/>
      <c r="N38" s="265"/>
      <c r="O38" s="265"/>
      <c r="P38" s="265"/>
    </row>
    <row r="39" spans="1:18" ht="15.6">
      <c r="A39" s="332" t="s">
        <v>1980</v>
      </c>
      <c r="B39" s="854"/>
      <c r="C39" s="854"/>
      <c r="D39" s="854"/>
      <c r="E39" s="854"/>
      <c r="F39" s="854"/>
      <c r="G39" s="850" t="s">
        <v>2005</v>
      </c>
      <c r="H39" s="855"/>
      <c r="I39" s="854"/>
      <c r="J39" s="856" t="s">
        <v>2005</v>
      </c>
      <c r="K39" s="265"/>
      <c r="L39" s="801"/>
      <c r="M39" s="265"/>
      <c r="N39" s="265"/>
      <c r="O39" s="265"/>
      <c r="P39" s="265"/>
    </row>
    <row r="40" spans="1:18" ht="15.6">
      <c r="A40" s="478" t="s">
        <v>2035</v>
      </c>
      <c r="B40" s="839">
        <v>3462.4169999999999</v>
      </c>
      <c r="C40" s="839">
        <v>3775.9470000000001</v>
      </c>
      <c r="D40" s="839">
        <v>3917.4189999999994</v>
      </c>
      <c r="E40" s="839">
        <v>2464.029</v>
      </c>
      <c r="F40" s="839">
        <v>2810.0331000000001</v>
      </c>
      <c r="G40" s="850">
        <v>9.5969243868477161E-2</v>
      </c>
      <c r="H40" s="839">
        <v>2835</v>
      </c>
      <c r="I40" s="839">
        <v>2930</v>
      </c>
      <c r="J40" s="850">
        <v>4.2692344086622924E-2</v>
      </c>
      <c r="K40" s="265"/>
      <c r="L40" s="801"/>
      <c r="M40" s="265"/>
      <c r="N40" s="265"/>
      <c r="O40" s="265"/>
      <c r="P40" s="265"/>
    </row>
    <row r="41" spans="1:18" ht="15.6">
      <c r="A41" s="261" t="s">
        <v>1982</v>
      </c>
      <c r="B41" s="839">
        <v>2566.9711999999995</v>
      </c>
      <c r="C41" s="839">
        <v>2402.7845000000002</v>
      </c>
      <c r="D41" s="839">
        <v>3931.6709000000001</v>
      </c>
      <c r="E41" s="839">
        <v>3240.8440000000001</v>
      </c>
      <c r="F41" s="839">
        <v>3379.1952000000001</v>
      </c>
      <c r="G41" s="850">
        <v>4.9109429518977121E-2</v>
      </c>
      <c r="H41" s="839">
        <v>2800</v>
      </c>
      <c r="I41" s="839">
        <v>2600</v>
      </c>
      <c r="J41" s="850">
        <v>-0.23058602829454777</v>
      </c>
      <c r="K41" s="265"/>
      <c r="L41" s="801"/>
      <c r="M41" s="265"/>
      <c r="N41" s="265"/>
      <c r="O41" s="265"/>
      <c r="P41" s="265"/>
    </row>
    <row r="42" spans="1:18" ht="15.6">
      <c r="A42" s="261" t="s">
        <v>1983</v>
      </c>
      <c r="B42" s="839">
        <v>24.110533</v>
      </c>
      <c r="C42" s="839">
        <v>15.6</v>
      </c>
      <c r="D42" s="839">
        <v>21.242000000000001</v>
      </c>
      <c r="E42" s="839">
        <v>12.239000000000001</v>
      </c>
      <c r="F42" s="839">
        <v>22.370999999999999</v>
      </c>
      <c r="G42" s="850">
        <v>0.38900236947463029</v>
      </c>
      <c r="H42" s="839">
        <v>17</v>
      </c>
      <c r="I42" s="839">
        <v>17</v>
      </c>
      <c r="J42" s="850">
        <v>-0.24008761342809881</v>
      </c>
      <c r="K42" s="265"/>
      <c r="L42" s="801"/>
      <c r="M42" s="265"/>
      <c r="N42" s="265"/>
      <c r="O42" s="265"/>
      <c r="P42" s="265"/>
    </row>
    <row r="43" spans="1:18" ht="15.6">
      <c r="A43" s="468" t="s">
        <v>1984</v>
      </c>
      <c r="B43" s="343">
        <v>6053.4987329999994</v>
      </c>
      <c r="C43" s="343">
        <v>6194.3315000000002</v>
      </c>
      <c r="D43" s="343">
        <v>7870.3318999999992</v>
      </c>
      <c r="E43" s="343">
        <v>5717.1119999999992</v>
      </c>
      <c r="F43" s="343">
        <v>6211.5993000000008</v>
      </c>
      <c r="G43" s="852">
        <v>7.0033261548838155E-2</v>
      </c>
      <c r="H43" s="853">
        <v>5652</v>
      </c>
      <c r="I43" s="343">
        <v>5547</v>
      </c>
      <c r="J43" s="852">
        <v>-0.10699326661331821</v>
      </c>
      <c r="K43" s="265"/>
      <c r="L43" s="801"/>
      <c r="M43" s="265"/>
      <c r="N43" s="265"/>
      <c r="O43" s="265"/>
      <c r="P43" s="265"/>
    </row>
    <row r="44" spans="1:18" ht="15.6">
      <c r="A44" s="332" t="s">
        <v>2008</v>
      </c>
      <c r="B44" s="486"/>
      <c r="C44" s="860"/>
      <c r="D44" s="860"/>
      <c r="E44" s="860"/>
      <c r="F44" s="860"/>
      <c r="G44" s="850" t="s">
        <v>2005</v>
      </c>
      <c r="H44" s="860"/>
      <c r="I44" s="860"/>
      <c r="J44" s="856" t="s">
        <v>2005</v>
      </c>
      <c r="K44" s="265"/>
      <c r="L44" s="801"/>
      <c r="M44" s="265"/>
      <c r="N44" s="265"/>
      <c r="O44" s="265"/>
      <c r="P44" s="265"/>
    </row>
    <row r="45" spans="1:18" ht="15.6">
      <c r="A45" s="239" t="s">
        <v>2035</v>
      </c>
      <c r="B45" s="839">
        <v>708.353295</v>
      </c>
      <c r="C45" s="839">
        <v>739.76509400000032</v>
      </c>
      <c r="D45" s="839">
        <v>702.7</v>
      </c>
      <c r="E45" s="839">
        <v>751.80799999999999</v>
      </c>
      <c r="F45" s="839">
        <v>762.17399999999998</v>
      </c>
      <c r="G45" s="850">
        <v>-2.4048693283391653E-3</v>
      </c>
      <c r="H45" s="839">
        <v>750</v>
      </c>
      <c r="I45" s="839">
        <v>750</v>
      </c>
      <c r="J45" s="850">
        <v>-1.5972730636311328E-2</v>
      </c>
      <c r="K45" s="265"/>
      <c r="L45" s="801"/>
      <c r="M45" s="265"/>
      <c r="N45" s="265"/>
      <c r="O45" s="265"/>
      <c r="P45" s="265"/>
      <c r="Q45" s="861"/>
      <c r="R45" s="861"/>
    </row>
    <row r="46" spans="1:18" ht="15.6">
      <c r="A46" s="239" t="s">
        <v>1982</v>
      </c>
      <c r="B46" s="839">
        <v>633.96888700000011</v>
      </c>
      <c r="C46" s="839">
        <v>684.31079800000009</v>
      </c>
      <c r="D46" s="839">
        <v>637.697</v>
      </c>
      <c r="E46" s="839">
        <v>644.33500000000004</v>
      </c>
      <c r="F46" s="839">
        <v>640.05399999999997</v>
      </c>
      <c r="G46" s="850">
        <v>-5.3287497963016239E-2</v>
      </c>
      <c r="H46" s="839">
        <v>630</v>
      </c>
      <c r="I46" s="839">
        <v>630</v>
      </c>
      <c r="J46" s="850">
        <v>-1.5708049633312182E-2</v>
      </c>
      <c r="K46" s="265"/>
      <c r="L46" s="801"/>
      <c r="M46" s="265"/>
      <c r="N46" s="265"/>
      <c r="O46" s="265"/>
      <c r="P46" s="265"/>
      <c r="Q46" s="861"/>
      <c r="R46" s="861"/>
    </row>
    <row r="47" spans="1:18" ht="15.6">
      <c r="A47" s="468" t="s">
        <v>2009</v>
      </c>
      <c r="B47" s="862">
        <v>1342.3221820000001</v>
      </c>
      <c r="C47" s="1060">
        <v>1424.0758920000003</v>
      </c>
      <c r="D47" s="1060">
        <v>1340.3969999999999</v>
      </c>
      <c r="E47" s="363">
        <v>1396.143</v>
      </c>
      <c r="F47" s="363">
        <v>1402.2280000000001</v>
      </c>
      <c r="G47" s="850">
        <v>-2.5887749320807396E-2</v>
      </c>
      <c r="H47" s="863">
        <v>1380</v>
      </c>
      <c r="I47" s="863">
        <v>1380</v>
      </c>
      <c r="J47" s="850">
        <v>-1.5851915665640703E-2</v>
      </c>
      <c r="K47" s="265"/>
      <c r="L47" s="801"/>
      <c r="M47" s="265"/>
      <c r="N47" s="265"/>
      <c r="O47" s="265"/>
      <c r="P47" s="265"/>
      <c r="Q47" s="864"/>
      <c r="R47" s="864"/>
    </row>
    <row r="48" spans="1:18" ht="15.6">
      <c r="A48" s="473" t="s">
        <v>1989</v>
      </c>
      <c r="B48" s="355">
        <v>7395.8209149999993</v>
      </c>
      <c r="C48" s="355">
        <v>7618.407392000001</v>
      </c>
      <c r="D48" s="355">
        <v>9210.7288999999982</v>
      </c>
      <c r="E48" s="355">
        <v>7113.2549999999992</v>
      </c>
      <c r="F48" s="355">
        <v>7613.8273000000008</v>
      </c>
      <c r="G48" s="859">
        <v>5.1206515160781008E-2</v>
      </c>
      <c r="H48" s="858">
        <v>7032</v>
      </c>
      <c r="I48" s="858">
        <v>6927</v>
      </c>
      <c r="J48" s="859">
        <v>-9.0207890583491546E-2</v>
      </c>
      <c r="K48" s="265"/>
      <c r="L48" s="801"/>
      <c r="M48" s="265"/>
      <c r="N48" s="265"/>
      <c r="O48" s="265"/>
      <c r="P48" s="265"/>
      <c r="Q48" s="861"/>
      <c r="R48" s="861"/>
    </row>
    <row r="49" spans="1:15" ht="16.2" thickBot="1">
      <c r="A49" s="491" t="s">
        <v>1990</v>
      </c>
      <c r="B49" s="367">
        <v>9557.9056000000019</v>
      </c>
      <c r="C49" s="367">
        <v>9513.0554666666685</v>
      </c>
      <c r="D49" s="367">
        <v>11578.972333333333</v>
      </c>
      <c r="E49" s="367">
        <v>9384.7660999999989</v>
      </c>
      <c r="F49" s="865">
        <v>9491.5059499999988</v>
      </c>
      <c r="G49" s="866">
        <v>1.1308113475521075E-3</v>
      </c>
      <c r="H49" s="865">
        <v>9085.7718800000002</v>
      </c>
      <c r="I49" s="865">
        <v>9083.5849999999991</v>
      </c>
      <c r="J49" s="866">
        <v>-4.2977473980301273E-2</v>
      </c>
      <c r="K49" s="265"/>
      <c r="L49" s="801"/>
      <c r="O49" s="861"/>
    </row>
    <row r="50" spans="1:15" ht="16.2" thickTop="1">
      <c r="A50" s="369"/>
      <c r="B50" s="310"/>
      <c r="C50" s="370"/>
      <c r="D50" s="493"/>
      <c r="E50" s="493"/>
      <c r="F50" s="493"/>
      <c r="G50" s="867"/>
      <c r="H50" s="493"/>
      <c r="I50" s="493"/>
      <c r="J50" s="867" t="s">
        <v>2005</v>
      </c>
      <c r="K50" s="265"/>
      <c r="L50" s="801"/>
      <c r="M50" s="868"/>
      <c r="N50" s="868"/>
      <c r="O50" s="861"/>
    </row>
    <row r="51" spans="1:15" ht="15.6">
      <c r="A51" s="869" t="s">
        <v>1991</v>
      </c>
      <c r="B51" s="870">
        <v>1495.6844000000001</v>
      </c>
      <c r="C51" s="870">
        <v>1326.9749333333332</v>
      </c>
      <c r="D51" s="870">
        <v>1386.6066999999998</v>
      </c>
      <c r="E51" s="870">
        <v>785.50459999999998</v>
      </c>
      <c r="F51" s="870">
        <v>1030.57375</v>
      </c>
      <c r="G51" s="871">
        <v>0.55693053866266329</v>
      </c>
      <c r="H51" s="870">
        <v>1564.3922199999997</v>
      </c>
      <c r="I51" s="870">
        <v>1655.4887500000004</v>
      </c>
      <c r="J51" s="871">
        <v>0.60637581735416846</v>
      </c>
      <c r="K51" s="787"/>
      <c r="L51" s="801"/>
      <c r="M51" s="868"/>
    </row>
    <row r="52" spans="1:15" ht="15.6">
      <c r="A52" s="375" t="s">
        <v>1992</v>
      </c>
      <c r="B52" s="376">
        <v>1225.9512</v>
      </c>
      <c r="C52" s="376">
        <v>1054.3119999999999</v>
      </c>
      <c r="D52" s="376">
        <v>1107.8488</v>
      </c>
      <c r="E52" s="872">
        <v>513.74080000000004</v>
      </c>
      <c r="F52" s="872">
        <v>725.67899999999997</v>
      </c>
      <c r="G52" s="873"/>
      <c r="H52" s="376"/>
      <c r="I52" s="376"/>
      <c r="J52" s="873"/>
      <c r="K52" s="874"/>
      <c r="L52" s="801"/>
    </row>
    <row r="53" spans="1:15" ht="15.6">
      <c r="A53" s="375" t="s">
        <v>1993</v>
      </c>
      <c r="B53" s="362">
        <v>62.467199999999998</v>
      </c>
      <c r="C53" s="362">
        <v>40.625599999999999</v>
      </c>
      <c r="D53" s="362">
        <v>63.233899999999998</v>
      </c>
      <c r="E53" s="362">
        <v>50.214799999999997</v>
      </c>
      <c r="F53" s="362">
        <v>64.187749999999994</v>
      </c>
      <c r="G53" s="875"/>
      <c r="H53" s="362"/>
      <c r="I53" s="362"/>
      <c r="J53" s="875"/>
      <c r="K53" s="876"/>
      <c r="L53" s="801"/>
    </row>
    <row r="54" spans="1:15" ht="15.6">
      <c r="A54" s="375" t="s">
        <v>2010</v>
      </c>
      <c r="B54" s="362">
        <v>93.266000000000005</v>
      </c>
      <c r="C54" s="362">
        <v>114.09099999999999</v>
      </c>
      <c r="D54" s="362">
        <v>102.524</v>
      </c>
      <c r="E54" s="362">
        <v>108.54900000000001</v>
      </c>
      <c r="F54" s="362">
        <v>127.70699999999999</v>
      </c>
      <c r="G54" s="875"/>
      <c r="H54" s="362"/>
      <c r="I54" s="362"/>
      <c r="J54" s="875"/>
      <c r="K54" s="876"/>
      <c r="L54" s="801"/>
    </row>
    <row r="55" spans="1:15" ht="15.6">
      <c r="A55" s="375" t="s">
        <v>2045</v>
      </c>
      <c r="B55" s="362">
        <v>114</v>
      </c>
      <c r="C55" s="362">
        <v>117.94633333333333</v>
      </c>
      <c r="D55" s="362">
        <v>113</v>
      </c>
      <c r="E55" s="362">
        <v>113</v>
      </c>
      <c r="F55" s="362">
        <v>113</v>
      </c>
      <c r="G55" s="875"/>
      <c r="H55" s="362"/>
      <c r="I55" s="362"/>
      <c r="J55" s="875"/>
      <c r="K55" s="876"/>
      <c r="L55" s="801"/>
      <c r="M55" s="877"/>
    </row>
    <row r="56" spans="1:15" ht="15.6">
      <c r="A56" s="770"/>
      <c r="B56" s="771"/>
      <c r="C56" s="878"/>
      <c r="D56" s="879"/>
      <c r="E56" s="879"/>
      <c r="F56" s="879"/>
      <c r="G56" s="284"/>
      <c r="H56" s="879"/>
      <c r="I56" s="879"/>
      <c r="J56" s="284"/>
      <c r="K56" s="880"/>
      <c r="L56" s="801"/>
    </row>
    <row r="57" spans="1:15" ht="15.6">
      <c r="A57" s="779" t="s">
        <v>2037</v>
      </c>
      <c r="L57" s="801"/>
    </row>
    <row r="58" spans="1:15" ht="15.6">
      <c r="D58" s="868"/>
      <c r="L58" s="801"/>
    </row>
    <row r="59" spans="1:15" ht="15.6">
      <c r="B59" s="868"/>
      <c r="C59" s="868"/>
      <c r="D59" s="868"/>
      <c r="E59" s="868"/>
      <c r="F59" s="868"/>
      <c r="G59" s="868"/>
      <c r="H59" s="868"/>
      <c r="I59" s="868"/>
      <c r="J59" s="868"/>
      <c r="K59" s="882"/>
      <c r="L59" s="801"/>
    </row>
    <row r="60" spans="1:15">
      <c r="B60" s="883"/>
      <c r="C60" s="883"/>
      <c r="D60" s="883"/>
      <c r="E60" s="883"/>
      <c r="F60" s="883"/>
      <c r="G60" s="883"/>
      <c r="H60" s="883"/>
      <c r="I60" s="883"/>
      <c r="J60" s="883"/>
      <c r="K60" s="883"/>
    </row>
    <row r="61" spans="1:15">
      <c r="B61" s="589"/>
      <c r="C61" s="589"/>
      <c r="D61" s="589"/>
    </row>
    <row r="62" spans="1:15">
      <c r="B62" s="884"/>
      <c r="C62" s="884"/>
      <c r="D62" s="410"/>
    </row>
    <row r="63" spans="1:15">
      <c r="B63" s="885"/>
      <c r="C63" s="885"/>
    </row>
    <row r="65" spans="2:3">
      <c r="B65" s="886"/>
      <c r="C65" s="886"/>
    </row>
    <row r="66" spans="2:3">
      <c r="B66" s="886"/>
      <c r="C66" s="886"/>
    </row>
    <row r="69" spans="2:3">
      <c r="B69" s="884"/>
      <c r="C69" s="884"/>
    </row>
    <row r="70" spans="2:3">
      <c r="B70" s="885"/>
      <c r="C70" s="885"/>
    </row>
    <row r="72" spans="2:3">
      <c r="B72" s="886"/>
      <c r="C72" s="886"/>
    </row>
    <row r="73" spans="2:3">
      <c r="B73" s="886"/>
      <c r="C73" s="886"/>
    </row>
  </sheetData>
  <mergeCells count="2">
    <mergeCell ref="B1:J1"/>
    <mergeCell ref="B17:J17"/>
  </mergeCells>
  <pageMargins left="0.70866141732283472" right="0.70866141732283472" top="0.74803149606299213" bottom="0.74803149606299213" header="0.31496062992125984" footer="0.31496062992125984"/>
  <pageSetup paperSize="9" scale="57"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63FB5-6346-4245-8F70-55609883700A}">
  <sheetPr>
    <pageSetUpPr fitToPage="1"/>
  </sheetPr>
  <dimension ref="A1:H110"/>
  <sheetViews>
    <sheetView topLeftCell="A5" zoomScale="110" zoomScaleNormal="110" workbookViewId="0">
      <pane xSplit="1" topLeftCell="B1" activePane="topRight" state="frozen"/>
      <selection activeCell="E7" sqref="E7"/>
      <selection pane="topRight" activeCell="A29" sqref="A29"/>
    </sheetView>
  </sheetViews>
  <sheetFormatPr baseColWidth="10" defaultColWidth="12.44140625" defaultRowHeight="14.4"/>
  <cols>
    <col min="1" max="1" width="61.109375" style="402" customWidth="1"/>
    <col min="2" max="2" width="16.6640625" style="402" customWidth="1"/>
    <col min="3" max="3" width="13.33203125" style="642" customWidth="1"/>
    <col min="4" max="7" width="16.44140625" style="642" customWidth="1"/>
    <col min="8" max="8" width="16.44140625" style="406" customWidth="1"/>
    <col min="9" max="16384" width="12.44140625" style="402"/>
  </cols>
  <sheetData>
    <row r="1" spans="1:8" s="234" customFormat="1" ht="75.75" customHeight="1">
      <c r="A1" s="229"/>
      <c r="B1" s="2083" t="s">
        <v>2023</v>
      </c>
      <c r="C1" s="2083"/>
      <c r="D1" s="2083"/>
      <c r="E1" s="2083"/>
      <c r="F1" s="2083"/>
      <c r="G1" s="2083"/>
      <c r="H1" s="2083"/>
    </row>
    <row r="2" spans="1:8" s="239" customFormat="1" ht="18" customHeight="1">
      <c r="A2" s="887"/>
      <c r="B2" s="412" t="s">
        <v>1360</v>
      </c>
      <c r="C2" s="412" t="s">
        <v>1361</v>
      </c>
      <c r="D2" s="412" t="s">
        <v>1362</v>
      </c>
      <c r="E2" s="412" t="s">
        <v>1363</v>
      </c>
      <c r="F2" s="648" t="s">
        <v>1364</v>
      </c>
      <c r="G2" s="412" t="s">
        <v>1364</v>
      </c>
      <c r="H2" s="888" t="s">
        <v>2002</v>
      </c>
    </row>
    <row r="3" spans="1:8" s="239" customFormat="1" ht="18" customHeight="1">
      <c r="A3" s="889" t="s">
        <v>2028</v>
      </c>
      <c r="B3" s="245"/>
      <c r="C3" s="245"/>
      <c r="D3" s="245"/>
      <c r="E3" s="890"/>
      <c r="F3" s="891" t="s">
        <v>2046</v>
      </c>
      <c r="G3" s="890" t="s">
        <v>2047</v>
      </c>
      <c r="H3" s="892" t="s">
        <v>2048</v>
      </c>
    </row>
    <row r="4" spans="1:8" s="251" customFormat="1" ht="17.100000000000001" customHeight="1">
      <c r="A4" s="893"/>
      <c r="B4" s="248" t="s">
        <v>1948</v>
      </c>
      <c r="C4" s="249"/>
      <c r="D4" s="594"/>
      <c r="E4" s="594"/>
      <c r="F4" s="894"/>
      <c r="G4" s="594"/>
      <c r="H4" s="895"/>
    </row>
    <row r="5" spans="1:8" s="255" customFormat="1" ht="17.100000000000001" customHeight="1">
      <c r="A5" s="896" t="s">
        <v>1949</v>
      </c>
      <c r="B5" s="596"/>
      <c r="C5" s="596"/>
      <c r="D5" s="596"/>
      <c r="E5" s="897"/>
      <c r="F5" s="898"/>
      <c r="G5" s="897"/>
      <c r="H5" s="899"/>
    </row>
    <row r="6" spans="1:8" s="260" customFormat="1" ht="17.100000000000001" customHeight="1">
      <c r="A6" s="900"/>
      <c r="B6" s="257"/>
      <c r="C6" s="518"/>
      <c r="D6" s="423"/>
      <c r="E6" s="423"/>
      <c r="F6" s="901"/>
      <c r="G6" s="423"/>
      <c r="H6" s="902"/>
    </row>
    <row r="7" spans="1:8" s="265" customFormat="1" ht="17.100000000000001" customHeight="1">
      <c r="A7" s="903" t="s">
        <v>1950</v>
      </c>
      <c r="B7" s="262">
        <v>1330.33</v>
      </c>
      <c r="C7" s="263">
        <v>1319.0840000000001</v>
      </c>
      <c r="D7" s="263">
        <v>1392.03</v>
      </c>
      <c r="E7" s="450">
        <v>1604.3889999999999</v>
      </c>
      <c r="F7" s="674">
        <v>1429.7360000000001</v>
      </c>
      <c r="G7" s="450">
        <v>1429.7360000000001</v>
      </c>
      <c r="H7" s="899">
        <v>-0.10885950975729686</v>
      </c>
    </row>
    <row r="8" spans="1:8" s="265" customFormat="1" ht="17.100000000000001" customHeight="1">
      <c r="A8" s="903" t="s">
        <v>1951</v>
      </c>
      <c r="B8" s="266">
        <v>102.16117053663379</v>
      </c>
      <c r="C8" s="267">
        <v>89.108381270639327</v>
      </c>
      <c r="D8" s="267">
        <v>86.47595956983686</v>
      </c>
      <c r="E8" s="676">
        <v>79.75861838992914</v>
      </c>
      <c r="F8" s="678">
        <v>100.651700733562</v>
      </c>
      <c r="G8" s="676">
        <v>100.651700733562</v>
      </c>
      <c r="H8" s="904">
        <v>0.26195391501755205</v>
      </c>
    </row>
    <row r="9" spans="1:8" s="265" customFormat="1" ht="17.100000000000001" customHeight="1">
      <c r="A9" s="903" t="s">
        <v>1952</v>
      </c>
      <c r="B9" s="905">
        <v>13590.807000000001</v>
      </c>
      <c r="C9" s="680">
        <v>11754.144</v>
      </c>
      <c r="D9" s="680">
        <v>12037.713</v>
      </c>
      <c r="E9" s="681">
        <v>12796.385</v>
      </c>
      <c r="F9" s="683">
        <v>14390.536</v>
      </c>
      <c r="G9" s="681">
        <v>14390.536</v>
      </c>
      <c r="H9" s="906">
        <v>0.12457823049243988</v>
      </c>
    </row>
    <row r="10" spans="1:8" s="265" customFormat="1" ht="17.100000000000001" customHeight="1">
      <c r="A10" s="903"/>
      <c r="B10" s="905"/>
      <c r="C10" s="680"/>
      <c r="D10" s="681"/>
      <c r="E10" s="681"/>
      <c r="F10" s="682"/>
      <c r="G10" s="681"/>
      <c r="H10" s="906" t="s">
        <v>2005</v>
      </c>
    </row>
    <row r="11" spans="1:8" s="265" customFormat="1" ht="24.75" customHeight="1">
      <c r="A11" s="907" t="s">
        <v>2024</v>
      </c>
      <c r="B11" s="262">
        <v>1578.5060000000012</v>
      </c>
      <c r="C11" s="263">
        <v>1258.0519999999997</v>
      </c>
      <c r="D11" s="263">
        <v>1694.2099999999991</v>
      </c>
      <c r="E11" s="450">
        <v>1977.6959999999999</v>
      </c>
      <c r="F11" s="674">
        <v>1674.9359999999997</v>
      </c>
      <c r="G11" s="450">
        <v>1830.9850000000006</v>
      </c>
      <c r="H11" s="899">
        <v>-7.4182786434315195E-2</v>
      </c>
    </row>
    <row r="12" spans="1:8" s="260" customFormat="1" ht="17.100000000000001" customHeight="1">
      <c r="A12" s="908"/>
      <c r="B12" s="271"/>
      <c r="C12" s="430"/>
      <c r="D12" s="605"/>
      <c r="E12" s="605"/>
      <c r="F12" s="909"/>
      <c r="G12" s="605"/>
      <c r="H12" s="899" t="s">
        <v>2005</v>
      </c>
    </row>
    <row r="13" spans="1:8" s="275" customFormat="1" ht="17.100000000000001" customHeight="1">
      <c r="A13" s="910" t="s">
        <v>2033</v>
      </c>
      <c r="B13" s="262"/>
      <c r="C13" s="263"/>
      <c r="D13" s="450"/>
      <c r="E13" s="911"/>
      <c r="F13" s="912"/>
      <c r="G13" s="450">
        <v>90.379000000000005</v>
      </c>
      <c r="H13" s="899"/>
    </row>
    <row r="14" spans="1:8" s="285" customFormat="1" ht="17.100000000000001" customHeight="1">
      <c r="A14" s="913" t="s">
        <v>1957</v>
      </c>
      <c r="B14" s="280"/>
      <c r="C14" s="282"/>
      <c r="D14" s="282"/>
      <c r="E14" s="914"/>
      <c r="F14" s="915"/>
      <c r="G14" s="916">
        <v>7.1960375016590968E-3</v>
      </c>
      <c r="H14" s="917"/>
    </row>
    <row r="15" spans="1:8" s="287" customFormat="1" ht="75.75" customHeight="1">
      <c r="B15" s="2084" t="s">
        <v>2025</v>
      </c>
      <c r="C15" s="2084"/>
      <c r="D15" s="2084"/>
      <c r="E15" s="2084"/>
      <c r="F15" s="2084"/>
      <c r="G15" s="2084"/>
      <c r="H15" s="2084"/>
    </row>
    <row r="16" spans="1:8" s="239" customFormat="1" ht="18" customHeight="1">
      <c r="A16" s="288" t="s">
        <v>1943</v>
      </c>
      <c r="B16" s="289" t="s">
        <v>1360</v>
      </c>
      <c r="C16" s="290" t="s">
        <v>1361</v>
      </c>
      <c r="D16" s="290" t="s">
        <v>1362</v>
      </c>
      <c r="E16" s="697" t="s">
        <v>1363</v>
      </c>
      <c r="F16" s="698" t="s">
        <v>1364</v>
      </c>
      <c r="G16" s="697" t="s">
        <v>1364</v>
      </c>
      <c r="H16" s="918" t="s">
        <v>2002</v>
      </c>
    </row>
    <row r="17" spans="1:8" s="239" customFormat="1" ht="18" customHeight="1">
      <c r="A17" s="292"/>
      <c r="B17" s="295"/>
      <c r="C17" s="296"/>
      <c r="D17" s="296"/>
      <c r="E17" s="699"/>
      <c r="F17" s="700" t="s">
        <v>2046</v>
      </c>
      <c r="G17" s="699" t="s">
        <v>2047</v>
      </c>
      <c r="H17" s="919" t="s">
        <v>2048</v>
      </c>
    </row>
    <row r="18" spans="1:8" s="239" customFormat="1" ht="17.100000000000001" customHeight="1">
      <c r="A18" s="298"/>
      <c r="B18" s="608"/>
      <c r="C18" s="445"/>
      <c r="D18" s="445"/>
      <c r="E18" s="920"/>
      <c r="F18" s="921"/>
      <c r="G18" s="920"/>
      <c r="H18" s="922"/>
    </row>
    <row r="19" spans="1:8" s="260" customFormat="1" ht="24.9" customHeight="1">
      <c r="A19" s="304" t="s">
        <v>1960</v>
      </c>
      <c r="B19" s="446"/>
      <c r="C19" s="447"/>
      <c r="D19" s="448"/>
      <c r="E19" s="448"/>
      <c r="F19" s="923"/>
      <c r="G19" s="448"/>
      <c r="H19" s="924"/>
    </row>
    <row r="20" spans="1:8" s="265" customFormat="1" ht="17.100000000000001" customHeight="1">
      <c r="A20" s="925" t="s">
        <v>1961</v>
      </c>
      <c r="B20" s="310">
        <v>1950.123</v>
      </c>
      <c r="C20" s="310">
        <v>2575.4321999999997</v>
      </c>
      <c r="D20" s="310">
        <v>2117.5147000000002</v>
      </c>
      <c r="E20" s="926">
        <v>2058.2697403292182</v>
      </c>
      <c r="F20" s="927">
        <v>1768.1616999999999</v>
      </c>
      <c r="G20" s="926">
        <v>1747.9634999999998</v>
      </c>
      <c r="H20" s="928">
        <v>-0.15076072598705414</v>
      </c>
    </row>
    <row r="21" spans="1:8" s="265" customFormat="1" ht="17.100000000000001" customHeight="1">
      <c r="A21" s="929" t="s">
        <v>1962</v>
      </c>
      <c r="B21" s="450">
        <v>12012.300999999999</v>
      </c>
      <c r="C21" s="450">
        <v>10496.092000000001</v>
      </c>
      <c r="D21" s="450">
        <v>10343.503000000001</v>
      </c>
      <c r="E21" s="450">
        <v>10818.689</v>
      </c>
      <c r="F21" s="673">
        <v>12715.6</v>
      </c>
      <c r="G21" s="450">
        <v>12559.550999999999</v>
      </c>
      <c r="H21" s="458">
        <v>0.16091247285137777</v>
      </c>
    </row>
    <row r="22" spans="1:8" s="265" customFormat="1" ht="17.100000000000001" customHeight="1">
      <c r="A22" s="929" t="s">
        <v>1963</v>
      </c>
      <c r="B22" s="263">
        <v>604.65099999999995</v>
      </c>
      <c r="C22" s="263">
        <v>866.39340000000004</v>
      </c>
      <c r="D22" s="263">
        <v>675.52800000000002</v>
      </c>
      <c r="E22" s="450">
        <v>467.60599999999999</v>
      </c>
      <c r="F22" s="674">
        <v>500</v>
      </c>
      <c r="G22" s="450">
        <v>488.47329999999999</v>
      </c>
      <c r="H22" s="460">
        <v>4.4625817461709127E-2</v>
      </c>
    </row>
    <row r="23" spans="1:8" s="265" customFormat="1" ht="24.9" customHeight="1" thickBot="1">
      <c r="A23" s="930" t="s">
        <v>1966</v>
      </c>
      <c r="B23" s="320">
        <v>14567.074999999999</v>
      </c>
      <c r="C23" s="321">
        <v>13937.917600000001</v>
      </c>
      <c r="D23" s="321">
        <v>13136.545700000001</v>
      </c>
      <c r="E23" s="931">
        <v>13344.564740329219</v>
      </c>
      <c r="F23" s="713">
        <v>14983.761700000001</v>
      </c>
      <c r="G23" s="931">
        <v>14795.987799999999</v>
      </c>
      <c r="H23" s="932">
        <v>0.10876511058351479</v>
      </c>
    </row>
    <row r="24" spans="1:8" s="255" customFormat="1" ht="15" customHeight="1" thickTop="1">
      <c r="A24" s="323"/>
      <c r="B24" s="933">
        <v>0.8838548733713899</v>
      </c>
      <c r="C24" s="933"/>
      <c r="D24" s="933"/>
      <c r="E24" s="934"/>
      <c r="F24" s="935"/>
      <c r="G24" s="934"/>
      <c r="H24" s="458"/>
    </row>
    <row r="25" spans="1:8" s="260" customFormat="1" ht="24.9" customHeight="1">
      <c r="A25" s="326" t="s">
        <v>1967</v>
      </c>
      <c r="B25" s="329"/>
      <c r="C25" s="611"/>
      <c r="D25" s="612"/>
      <c r="E25" s="612"/>
      <c r="F25" s="936"/>
      <c r="G25" s="612"/>
      <c r="H25" s="937" t="s">
        <v>2005</v>
      </c>
    </row>
    <row r="26" spans="1:8" s="260" customFormat="1" ht="24.9" customHeight="1">
      <c r="A26" s="938" t="s">
        <v>1968</v>
      </c>
      <c r="B26" s="939"/>
      <c r="C26" s="939"/>
      <c r="D26" s="939"/>
      <c r="E26" s="940"/>
      <c r="F26" s="941"/>
      <c r="G26" s="940"/>
      <c r="H26" s="458"/>
    </row>
    <row r="27" spans="1:8" s="260" customFormat="1" ht="16.5" customHeight="1">
      <c r="A27" s="621" t="s">
        <v>1133</v>
      </c>
      <c r="B27" s="311">
        <v>2192.3125</v>
      </c>
      <c r="C27" s="312">
        <v>2134.3130000000001</v>
      </c>
      <c r="D27" s="312">
        <v>2018.674</v>
      </c>
      <c r="E27" s="466">
        <v>1751.1510000000001</v>
      </c>
      <c r="F27" s="704">
        <v>1890</v>
      </c>
      <c r="G27" s="466">
        <v>1885.3579999999999</v>
      </c>
      <c r="H27" s="458">
        <v>7.6639307518312272E-2</v>
      </c>
    </row>
    <row r="28" spans="1:8" s="260" customFormat="1" ht="16.5" customHeight="1">
      <c r="A28" s="621" t="s">
        <v>252</v>
      </c>
      <c r="B28" s="311">
        <v>98.114999999999995</v>
      </c>
      <c r="C28" s="1054">
        <v>71.762</v>
      </c>
      <c r="D28" s="1054">
        <v>102</v>
      </c>
      <c r="E28" s="466">
        <v>97.001999999999981</v>
      </c>
      <c r="F28" s="704">
        <v>90</v>
      </c>
      <c r="G28" s="466">
        <v>94.950299999999999</v>
      </c>
      <c r="H28" s="458">
        <v>-2.1151110286385721E-2</v>
      </c>
    </row>
    <row r="29" spans="1:8" s="260" customFormat="1" ht="16.5" customHeight="1">
      <c r="A29" s="903" t="s">
        <v>1973</v>
      </c>
      <c r="B29" s="311">
        <v>535</v>
      </c>
      <c r="C29" s="1054">
        <v>550</v>
      </c>
      <c r="D29" s="1054">
        <v>500</v>
      </c>
      <c r="E29" s="466">
        <v>530</v>
      </c>
      <c r="F29" s="704">
        <v>530</v>
      </c>
      <c r="G29" s="466">
        <v>530</v>
      </c>
      <c r="H29" s="458">
        <v>0</v>
      </c>
    </row>
    <row r="30" spans="1:8" s="265" customFormat="1" ht="16.5" customHeight="1">
      <c r="A30" s="942" t="s">
        <v>1974</v>
      </c>
      <c r="B30" s="343">
        <v>2825.4274999999998</v>
      </c>
      <c r="C30" s="344">
        <v>2756.0750000000003</v>
      </c>
      <c r="D30" s="344">
        <v>2620.674</v>
      </c>
      <c r="E30" s="943">
        <v>2378.1530000000002</v>
      </c>
      <c r="F30" s="472">
        <v>2510</v>
      </c>
      <c r="G30" s="943">
        <v>2510.3082999999997</v>
      </c>
      <c r="H30" s="460">
        <v>5.5570562533192591E-2</v>
      </c>
    </row>
    <row r="31" spans="1:8" s="260" customFormat="1" ht="24.9" customHeight="1">
      <c r="A31" s="938" t="s">
        <v>1975</v>
      </c>
      <c r="B31" s="616"/>
      <c r="C31" s="616"/>
      <c r="D31" s="616"/>
      <c r="E31" s="944"/>
      <c r="F31" s="945"/>
      <c r="G31" s="944"/>
      <c r="H31" s="458" t="s">
        <v>2005</v>
      </c>
    </row>
    <row r="32" spans="1:8" s="265" customFormat="1" ht="16.5" customHeight="1">
      <c r="A32" s="946" t="s">
        <v>1976</v>
      </c>
      <c r="B32" s="352">
        <v>2478.8000000000002</v>
      </c>
      <c r="C32" s="353">
        <v>3287.7</v>
      </c>
      <c r="D32" s="353">
        <v>2862.2</v>
      </c>
      <c r="E32" s="582">
        <v>3328.7</v>
      </c>
      <c r="F32" s="733">
        <v>2930</v>
      </c>
      <c r="G32" s="582">
        <v>2922</v>
      </c>
      <c r="H32" s="458">
        <v>-0.1221798299636494</v>
      </c>
    </row>
    <row r="33" spans="1:8" s="265" customFormat="1" ht="16.5" customHeight="1">
      <c r="A33" s="946" t="s">
        <v>1693</v>
      </c>
      <c r="B33" s="352">
        <v>89.541499999999999</v>
      </c>
      <c r="C33" s="353">
        <v>87.250799999999998</v>
      </c>
      <c r="D33" s="353">
        <v>92.205100000000002</v>
      </c>
      <c r="E33" s="582">
        <v>92</v>
      </c>
      <c r="F33" s="733">
        <v>92</v>
      </c>
      <c r="G33" s="582">
        <v>92</v>
      </c>
      <c r="H33" s="458">
        <v>0</v>
      </c>
    </row>
    <row r="34" spans="1:8" s="265" customFormat="1" ht="16.5" customHeight="1">
      <c r="A34" s="946" t="s">
        <v>2015</v>
      </c>
      <c r="B34" s="352">
        <v>120.12300999999999</v>
      </c>
      <c r="C34" s="353">
        <v>104.96092</v>
      </c>
      <c r="D34" s="353">
        <v>103.43503000000001</v>
      </c>
      <c r="E34" s="582">
        <v>108.18689000000001</v>
      </c>
      <c r="F34" s="733">
        <v>127.15600000000001</v>
      </c>
      <c r="G34" s="582">
        <v>125.59551</v>
      </c>
      <c r="H34" s="458">
        <v>0.16091247285137777</v>
      </c>
    </row>
    <row r="35" spans="1:8" s="260" customFormat="1" ht="16.5" customHeight="1">
      <c r="A35" s="621" t="s">
        <v>527</v>
      </c>
      <c r="B35" s="311">
        <v>1164.8523229999992</v>
      </c>
      <c r="C35" s="311">
        <v>1227.4446600000001</v>
      </c>
      <c r="D35" s="311">
        <v>1087.9412296707806</v>
      </c>
      <c r="E35" s="734">
        <v>985.0031503292189</v>
      </c>
      <c r="F35" s="704">
        <v>850</v>
      </c>
      <c r="G35" s="734">
        <v>1187.1698469999997</v>
      </c>
      <c r="H35" s="458">
        <v>0.20524472089577617</v>
      </c>
    </row>
    <row r="36" spans="1:8" s="260" customFormat="1" ht="16.5" customHeight="1">
      <c r="A36" s="947" t="s">
        <v>1978</v>
      </c>
      <c r="B36" s="343">
        <v>3853.316832999999</v>
      </c>
      <c r="C36" s="344">
        <v>4707.3563799999993</v>
      </c>
      <c r="D36" s="344">
        <v>4145.7813596707801</v>
      </c>
      <c r="E36" s="943">
        <v>4513.8900403292191</v>
      </c>
      <c r="F36" s="472">
        <v>3999.1559999999999</v>
      </c>
      <c r="G36" s="943">
        <v>4326.7653570000002</v>
      </c>
      <c r="H36" s="460">
        <v>-4.145530388586316E-2</v>
      </c>
    </row>
    <row r="37" spans="1:8" s="265" customFormat="1" ht="24.9" customHeight="1">
      <c r="A37" s="473" t="s">
        <v>1979</v>
      </c>
      <c r="B37" s="355">
        <v>6678.7443329999987</v>
      </c>
      <c r="C37" s="356">
        <v>7463.43138</v>
      </c>
      <c r="D37" s="356">
        <v>6766.4553596707801</v>
      </c>
      <c r="E37" s="948">
        <v>6892.0430403292194</v>
      </c>
      <c r="F37" s="736">
        <v>6509.1559999999999</v>
      </c>
      <c r="G37" s="948">
        <v>6837.0736569999999</v>
      </c>
      <c r="H37" s="949">
        <v>-7.9757748185208532E-3</v>
      </c>
    </row>
    <row r="38" spans="1:8" s="260" customFormat="1" ht="24.9" customHeight="1">
      <c r="A38" s="332" t="s">
        <v>1980</v>
      </c>
      <c r="B38" s="316"/>
      <c r="C38" s="315"/>
      <c r="D38" s="450"/>
      <c r="E38" s="477"/>
      <c r="F38" s="740"/>
      <c r="G38" s="477"/>
      <c r="H38" s="458"/>
    </row>
    <row r="39" spans="1:8" s="265" customFormat="1" ht="16.5" customHeight="1">
      <c r="A39" s="478" t="s">
        <v>2035</v>
      </c>
      <c r="B39" s="352">
        <v>4447.3467000000001</v>
      </c>
      <c r="C39" s="353">
        <v>3594.6668999999993</v>
      </c>
      <c r="D39" s="353">
        <v>3687.6651000000002</v>
      </c>
      <c r="E39" s="582">
        <v>4010.5399000000002</v>
      </c>
      <c r="F39" s="733">
        <v>5037</v>
      </c>
      <c r="G39" s="582">
        <v>4895.6005999999998</v>
      </c>
      <c r="H39" s="458">
        <v>0.22068367902286656</v>
      </c>
    </row>
    <row r="40" spans="1:8" s="265" customFormat="1" ht="16.5" customHeight="1">
      <c r="A40" s="261" t="s">
        <v>1982</v>
      </c>
      <c r="B40" s="352">
        <v>595.37780000000009</v>
      </c>
      <c r="C40" s="353">
        <v>513.81669999999997</v>
      </c>
      <c r="D40" s="353">
        <v>401.63079999999997</v>
      </c>
      <c r="E40" s="582">
        <v>464.54230000000001</v>
      </c>
      <c r="F40" s="733">
        <v>590</v>
      </c>
      <c r="G40" s="582">
        <v>589.7989</v>
      </c>
      <c r="H40" s="458">
        <v>0.26963443372110563</v>
      </c>
    </row>
    <row r="41" spans="1:8" s="260" customFormat="1" ht="16.5" customHeight="1">
      <c r="A41" s="261" t="s">
        <v>1983</v>
      </c>
      <c r="B41" s="352">
        <v>92.113967000000002</v>
      </c>
      <c r="C41" s="353">
        <v>105.03100000000001</v>
      </c>
      <c r="D41" s="353">
        <v>88.090999999999994</v>
      </c>
      <c r="E41" s="582">
        <v>94.777000000000001</v>
      </c>
      <c r="F41" s="733">
        <v>100</v>
      </c>
      <c r="G41" s="582">
        <v>97.9</v>
      </c>
      <c r="H41" s="458">
        <v>3.2951032423478299E-2</v>
      </c>
    </row>
    <row r="42" spans="1:8" s="265" customFormat="1" ht="16.5" customHeight="1">
      <c r="A42" s="468" t="s">
        <v>1984</v>
      </c>
      <c r="B42" s="343">
        <v>5134.8384670000005</v>
      </c>
      <c r="C42" s="344">
        <v>4213.5145999999995</v>
      </c>
      <c r="D42" s="344">
        <v>4177.3869000000004</v>
      </c>
      <c r="E42" s="943">
        <v>4569.8591999999999</v>
      </c>
      <c r="F42" s="472">
        <v>5727</v>
      </c>
      <c r="G42" s="943">
        <v>5583.2994999999992</v>
      </c>
      <c r="H42" s="460">
        <v>0.22176619796075969</v>
      </c>
    </row>
    <row r="43" spans="1:8" s="275" customFormat="1" ht="24.75" customHeight="1">
      <c r="A43" s="620" t="s">
        <v>2026</v>
      </c>
      <c r="B43" s="316"/>
      <c r="C43" s="315"/>
      <c r="D43" s="263"/>
      <c r="E43" s="477"/>
      <c r="F43" s="707"/>
      <c r="G43" s="477"/>
      <c r="H43" s="621"/>
    </row>
    <row r="44" spans="1:8" s="624" customFormat="1" ht="16.5" hidden="1" customHeight="1">
      <c r="A44" s="567" t="s">
        <v>2017</v>
      </c>
      <c r="B44" s="569"/>
      <c r="C44" s="544"/>
      <c r="D44" s="950"/>
      <c r="E44" s="570"/>
      <c r="F44" s="951"/>
      <c r="G44" s="570"/>
      <c r="H44" s="952" t="s">
        <v>2005</v>
      </c>
    </row>
    <row r="45" spans="1:8" s="624" customFormat="1" ht="16.5" hidden="1" customHeight="1">
      <c r="A45" s="567" t="s">
        <v>2018</v>
      </c>
      <c r="B45" s="569"/>
      <c r="C45" s="544"/>
      <c r="D45" s="950"/>
      <c r="E45" s="570"/>
      <c r="F45" s="951"/>
      <c r="G45" s="570"/>
      <c r="H45" s="952" t="s">
        <v>2005</v>
      </c>
    </row>
    <row r="46" spans="1:8" s="624" customFormat="1" ht="16.5" hidden="1" customHeight="1">
      <c r="A46" s="567" t="s">
        <v>2019</v>
      </c>
      <c r="B46" s="569"/>
      <c r="C46" s="544"/>
      <c r="D46" s="950"/>
      <c r="E46" s="570"/>
      <c r="F46" s="951"/>
      <c r="G46" s="570"/>
      <c r="H46" s="952" t="s">
        <v>2005</v>
      </c>
    </row>
    <row r="47" spans="1:8" s="624" customFormat="1" ht="16.5" hidden="1" customHeight="1">
      <c r="A47" s="574" t="s">
        <v>2020</v>
      </c>
      <c r="B47" s="569">
        <v>5765</v>
      </c>
      <c r="C47" s="544"/>
      <c r="D47" s="950"/>
      <c r="E47" s="570"/>
      <c r="F47" s="951"/>
      <c r="G47" s="570"/>
      <c r="H47" s="952" t="s">
        <v>2005</v>
      </c>
    </row>
    <row r="48" spans="1:8" s="275" customFormat="1" ht="16.5" customHeight="1">
      <c r="A48" s="468" t="s">
        <v>2021</v>
      </c>
      <c r="B48" s="520">
        <v>178.06</v>
      </c>
      <c r="C48" s="521">
        <v>143.45692</v>
      </c>
      <c r="D48" s="521">
        <v>134.43369999999999</v>
      </c>
      <c r="E48" s="950">
        <v>134.69900000000001</v>
      </c>
      <c r="F48" s="953">
        <v>130</v>
      </c>
      <c r="G48" s="950">
        <v>143.36070000000001</v>
      </c>
      <c r="H48" s="460">
        <v>6.4304115101077253E-2</v>
      </c>
    </row>
    <row r="49" spans="1:8" s="265" customFormat="1" ht="24.9" customHeight="1">
      <c r="A49" s="473" t="s">
        <v>1989</v>
      </c>
      <c r="B49" s="490">
        <v>5312.8984670000009</v>
      </c>
      <c r="C49" s="356">
        <v>4356.9715199999991</v>
      </c>
      <c r="D49" s="356">
        <v>4311.8206</v>
      </c>
      <c r="E49" s="948">
        <v>4704.5581999999995</v>
      </c>
      <c r="F49" s="736">
        <v>5857</v>
      </c>
      <c r="G49" s="948">
        <v>5726.6601999999993</v>
      </c>
      <c r="H49" s="949">
        <v>0.21725780754503154</v>
      </c>
    </row>
    <row r="50" spans="1:8" s="265" customFormat="1" ht="24.9" customHeight="1" thickBot="1">
      <c r="A50" s="491" t="s">
        <v>1990</v>
      </c>
      <c r="B50" s="367">
        <v>11991.6428</v>
      </c>
      <c r="C50" s="368">
        <v>11820.402899999999</v>
      </c>
      <c r="D50" s="368">
        <v>11078.27595967078</v>
      </c>
      <c r="E50" s="954">
        <v>11596.601240329219</v>
      </c>
      <c r="F50" s="751">
        <v>12366.155999999999</v>
      </c>
      <c r="G50" s="954">
        <v>12563.733856999999</v>
      </c>
      <c r="H50" s="932">
        <v>8.3397936742655832E-2</v>
      </c>
    </row>
    <row r="51" spans="1:8" s="265" customFormat="1" ht="17.100000000000001" customHeight="1" thickTop="1">
      <c r="A51" s="369"/>
      <c r="B51" s="310"/>
      <c r="C51" s="353"/>
      <c r="D51" s="582"/>
      <c r="E51" s="582"/>
      <c r="F51" s="743"/>
      <c r="G51" s="582"/>
      <c r="H51" s="458" t="s">
        <v>2005</v>
      </c>
    </row>
    <row r="52" spans="1:8" s="374" customFormat="1" ht="15.6">
      <c r="A52" s="371" t="s">
        <v>1991</v>
      </c>
      <c r="B52" s="372">
        <v>2575.4321999999997</v>
      </c>
      <c r="C52" s="494">
        <v>2117.5147000000002</v>
      </c>
      <c r="D52" s="494">
        <v>2058.2697403292182</v>
      </c>
      <c r="E52" s="955">
        <v>1747.9634999999998</v>
      </c>
      <c r="F52" s="956">
        <v>2617.6057000000019</v>
      </c>
      <c r="G52" s="955">
        <v>2232.2539430000002</v>
      </c>
      <c r="H52" s="957">
        <v>0.27705981446408945</v>
      </c>
    </row>
    <row r="53" spans="1:8" s="260" customFormat="1" ht="17.100000000000001" customHeight="1">
      <c r="A53" s="375" t="s">
        <v>1992</v>
      </c>
      <c r="B53" s="376">
        <v>2383.7321999999999</v>
      </c>
      <c r="C53" s="958">
        <v>1911.366</v>
      </c>
      <c r="D53" s="959">
        <v>1851.1818000000001</v>
      </c>
      <c r="E53" s="959">
        <v>1567.1089999999999</v>
      </c>
      <c r="F53" s="960"/>
      <c r="G53" s="959">
        <v>2004.4749999999999</v>
      </c>
      <c r="H53" s="961"/>
    </row>
    <row r="54" spans="1:8" s="260" customFormat="1" ht="17.100000000000001" customHeight="1">
      <c r="A54" s="375" t="s">
        <v>1993</v>
      </c>
      <c r="B54" s="362">
        <v>90.7</v>
      </c>
      <c r="C54" s="962">
        <v>108.16800000000001</v>
      </c>
      <c r="D54" s="963">
        <v>110.22499999999999</v>
      </c>
      <c r="E54" s="963">
        <v>114.50369999999999</v>
      </c>
      <c r="F54" s="964"/>
      <c r="G54" s="963">
        <v>135.294443</v>
      </c>
      <c r="H54" s="965"/>
    </row>
    <row r="55" spans="1:8" s="260" customFormat="1" ht="17.100000000000001" customHeight="1">
      <c r="A55" s="375" t="s">
        <v>1995</v>
      </c>
      <c r="B55" s="481">
        <v>67</v>
      </c>
      <c r="C55" s="618">
        <v>65.471699999999998</v>
      </c>
      <c r="D55" s="963">
        <v>71.394000000000005</v>
      </c>
      <c r="E55" s="963">
        <v>41.250799999999998</v>
      </c>
      <c r="F55" s="964"/>
      <c r="G55" s="963">
        <v>67.584500000000006</v>
      </c>
      <c r="H55" s="965"/>
    </row>
    <row r="56" spans="1:8" s="260" customFormat="1" ht="17.100000000000001" customHeight="1">
      <c r="A56" s="375" t="s">
        <v>2022</v>
      </c>
      <c r="B56" s="481">
        <v>7</v>
      </c>
      <c r="C56" s="619">
        <v>6</v>
      </c>
      <c r="D56" s="764">
        <v>1.2</v>
      </c>
      <c r="E56" s="764">
        <v>1.1000000000000001</v>
      </c>
      <c r="F56" s="964"/>
      <c r="G56" s="764">
        <v>0.9</v>
      </c>
      <c r="H56" s="965"/>
    </row>
    <row r="57" spans="1:8" s="260" customFormat="1" ht="17.100000000000001" customHeight="1">
      <c r="A57" s="375" t="s">
        <v>2045</v>
      </c>
      <c r="B57" s="481">
        <v>27</v>
      </c>
      <c r="C57" s="618">
        <v>26.509</v>
      </c>
      <c r="D57" s="963">
        <v>24.268940329218101</v>
      </c>
      <c r="E57" s="963">
        <v>24</v>
      </c>
      <c r="F57" s="964"/>
      <c r="G57" s="963">
        <v>24</v>
      </c>
      <c r="H57" s="965"/>
    </row>
    <row r="58" spans="1:8" s="260" customFormat="1" ht="17.100000000000001" customHeight="1">
      <c r="A58" s="770"/>
      <c r="B58" s="771"/>
      <c r="C58" s="772"/>
      <c r="D58" s="773"/>
      <c r="E58" s="773"/>
      <c r="F58" s="966"/>
      <c r="G58" s="773"/>
      <c r="H58" s="967"/>
    </row>
    <row r="59" spans="1:8" s="776" customFormat="1" ht="13.8">
      <c r="A59" s="776" t="s">
        <v>2037</v>
      </c>
    </row>
    <row r="60" spans="1:8" ht="30" customHeight="1">
      <c r="A60" s="403"/>
      <c r="B60" s="403"/>
      <c r="C60" s="639"/>
      <c r="D60" s="639"/>
      <c r="E60" s="639"/>
      <c r="F60" s="639"/>
      <c r="G60" s="639"/>
      <c r="H60" s="403"/>
    </row>
    <row r="61" spans="1:8" s="406" customFormat="1" ht="12.75" customHeight="1">
      <c r="B61" s="968"/>
      <c r="C61" s="969"/>
      <c r="D61" s="641"/>
      <c r="E61" s="641"/>
      <c r="F61" s="641"/>
      <c r="G61" s="641"/>
      <c r="H61" s="401"/>
    </row>
    <row r="62" spans="1:8" ht="13.8">
      <c r="B62" s="970"/>
      <c r="C62" s="971"/>
      <c r="H62" s="401"/>
    </row>
    <row r="63" spans="1:8" ht="13.8">
      <c r="H63" s="401"/>
    </row>
    <row r="64" spans="1:8" ht="13.8">
      <c r="B64" s="972"/>
      <c r="C64" s="972"/>
      <c r="D64" s="972"/>
      <c r="H64" s="401"/>
    </row>
    <row r="65" spans="2:8" ht="13.8">
      <c r="B65" s="972"/>
      <c r="C65" s="972"/>
      <c r="D65" s="972"/>
      <c r="H65" s="401"/>
    </row>
    <row r="66" spans="2:8" ht="13.8">
      <c r="H66" s="401"/>
    </row>
    <row r="67" spans="2:8" ht="13.8">
      <c r="H67" s="401"/>
    </row>
    <row r="68" spans="2:8" ht="13.8">
      <c r="H68" s="401"/>
    </row>
    <row r="69" spans="2:8" ht="13.8">
      <c r="H69" s="401"/>
    </row>
    <row r="70" spans="2:8" ht="13.8">
      <c r="H70" s="401"/>
    </row>
    <row r="71" spans="2:8" ht="13.8">
      <c r="H71" s="401"/>
    </row>
    <row r="72" spans="2:8" ht="13.8">
      <c r="H72" s="401"/>
    </row>
    <row r="73" spans="2:8" ht="13.8">
      <c r="H73" s="401"/>
    </row>
    <row r="74" spans="2:8" ht="13.8">
      <c r="H74" s="401"/>
    </row>
    <row r="75" spans="2:8" ht="13.8">
      <c r="H75" s="401"/>
    </row>
    <row r="76" spans="2:8" ht="13.8">
      <c r="H76" s="401"/>
    </row>
    <row r="77" spans="2:8" ht="13.8">
      <c r="H77" s="401"/>
    </row>
    <row r="78" spans="2:8" ht="13.8">
      <c r="H78" s="401"/>
    </row>
    <row r="79" spans="2:8" ht="13.8">
      <c r="H79" s="401"/>
    </row>
    <row r="80" spans="2:8" ht="13.8">
      <c r="H80" s="401"/>
    </row>
    <row r="81" spans="8:8" ht="13.8">
      <c r="H81" s="401"/>
    </row>
    <row r="82" spans="8:8" ht="13.8">
      <c r="H82" s="401"/>
    </row>
    <row r="83" spans="8:8" ht="13.8">
      <c r="H83" s="401"/>
    </row>
    <row r="84" spans="8:8" ht="13.8">
      <c r="H84" s="401"/>
    </row>
    <row r="85" spans="8:8" ht="13.8">
      <c r="H85" s="401"/>
    </row>
    <row r="86" spans="8:8" ht="13.8">
      <c r="H86" s="401"/>
    </row>
    <row r="87" spans="8:8" ht="13.8">
      <c r="H87" s="401"/>
    </row>
    <row r="88" spans="8:8" ht="13.8">
      <c r="H88" s="401"/>
    </row>
    <row r="89" spans="8:8" ht="13.8">
      <c r="H89" s="401"/>
    </row>
    <row r="90" spans="8:8" ht="13.8">
      <c r="H90" s="401"/>
    </row>
    <row r="91" spans="8:8" ht="13.8">
      <c r="H91" s="401"/>
    </row>
    <row r="92" spans="8:8" ht="13.8">
      <c r="H92" s="401"/>
    </row>
    <row r="93" spans="8:8" ht="13.8">
      <c r="H93" s="401"/>
    </row>
    <row r="94" spans="8:8" ht="13.8">
      <c r="H94" s="401"/>
    </row>
    <row r="95" spans="8:8" ht="13.8">
      <c r="H95" s="401"/>
    </row>
    <row r="96" spans="8:8" ht="13.8">
      <c r="H96" s="401"/>
    </row>
    <row r="97" spans="8:8" ht="13.8">
      <c r="H97" s="401"/>
    </row>
    <row r="98" spans="8:8" ht="13.8">
      <c r="H98" s="401"/>
    </row>
    <row r="99" spans="8:8" ht="13.8">
      <c r="H99" s="401"/>
    </row>
    <row r="100" spans="8:8" ht="13.8">
      <c r="H100" s="401"/>
    </row>
    <row r="101" spans="8:8" ht="13.8">
      <c r="H101" s="401"/>
    </row>
    <row r="102" spans="8:8" ht="13.8">
      <c r="H102" s="401"/>
    </row>
    <row r="103" spans="8:8" ht="13.8">
      <c r="H103" s="401"/>
    </row>
    <row r="104" spans="8:8" ht="13.8">
      <c r="H104" s="401"/>
    </row>
    <row r="105" spans="8:8" ht="13.8">
      <c r="H105" s="401"/>
    </row>
    <row r="106" spans="8:8" ht="13.8">
      <c r="H106" s="401"/>
    </row>
    <row r="107" spans="8:8" ht="13.8">
      <c r="H107" s="401"/>
    </row>
    <row r="108" spans="8:8" ht="13.8">
      <c r="H108" s="401"/>
    </row>
    <row r="109" spans="8:8" ht="13.8">
      <c r="H109" s="401"/>
    </row>
    <row r="110" spans="8:8" ht="13.8">
      <c r="H110" s="401"/>
    </row>
  </sheetData>
  <mergeCells count="2">
    <mergeCell ref="B1:H1"/>
    <mergeCell ref="B15:H15"/>
  </mergeCells>
  <pageMargins left="0.7" right="0.7" top="0.75" bottom="0.75" header="0.3" footer="0.3"/>
  <pageSetup paperSize="9" scale="50"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827CB-E97A-4C55-ADFE-AAF0A631767F}">
  <sheetPr>
    <pageSetUpPr fitToPage="1"/>
  </sheetPr>
  <dimension ref="A1:L55"/>
  <sheetViews>
    <sheetView topLeftCell="A8" zoomScaleNormal="100" workbookViewId="0">
      <selection activeCell="F33" sqref="F33"/>
    </sheetView>
  </sheetViews>
  <sheetFormatPr baseColWidth="10" defaultRowHeight="14.4"/>
  <cols>
    <col min="1" max="1" width="44.88671875" style="644" customWidth="1"/>
    <col min="2" max="3" width="11.44140625" style="644" customWidth="1"/>
    <col min="4" max="4" width="15" style="644" customWidth="1"/>
    <col min="5" max="5" width="14.5546875" style="644" customWidth="1"/>
    <col min="6" max="6" width="13.109375" style="1053" customWidth="1"/>
    <col min="7" max="7" width="15.109375" style="1053" customWidth="1"/>
    <col min="8" max="8" width="13.109375" style="1053" customWidth="1"/>
    <col min="9" max="9" width="16.5546875" style="644" customWidth="1"/>
    <col min="10" max="11" width="11.5546875" style="644"/>
    <col min="12" max="12" width="12.109375" style="644" bestFit="1" customWidth="1"/>
    <col min="13" max="16384" width="11.5546875" style="644"/>
  </cols>
  <sheetData>
    <row r="1" spans="1:9" ht="63.75" customHeight="1">
      <c r="A1" s="229"/>
      <c r="B1" s="2083" t="s">
        <v>2011</v>
      </c>
      <c r="C1" s="2083"/>
      <c r="D1" s="2083"/>
      <c r="E1" s="2083"/>
      <c r="F1" s="2083"/>
      <c r="G1" s="2083"/>
      <c r="H1" s="2083"/>
      <c r="I1" s="2083"/>
    </row>
    <row r="2" spans="1:9" ht="15.6">
      <c r="A2" s="412"/>
      <c r="B2" s="412" t="s">
        <v>1360</v>
      </c>
      <c r="C2" s="412" t="s">
        <v>1361</v>
      </c>
      <c r="D2" s="412" t="s">
        <v>1362</v>
      </c>
      <c r="E2" s="412" t="s">
        <v>1363</v>
      </c>
      <c r="F2" s="412" t="s">
        <v>1364</v>
      </c>
      <c r="G2" s="648" t="s">
        <v>1365</v>
      </c>
      <c r="H2" s="412" t="s">
        <v>1365</v>
      </c>
      <c r="I2" s="973" t="s">
        <v>2002</v>
      </c>
    </row>
    <row r="3" spans="1:9" ht="15.6">
      <c r="A3" s="974" t="s">
        <v>2028</v>
      </c>
      <c r="B3" s="416"/>
      <c r="C3" s="416"/>
      <c r="D3" s="416"/>
      <c r="E3" s="890"/>
      <c r="F3" s="652" t="s">
        <v>2049</v>
      </c>
      <c r="G3" s="975" t="s">
        <v>2041</v>
      </c>
      <c r="H3" s="416" t="s">
        <v>2050</v>
      </c>
      <c r="I3" s="976" t="s">
        <v>2032</v>
      </c>
    </row>
    <row r="4" spans="1:9" ht="27" customHeight="1">
      <c r="A4" s="788"/>
      <c r="B4" s="657" t="s">
        <v>1948</v>
      </c>
      <c r="C4" s="657"/>
      <c r="D4" s="657"/>
      <c r="E4" s="977"/>
      <c r="F4" s="977"/>
      <c r="G4" s="978"/>
      <c r="H4" s="657"/>
      <c r="I4" s="250"/>
    </row>
    <row r="5" spans="1:9" ht="15.6">
      <c r="A5" s="419" t="s">
        <v>1949</v>
      </c>
      <c r="B5" s="979"/>
      <c r="C5" s="979"/>
      <c r="D5" s="979"/>
      <c r="E5" s="980"/>
      <c r="F5" s="980"/>
      <c r="G5" s="981"/>
      <c r="H5" s="979"/>
      <c r="I5" s="254"/>
    </row>
    <row r="6" spans="1:9" ht="15.6">
      <c r="A6" s="795"/>
      <c r="B6" s="257"/>
      <c r="C6" s="257"/>
      <c r="D6" s="257"/>
      <c r="E6" s="982"/>
      <c r="F6" s="982"/>
      <c r="G6" s="983"/>
      <c r="H6" s="257"/>
      <c r="I6" s="259"/>
    </row>
    <row r="7" spans="1:9" ht="15.6">
      <c r="A7" s="424" t="s">
        <v>1950</v>
      </c>
      <c r="B7" s="520">
        <v>370.005</v>
      </c>
      <c r="C7" s="521">
        <v>353.88600000000002</v>
      </c>
      <c r="D7" s="521">
        <v>245.50399999999999</v>
      </c>
      <c r="E7" s="950">
        <v>252.27799999999999</v>
      </c>
      <c r="F7" s="950">
        <v>294.22199999999998</v>
      </c>
      <c r="G7" s="953">
        <v>257.16699999999997</v>
      </c>
      <c r="H7" s="521">
        <v>256.14299999999997</v>
      </c>
      <c r="I7" s="984">
        <v>-0.12942268083284059</v>
      </c>
    </row>
    <row r="8" spans="1:9" ht="15.6">
      <c r="A8" s="424" t="s">
        <v>1951</v>
      </c>
      <c r="B8" s="266">
        <v>57.262874826015874</v>
      </c>
      <c r="C8" s="266">
        <v>50.736141017163717</v>
      </c>
      <c r="D8" s="266">
        <v>63.647476212200203</v>
      </c>
      <c r="E8" s="676">
        <v>52.551748467959953</v>
      </c>
      <c r="F8" s="676">
        <v>53.756823079171518</v>
      </c>
      <c r="G8" s="678">
        <v>51.288151279129906</v>
      </c>
      <c r="H8" s="267">
        <v>53.268838109962012</v>
      </c>
      <c r="I8" s="553">
        <v>-9.0776378003368796E-3</v>
      </c>
    </row>
    <row r="9" spans="1:9" ht="15.6">
      <c r="A9" s="424" t="s">
        <v>1952</v>
      </c>
      <c r="B9" s="520">
        <v>2118.7550000000001</v>
      </c>
      <c r="C9" s="521">
        <v>1795.481</v>
      </c>
      <c r="D9" s="521">
        <v>1562.5709999999999</v>
      </c>
      <c r="E9" s="950">
        <v>1325.7650000000001</v>
      </c>
      <c r="F9" s="950">
        <v>1581.644</v>
      </c>
      <c r="G9" s="953">
        <v>1318.962</v>
      </c>
      <c r="H9" s="521">
        <v>1364.444</v>
      </c>
      <c r="I9" s="553">
        <v>-0.13732546641342813</v>
      </c>
    </row>
    <row r="10" spans="1:9" ht="15.6">
      <c r="A10" s="428"/>
      <c r="B10" s="271"/>
      <c r="C10" s="272"/>
      <c r="D10" s="272"/>
      <c r="E10" s="605"/>
      <c r="F10" s="605"/>
      <c r="G10" s="686"/>
      <c r="H10" s="430"/>
      <c r="I10" s="985" t="s">
        <v>2005</v>
      </c>
    </row>
    <row r="11" spans="1:9" ht="15.6">
      <c r="A11" s="424" t="s">
        <v>1953</v>
      </c>
      <c r="B11" s="273">
        <v>102.3695992911169</v>
      </c>
      <c r="C11" s="273">
        <v>208.32359929111726</v>
      </c>
      <c r="D11" s="273">
        <v>183.01359929111732</v>
      </c>
      <c r="E11" s="432">
        <v>146</v>
      </c>
      <c r="F11" s="432">
        <v>172</v>
      </c>
      <c r="G11" s="688">
        <v>206.78259929111732</v>
      </c>
      <c r="H11" s="274">
        <v>200</v>
      </c>
      <c r="I11" s="553">
        <v>0.16279069767441867</v>
      </c>
    </row>
    <row r="12" spans="1:9" ht="15.6">
      <c r="A12" s="424" t="s">
        <v>1954</v>
      </c>
      <c r="B12" s="273">
        <v>50</v>
      </c>
      <c r="C12" s="274">
        <v>50</v>
      </c>
      <c r="D12" s="274">
        <v>20</v>
      </c>
      <c r="E12" s="432">
        <v>50</v>
      </c>
      <c r="F12" s="432">
        <v>50</v>
      </c>
      <c r="G12" s="688">
        <v>50</v>
      </c>
      <c r="H12" s="274">
        <v>50</v>
      </c>
      <c r="I12" s="553">
        <v>0</v>
      </c>
    </row>
    <row r="13" spans="1:9" ht="15.6">
      <c r="A13" s="424" t="s">
        <v>1955</v>
      </c>
      <c r="B13" s="273">
        <v>208.32359929111726</v>
      </c>
      <c r="C13" s="273">
        <v>183.01359929111732</v>
      </c>
      <c r="D13" s="273">
        <v>145.994599291117</v>
      </c>
      <c r="E13" s="432">
        <v>172</v>
      </c>
      <c r="F13" s="432">
        <v>200</v>
      </c>
      <c r="G13" s="688">
        <v>231.14159929111725</v>
      </c>
      <c r="H13" s="274">
        <v>228</v>
      </c>
      <c r="I13" s="553">
        <v>0.1399999999999999</v>
      </c>
    </row>
    <row r="14" spans="1:9" ht="15.6">
      <c r="A14" s="424"/>
      <c r="B14" s="273"/>
      <c r="C14" s="524"/>
      <c r="D14" s="525"/>
      <c r="E14" s="432"/>
      <c r="F14" s="432"/>
      <c r="G14" s="687"/>
      <c r="H14" s="432"/>
      <c r="I14" s="985" t="s">
        <v>2005</v>
      </c>
    </row>
    <row r="15" spans="1:9" ht="15.6">
      <c r="A15" s="810" t="s">
        <v>2033</v>
      </c>
      <c r="B15" s="690">
        <v>1901.952</v>
      </c>
      <c r="C15" s="690">
        <v>1724.742</v>
      </c>
      <c r="D15" s="263"/>
      <c r="E15" s="450"/>
      <c r="F15" s="450">
        <v>540.16600000000005</v>
      </c>
      <c r="G15" s="673"/>
      <c r="H15" s="450">
        <v>610.86400000000003</v>
      </c>
      <c r="I15" s="985" t="s">
        <v>2005</v>
      </c>
    </row>
    <row r="16" spans="1:9" ht="15.6">
      <c r="A16" s="436" t="s">
        <v>1957</v>
      </c>
      <c r="B16" s="986">
        <v>0.96899889494655855</v>
      </c>
      <c r="C16" s="986">
        <v>0.97399523715672831</v>
      </c>
      <c r="D16" s="987"/>
      <c r="E16" s="988"/>
      <c r="F16" s="988">
        <v>0.35908416473441257</v>
      </c>
      <c r="G16" s="989"/>
      <c r="H16" s="987">
        <v>0.47514389720294947</v>
      </c>
      <c r="I16" s="990"/>
    </row>
    <row r="17" spans="1:10" ht="75" customHeight="1">
      <c r="A17" s="286" t="s">
        <v>1958</v>
      </c>
      <c r="B17" s="2081" t="s">
        <v>2051</v>
      </c>
      <c r="C17" s="2081"/>
      <c r="D17" s="2081"/>
      <c r="E17" s="2081"/>
      <c r="F17" s="2081"/>
      <c r="G17" s="2081"/>
      <c r="H17" s="2081"/>
      <c r="I17" s="2081"/>
    </row>
    <row r="18" spans="1:10" ht="15.6">
      <c r="A18" s="288" t="s">
        <v>1943</v>
      </c>
      <c r="B18" s="289" t="s">
        <v>1360</v>
      </c>
      <c r="C18" s="290" t="s">
        <v>1361</v>
      </c>
      <c r="D18" s="290" t="s">
        <v>1362</v>
      </c>
      <c r="E18" s="697" t="s">
        <v>1363</v>
      </c>
      <c r="F18" s="697" t="s">
        <v>1364</v>
      </c>
      <c r="G18" s="698" t="s">
        <v>1365</v>
      </c>
      <c r="H18" s="290" t="s">
        <v>1365</v>
      </c>
      <c r="I18" s="991" t="s">
        <v>2002</v>
      </c>
    </row>
    <row r="19" spans="1:10" ht="15">
      <c r="A19" s="292"/>
      <c r="B19" s="440"/>
      <c r="C19" s="441"/>
      <c r="D19" s="296"/>
      <c r="E19" s="699"/>
      <c r="F19" s="699" t="s">
        <v>2049</v>
      </c>
      <c r="G19" s="992" t="s">
        <v>2041</v>
      </c>
      <c r="H19" s="296" t="s">
        <v>2050</v>
      </c>
      <c r="I19" s="993" t="s">
        <v>2032</v>
      </c>
    </row>
    <row r="20" spans="1:10" ht="15.6">
      <c r="A20" s="298"/>
      <c r="B20" s="300"/>
      <c r="C20" s="302"/>
      <c r="D20" s="531"/>
      <c r="E20" s="531"/>
      <c r="F20" s="994"/>
      <c r="G20" s="995"/>
      <c r="H20" s="994"/>
      <c r="I20" s="996"/>
    </row>
    <row r="21" spans="1:10" ht="15.6">
      <c r="A21" s="304" t="s">
        <v>1960</v>
      </c>
      <c r="B21" s="446"/>
      <c r="C21" s="532"/>
      <c r="D21" s="533"/>
      <c r="E21" s="533"/>
      <c r="F21" s="533"/>
      <c r="G21" s="997"/>
      <c r="H21" s="533"/>
      <c r="I21" s="308"/>
    </row>
    <row r="22" spans="1:10" ht="15.6">
      <c r="A22" s="309" t="s">
        <v>1961</v>
      </c>
      <c r="B22" s="534">
        <v>275.64699999999999</v>
      </c>
      <c r="C22" s="534">
        <v>398.28870000000006</v>
      </c>
      <c r="D22" s="535">
        <v>364.13639999999998</v>
      </c>
      <c r="E22" s="998">
        <v>188.8777</v>
      </c>
      <c r="F22" s="999">
        <v>155.12819999999999</v>
      </c>
      <c r="G22" s="1000">
        <v>131.88940000000025</v>
      </c>
      <c r="H22" s="535">
        <v>137.29669999999999</v>
      </c>
      <c r="I22" s="553">
        <v>-0.11494686330402859</v>
      </c>
    </row>
    <row r="23" spans="1:10" ht="15.6">
      <c r="A23" s="313" t="s">
        <v>1962</v>
      </c>
      <c r="B23" s="538">
        <v>1962.8009999999999</v>
      </c>
      <c r="C23" s="538">
        <v>1770.7909999999999</v>
      </c>
      <c r="D23" s="538">
        <v>1579.59</v>
      </c>
      <c r="E23" s="1001">
        <v>1249.4490000000001</v>
      </c>
      <c r="F23" s="541">
        <v>1504.288</v>
      </c>
      <c r="G23" s="1002">
        <v>1244.6030000000001</v>
      </c>
      <c r="H23" s="538">
        <v>1285.6400000000001</v>
      </c>
      <c r="I23" s="553">
        <v>-0.14534982662894336</v>
      </c>
    </row>
    <row r="24" spans="1:10" ht="36.75" customHeight="1">
      <c r="A24" s="313" t="s">
        <v>1963</v>
      </c>
      <c r="B24" s="542">
        <v>96.063000000000002</v>
      </c>
      <c r="C24" s="542">
        <v>67.343900000000005</v>
      </c>
      <c r="D24" s="542">
        <v>43.064100000000003</v>
      </c>
      <c r="E24" s="1003">
        <v>42.353999999999999</v>
      </c>
      <c r="F24" s="570">
        <v>32.542000000000002</v>
      </c>
      <c r="G24" s="1004">
        <v>40</v>
      </c>
      <c r="H24" s="542">
        <v>40</v>
      </c>
      <c r="I24" s="553">
        <v>0.2291807510294388</v>
      </c>
    </row>
    <row r="25" spans="1:10" ht="15.6">
      <c r="A25" s="275" t="s">
        <v>1965</v>
      </c>
      <c r="B25" s="535">
        <v>287.73851000000013</v>
      </c>
      <c r="C25" s="535">
        <v>273.32290999999952</v>
      </c>
      <c r="D25" s="535">
        <v>329.17365000000018</v>
      </c>
      <c r="E25" s="998">
        <v>168.7418899999999</v>
      </c>
      <c r="F25" s="998">
        <v>221.89043000000004</v>
      </c>
      <c r="G25" s="1000">
        <v>200</v>
      </c>
      <c r="H25" s="535">
        <v>200</v>
      </c>
      <c r="I25" s="553">
        <v>-9.8654232181171753E-2</v>
      </c>
    </row>
    <row r="26" spans="1:10" ht="16.2" thickBot="1">
      <c r="A26" s="319" t="s">
        <v>1966</v>
      </c>
      <c r="B26" s="1005">
        <v>2622.2495100000001</v>
      </c>
      <c r="C26" s="1005">
        <v>2509.7465099999995</v>
      </c>
      <c r="D26" s="1005">
        <v>2315.9641500000002</v>
      </c>
      <c r="E26" s="1006">
        <v>1649.4225900000001</v>
      </c>
      <c r="F26" s="1007">
        <v>1913.84863</v>
      </c>
      <c r="G26" s="711">
        <v>1616.4924000000003</v>
      </c>
      <c r="H26" s="1005">
        <v>1662.9367000000002</v>
      </c>
      <c r="I26" s="1008">
        <v>-0.13110333077909075</v>
      </c>
    </row>
    <row r="27" spans="1:10" ht="16.2" thickTop="1">
      <c r="A27" s="323"/>
      <c r="B27" s="1009">
        <v>0.92639356603288248</v>
      </c>
      <c r="C27" s="1009">
        <v>0.98624881020740396</v>
      </c>
      <c r="D27" s="1009">
        <v>1.0108916650827386</v>
      </c>
      <c r="E27" s="1010">
        <v>0.94243625378555018</v>
      </c>
      <c r="F27" s="1010">
        <v>0.95109139604108128</v>
      </c>
      <c r="G27" s="1011">
        <v>0.9436230914916427</v>
      </c>
      <c r="H27" s="1012">
        <v>0.94224460659433451</v>
      </c>
      <c r="I27" s="985"/>
    </row>
    <row r="28" spans="1:10" ht="15.6">
      <c r="A28" s="326" t="s">
        <v>1967</v>
      </c>
      <c r="B28" s="329"/>
      <c r="C28" s="330"/>
      <c r="D28" s="453"/>
      <c r="E28" s="453"/>
      <c r="F28" s="453"/>
      <c r="G28" s="1013"/>
      <c r="H28" s="453"/>
      <c r="I28" s="549"/>
    </row>
    <row r="29" spans="1:10" ht="15.6">
      <c r="A29" s="332" t="s">
        <v>1968</v>
      </c>
      <c r="B29" s="550"/>
      <c r="C29" s="551"/>
      <c r="D29" s="552"/>
      <c r="E29" s="552"/>
      <c r="F29" s="552"/>
      <c r="G29" s="1014"/>
      <c r="H29" s="552"/>
      <c r="I29" s="553"/>
    </row>
    <row r="30" spans="1:10" ht="15.6">
      <c r="A30" s="554" t="s">
        <v>252</v>
      </c>
      <c r="B30" s="542">
        <v>489.91174999999998</v>
      </c>
      <c r="C30" s="544">
        <v>492.56399999999996</v>
      </c>
      <c r="D30" s="544">
        <v>509.90010000000001</v>
      </c>
      <c r="E30" s="570">
        <v>512.7462700000001</v>
      </c>
      <c r="F30" s="570">
        <v>501.40852000000001</v>
      </c>
      <c r="G30" s="1004">
        <v>510</v>
      </c>
      <c r="H30" s="542">
        <v>510</v>
      </c>
      <c r="I30" s="553">
        <v>1.7134690890374227E-2</v>
      </c>
      <c r="J30" s="1015"/>
    </row>
    <row r="31" spans="1:10" ht="15.6">
      <c r="A31" s="341" t="s">
        <v>1974</v>
      </c>
      <c r="B31" s="728">
        <v>489.91174999999998</v>
      </c>
      <c r="C31" s="343">
        <v>492.56399999999996</v>
      </c>
      <c r="D31" s="343">
        <v>509.90010000000001</v>
      </c>
      <c r="E31" s="728">
        <v>512.7462700000001</v>
      </c>
      <c r="F31" s="943">
        <v>501.40852000000001</v>
      </c>
      <c r="G31" s="470">
        <v>510</v>
      </c>
      <c r="H31" s="343">
        <v>510</v>
      </c>
      <c r="I31" s="553">
        <v>1.7134690890374227E-2</v>
      </c>
    </row>
    <row r="32" spans="1:10" ht="15.6">
      <c r="A32" s="332" t="s">
        <v>1975</v>
      </c>
      <c r="B32" s="462"/>
      <c r="C32" s="555"/>
      <c r="D32" s="464"/>
      <c r="E32" s="464"/>
      <c r="F32" s="464"/>
      <c r="G32" s="1016"/>
      <c r="H32" s="1017"/>
      <c r="I32" s="1018" t="s">
        <v>2005</v>
      </c>
    </row>
    <row r="33" spans="1:12" ht="15.6">
      <c r="A33" s="239" t="s">
        <v>1976</v>
      </c>
      <c r="B33" s="544">
        <v>17.5</v>
      </c>
      <c r="C33" s="1752">
        <v>73.599999999999994</v>
      </c>
      <c r="D33" s="1752">
        <v>6.4</v>
      </c>
      <c r="E33" s="570">
        <v>4.5</v>
      </c>
      <c r="F33" s="570">
        <v>1</v>
      </c>
      <c r="G33" s="1004">
        <v>3</v>
      </c>
      <c r="H33" s="542">
        <v>10</v>
      </c>
      <c r="I33" s="553">
        <v>9</v>
      </c>
    </row>
    <row r="34" spans="1:12" ht="15.6">
      <c r="A34" s="239" t="s">
        <v>1693</v>
      </c>
      <c r="B34" s="542">
        <v>32.448399999999999</v>
      </c>
      <c r="C34" s="544">
        <v>22.053100000000001</v>
      </c>
      <c r="D34" s="544">
        <v>24.0091</v>
      </c>
      <c r="E34" s="570">
        <v>25.0319</v>
      </c>
      <c r="F34" s="570">
        <v>24</v>
      </c>
      <c r="G34" s="1004">
        <v>24</v>
      </c>
      <c r="H34" s="542">
        <v>24</v>
      </c>
      <c r="I34" s="553">
        <v>0</v>
      </c>
    </row>
    <row r="35" spans="1:12" ht="15.6">
      <c r="A35" s="239" t="s">
        <v>2015</v>
      </c>
      <c r="B35" s="542">
        <v>19.62801</v>
      </c>
      <c r="C35" s="544">
        <v>17.707909999999998</v>
      </c>
      <c r="D35" s="544">
        <v>15.75155</v>
      </c>
      <c r="E35" s="570">
        <v>12.494490000000001</v>
      </c>
      <c r="F35" s="570">
        <v>15.04288</v>
      </c>
      <c r="G35" s="1004">
        <v>12.44603</v>
      </c>
      <c r="H35" s="542">
        <v>12.856400000000001</v>
      </c>
      <c r="I35" s="553">
        <v>-0.14534982662894336</v>
      </c>
    </row>
    <row r="36" spans="1:12" ht="15.6">
      <c r="A36" s="275" t="s">
        <v>527</v>
      </c>
      <c r="B36" s="311">
        <v>0</v>
      </c>
      <c r="C36" s="312">
        <v>0</v>
      </c>
      <c r="D36" s="544">
        <v>0</v>
      </c>
      <c r="E36" s="570">
        <v>0</v>
      </c>
      <c r="F36" s="570">
        <v>30</v>
      </c>
      <c r="G36" s="1004">
        <v>10</v>
      </c>
      <c r="H36" s="542">
        <v>10</v>
      </c>
      <c r="I36" s="553">
        <v>-0.66666666666666674</v>
      </c>
    </row>
    <row r="37" spans="1:12" ht="15.6">
      <c r="A37" s="468" t="s">
        <v>1978</v>
      </c>
      <c r="B37" s="343">
        <v>69.576409999999996</v>
      </c>
      <c r="C37" s="1019">
        <v>113.36100999999999</v>
      </c>
      <c r="D37" s="343">
        <v>46.160650000000004</v>
      </c>
      <c r="E37" s="1019">
        <v>42.026389999999999</v>
      </c>
      <c r="F37" s="1020">
        <v>70.042879999999997</v>
      </c>
      <c r="G37" s="1019">
        <v>49.44603</v>
      </c>
      <c r="H37" s="1019">
        <v>56.856400000000001</v>
      </c>
      <c r="I37" s="553">
        <v>-0.1882629612031943</v>
      </c>
    </row>
    <row r="38" spans="1:12" ht="15.6">
      <c r="A38" s="473" t="s">
        <v>1979</v>
      </c>
      <c r="B38" s="355">
        <v>559.48815999999999</v>
      </c>
      <c r="C38" s="355">
        <v>605.92500999999993</v>
      </c>
      <c r="D38" s="749">
        <v>556.06074999999998</v>
      </c>
      <c r="E38" s="735">
        <v>554.77266000000009</v>
      </c>
      <c r="F38" s="948">
        <v>571.45140000000004</v>
      </c>
      <c r="G38" s="1021">
        <v>559.44602999999995</v>
      </c>
      <c r="H38" s="355">
        <v>566.85640000000001</v>
      </c>
      <c r="I38" s="557">
        <v>-8.0409287648959271E-3</v>
      </c>
    </row>
    <row r="39" spans="1:12" ht="15.6">
      <c r="A39" s="332" t="s">
        <v>1980</v>
      </c>
      <c r="B39" s="316"/>
      <c r="C39" s="315"/>
      <c r="D39" s="477"/>
      <c r="E39" s="477"/>
      <c r="F39" s="477"/>
      <c r="G39" s="275"/>
      <c r="H39" s="1022"/>
      <c r="I39" s="1023" t="s">
        <v>2005</v>
      </c>
    </row>
    <row r="40" spans="1:12" ht="15.6">
      <c r="A40" s="261" t="s">
        <v>2035</v>
      </c>
      <c r="B40" s="542">
        <v>1180</v>
      </c>
      <c r="C40" s="544">
        <v>1128.8902999999998</v>
      </c>
      <c r="D40" s="540">
        <v>1099.1801</v>
      </c>
      <c r="E40" s="541">
        <v>639.423</v>
      </c>
      <c r="F40" s="570">
        <v>988.53139999999996</v>
      </c>
      <c r="G40" s="1004">
        <v>750</v>
      </c>
      <c r="H40" s="542">
        <v>770</v>
      </c>
      <c r="I40" s="553">
        <v>-0.2210667258521074</v>
      </c>
    </row>
    <row r="41" spans="1:12" ht="15.6">
      <c r="A41" s="261" t="s">
        <v>1982</v>
      </c>
      <c r="B41" s="542">
        <v>380.38440000000003</v>
      </c>
      <c r="C41" s="544">
        <v>311.8768</v>
      </c>
      <c r="D41" s="544">
        <v>353.22529999999995</v>
      </c>
      <c r="E41" s="570">
        <v>191.79900000000001</v>
      </c>
      <c r="F41" s="570">
        <v>94.2119</v>
      </c>
      <c r="G41" s="1004">
        <v>100</v>
      </c>
      <c r="H41" s="542">
        <v>110</v>
      </c>
      <c r="I41" s="553">
        <v>0.16758074086182329</v>
      </c>
      <c r="L41" s="1024"/>
    </row>
    <row r="42" spans="1:12" ht="15.6">
      <c r="A42" s="468" t="s">
        <v>1984</v>
      </c>
      <c r="B42" s="1025">
        <v>1560.3843999999999</v>
      </c>
      <c r="C42" s="561">
        <v>1440.7670999999998</v>
      </c>
      <c r="D42" s="561">
        <v>1452.4054000000001</v>
      </c>
      <c r="E42" s="1026">
        <v>831.22199999999998</v>
      </c>
      <c r="F42" s="1027">
        <v>1082.7432999999999</v>
      </c>
      <c r="G42" s="1028">
        <v>850</v>
      </c>
      <c r="H42" s="561">
        <v>880</v>
      </c>
      <c r="I42" s="1029">
        <v>-0.18724964633814856</v>
      </c>
    </row>
    <row r="43" spans="1:12" ht="15.6">
      <c r="A43" s="332" t="s">
        <v>2016</v>
      </c>
      <c r="B43" s="564"/>
      <c r="C43" s="565"/>
      <c r="D43" s="1030"/>
      <c r="E43" s="566"/>
      <c r="F43" s="566"/>
      <c r="G43" s="265"/>
      <c r="H43" s="1031"/>
      <c r="I43" s="1023" t="s">
        <v>2005</v>
      </c>
    </row>
    <row r="44" spans="1:12" ht="15.6">
      <c r="A44" s="468" t="s">
        <v>2021</v>
      </c>
      <c r="B44" s="542">
        <v>104.08825</v>
      </c>
      <c r="C44" s="544">
        <v>98.918000000000006</v>
      </c>
      <c r="D44" s="1032">
        <v>118.6203</v>
      </c>
      <c r="E44" s="570">
        <v>108.29973</v>
      </c>
      <c r="F44" s="570">
        <v>122.35723</v>
      </c>
      <c r="G44" s="1004">
        <v>105</v>
      </c>
      <c r="H44" s="542">
        <v>100</v>
      </c>
      <c r="I44" s="553">
        <v>-0.18272095568034685</v>
      </c>
    </row>
    <row r="45" spans="1:12" ht="15.6">
      <c r="A45" s="473" t="s">
        <v>1989</v>
      </c>
      <c r="B45" s="355">
        <v>1664.4726499999999</v>
      </c>
      <c r="C45" s="355">
        <v>1539.6850999999997</v>
      </c>
      <c r="D45" s="1021">
        <v>1571.0257000000001</v>
      </c>
      <c r="E45" s="749">
        <v>939.52172999999993</v>
      </c>
      <c r="F45" s="1033">
        <v>1205.1005299999999</v>
      </c>
      <c r="G45" s="1021">
        <v>955</v>
      </c>
      <c r="H45" s="1021">
        <v>980</v>
      </c>
      <c r="I45" s="1034">
        <v>-0.1867898356994333</v>
      </c>
    </row>
    <row r="46" spans="1:12" ht="16.2" thickBot="1">
      <c r="A46" s="491" t="s">
        <v>1990</v>
      </c>
      <c r="B46" s="367">
        <v>2223.96081</v>
      </c>
      <c r="C46" s="367">
        <v>2145.6101099999996</v>
      </c>
      <c r="D46" s="1035">
        <v>2127.0864500000002</v>
      </c>
      <c r="E46" s="750">
        <v>1494.29439</v>
      </c>
      <c r="F46" s="1036">
        <v>1776.5519300000001</v>
      </c>
      <c r="G46" s="1035">
        <v>1514.4460300000001</v>
      </c>
      <c r="H46" s="1035">
        <v>1546.8564000000001</v>
      </c>
      <c r="I46" s="1037">
        <v>-0.12929288816229534</v>
      </c>
    </row>
    <row r="47" spans="1:12" ht="16.2" thickTop="1">
      <c r="A47" s="369"/>
      <c r="B47" s="752"/>
      <c r="C47" s="753"/>
      <c r="D47" s="753"/>
      <c r="E47" s="1038"/>
      <c r="F47" s="1038"/>
      <c r="G47" s="1038"/>
      <c r="H47" s="1038"/>
      <c r="I47" s="1039" t="s">
        <v>2005</v>
      </c>
    </row>
    <row r="48" spans="1:12" ht="15.6">
      <c r="A48" s="371" t="s">
        <v>1991</v>
      </c>
      <c r="B48" s="1040">
        <v>398.28870000000006</v>
      </c>
      <c r="C48" s="1041">
        <v>364.13639999999998</v>
      </c>
      <c r="D48" s="1041">
        <v>188.8777</v>
      </c>
      <c r="E48" s="1041">
        <v>155.12819999999999</v>
      </c>
      <c r="F48" s="1041">
        <v>137.29669999999999</v>
      </c>
      <c r="G48" s="758">
        <v>102.04637000000025</v>
      </c>
      <c r="H48" s="758">
        <v>116.08030000000008</v>
      </c>
      <c r="I48" s="1042">
        <v>-0.15452956990226208</v>
      </c>
    </row>
    <row r="49" spans="1:9" ht="15.6">
      <c r="A49" s="375" t="s">
        <v>1992</v>
      </c>
      <c r="B49" s="378">
        <v>341.52480000000003</v>
      </c>
      <c r="C49" s="378">
        <v>269.72710000000001</v>
      </c>
      <c r="D49" s="378">
        <v>109.8558</v>
      </c>
      <c r="E49" s="760">
        <v>90.652799999999999</v>
      </c>
      <c r="F49" s="760">
        <v>98.844999999999999</v>
      </c>
      <c r="G49" s="1043"/>
      <c r="H49" s="497"/>
      <c r="I49" s="553"/>
    </row>
    <row r="50" spans="1:9" ht="15.6">
      <c r="A50" s="375" t="s">
        <v>1993</v>
      </c>
      <c r="B50" s="501">
        <v>0.89600000000000002</v>
      </c>
      <c r="C50" s="501">
        <v>13.592000000000001</v>
      </c>
      <c r="D50" s="501">
        <v>0.6</v>
      </c>
      <c r="E50" s="1044">
        <v>0.51100000000000001</v>
      </c>
      <c r="F50" s="1044">
        <v>0.6</v>
      </c>
      <c r="G50" s="1043"/>
      <c r="H50" s="497"/>
      <c r="I50" s="553"/>
    </row>
    <row r="51" spans="1:9" ht="15.6">
      <c r="A51" s="375" t="s">
        <v>2022</v>
      </c>
      <c r="B51" s="501">
        <v>50.867899999999999</v>
      </c>
      <c r="C51" s="501">
        <v>75.817300000000003</v>
      </c>
      <c r="D51" s="501">
        <v>73.421899999999994</v>
      </c>
      <c r="E51" s="1044">
        <v>58.964399999999998</v>
      </c>
      <c r="F51" s="1044">
        <v>32.851700000000001</v>
      </c>
      <c r="G51" s="1043"/>
      <c r="H51" s="497"/>
      <c r="I51" s="553"/>
    </row>
    <row r="52" spans="1:9" ht="15.6">
      <c r="A52" s="375" t="s">
        <v>2045</v>
      </c>
      <c r="B52" s="392">
        <v>5</v>
      </c>
      <c r="C52" s="392">
        <v>5</v>
      </c>
      <c r="D52" s="392">
        <v>5</v>
      </c>
      <c r="E52" s="1045">
        <v>5</v>
      </c>
      <c r="F52" s="1045">
        <v>5</v>
      </c>
      <c r="G52" s="1046"/>
      <c r="H52" s="503"/>
      <c r="I52" s="553"/>
    </row>
    <row r="53" spans="1:9" ht="15.6">
      <c r="A53" s="1047"/>
      <c r="B53" s="1048"/>
      <c r="C53" s="1049"/>
      <c r="D53" s="1050"/>
      <c r="E53" s="1050"/>
      <c r="F53" s="1051"/>
      <c r="G53" s="1052"/>
      <c r="H53" s="1051"/>
      <c r="I53" s="990"/>
    </row>
    <row r="54" spans="1:9">
      <c r="A54" s="644" t="s">
        <v>2037</v>
      </c>
    </row>
    <row r="55" spans="1:9">
      <c r="D55" s="777"/>
    </row>
  </sheetData>
  <mergeCells count="2">
    <mergeCell ref="B1:I1"/>
    <mergeCell ref="B17:I17"/>
  </mergeCells>
  <pageMargins left="0.7" right="0.7" top="0.75" bottom="0.75" header="0.3" footer="0.3"/>
  <pageSetup paperSize="9" scale="56"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F305D-B13F-4576-8102-A8C8CA001779}">
  <dimension ref="A1:T50"/>
  <sheetViews>
    <sheetView showGridLines="0" workbookViewId="0">
      <pane xSplit="1" ySplit="3" topLeftCell="B4" activePane="bottomRight" state="frozen"/>
      <selection activeCell="J5" sqref="J5"/>
      <selection pane="topRight" activeCell="J5" sqref="J5"/>
      <selection pane="bottomLeft" activeCell="J5" sqref="J5"/>
      <selection pane="bottomRight" activeCell="C25" sqref="C25:D25"/>
    </sheetView>
  </sheetViews>
  <sheetFormatPr baseColWidth="10" defaultRowHeight="14.4"/>
  <cols>
    <col min="1" max="1" width="45.6640625" style="1469" customWidth="1"/>
    <col min="2" max="5" width="14.88671875" style="1469" customWidth="1"/>
    <col min="6" max="6" width="16.88671875" style="1469" customWidth="1"/>
    <col min="7" max="7" width="14.109375" style="1469" customWidth="1"/>
    <col min="8" max="256" width="11.5546875" style="1469"/>
    <col min="257" max="257" width="45.6640625" style="1469" customWidth="1"/>
    <col min="258" max="261" width="14.88671875" style="1469" customWidth="1"/>
    <col min="262" max="262" width="16.88671875" style="1469" customWidth="1"/>
    <col min="263" max="263" width="14.109375" style="1469" customWidth="1"/>
    <col min="264" max="512" width="11.5546875" style="1469"/>
    <col min="513" max="513" width="45.6640625" style="1469" customWidth="1"/>
    <col min="514" max="517" width="14.88671875" style="1469" customWidth="1"/>
    <col min="518" max="518" width="16.88671875" style="1469" customWidth="1"/>
    <col min="519" max="519" width="14.109375" style="1469" customWidth="1"/>
    <col min="520" max="768" width="11.5546875" style="1469"/>
    <col min="769" max="769" width="45.6640625" style="1469" customWidth="1"/>
    <col min="770" max="773" width="14.88671875" style="1469" customWidth="1"/>
    <col min="774" max="774" width="16.88671875" style="1469" customWidth="1"/>
    <col min="775" max="775" width="14.109375" style="1469" customWidth="1"/>
    <col min="776" max="1024" width="11.5546875" style="1469"/>
    <col min="1025" max="1025" width="45.6640625" style="1469" customWidth="1"/>
    <col min="1026" max="1029" width="14.88671875" style="1469" customWidth="1"/>
    <col min="1030" max="1030" width="16.88671875" style="1469" customWidth="1"/>
    <col min="1031" max="1031" width="14.109375" style="1469" customWidth="1"/>
    <col min="1032" max="1280" width="11.5546875" style="1469"/>
    <col min="1281" max="1281" width="45.6640625" style="1469" customWidth="1"/>
    <col min="1282" max="1285" width="14.88671875" style="1469" customWidth="1"/>
    <col min="1286" max="1286" width="16.88671875" style="1469" customWidth="1"/>
    <col min="1287" max="1287" width="14.109375" style="1469" customWidth="1"/>
    <col min="1288" max="1536" width="11.5546875" style="1469"/>
    <col min="1537" max="1537" width="45.6640625" style="1469" customWidth="1"/>
    <col min="1538" max="1541" width="14.88671875" style="1469" customWidth="1"/>
    <col min="1542" max="1542" width="16.88671875" style="1469" customWidth="1"/>
    <col min="1543" max="1543" width="14.109375" style="1469" customWidth="1"/>
    <col min="1544" max="1792" width="11.5546875" style="1469"/>
    <col min="1793" max="1793" width="45.6640625" style="1469" customWidth="1"/>
    <col min="1794" max="1797" width="14.88671875" style="1469" customWidth="1"/>
    <col min="1798" max="1798" width="16.88671875" style="1469" customWidth="1"/>
    <col min="1799" max="1799" width="14.109375" style="1469" customWidth="1"/>
    <col min="1800" max="2048" width="11.5546875" style="1469"/>
    <col min="2049" max="2049" width="45.6640625" style="1469" customWidth="1"/>
    <col min="2050" max="2053" width="14.88671875" style="1469" customWidth="1"/>
    <col min="2054" max="2054" width="16.88671875" style="1469" customWidth="1"/>
    <col min="2055" max="2055" width="14.109375" style="1469" customWidth="1"/>
    <col min="2056" max="2304" width="11.5546875" style="1469"/>
    <col min="2305" max="2305" width="45.6640625" style="1469" customWidth="1"/>
    <col min="2306" max="2309" width="14.88671875" style="1469" customWidth="1"/>
    <col min="2310" max="2310" width="16.88671875" style="1469" customWidth="1"/>
    <col min="2311" max="2311" width="14.109375" style="1469" customWidth="1"/>
    <col min="2312" max="2560" width="11.5546875" style="1469"/>
    <col min="2561" max="2561" width="45.6640625" style="1469" customWidth="1"/>
    <col min="2562" max="2565" width="14.88671875" style="1469" customWidth="1"/>
    <col min="2566" max="2566" width="16.88671875" style="1469" customWidth="1"/>
    <col min="2567" max="2567" width="14.109375" style="1469" customWidth="1"/>
    <col min="2568" max="2816" width="11.5546875" style="1469"/>
    <col min="2817" max="2817" width="45.6640625" style="1469" customWidth="1"/>
    <col min="2818" max="2821" width="14.88671875" style="1469" customWidth="1"/>
    <col min="2822" max="2822" width="16.88671875" style="1469" customWidth="1"/>
    <col min="2823" max="2823" width="14.109375" style="1469" customWidth="1"/>
    <col min="2824" max="3072" width="11.5546875" style="1469"/>
    <col min="3073" max="3073" width="45.6640625" style="1469" customWidth="1"/>
    <col min="3074" max="3077" width="14.88671875" style="1469" customWidth="1"/>
    <col min="3078" max="3078" width="16.88671875" style="1469" customWidth="1"/>
    <col min="3079" max="3079" width="14.109375" style="1469" customWidth="1"/>
    <col min="3080" max="3328" width="11.5546875" style="1469"/>
    <col min="3329" max="3329" width="45.6640625" style="1469" customWidth="1"/>
    <col min="3330" max="3333" width="14.88671875" style="1469" customWidth="1"/>
    <col min="3334" max="3334" width="16.88671875" style="1469" customWidth="1"/>
    <col min="3335" max="3335" width="14.109375" style="1469" customWidth="1"/>
    <col min="3336" max="3584" width="11.5546875" style="1469"/>
    <col min="3585" max="3585" width="45.6640625" style="1469" customWidth="1"/>
    <col min="3586" max="3589" width="14.88671875" style="1469" customWidth="1"/>
    <col min="3590" max="3590" width="16.88671875" style="1469" customWidth="1"/>
    <col min="3591" max="3591" width="14.109375" style="1469" customWidth="1"/>
    <col min="3592" max="3840" width="11.5546875" style="1469"/>
    <col min="3841" max="3841" width="45.6640625" style="1469" customWidth="1"/>
    <col min="3842" max="3845" width="14.88671875" style="1469" customWidth="1"/>
    <col min="3846" max="3846" width="16.88671875" style="1469" customWidth="1"/>
    <col min="3847" max="3847" width="14.109375" style="1469" customWidth="1"/>
    <col min="3848" max="4096" width="11.5546875" style="1469"/>
    <col min="4097" max="4097" width="45.6640625" style="1469" customWidth="1"/>
    <col min="4098" max="4101" width="14.88671875" style="1469" customWidth="1"/>
    <col min="4102" max="4102" width="16.88671875" style="1469" customWidth="1"/>
    <col min="4103" max="4103" width="14.109375" style="1469" customWidth="1"/>
    <col min="4104" max="4352" width="11.5546875" style="1469"/>
    <col min="4353" max="4353" width="45.6640625" style="1469" customWidth="1"/>
    <col min="4354" max="4357" width="14.88671875" style="1469" customWidth="1"/>
    <col min="4358" max="4358" width="16.88671875" style="1469" customWidth="1"/>
    <col min="4359" max="4359" width="14.109375" style="1469" customWidth="1"/>
    <col min="4360" max="4608" width="11.5546875" style="1469"/>
    <col min="4609" max="4609" width="45.6640625" style="1469" customWidth="1"/>
    <col min="4610" max="4613" width="14.88671875" style="1469" customWidth="1"/>
    <col min="4614" max="4614" width="16.88671875" style="1469" customWidth="1"/>
    <col min="4615" max="4615" width="14.109375" style="1469" customWidth="1"/>
    <col min="4616" max="4864" width="11.5546875" style="1469"/>
    <col min="4865" max="4865" width="45.6640625" style="1469" customWidth="1"/>
    <col min="4866" max="4869" width="14.88671875" style="1469" customWidth="1"/>
    <col min="4870" max="4870" width="16.88671875" style="1469" customWidth="1"/>
    <col min="4871" max="4871" width="14.109375" style="1469" customWidth="1"/>
    <col min="4872" max="5120" width="11.5546875" style="1469"/>
    <col min="5121" max="5121" width="45.6640625" style="1469" customWidth="1"/>
    <col min="5122" max="5125" width="14.88671875" style="1469" customWidth="1"/>
    <col min="5126" max="5126" width="16.88671875" style="1469" customWidth="1"/>
    <col min="5127" max="5127" width="14.109375" style="1469" customWidth="1"/>
    <col min="5128" max="5376" width="11.5546875" style="1469"/>
    <col min="5377" max="5377" width="45.6640625" style="1469" customWidth="1"/>
    <col min="5378" max="5381" width="14.88671875" style="1469" customWidth="1"/>
    <col min="5382" max="5382" width="16.88671875" style="1469" customWidth="1"/>
    <col min="5383" max="5383" width="14.109375" style="1469" customWidth="1"/>
    <col min="5384" max="5632" width="11.5546875" style="1469"/>
    <col min="5633" max="5633" width="45.6640625" style="1469" customWidth="1"/>
    <col min="5634" max="5637" width="14.88671875" style="1469" customWidth="1"/>
    <col min="5638" max="5638" width="16.88671875" style="1469" customWidth="1"/>
    <col min="5639" max="5639" width="14.109375" style="1469" customWidth="1"/>
    <col min="5640" max="5888" width="11.5546875" style="1469"/>
    <col min="5889" max="5889" width="45.6640625" style="1469" customWidth="1"/>
    <col min="5890" max="5893" width="14.88671875" style="1469" customWidth="1"/>
    <col min="5894" max="5894" width="16.88671875" style="1469" customWidth="1"/>
    <col min="5895" max="5895" width="14.109375" style="1469" customWidth="1"/>
    <col min="5896" max="6144" width="11.5546875" style="1469"/>
    <col min="6145" max="6145" width="45.6640625" style="1469" customWidth="1"/>
    <col min="6146" max="6149" width="14.88671875" style="1469" customWidth="1"/>
    <col min="6150" max="6150" width="16.88671875" style="1469" customWidth="1"/>
    <col min="6151" max="6151" width="14.109375" style="1469" customWidth="1"/>
    <col min="6152" max="6400" width="11.5546875" style="1469"/>
    <col min="6401" max="6401" width="45.6640625" style="1469" customWidth="1"/>
    <col min="6402" max="6405" width="14.88671875" style="1469" customWidth="1"/>
    <col min="6406" max="6406" width="16.88671875" style="1469" customWidth="1"/>
    <col min="6407" max="6407" width="14.109375" style="1469" customWidth="1"/>
    <col min="6408" max="6656" width="11.5546875" style="1469"/>
    <col min="6657" max="6657" width="45.6640625" style="1469" customWidth="1"/>
    <col min="6658" max="6661" width="14.88671875" style="1469" customWidth="1"/>
    <col min="6662" max="6662" width="16.88671875" style="1469" customWidth="1"/>
    <col min="6663" max="6663" width="14.109375" style="1469" customWidth="1"/>
    <col min="6664" max="6912" width="11.5546875" style="1469"/>
    <col min="6913" max="6913" width="45.6640625" style="1469" customWidth="1"/>
    <col min="6914" max="6917" width="14.88671875" style="1469" customWidth="1"/>
    <col min="6918" max="6918" width="16.88671875" style="1469" customWidth="1"/>
    <col min="6919" max="6919" width="14.109375" style="1469" customWidth="1"/>
    <col min="6920" max="7168" width="11.5546875" style="1469"/>
    <col min="7169" max="7169" width="45.6640625" style="1469" customWidth="1"/>
    <col min="7170" max="7173" width="14.88671875" style="1469" customWidth="1"/>
    <col min="7174" max="7174" width="16.88671875" style="1469" customWidth="1"/>
    <col min="7175" max="7175" width="14.109375" style="1469" customWidth="1"/>
    <col min="7176" max="7424" width="11.5546875" style="1469"/>
    <col min="7425" max="7425" width="45.6640625" style="1469" customWidth="1"/>
    <col min="7426" max="7429" width="14.88671875" style="1469" customWidth="1"/>
    <col min="7430" max="7430" width="16.88671875" style="1469" customWidth="1"/>
    <col min="7431" max="7431" width="14.109375" style="1469" customWidth="1"/>
    <col min="7432" max="7680" width="11.5546875" style="1469"/>
    <col min="7681" max="7681" width="45.6640625" style="1469" customWidth="1"/>
    <col min="7682" max="7685" width="14.88671875" style="1469" customWidth="1"/>
    <col min="7686" max="7686" width="16.88671875" style="1469" customWidth="1"/>
    <col min="7687" max="7687" width="14.109375" style="1469" customWidth="1"/>
    <col min="7688" max="7936" width="11.5546875" style="1469"/>
    <col min="7937" max="7937" width="45.6640625" style="1469" customWidth="1"/>
    <col min="7938" max="7941" width="14.88671875" style="1469" customWidth="1"/>
    <col min="7942" max="7942" width="16.88671875" style="1469" customWidth="1"/>
    <col min="7943" max="7943" width="14.109375" style="1469" customWidth="1"/>
    <col min="7944" max="8192" width="11.5546875" style="1469"/>
    <col min="8193" max="8193" width="45.6640625" style="1469" customWidth="1"/>
    <col min="8194" max="8197" width="14.88671875" style="1469" customWidth="1"/>
    <col min="8198" max="8198" width="16.88671875" style="1469" customWidth="1"/>
    <col min="8199" max="8199" width="14.109375" style="1469" customWidth="1"/>
    <col min="8200" max="8448" width="11.5546875" style="1469"/>
    <col min="8449" max="8449" width="45.6640625" style="1469" customWidth="1"/>
    <col min="8450" max="8453" width="14.88671875" style="1469" customWidth="1"/>
    <col min="8454" max="8454" width="16.88671875" style="1469" customWidth="1"/>
    <col min="8455" max="8455" width="14.109375" style="1469" customWidth="1"/>
    <col min="8456" max="8704" width="11.5546875" style="1469"/>
    <col min="8705" max="8705" width="45.6640625" style="1469" customWidth="1"/>
    <col min="8706" max="8709" width="14.88671875" style="1469" customWidth="1"/>
    <col min="8710" max="8710" width="16.88671875" style="1469" customWidth="1"/>
    <col min="8711" max="8711" width="14.109375" style="1469" customWidth="1"/>
    <col min="8712" max="8960" width="11.5546875" style="1469"/>
    <col min="8961" max="8961" width="45.6640625" style="1469" customWidth="1"/>
    <col min="8962" max="8965" width="14.88671875" style="1469" customWidth="1"/>
    <col min="8966" max="8966" width="16.88671875" style="1469" customWidth="1"/>
    <col min="8967" max="8967" width="14.109375" style="1469" customWidth="1"/>
    <col min="8968" max="9216" width="11.5546875" style="1469"/>
    <col min="9217" max="9217" width="45.6640625" style="1469" customWidth="1"/>
    <col min="9218" max="9221" width="14.88671875" style="1469" customWidth="1"/>
    <col min="9222" max="9222" width="16.88671875" style="1469" customWidth="1"/>
    <col min="9223" max="9223" width="14.109375" style="1469" customWidth="1"/>
    <col min="9224" max="9472" width="11.5546875" style="1469"/>
    <col min="9473" max="9473" width="45.6640625" style="1469" customWidth="1"/>
    <col min="9474" max="9477" width="14.88671875" style="1469" customWidth="1"/>
    <col min="9478" max="9478" width="16.88671875" style="1469" customWidth="1"/>
    <col min="9479" max="9479" width="14.109375" style="1469" customWidth="1"/>
    <col min="9480" max="9728" width="11.5546875" style="1469"/>
    <col min="9729" max="9729" width="45.6640625" style="1469" customWidth="1"/>
    <col min="9730" max="9733" width="14.88671875" style="1469" customWidth="1"/>
    <col min="9734" max="9734" width="16.88671875" style="1469" customWidth="1"/>
    <col min="9735" max="9735" width="14.109375" style="1469" customWidth="1"/>
    <col min="9736" max="9984" width="11.5546875" style="1469"/>
    <col min="9985" max="9985" width="45.6640625" style="1469" customWidth="1"/>
    <col min="9986" max="9989" width="14.88671875" style="1469" customWidth="1"/>
    <col min="9990" max="9990" width="16.88671875" style="1469" customWidth="1"/>
    <col min="9991" max="9991" width="14.109375" style="1469" customWidth="1"/>
    <col min="9992" max="10240" width="11.5546875" style="1469"/>
    <col min="10241" max="10241" width="45.6640625" style="1469" customWidth="1"/>
    <col min="10242" max="10245" width="14.88671875" style="1469" customWidth="1"/>
    <col min="10246" max="10246" width="16.88671875" style="1469" customWidth="1"/>
    <col min="10247" max="10247" width="14.109375" style="1469" customWidth="1"/>
    <col min="10248" max="10496" width="11.5546875" style="1469"/>
    <col min="10497" max="10497" width="45.6640625" style="1469" customWidth="1"/>
    <col min="10498" max="10501" width="14.88671875" style="1469" customWidth="1"/>
    <col min="10502" max="10502" width="16.88671875" style="1469" customWidth="1"/>
    <col min="10503" max="10503" width="14.109375" style="1469" customWidth="1"/>
    <col min="10504" max="10752" width="11.5546875" style="1469"/>
    <col min="10753" max="10753" width="45.6640625" style="1469" customWidth="1"/>
    <col min="10754" max="10757" width="14.88671875" style="1469" customWidth="1"/>
    <col min="10758" max="10758" width="16.88671875" style="1469" customWidth="1"/>
    <col min="10759" max="10759" width="14.109375" style="1469" customWidth="1"/>
    <col min="10760" max="11008" width="11.5546875" style="1469"/>
    <col min="11009" max="11009" width="45.6640625" style="1469" customWidth="1"/>
    <col min="11010" max="11013" width="14.88671875" style="1469" customWidth="1"/>
    <col min="11014" max="11014" width="16.88671875" style="1469" customWidth="1"/>
    <col min="11015" max="11015" width="14.109375" style="1469" customWidth="1"/>
    <col min="11016" max="11264" width="11.5546875" style="1469"/>
    <col min="11265" max="11265" width="45.6640625" style="1469" customWidth="1"/>
    <col min="11266" max="11269" width="14.88671875" style="1469" customWidth="1"/>
    <col min="11270" max="11270" width="16.88671875" style="1469" customWidth="1"/>
    <col min="11271" max="11271" width="14.109375" style="1469" customWidth="1"/>
    <col min="11272" max="11520" width="11.5546875" style="1469"/>
    <col min="11521" max="11521" width="45.6640625" style="1469" customWidth="1"/>
    <col min="11522" max="11525" width="14.88671875" style="1469" customWidth="1"/>
    <col min="11526" max="11526" width="16.88671875" style="1469" customWidth="1"/>
    <col min="11527" max="11527" width="14.109375" style="1469" customWidth="1"/>
    <col min="11528" max="11776" width="11.5546875" style="1469"/>
    <col min="11777" max="11777" width="45.6640625" style="1469" customWidth="1"/>
    <col min="11778" max="11781" width="14.88671875" style="1469" customWidth="1"/>
    <col min="11782" max="11782" width="16.88671875" style="1469" customWidth="1"/>
    <col min="11783" max="11783" width="14.109375" style="1469" customWidth="1"/>
    <col min="11784" max="12032" width="11.5546875" style="1469"/>
    <col min="12033" max="12033" width="45.6640625" style="1469" customWidth="1"/>
    <col min="12034" max="12037" width="14.88671875" style="1469" customWidth="1"/>
    <col min="12038" max="12038" width="16.88671875" style="1469" customWidth="1"/>
    <col min="12039" max="12039" width="14.109375" style="1469" customWidth="1"/>
    <col min="12040" max="12288" width="11.5546875" style="1469"/>
    <col min="12289" max="12289" width="45.6640625" style="1469" customWidth="1"/>
    <col min="12290" max="12293" width="14.88671875" style="1469" customWidth="1"/>
    <col min="12294" max="12294" width="16.88671875" style="1469" customWidth="1"/>
    <col min="12295" max="12295" width="14.109375" style="1469" customWidth="1"/>
    <col min="12296" max="12544" width="11.5546875" style="1469"/>
    <col min="12545" max="12545" width="45.6640625" style="1469" customWidth="1"/>
    <col min="12546" max="12549" width="14.88671875" style="1469" customWidth="1"/>
    <col min="12550" max="12550" width="16.88671875" style="1469" customWidth="1"/>
    <col min="12551" max="12551" width="14.109375" style="1469" customWidth="1"/>
    <col min="12552" max="12800" width="11.5546875" style="1469"/>
    <col min="12801" max="12801" width="45.6640625" style="1469" customWidth="1"/>
    <col min="12802" max="12805" width="14.88671875" style="1469" customWidth="1"/>
    <col min="12806" max="12806" width="16.88671875" style="1469" customWidth="1"/>
    <col min="12807" max="12807" width="14.109375" style="1469" customWidth="1"/>
    <col min="12808" max="13056" width="11.5546875" style="1469"/>
    <col min="13057" max="13057" width="45.6640625" style="1469" customWidth="1"/>
    <col min="13058" max="13061" width="14.88671875" style="1469" customWidth="1"/>
    <col min="13062" max="13062" width="16.88671875" style="1469" customWidth="1"/>
    <col min="13063" max="13063" width="14.109375" style="1469" customWidth="1"/>
    <col min="13064" max="13312" width="11.5546875" style="1469"/>
    <col min="13313" max="13313" width="45.6640625" style="1469" customWidth="1"/>
    <col min="13314" max="13317" width="14.88671875" style="1469" customWidth="1"/>
    <col min="13318" max="13318" width="16.88671875" style="1469" customWidth="1"/>
    <col min="13319" max="13319" width="14.109375" style="1469" customWidth="1"/>
    <col min="13320" max="13568" width="11.5546875" style="1469"/>
    <col min="13569" max="13569" width="45.6640625" style="1469" customWidth="1"/>
    <col min="13570" max="13573" width="14.88671875" style="1469" customWidth="1"/>
    <col min="13574" max="13574" width="16.88671875" style="1469" customWidth="1"/>
    <col min="13575" max="13575" width="14.109375" style="1469" customWidth="1"/>
    <col min="13576" max="13824" width="11.5546875" style="1469"/>
    <col min="13825" max="13825" width="45.6640625" style="1469" customWidth="1"/>
    <col min="13826" max="13829" width="14.88671875" style="1469" customWidth="1"/>
    <col min="13830" max="13830" width="16.88671875" style="1469" customWidth="1"/>
    <col min="13831" max="13831" width="14.109375" style="1469" customWidth="1"/>
    <col min="13832" max="14080" width="11.5546875" style="1469"/>
    <col min="14081" max="14081" width="45.6640625" style="1469" customWidth="1"/>
    <col min="14082" max="14085" width="14.88671875" style="1469" customWidth="1"/>
    <col min="14086" max="14086" width="16.88671875" style="1469" customWidth="1"/>
    <col min="14087" max="14087" width="14.109375" style="1469" customWidth="1"/>
    <col min="14088" max="14336" width="11.5546875" style="1469"/>
    <col min="14337" max="14337" width="45.6640625" style="1469" customWidth="1"/>
    <col min="14338" max="14341" width="14.88671875" style="1469" customWidth="1"/>
    <col min="14342" max="14342" width="16.88671875" style="1469" customWidth="1"/>
    <col min="14343" max="14343" width="14.109375" style="1469" customWidth="1"/>
    <col min="14344" max="14592" width="11.5546875" style="1469"/>
    <col min="14593" max="14593" width="45.6640625" style="1469" customWidth="1"/>
    <col min="14594" max="14597" width="14.88671875" style="1469" customWidth="1"/>
    <col min="14598" max="14598" width="16.88671875" style="1469" customWidth="1"/>
    <col min="14599" max="14599" width="14.109375" style="1469" customWidth="1"/>
    <col min="14600" max="14848" width="11.5546875" style="1469"/>
    <col min="14849" max="14849" width="45.6640625" style="1469" customWidth="1"/>
    <col min="14850" max="14853" width="14.88671875" style="1469" customWidth="1"/>
    <col min="14854" max="14854" width="16.88671875" style="1469" customWidth="1"/>
    <col min="14855" max="14855" width="14.109375" style="1469" customWidth="1"/>
    <col min="14856" max="15104" width="11.5546875" style="1469"/>
    <col min="15105" max="15105" width="45.6640625" style="1469" customWidth="1"/>
    <col min="15106" max="15109" width="14.88671875" style="1469" customWidth="1"/>
    <col min="15110" max="15110" width="16.88671875" style="1469" customWidth="1"/>
    <col min="15111" max="15111" width="14.109375" style="1469" customWidth="1"/>
    <col min="15112" max="15360" width="11.5546875" style="1469"/>
    <col min="15361" max="15361" width="45.6640625" style="1469" customWidth="1"/>
    <col min="15362" max="15365" width="14.88671875" style="1469" customWidth="1"/>
    <col min="15366" max="15366" width="16.88671875" style="1469" customWidth="1"/>
    <col min="15367" max="15367" width="14.109375" style="1469" customWidth="1"/>
    <col min="15368" max="15616" width="11.5546875" style="1469"/>
    <col min="15617" max="15617" width="45.6640625" style="1469" customWidth="1"/>
    <col min="15618" max="15621" width="14.88671875" style="1469" customWidth="1"/>
    <col min="15622" max="15622" width="16.88671875" style="1469" customWidth="1"/>
    <col min="15623" max="15623" width="14.109375" style="1469" customWidth="1"/>
    <col min="15624" max="15872" width="11.5546875" style="1469"/>
    <col min="15873" max="15873" width="45.6640625" style="1469" customWidth="1"/>
    <col min="15874" max="15877" width="14.88671875" style="1469" customWidth="1"/>
    <col min="15878" max="15878" width="16.88671875" style="1469" customWidth="1"/>
    <col min="15879" max="15879" width="14.109375" style="1469" customWidth="1"/>
    <col min="15880" max="16128" width="11.5546875" style="1469"/>
    <col min="16129" max="16129" width="45.6640625" style="1469" customWidth="1"/>
    <col min="16130" max="16133" width="14.88671875" style="1469" customWidth="1"/>
    <col min="16134" max="16134" width="16.88671875" style="1469" customWidth="1"/>
    <col min="16135" max="16135" width="14.109375" style="1469" customWidth="1"/>
    <col min="16136" max="16384" width="11.5546875" style="1469"/>
  </cols>
  <sheetData>
    <row r="1" spans="1:8" s="1445" customFormat="1" ht="78.75" customHeight="1">
      <c r="A1" s="1444"/>
      <c r="B1" s="1444"/>
      <c r="C1" s="1444"/>
      <c r="D1" s="1444"/>
    </row>
    <row r="2" spans="1:8" s="1449" customFormat="1" ht="21.6">
      <c r="A2" s="1446" t="s">
        <v>2274</v>
      </c>
      <c r="B2" s="1447" t="s">
        <v>1360</v>
      </c>
      <c r="C2" s="1447" t="s">
        <v>1361</v>
      </c>
      <c r="D2" s="1447" t="s">
        <v>1362</v>
      </c>
      <c r="E2" s="1447" t="s">
        <v>1363</v>
      </c>
      <c r="F2" s="1447" t="s">
        <v>1364</v>
      </c>
      <c r="G2" s="1448" t="s">
        <v>1365</v>
      </c>
    </row>
    <row r="3" spans="1:8" s="1449" customFormat="1" ht="13.8">
      <c r="A3" s="1450"/>
      <c r="B3" s="1451"/>
      <c r="C3" s="1451"/>
      <c r="D3" s="1451"/>
      <c r="E3" s="1451"/>
      <c r="F3" s="1451" t="s">
        <v>2307</v>
      </c>
      <c r="G3" s="1452" t="s">
        <v>2308</v>
      </c>
    </row>
    <row r="4" spans="1:8" s="1458" customFormat="1" ht="12.75" customHeight="1">
      <c r="A4" s="1453"/>
      <c r="B4" s="1454"/>
      <c r="C4" s="1454"/>
      <c r="D4" s="1454"/>
      <c r="E4" s="1455"/>
      <c r="F4" s="1456"/>
      <c r="G4" s="1456"/>
      <c r="H4" s="1457"/>
    </row>
    <row r="5" spans="1:8" s="1461" customFormat="1" ht="12.75" customHeight="1">
      <c r="A5" s="1459"/>
      <c r="B5" s="1454"/>
      <c r="C5" s="1454"/>
      <c r="D5" s="1454"/>
      <c r="E5" s="1455"/>
      <c r="F5" s="1459"/>
      <c r="G5" s="1460"/>
    </row>
    <row r="6" spans="1:8" s="1465" customFormat="1" ht="21.75" customHeight="1" thickBot="1">
      <c r="A6" s="1462" t="s">
        <v>2277</v>
      </c>
      <c r="B6" s="1463"/>
      <c r="C6" s="1463"/>
      <c r="D6" s="1463"/>
      <c r="E6" s="1463"/>
      <c r="F6" s="1463"/>
      <c r="G6" s="1464"/>
    </row>
    <row r="7" spans="1:8" ht="12.75" customHeight="1" thickTop="1">
      <c r="A7" s="1466"/>
      <c r="B7" s="1467"/>
      <c r="C7" s="1467"/>
      <c r="D7" s="1467"/>
      <c r="E7" s="1467"/>
      <c r="F7" s="1468"/>
      <c r="G7" s="1468"/>
    </row>
    <row r="8" spans="1:8" s="1474" customFormat="1" ht="14.25" customHeight="1">
      <c r="A8" s="1470" t="s">
        <v>2309</v>
      </c>
      <c r="B8" s="1471">
        <v>113.29</v>
      </c>
      <c r="C8" s="1471">
        <v>91.831000000000003</v>
      </c>
      <c r="D8" s="1471">
        <v>87.471000000000004</v>
      </c>
      <c r="E8" s="1471">
        <v>98.406000000000006</v>
      </c>
      <c r="F8" s="1472">
        <v>107.15900000000001</v>
      </c>
      <c r="G8" s="1473">
        <v>98.864999999999995</v>
      </c>
    </row>
    <row r="9" spans="1:8" s="1479" customFormat="1" ht="14.25" customHeight="1">
      <c r="A9" s="1475" t="s">
        <v>2310</v>
      </c>
      <c r="B9" s="1476">
        <v>47.430576396857624</v>
      </c>
      <c r="C9" s="1476">
        <v>46.632509718940227</v>
      </c>
      <c r="D9" s="1476">
        <v>46.547770118096281</v>
      </c>
      <c r="E9" s="1476">
        <v>39.647887323943664</v>
      </c>
      <c r="F9" s="1477">
        <v>45.310799839490848</v>
      </c>
      <c r="G9" s="1478">
        <v>41.928488342689533</v>
      </c>
    </row>
    <row r="10" spans="1:8" s="1474" customFormat="1" ht="14.25" customHeight="1">
      <c r="A10" s="1470" t="s">
        <v>2311</v>
      </c>
      <c r="B10" s="1471">
        <v>537.34100000000001</v>
      </c>
      <c r="C10" s="1471">
        <v>428.23099999999999</v>
      </c>
      <c r="D10" s="1471">
        <v>407.15800000000002</v>
      </c>
      <c r="E10" s="1471">
        <v>390.15899999999999</v>
      </c>
      <c r="F10" s="1472">
        <v>485.54599999999999</v>
      </c>
      <c r="G10" s="1473">
        <v>414.52600000000001</v>
      </c>
    </row>
    <row r="11" spans="1:8">
      <c r="A11" s="1470"/>
      <c r="B11" s="1480"/>
      <c r="C11" s="1481"/>
      <c r="D11" s="1481"/>
      <c r="E11" s="1481"/>
      <c r="F11" s="1482"/>
      <c r="G11" s="1483"/>
    </row>
    <row r="12" spans="1:8" s="1455" customFormat="1">
      <c r="A12" s="1454" t="s">
        <v>2281</v>
      </c>
      <c r="B12" s="1484">
        <v>212.88100000000003</v>
      </c>
      <c r="C12" s="1484">
        <v>170.88599999999997</v>
      </c>
      <c r="D12" s="1484">
        <v>162.44900000000001</v>
      </c>
      <c r="E12" s="1484">
        <v>192.26</v>
      </c>
      <c r="F12" s="1485">
        <v>166.64400000000001</v>
      </c>
      <c r="G12" s="1486">
        <v>157.00600000000003</v>
      </c>
    </row>
    <row r="13" spans="1:8">
      <c r="A13" s="1487"/>
      <c r="B13" s="1488"/>
      <c r="C13" s="1488"/>
      <c r="D13" s="1488"/>
      <c r="E13" s="1488"/>
      <c r="F13" s="1489"/>
      <c r="G13" s="1490"/>
    </row>
    <row r="14" spans="1:8">
      <c r="A14" s="1491" t="s">
        <v>2282</v>
      </c>
      <c r="B14" s="1492"/>
      <c r="C14" s="1492"/>
      <c r="D14" s="1492"/>
      <c r="E14" s="1492"/>
      <c r="F14" s="1493"/>
      <c r="G14" s="1494"/>
      <c r="H14" s="1495"/>
    </row>
    <row r="15" spans="1:8" s="1455" customFormat="1" ht="14.25" customHeight="1">
      <c r="A15" s="1496" t="s">
        <v>2283</v>
      </c>
      <c r="B15" s="1497">
        <v>45.985438000000045</v>
      </c>
      <c r="C15" s="1497">
        <v>93.746038000000055</v>
      </c>
      <c r="D15" s="1497">
        <v>54.575388000000146</v>
      </c>
      <c r="E15" s="1497">
        <v>35.804398000000162</v>
      </c>
      <c r="F15" s="1498">
        <v>35.543808000000126</v>
      </c>
      <c r="G15" s="1499">
        <v>47.022694999999999</v>
      </c>
    </row>
    <row r="16" spans="1:8" s="1474" customFormat="1" ht="14.25" customHeight="1">
      <c r="A16" s="1500" t="s">
        <v>39</v>
      </c>
      <c r="B16" s="1501">
        <v>324.45999999999998</v>
      </c>
      <c r="C16" s="1501">
        <v>257.34500000000003</v>
      </c>
      <c r="D16" s="1501">
        <v>244.709</v>
      </c>
      <c r="E16" s="1501">
        <v>197.899</v>
      </c>
      <c r="F16" s="1502">
        <v>318.90199999999999</v>
      </c>
      <c r="G16" s="1503">
        <v>257.52</v>
      </c>
    </row>
    <row r="17" spans="1:20" s="1455" customFormat="1" ht="14.25" customHeight="1">
      <c r="A17" s="1500" t="s">
        <v>1963</v>
      </c>
      <c r="B17" s="1504">
        <v>11.443</v>
      </c>
      <c r="C17" s="1504">
        <v>11.826000000000001</v>
      </c>
      <c r="D17" s="1504">
        <v>14.194000000000001</v>
      </c>
      <c r="E17" s="1504">
        <v>15.343</v>
      </c>
      <c r="F17" s="1505">
        <v>15.345000000000001</v>
      </c>
      <c r="G17" s="1506">
        <v>16</v>
      </c>
    </row>
    <row r="18" spans="1:20">
      <c r="A18" s="1507"/>
      <c r="B18" s="1507"/>
      <c r="C18" s="1507"/>
      <c r="D18" s="1507"/>
      <c r="E18" s="1507"/>
      <c r="F18" s="1507"/>
      <c r="G18" s="1508"/>
    </row>
    <row r="19" spans="1:20" ht="21.75" customHeight="1">
      <c r="A19" s="1509" t="s">
        <v>2284</v>
      </c>
      <c r="B19" s="1510">
        <v>381.88843800000001</v>
      </c>
      <c r="C19" s="1511">
        <v>362.9170380000001</v>
      </c>
      <c r="D19" s="1511">
        <v>313.47838800000017</v>
      </c>
      <c r="E19" s="1511">
        <v>249.04639800000015</v>
      </c>
      <c r="F19" s="1511">
        <v>369.79080800000014</v>
      </c>
      <c r="G19" s="1512">
        <v>320.54269499999998</v>
      </c>
    </row>
    <row r="20" spans="1:20" s="1461" customFormat="1" ht="12.75" customHeight="1">
      <c r="A20" s="1513"/>
      <c r="B20" s="1513"/>
      <c r="C20" s="1513"/>
      <c r="D20" s="1513"/>
      <c r="E20" s="1513"/>
      <c r="F20" s="1514"/>
      <c r="G20" s="1514"/>
      <c r="H20" s="1515"/>
    </row>
    <row r="21" spans="1:20" s="1461" customFormat="1" ht="12.75" customHeight="1">
      <c r="A21" s="1513"/>
      <c r="B21" s="1516"/>
      <c r="C21" s="1516"/>
      <c r="D21" s="1516"/>
      <c r="E21" s="1516"/>
      <c r="F21" s="1516"/>
      <c r="G21" s="1517"/>
      <c r="H21" s="1518"/>
      <c r="I21" s="1518"/>
      <c r="J21" s="1518"/>
      <c r="K21" s="1518"/>
      <c r="L21" s="1518"/>
      <c r="M21" s="1518"/>
      <c r="N21" s="1518"/>
      <c r="O21" s="1518"/>
      <c r="P21" s="1518"/>
      <c r="Q21" s="1518"/>
      <c r="R21" s="1518"/>
      <c r="S21" s="1518"/>
      <c r="T21" s="1518"/>
    </row>
    <row r="22" spans="1:20" s="1449" customFormat="1" ht="18.600000000000001">
      <c r="A22" s="1519" t="s">
        <v>2285</v>
      </c>
      <c r="B22" s="1520"/>
      <c r="C22" s="1520"/>
      <c r="D22" s="1520"/>
      <c r="E22" s="1520"/>
      <c r="F22" s="1520"/>
      <c r="G22" s="1521"/>
    </row>
    <row r="23" spans="1:20" s="1458" customFormat="1" ht="12.75" customHeight="1">
      <c r="A23" s="1522"/>
      <c r="B23" s="1523"/>
      <c r="C23" s="1523"/>
      <c r="D23" s="1523"/>
      <c r="E23" s="1523"/>
      <c r="F23" s="1523"/>
      <c r="G23" s="1524"/>
    </row>
    <row r="24" spans="1:20" s="1449" customFormat="1">
      <c r="A24" s="1491" t="s">
        <v>2286</v>
      </c>
      <c r="B24" s="1525"/>
      <c r="C24" s="1525"/>
      <c r="D24" s="1525"/>
      <c r="E24" s="1525"/>
      <c r="F24" s="1525"/>
      <c r="G24" s="1526"/>
    </row>
    <row r="25" spans="1:20" s="1455" customFormat="1">
      <c r="A25" s="1454" t="s">
        <v>2007</v>
      </c>
      <c r="B25" s="1454">
        <v>10</v>
      </c>
      <c r="C25" s="1754">
        <v>10</v>
      </c>
      <c r="D25" s="1754">
        <v>10</v>
      </c>
      <c r="E25" s="1454">
        <v>10</v>
      </c>
      <c r="F25" s="1454">
        <v>10</v>
      </c>
      <c r="G25" s="1527">
        <v>10</v>
      </c>
    </row>
    <row r="26" spans="1:20" s="1455" customFormat="1">
      <c r="A26" s="1454" t="s">
        <v>1693</v>
      </c>
      <c r="B26" s="1504">
        <v>6.6087999999999996</v>
      </c>
      <c r="C26" s="1504">
        <v>6.1951999999999998</v>
      </c>
      <c r="D26" s="1504">
        <v>7.6699000000000002</v>
      </c>
      <c r="E26" s="1504">
        <v>7.0216000000000003</v>
      </c>
      <c r="F26" s="1504">
        <v>6</v>
      </c>
      <c r="G26" s="1506">
        <v>6</v>
      </c>
    </row>
    <row r="27" spans="1:20" s="1455" customFormat="1">
      <c r="A27" s="1454" t="s">
        <v>2287</v>
      </c>
      <c r="B27" s="1528">
        <v>3.2445999999999997</v>
      </c>
      <c r="C27" s="1528">
        <v>2.5734500000000002</v>
      </c>
      <c r="D27" s="1528">
        <v>2.4470900000000002</v>
      </c>
      <c r="E27" s="1528">
        <v>1.97899</v>
      </c>
      <c r="F27" s="1528">
        <v>3.1890199999999997</v>
      </c>
      <c r="G27" s="1529">
        <v>2.5751999999999997</v>
      </c>
    </row>
    <row r="28" spans="1:20" s="1455" customFormat="1">
      <c r="A28" s="1454" t="s">
        <v>50</v>
      </c>
      <c r="B28" s="1454">
        <v>101.89100000000001</v>
      </c>
      <c r="C28" s="1504">
        <v>113.3</v>
      </c>
      <c r="D28" s="1504">
        <v>93.557000000000002</v>
      </c>
      <c r="E28" s="1504">
        <v>75.900000000000006</v>
      </c>
      <c r="F28" s="1454">
        <v>101.2</v>
      </c>
      <c r="G28" s="1527">
        <v>100</v>
      </c>
    </row>
    <row r="29" spans="1:20" s="1455" customFormat="1">
      <c r="A29" s="1454" t="s">
        <v>527</v>
      </c>
      <c r="B29" s="1454">
        <v>80</v>
      </c>
      <c r="C29" s="1454">
        <v>75</v>
      </c>
      <c r="D29" s="1454">
        <v>69</v>
      </c>
      <c r="E29" s="1454">
        <v>55</v>
      </c>
      <c r="F29" s="1454">
        <v>78.690093000000118</v>
      </c>
      <c r="G29" s="1527">
        <v>70</v>
      </c>
    </row>
    <row r="30" spans="1:20" s="1455" customFormat="1">
      <c r="A30" s="1454"/>
      <c r="B30" s="1454"/>
      <c r="C30" s="1454"/>
      <c r="D30" s="1454"/>
      <c r="E30" s="1454"/>
      <c r="F30" s="1454"/>
      <c r="G30" s="1530"/>
    </row>
    <row r="31" spans="1:20" s="1533" customFormat="1">
      <c r="A31" s="1491" t="s">
        <v>2288</v>
      </c>
      <c r="B31" s="1531">
        <v>201.74439999999998</v>
      </c>
      <c r="C31" s="1531">
        <v>207.06864999999999</v>
      </c>
      <c r="D31" s="1531">
        <v>182.67399</v>
      </c>
      <c r="E31" s="1531">
        <v>149.90059000000002</v>
      </c>
      <c r="F31" s="1531">
        <v>199.07911300000012</v>
      </c>
      <c r="G31" s="1532">
        <v>188.5752</v>
      </c>
    </row>
    <row r="32" spans="1:20" s="1536" customFormat="1" ht="12.75" customHeight="1">
      <c r="A32" s="1534"/>
      <c r="B32" s="1535"/>
      <c r="C32" s="1535"/>
      <c r="D32" s="1535"/>
      <c r="E32" s="1535"/>
      <c r="F32" s="1535"/>
      <c r="G32" s="1535"/>
    </row>
    <row r="33" spans="1:7" s="1536" customFormat="1">
      <c r="A33" s="1491" t="s">
        <v>2289</v>
      </c>
      <c r="B33" s="1534"/>
      <c r="C33" s="1537"/>
      <c r="D33" s="1537"/>
      <c r="E33" s="1537"/>
      <c r="F33" s="1535"/>
      <c r="G33" s="1537"/>
    </row>
    <row r="34" spans="1:7" s="1474" customFormat="1">
      <c r="A34" s="1538" t="s">
        <v>2312</v>
      </c>
      <c r="B34" s="1539">
        <v>71.878</v>
      </c>
      <c r="C34" s="1502">
        <v>84.272999999999996</v>
      </c>
      <c r="D34" s="1502">
        <v>81</v>
      </c>
      <c r="E34" s="1502">
        <v>47.58</v>
      </c>
      <c r="F34" s="1503">
        <v>109.599</v>
      </c>
      <c r="G34" s="1502">
        <v>80</v>
      </c>
    </row>
    <row r="35" spans="1:7" s="1474" customFormat="1">
      <c r="A35" s="1538" t="s">
        <v>1982</v>
      </c>
      <c r="B35" s="1539">
        <v>14.52</v>
      </c>
      <c r="C35" s="1501">
        <v>17</v>
      </c>
      <c r="D35" s="1501">
        <v>14</v>
      </c>
      <c r="E35" s="1501">
        <v>16.021999999999998</v>
      </c>
      <c r="F35" s="1501">
        <v>14.09</v>
      </c>
      <c r="G35" s="1540">
        <v>13</v>
      </c>
    </row>
    <row r="36" spans="1:7">
      <c r="A36" s="1507"/>
      <c r="B36" s="1541"/>
      <c r="C36" s="1541"/>
      <c r="D36" s="1541"/>
      <c r="E36" s="1541"/>
      <c r="F36" s="1541"/>
      <c r="G36" s="1542"/>
    </row>
    <row r="37" spans="1:7" s="1536" customFormat="1">
      <c r="A37" s="1491" t="s">
        <v>2290</v>
      </c>
      <c r="B37" s="1531">
        <v>86.397999999999996</v>
      </c>
      <c r="C37" s="1531">
        <v>101.273</v>
      </c>
      <c r="D37" s="1531">
        <v>95</v>
      </c>
      <c r="E37" s="1531">
        <v>63.601999999999997</v>
      </c>
      <c r="F37" s="1531">
        <v>123.68900000000001</v>
      </c>
      <c r="G37" s="1532">
        <v>93</v>
      </c>
    </row>
    <row r="38" spans="1:7" s="1536" customFormat="1" ht="12.75" customHeight="1">
      <c r="A38" s="1543"/>
      <c r="B38" s="1543"/>
      <c r="C38" s="1543"/>
      <c r="D38" s="1543"/>
      <c r="E38" s="1543"/>
      <c r="F38" s="1543"/>
      <c r="G38" s="1544"/>
    </row>
    <row r="39" spans="1:7" s="1449" customFormat="1" ht="18.600000000000001">
      <c r="A39" s="1509" t="s">
        <v>2291</v>
      </c>
      <c r="B39" s="1510">
        <v>288.14239999999995</v>
      </c>
      <c r="C39" s="1510">
        <v>308.34164999999996</v>
      </c>
      <c r="D39" s="1510">
        <v>277.67399</v>
      </c>
      <c r="E39" s="1510">
        <v>213.50259000000003</v>
      </c>
      <c r="F39" s="1510">
        <v>322.76811300000014</v>
      </c>
      <c r="G39" s="1545">
        <v>281.5752</v>
      </c>
    </row>
    <row r="40" spans="1:7" s="1449" customFormat="1" ht="12.75" customHeight="1">
      <c r="A40" s="1546"/>
      <c r="B40" s="1547"/>
      <c r="C40" s="1547"/>
      <c r="D40" s="1547"/>
      <c r="E40" s="1547"/>
      <c r="F40" s="1547"/>
      <c r="G40" s="1547"/>
    </row>
    <row r="41" spans="1:7" s="1449" customFormat="1" ht="12.75" customHeight="1">
      <c r="A41" s="1548"/>
      <c r="B41" s="1549"/>
      <c r="C41" s="1549"/>
      <c r="D41" s="1549"/>
      <c r="E41" s="1549"/>
      <c r="F41" s="1550"/>
      <c r="G41" s="1550"/>
    </row>
    <row r="42" spans="1:7" s="1554" customFormat="1" ht="17.25" customHeight="1">
      <c r="A42" s="1551" t="s">
        <v>2292</v>
      </c>
      <c r="B42" s="1552">
        <v>93.746038000000055</v>
      </c>
      <c r="C42" s="1552">
        <v>54.575388000000146</v>
      </c>
      <c r="D42" s="1552">
        <v>35.804398000000162</v>
      </c>
      <c r="E42" s="1552">
        <v>35.543808000000126</v>
      </c>
      <c r="F42" s="1553">
        <v>47.022694999999999</v>
      </c>
      <c r="G42" s="1553">
        <v>38.967494999999985</v>
      </c>
    </row>
    <row r="43" spans="1:7" ht="4.5" customHeight="1">
      <c r="A43" s="1507"/>
      <c r="B43" s="1507"/>
      <c r="C43" s="1507"/>
      <c r="D43" s="1507"/>
      <c r="E43" s="1507"/>
      <c r="F43" s="1508"/>
      <c r="G43" s="1508"/>
    </row>
    <row r="44" spans="1:7" s="1554" customFormat="1" ht="17.25" customHeight="1">
      <c r="A44" s="1555" t="s">
        <v>2293</v>
      </c>
      <c r="B44" s="1556">
        <v>381.88843800000001</v>
      </c>
      <c r="C44" s="1556">
        <v>362.9170380000001</v>
      </c>
      <c r="D44" s="1556">
        <v>313.47838800000017</v>
      </c>
      <c r="E44" s="1556">
        <v>249.04639800000015</v>
      </c>
      <c r="F44" s="1553">
        <v>369.79080800000014</v>
      </c>
      <c r="G44" s="1553">
        <v>320.54269499999998</v>
      </c>
    </row>
    <row r="45" spans="1:7" s="1554" customFormat="1" ht="17.25" customHeight="1">
      <c r="A45" s="1557"/>
      <c r="B45" s="1558"/>
      <c r="C45" s="1559"/>
      <c r="D45" s="1560"/>
      <c r="E45" s="1560"/>
      <c r="F45" s="1561"/>
      <c r="G45" s="1561"/>
    </row>
    <row r="46" spans="1:7">
      <c r="A46" s="1562" t="s">
        <v>2294</v>
      </c>
      <c r="B46" s="1563">
        <v>88098.9</v>
      </c>
      <c r="C46" s="1564">
        <v>50994</v>
      </c>
      <c r="D46" s="1565">
        <v>31059.599999999999</v>
      </c>
      <c r="E46" s="1565">
        <v>32296.6</v>
      </c>
      <c r="F46" s="1565">
        <v>42178</v>
      </c>
      <c r="G46" s="1565"/>
    </row>
    <row r="47" spans="1:7">
      <c r="A47" s="1562" t="s">
        <v>2295</v>
      </c>
      <c r="B47" s="1563">
        <v>5494.5</v>
      </c>
      <c r="C47" s="1566">
        <v>4436.3</v>
      </c>
      <c r="D47" s="1567">
        <v>4484.1000000000004</v>
      </c>
      <c r="E47" s="1567">
        <v>4155.8999999999996</v>
      </c>
      <c r="F47" s="1567">
        <v>4844.6949999999997</v>
      </c>
      <c r="G47" s="1565"/>
    </row>
    <row r="48" spans="1:7" s="1571" customFormat="1" ht="13.8">
      <c r="A48" s="1568" t="s">
        <v>2296</v>
      </c>
      <c r="B48" s="1569">
        <v>93593.4</v>
      </c>
      <c r="C48" s="1569">
        <v>55430.3</v>
      </c>
      <c r="D48" s="1569">
        <v>35543.699999999997</v>
      </c>
      <c r="E48" s="1569">
        <v>36452.5</v>
      </c>
      <c r="F48" s="1569">
        <v>47022.695</v>
      </c>
      <c r="G48" s="1570"/>
    </row>
    <row r="49" spans="1:7" s="1576" customFormat="1">
      <c r="A49" s="1566"/>
      <c r="B49" s="1572"/>
      <c r="C49" s="1573"/>
      <c r="D49" s="1573"/>
      <c r="E49" s="1574"/>
      <c r="F49" s="1572"/>
      <c r="G49" s="1575"/>
    </row>
    <row r="50" spans="1:7" s="1576" customFormat="1">
      <c r="B50" s="1577"/>
      <c r="C50" s="1469"/>
      <c r="D50" s="1469"/>
      <c r="F50" s="1469"/>
      <c r="G50" s="1578"/>
    </row>
  </sheetData>
  <conditionalFormatting sqref="B10 B8">
    <cfRule type="expression" dxfId="15" priority="11" stopIfTrue="1">
      <formula>ISERROR(B8)</formula>
    </cfRule>
    <cfRule type="cellIs" dxfId="14" priority="12" stopIfTrue="1" operator="equal">
      <formula>"#Missing"</formula>
    </cfRule>
  </conditionalFormatting>
  <conditionalFormatting sqref="C8 C10">
    <cfRule type="expression" dxfId="13" priority="9" stopIfTrue="1">
      <formula>ISERROR(C8)</formula>
    </cfRule>
    <cfRule type="cellIs" dxfId="12" priority="10" stopIfTrue="1" operator="equal">
      <formula>"#Missing"</formula>
    </cfRule>
  </conditionalFormatting>
  <conditionalFormatting sqref="D8 D10">
    <cfRule type="expression" dxfId="11" priority="7" stopIfTrue="1">
      <formula>ISERROR(D8)</formula>
    </cfRule>
    <cfRule type="cellIs" dxfId="10" priority="8" stopIfTrue="1" operator="equal">
      <formula>"#Missing"</formula>
    </cfRule>
  </conditionalFormatting>
  <conditionalFormatting sqref="E8 E10">
    <cfRule type="expression" dxfId="9" priority="5" stopIfTrue="1">
      <formula>ISERROR(E8)</formula>
    </cfRule>
    <cfRule type="cellIs" dxfId="8" priority="6" stopIfTrue="1" operator="equal">
      <formula>"#Missing"</formula>
    </cfRule>
  </conditionalFormatting>
  <conditionalFormatting sqref="F10 F8">
    <cfRule type="expression" dxfId="7" priority="3" stopIfTrue="1">
      <formula>ISERROR(F8)</formula>
    </cfRule>
    <cfRule type="cellIs" dxfId="6" priority="4" stopIfTrue="1" operator="equal">
      <formula>"#Missing"</formula>
    </cfRule>
  </conditionalFormatting>
  <conditionalFormatting sqref="G10 G8">
    <cfRule type="expression" dxfId="5" priority="1" stopIfTrue="1">
      <formula>ISERROR(G8)</formula>
    </cfRule>
    <cfRule type="cellIs" dxfId="4" priority="2" stopIfTrue="1" operator="equal">
      <formula>"#Missing"</formula>
    </cfRule>
  </conditionalFormatting>
  <pageMargins left="0.7" right="0.7" top="0.75" bottom="0.75" header="0.3" footer="0.3"/>
  <pageSetup paperSize="9"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1B2F5-F14E-4919-89A8-ACFBA77A0EC5}">
  <dimension ref="A1:AI51"/>
  <sheetViews>
    <sheetView showGridLines="0" workbookViewId="0">
      <pane xSplit="1" ySplit="3" topLeftCell="B4" activePane="bottomRight" state="frozen"/>
      <selection activeCell="J5" sqref="J5"/>
      <selection pane="topRight" activeCell="J5" sqref="J5"/>
      <selection pane="bottomLeft" activeCell="J5" sqref="J5"/>
      <selection pane="bottomRight" activeCell="C13" sqref="C13"/>
    </sheetView>
  </sheetViews>
  <sheetFormatPr baseColWidth="10" defaultRowHeight="13.8"/>
  <cols>
    <col min="1" max="1" width="45.6640625" style="1601" customWidth="1"/>
    <col min="2" max="2" width="12.88671875" style="1601" customWidth="1"/>
    <col min="3" max="6" width="17.6640625" style="1601" customWidth="1"/>
    <col min="7" max="8" width="17.6640625" style="1641" customWidth="1"/>
    <col min="9" max="32" width="11.5546875" style="1641"/>
    <col min="33" max="33" width="10.6640625" style="1641" customWidth="1"/>
    <col min="34" max="120" width="11.5546875" style="1641"/>
    <col min="121" max="121" width="45.6640625" style="1641" customWidth="1"/>
    <col min="122" max="159" width="0" style="1641" hidden="1" customWidth="1"/>
    <col min="160" max="160" width="13.109375" style="1641" customWidth="1"/>
    <col min="161" max="182" width="0" style="1641" hidden="1" customWidth="1"/>
    <col min="183" max="183" width="12.88671875" style="1641" customWidth="1"/>
    <col min="184" max="204" width="0" style="1641" hidden="1" customWidth="1"/>
    <col min="205" max="205" width="17.6640625" style="1641" customWidth="1"/>
    <col min="206" max="226" width="0" style="1641" hidden="1" customWidth="1"/>
    <col min="227" max="227" width="17.6640625" style="1641" customWidth="1"/>
    <col min="228" max="243" width="0" style="1641" hidden="1" customWidth="1"/>
    <col min="244" max="244" width="17.6640625" style="1641" customWidth="1"/>
    <col min="245" max="255" width="0" style="1641" hidden="1" customWidth="1"/>
    <col min="256" max="256" width="17.6640625" style="1641" customWidth="1"/>
    <col min="257" max="260" width="0" style="1641" hidden="1" customWidth="1"/>
    <col min="261" max="264" width="17.6640625" style="1641" customWidth="1"/>
    <col min="265" max="288" width="11.5546875" style="1641"/>
    <col min="289" max="289" width="10.6640625" style="1641" customWidth="1"/>
    <col min="290" max="376" width="11.5546875" style="1641"/>
    <col min="377" max="377" width="45.6640625" style="1641" customWidth="1"/>
    <col min="378" max="415" width="0" style="1641" hidden="1" customWidth="1"/>
    <col min="416" max="416" width="13.109375" style="1641" customWidth="1"/>
    <col min="417" max="438" width="0" style="1641" hidden="1" customWidth="1"/>
    <col min="439" max="439" width="12.88671875" style="1641" customWidth="1"/>
    <col min="440" max="460" width="0" style="1641" hidden="1" customWidth="1"/>
    <col min="461" max="461" width="17.6640625" style="1641" customWidth="1"/>
    <col min="462" max="482" width="0" style="1641" hidden="1" customWidth="1"/>
    <col min="483" max="483" width="17.6640625" style="1641" customWidth="1"/>
    <col min="484" max="499" width="0" style="1641" hidden="1" customWidth="1"/>
    <col min="500" max="500" width="17.6640625" style="1641" customWidth="1"/>
    <col min="501" max="511" width="0" style="1641" hidden="1" customWidth="1"/>
    <col min="512" max="512" width="17.6640625" style="1641" customWidth="1"/>
    <col min="513" max="516" width="0" style="1641" hidden="1" customWidth="1"/>
    <col min="517" max="520" width="17.6640625" style="1641" customWidth="1"/>
    <col min="521" max="544" width="11.5546875" style="1641"/>
    <col min="545" max="545" width="10.6640625" style="1641" customWidth="1"/>
    <col min="546" max="632" width="11.5546875" style="1641"/>
    <col min="633" max="633" width="45.6640625" style="1641" customWidth="1"/>
    <col min="634" max="671" width="0" style="1641" hidden="1" customWidth="1"/>
    <col min="672" max="672" width="13.109375" style="1641" customWidth="1"/>
    <col min="673" max="694" width="0" style="1641" hidden="1" customWidth="1"/>
    <col min="695" max="695" width="12.88671875" style="1641" customWidth="1"/>
    <col min="696" max="716" width="0" style="1641" hidden="1" customWidth="1"/>
    <col min="717" max="717" width="17.6640625" style="1641" customWidth="1"/>
    <col min="718" max="738" width="0" style="1641" hidden="1" customWidth="1"/>
    <col min="739" max="739" width="17.6640625" style="1641" customWidth="1"/>
    <col min="740" max="755" width="0" style="1641" hidden="1" customWidth="1"/>
    <col min="756" max="756" width="17.6640625" style="1641" customWidth="1"/>
    <col min="757" max="767" width="0" style="1641" hidden="1" customWidth="1"/>
    <col min="768" max="768" width="17.6640625" style="1641" customWidth="1"/>
    <col min="769" max="772" width="0" style="1641" hidden="1" customWidth="1"/>
    <col min="773" max="776" width="17.6640625" style="1641" customWidth="1"/>
    <col min="777" max="800" width="11.5546875" style="1641"/>
    <col min="801" max="801" width="10.6640625" style="1641" customWidth="1"/>
    <col min="802" max="888" width="11.5546875" style="1641"/>
    <col min="889" max="889" width="45.6640625" style="1641" customWidth="1"/>
    <col min="890" max="927" width="0" style="1641" hidden="1" customWidth="1"/>
    <col min="928" max="928" width="13.109375" style="1641" customWidth="1"/>
    <col min="929" max="950" width="0" style="1641" hidden="1" customWidth="1"/>
    <col min="951" max="951" width="12.88671875" style="1641" customWidth="1"/>
    <col min="952" max="972" width="0" style="1641" hidden="1" customWidth="1"/>
    <col min="973" max="973" width="17.6640625" style="1641" customWidth="1"/>
    <col min="974" max="994" width="0" style="1641" hidden="1" customWidth="1"/>
    <col min="995" max="995" width="17.6640625" style="1641" customWidth="1"/>
    <col min="996" max="1011" width="0" style="1641" hidden="1" customWidth="1"/>
    <col min="1012" max="1012" width="17.6640625" style="1641" customWidth="1"/>
    <col min="1013" max="1023" width="0" style="1641" hidden="1" customWidth="1"/>
    <col min="1024" max="1024" width="17.6640625" style="1641" customWidth="1"/>
    <col min="1025" max="1028" width="0" style="1641" hidden="1" customWidth="1"/>
    <col min="1029" max="1032" width="17.6640625" style="1641" customWidth="1"/>
    <col min="1033" max="1056" width="11.5546875" style="1641"/>
    <col min="1057" max="1057" width="10.6640625" style="1641" customWidth="1"/>
    <col min="1058" max="1144" width="11.5546875" style="1641"/>
    <col min="1145" max="1145" width="45.6640625" style="1641" customWidth="1"/>
    <col min="1146" max="1183" width="0" style="1641" hidden="1" customWidth="1"/>
    <col min="1184" max="1184" width="13.109375" style="1641" customWidth="1"/>
    <col min="1185" max="1206" width="0" style="1641" hidden="1" customWidth="1"/>
    <col min="1207" max="1207" width="12.88671875" style="1641" customWidth="1"/>
    <col min="1208" max="1228" width="0" style="1641" hidden="1" customWidth="1"/>
    <col min="1229" max="1229" width="17.6640625" style="1641" customWidth="1"/>
    <col min="1230" max="1250" width="0" style="1641" hidden="1" customWidth="1"/>
    <col min="1251" max="1251" width="17.6640625" style="1641" customWidth="1"/>
    <col min="1252" max="1267" width="0" style="1641" hidden="1" customWidth="1"/>
    <col min="1268" max="1268" width="17.6640625" style="1641" customWidth="1"/>
    <col min="1269" max="1279" width="0" style="1641" hidden="1" customWidth="1"/>
    <col min="1280" max="1280" width="17.6640625" style="1641" customWidth="1"/>
    <col min="1281" max="1284" width="0" style="1641" hidden="1" customWidth="1"/>
    <col min="1285" max="1288" width="17.6640625" style="1641" customWidth="1"/>
    <col min="1289" max="1312" width="11.5546875" style="1641"/>
    <col min="1313" max="1313" width="10.6640625" style="1641" customWidth="1"/>
    <col min="1314" max="1400" width="11.5546875" style="1641"/>
    <col min="1401" max="1401" width="45.6640625" style="1641" customWidth="1"/>
    <col min="1402" max="1439" width="0" style="1641" hidden="1" customWidth="1"/>
    <col min="1440" max="1440" width="13.109375" style="1641" customWidth="1"/>
    <col min="1441" max="1462" width="0" style="1641" hidden="1" customWidth="1"/>
    <col min="1463" max="1463" width="12.88671875" style="1641" customWidth="1"/>
    <col min="1464" max="1484" width="0" style="1641" hidden="1" customWidth="1"/>
    <col min="1485" max="1485" width="17.6640625" style="1641" customWidth="1"/>
    <col min="1486" max="1506" width="0" style="1641" hidden="1" customWidth="1"/>
    <col min="1507" max="1507" width="17.6640625" style="1641" customWidth="1"/>
    <col min="1508" max="1523" width="0" style="1641" hidden="1" customWidth="1"/>
    <col min="1524" max="1524" width="17.6640625" style="1641" customWidth="1"/>
    <col min="1525" max="1535" width="0" style="1641" hidden="1" customWidth="1"/>
    <col min="1536" max="1536" width="17.6640625" style="1641" customWidth="1"/>
    <col min="1537" max="1540" width="0" style="1641" hidden="1" customWidth="1"/>
    <col min="1541" max="1544" width="17.6640625" style="1641" customWidth="1"/>
    <col min="1545" max="1568" width="11.5546875" style="1641"/>
    <col min="1569" max="1569" width="10.6640625" style="1641" customWidth="1"/>
    <col min="1570" max="1656" width="11.5546875" style="1641"/>
    <col min="1657" max="1657" width="45.6640625" style="1641" customWidth="1"/>
    <col min="1658" max="1695" width="0" style="1641" hidden="1" customWidth="1"/>
    <col min="1696" max="1696" width="13.109375" style="1641" customWidth="1"/>
    <col min="1697" max="1718" width="0" style="1641" hidden="1" customWidth="1"/>
    <col min="1719" max="1719" width="12.88671875" style="1641" customWidth="1"/>
    <col min="1720" max="1740" width="0" style="1641" hidden="1" customWidth="1"/>
    <col min="1741" max="1741" width="17.6640625" style="1641" customWidth="1"/>
    <col min="1742" max="1762" width="0" style="1641" hidden="1" customWidth="1"/>
    <col min="1763" max="1763" width="17.6640625" style="1641" customWidth="1"/>
    <col min="1764" max="1779" width="0" style="1641" hidden="1" customWidth="1"/>
    <col min="1780" max="1780" width="17.6640625" style="1641" customWidth="1"/>
    <col min="1781" max="1791" width="0" style="1641" hidden="1" customWidth="1"/>
    <col min="1792" max="1792" width="17.6640625" style="1641" customWidth="1"/>
    <col min="1793" max="1796" width="0" style="1641" hidden="1" customWidth="1"/>
    <col min="1797" max="1800" width="17.6640625" style="1641" customWidth="1"/>
    <col min="1801" max="1824" width="11.5546875" style="1641"/>
    <col min="1825" max="1825" width="10.6640625" style="1641" customWidth="1"/>
    <col min="1826" max="1912" width="11.5546875" style="1641"/>
    <col min="1913" max="1913" width="45.6640625" style="1641" customWidth="1"/>
    <col min="1914" max="1951" width="0" style="1641" hidden="1" customWidth="1"/>
    <col min="1952" max="1952" width="13.109375" style="1641" customWidth="1"/>
    <col min="1953" max="1974" width="0" style="1641" hidden="1" customWidth="1"/>
    <col min="1975" max="1975" width="12.88671875" style="1641" customWidth="1"/>
    <col min="1976" max="1996" width="0" style="1641" hidden="1" customWidth="1"/>
    <col min="1997" max="1997" width="17.6640625" style="1641" customWidth="1"/>
    <col min="1998" max="2018" width="0" style="1641" hidden="1" customWidth="1"/>
    <col min="2019" max="2019" width="17.6640625" style="1641" customWidth="1"/>
    <col min="2020" max="2035" width="0" style="1641" hidden="1" customWidth="1"/>
    <col min="2036" max="2036" width="17.6640625" style="1641" customWidth="1"/>
    <col min="2037" max="2047" width="0" style="1641" hidden="1" customWidth="1"/>
    <col min="2048" max="2048" width="17.6640625" style="1641" customWidth="1"/>
    <col min="2049" max="2052" width="0" style="1641" hidden="1" customWidth="1"/>
    <col min="2053" max="2056" width="17.6640625" style="1641" customWidth="1"/>
    <col min="2057" max="2080" width="11.5546875" style="1641"/>
    <col min="2081" max="2081" width="10.6640625" style="1641" customWidth="1"/>
    <col min="2082" max="2168" width="11.5546875" style="1641"/>
    <col min="2169" max="2169" width="45.6640625" style="1641" customWidth="1"/>
    <col min="2170" max="2207" width="0" style="1641" hidden="1" customWidth="1"/>
    <col min="2208" max="2208" width="13.109375" style="1641" customWidth="1"/>
    <col min="2209" max="2230" width="0" style="1641" hidden="1" customWidth="1"/>
    <col min="2231" max="2231" width="12.88671875" style="1641" customWidth="1"/>
    <col min="2232" max="2252" width="0" style="1641" hidden="1" customWidth="1"/>
    <col min="2253" max="2253" width="17.6640625" style="1641" customWidth="1"/>
    <col min="2254" max="2274" width="0" style="1641" hidden="1" customWidth="1"/>
    <col min="2275" max="2275" width="17.6640625" style="1641" customWidth="1"/>
    <col min="2276" max="2291" width="0" style="1641" hidden="1" customWidth="1"/>
    <col min="2292" max="2292" width="17.6640625" style="1641" customWidth="1"/>
    <col min="2293" max="2303" width="0" style="1641" hidden="1" customWidth="1"/>
    <col min="2304" max="2304" width="17.6640625" style="1641" customWidth="1"/>
    <col min="2305" max="2308" width="0" style="1641" hidden="1" customWidth="1"/>
    <col min="2309" max="2312" width="17.6640625" style="1641" customWidth="1"/>
    <col min="2313" max="2336" width="11.5546875" style="1641"/>
    <col min="2337" max="2337" width="10.6640625" style="1641" customWidth="1"/>
    <col min="2338" max="2424" width="11.5546875" style="1641"/>
    <col min="2425" max="2425" width="45.6640625" style="1641" customWidth="1"/>
    <col min="2426" max="2463" width="0" style="1641" hidden="1" customWidth="1"/>
    <col min="2464" max="2464" width="13.109375" style="1641" customWidth="1"/>
    <col min="2465" max="2486" width="0" style="1641" hidden="1" customWidth="1"/>
    <col min="2487" max="2487" width="12.88671875" style="1641" customWidth="1"/>
    <col min="2488" max="2508" width="0" style="1641" hidden="1" customWidth="1"/>
    <col min="2509" max="2509" width="17.6640625" style="1641" customWidth="1"/>
    <col min="2510" max="2530" width="0" style="1641" hidden="1" customWidth="1"/>
    <col min="2531" max="2531" width="17.6640625" style="1641" customWidth="1"/>
    <col min="2532" max="2547" width="0" style="1641" hidden="1" customWidth="1"/>
    <col min="2548" max="2548" width="17.6640625" style="1641" customWidth="1"/>
    <col min="2549" max="2559" width="0" style="1641" hidden="1" customWidth="1"/>
    <col min="2560" max="2560" width="17.6640625" style="1641" customWidth="1"/>
    <col min="2561" max="2564" width="0" style="1641" hidden="1" customWidth="1"/>
    <col min="2565" max="2568" width="17.6640625" style="1641" customWidth="1"/>
    <col min="2569" max="2592" width="11.5546875" style="1641"/>
    <col min="2593" max="2593" width="10.6640625" style="1641" customWidth="1"/>
    <col min="2594" max="2680" width="11.5546875" style="1641"/>
    <col min="2681" max="2681" width="45.6640625" style="1641" customWidth="1"/>
    <col min="2682" max="2719" width="0" style="1641" hidden="1" customWidth="1"/>
    <col min="2720" max="2720" width="13.109375" style="1641" customWidth="1"/>
    <col min="2721" max="2742" width="0" style="1641" hidden="1" customWidth="1"/>
    <col min="2743" max="2743" width="12.88671875" style="1641" customWidth="1"/>
    <col min="2744" max="2764" width="0" style="1641" hidden="1" customWidth="1"/>
    <col min="2765" max="2765" width="17.6640625" style="1641" customWidth="1"/>
    <col min="2766" max="2786" width="0" style="1641" hidden="1" customWidth="1"/>
    <col min="2787" max="2787" width="17.6640625" style="1641" customWidth="1"/>
    <col min="2788" max="2803" width="0" style="1641" hidden="1" customWidth="1"/>
    <col min="2804" max="2804" width="17.6640625" style="1641" customWidth="1"/>
    <col min="2805" max="2815" width="0" style="1641" hidden="1" customWidth="1"/>
    <col min="2816" max="2816" width="17.6640625" style="1641" customWidth="1"/>
    <col min="2817" max="2820" width="0" style="1641" hidden="1" customWidth="1"/>
    <col min="2821" max="2824" width="17.6640625" style="1641" customWidth="1"/>
    <col min="2825" max="2848" width="11.5546875" style="1641"/>
    <col min="2849" max="2849" width="10.6640625" style="1641" customWidth="1"/>
    <col min="2850" max="2936" width="11.5546875" style="1641"/>
    <col min="2937" max="2937" width="45.6640625" style="1641" customWidth="1"/>
    <col min="2938" max="2975" width="0" style="1641" hidden="1" customWidth="1"/>
    <col min="2976" max="2976" width="13.109375" style="1641" customWidth="1"/>
    <col min="2977" max="2998" width="0" style="1641" hidden="1" customWidth="1"/>
    <col min="2999" max="2999" width="12.88671875" style="1641" customWidth="1"/>
    <col min="3000" max="3020" width="0" style="1641" hidden="1" customWidth="1"/>
    <col min="3021" max="3021" width="17.6640625" style="1641" customWidth="1"/>
    <col min="3022" max="3042" width="0" style="1641" hidden="1" customWidth="1"/>
    <col min="3043" max="3043" width="17.6640625" style="1641" customWidth="1"/>
    <col min="3044" max="3059" width="0" style="1641" hidden="1" customWidth="1"/>
    <col min="3060" max="3060" width="17.6640625" style="1641" customWidth="1"/>
    <col min="3061" max="3071" width="0" style="1641" hidden="1" customWidth="1"/>
    <col min="3072" max="3072" width="17.6640625" style="1641" customWidth="1"/>
    <col min="3073" max="3076" width="0" style="1641" hidden="1" customWidth="1"/>
    <col min="3077" max="3080" width="17.6640625" style="1641" customWidth="1"/>
    <col min="3081" max="3104" width="11.5546875" style="1641"/>
    <col min="3105" max="3105" width="10.6640625" style="1641" customWidth="1"/>
    <col min="3106" max="3192" width="11.5546875" style="1641"/>
    <col min="3193" max="3193" width="45.6640625" style="1641" customWidth="1"/>
    <col min="3194" max="3231" width="0" style="1641" hidden="1" customWidth="1"/>
    <col min="3232" max="3232" width="13.109375" style="1641" customWidth="1"/>
    <col min="3233" max="3254" width="0" style="1641" hidden="1" customWidth="1"/>
    <col min="3255" max="3255" width="12.88671875" style="1641" customWidth="1"/>
    <col min="3256" max="3276" width="0" style="1641" hidden="1" customWidth="1"/>
    <col min="3277" max="3277" width="17.6640625" style="1641" customWidth="1"/>
    <col min="3278" max="3298" width="0" style="1641" hidden="1" customWidth="1"/>
    <col min="3299" max="3299" width="17.6640625" style="1641" customWidth="1"/>
    <col min="3300" max="3315" width="0" style="1641" hidden="1" customWidth="1"/>
    <col min="3316" max="3316" width="17.6640625" style="1641" customWidth="1"/>
    <col min="3317" max="3327" width="0" style="1641" hidden="1" customWidth="1"/>
    <col min="3328" max="3328" width="17.6640625" style="1641" customWidth="1"/>
    <col min="3329" max="3332" width="0" style="1641" hidden="1" customWidth="1"/>
    <col min="3333" max="3336" width="17.6640625" style="1641" customWidth="1"/>
    <col min="3337" max="3360" width="11.5546875" style="1641"/>
    <col min="3361" max="3361" width="10.6640625" style="1641" customWidth="1"/>
    <col min="3362" max="3448" width="11.5546875" style="1641"/>
    <col min="3449" max="3449" width="45.6640625" style="1641" customWidth="1"/>
    <col min="3450" max="3487" width="0" style="1641" hidden="1" customWidth="1"/>
    <col min="3488" max="3488" width="13.109375" style="1641" customWidth="1"/>
    <col min="3489" max="3510" width="0" style="1641" hidden="1" customWidth="1"/>
    <col min="3511" max="3511" width="12.88671875" style="1641" customWidth="1"/>
    <col min="3512" max="3532" width="0" style="1641" hidden="1" customWidth="1"/>
    <col min="3533" max="3533" width="17.6640625" style="1641" customWidth="1"/>
    <col min="3534" max="3554" width="0" style="1641" hidden="1" customWidth="1"/>
    <col min="3555" max="3555" width="17.6640625" style="1641" customWidth="1"/>
    <col min="3556" max="3571" width="0" style="1641" hidden="1" customWidth="1"/>
    <col min="3572" max="3572" width="17.6640625" style="1641" customWidth="1"/>
    <col min="3573" max="3583" width="0" style="1641" hidden="1" customWidth="1"/>
    <col min="3584" max="3584" width="17.6640625" style="1641" customWidth="1"/>
    <col min="3585" max="3588" width="0" style="1641" hidden="1" customWidth="1"/>
    <col min="3589" max="3592" width="17.6640625" style="1641" customWidth="1"/>
    <col min="3593" max="3616" width="11.5546875" style="1641"/>
    <col min="3617" max="3617" width="10.6640625" style="1641" customWidth="1"/>
    <col min="3618" max="3704" width="11.5546875" style="1641"/>
    <col min="3705" max="3705" width="45.6640625" style="1641" customWidth="1"/>
    <col min="3706" max="3743" width="0" style="1641" hidden="1" customWidth="1"/>
    <col min="3744" max="3744" width="13.109375" style="1641" customWidth="1"/>
    <col min="3745" max="3766" width="0" style="1641" hidden="1" customWidth="1"/>
    <col min="3767" max="3767" width="12.88671875" style="1641" customWidth="1"/>
    <col min="3768" max="3788" width="0" style="1641" hidden="1" customWidth="1"/>
    <col min="3789" max="3789" width="17.6640625" style="1641" customWidth="1"/>
    <col min="3790" max="3810" width="0" style="1641" hidden="1" customWidth="1"/>
    <col min="3811" max="3811" width="17.6640625" style="1641" customWidth="1"/>
    <col min="3812" max="3827" width="0" style="1641" hidden="1" customWidth="1"/>
    <col min="3828" max="3828" width="17.6640625" style="1641" customWidth="1"/>
    <col min="3829" max="3839" width="0" style="1641" hidden="1" customWidth="1"/>
    <col min="3840" max="3840" width="17.6640625" style="1641" customWidth="1"/>
    <col min="3841" max="3844" width="0" style="1641" hidden="1" customWidth="1"/>
    <col min="3845" max="3848" width="17.6640625" style="1641" customWidth="1"/>
    <col min="3849" max="3872" width="11.5546875" style="1641"/>
    <col min="3873" max="3873" width="10.6640625" style="1641" customWidth="1"/>
    <col min="3874" max="3960" width="11.5546875" style="1641"/>
    <col min="3961" max="3961" width="45.6640625" style="1641" customWidth="1"/>
    <col min="3962" max="3999" width="0" style="1641" hidden="1" customWidth="1"/>
    <col min="4000" max="4000" width="13.109375" style="1641" customWidth="1"/>
    <col min="4001" max="4022" width="0" style="1641" hidden="1" customWidth="1"/>
    <col min="4023" max="4023" width="12.88671875" style="1641" customWidth="1"/>
    <col min="4024" max="4044" width="0" style="1641" hidden="1" customWidth="1"/>
    <col min="4045" max="4045" width="17.6640625" style="1641" customWidth="1"/>
    <col min="4046" max="4066" width="0" style="1641" hidden="1" customWidth="1"/>
    <col min="4067" max="4067" width="17.6640625" style="1641" customWidth="1"/>
    <col min="4068" max="4083" width="0" style="1641" hidden="1" customWidth="1"/>
    <col min="4084" max="4084" width="17.6640625" style="1641" customWidth="1"/>
    <col min="4085" max="4095" width="0" style="1641" hidden="1" customWidth="1"/>
    <col min="4096" max="4096" width="17.6640625" style="1641" customWidth="1"/>
    <col min="4097" max="4100" width="0" style="1641" hidden="1" customWidth="1"/>
    <col min="4101" max="4104" width="17.6640625" style="1641" customWidth="1"/>
    <col min="4105" max="4128" width="11.5546875" style="1641"/>
    <col min="4129" max="4129" width="10.6640625" style="1641" customWidth="1"/>
    <col min="4130" max="4216" width="11.5546875" style="1641"/>
    <col min="4217" max="4217" width="45.6640625" style="1641" customWidth="1"/>
    <col min="4218" max="4255" width="0" style="1641" hidden="1" customWidth="1"/>
    <col min="4256" max="4256" width="13.109375" style="1641" customWidth="1"/>
    <col min="4257" max="4278" width="0" style="1641" hidden="1" customWidth="1"/>
    <col min="4279" max="4279" width="12.88671875" style="1641" customWidth="1"/>
    <col min="4280" max="4300" width="0" style="1641" hidden="1" customWidth="1"/>
    <col min="4301" max="4301" width="17.6640625" style="1641" customWidth="1"/>
    <col min="4302" max="4322" width="0" style="1641" hidden="1" customWidth="1"/>
    <col min="4323" max="4323" width="17.6640625" style="1641" customWidth="1"/>
    <col min="4324" max="4339" width="0" style="1641" hidden="1" customWidth="1"/>
    <col min="4340" max="4340" width="17.6640625" style="1641" customWidth="1"/>
    <col min="4341" max="4351" width="0" style="1641" hidden="1" customWidth="1"/>
    <col min="4352" max="4352" width="17.6640625" style="1641" customWidth="1"/>
    <col min="4353" max="4356" width="0" style="1641" hidden="1" customWidth="1"/>
    <col min="4357" max="4360" width="17.6640625" style="1641" customWidth="1"/>
    <col min="4361" max="4384" width="11.5546875" style="1641"/>
    <col min="4385" max="4385" width="10.6640625" style="1641" customWidth="1"/>
    <col min="4386" max="4472" width="11.5546875" style="1641"/>
    <col min="4473" max="4473" width="45.6640625" style="1641" customWidth="1"/>
    <col min="4474" max="4511" width="0" style="1641" hidden="1" customWidth="1"/>
    <col min="4512" max="4512" width="13.109375" style="1641" customWidth="1"/>
    <col min="4513" max="4534" width="0" style="1641" hidden="1" customWidth="1"/>
    <col min="4535" max="4535" width="12.88671875" style="1641" customWidth="1"/>
    <col min="4536" max="4556" width="0" style="1641" hidden="1" customWidth="1"/>
    <col min="4557" max="4557" width="17.6640625" style="1641" customWidth="1"/>
    <col min="4558" max="4578" width="0" style="1641" hidden="1" customWidth="1"/>
    <col min="4579" max="4579" width="17.6640625" style="1641" customWidth="1"/>
    <col min="4580" max="4595" width="0" style="1641" hidden="1" customWidth="1"/>
    <col min="4596" max="4596" width="17.6640625" style="1641" customWidth="1"/>
    <col min="4597" max="4607" width="0" style="1641" hidden="1" customWidth="1"/>
    <col min="4608" max="4608" width="17.6640625" style="1641" customWidth="1"/>
    <col min="4609" max="4612" width="0" style="1641" hidden="1" customWidth="1"/>
    <col min="4613" max="4616" width="17.6640625" style="1641" customWidth="1"/>
    <col min="4617" max="4640" width="11.5546875" style="1641"/>
    <col min="4641" max="4641" width="10.6640625" style="1641" customWidth="1"/>
    <col min="4642" max="4728" width="11.5546875" style="1641"/>
    <col min="4729" max="4729" width="45.6640625" style="1641" customWidth="1"/>
    <col min="4730" max="4767" width="0" style="1641" hidden="1" customWidth="1"/>
    <col min="4768" max="4768" width="13.109375" style="1641" customWidth="1"/>
    <col min="4769" max="4790" width="0" style="1641" hidden="1" customWidth="1"/>
    <col min="4791" max="4791" width="12.88671875" style="1641" customWidth="1"/>
    <col min="4792" max="4812" width="0" style="1641" hidden="1" customWidth="1"/>
    <col min="4813" max="4813" width="17.6640625" style="1641" customWidth="1"/>
    <col min="4814" max="4834" width="0" style="1641" hidden="1" customWidth="1"/>
    <col min="4835" max="4835" width="17.6640625" style="1641" customWidth="1"/>
    <col min="4836" max="4851" width="0" style="1641" hidden="1" customWidth="1"/>
    <col min="4852" max="4852" width="17.6640625" style="1641" customWidth="1"/>
    <col min="4853" max="4863" width="0" style="1641" hidden="1" customWidth="1"/>
    <col min="4864" max="4864" width="17.6640625" style="1641" customWidth="1"/>
    <col min="4865" max="4868" width="0" style="1641" hidden="1" customWidth="1"/>
    <col min="4869" max="4872" width="17.6640625" style="1641" customWidth="1"/>
    <col min="4873" max="4896" width="11.5546875" style="1641"/>
    <col min="4897" max="4897" width="10.6640625" style="1641" customWidth="1"/>
    <col min="4898" max="4984" width="11.5546875" style="1641"/>
    <col min="4985" max="4985" width="45.6640625" style="1641" customWidth="1"/>
    <col min="4986" max="5023" width="0" style="1641" hidden="1" customWidth="1"/>
    <col min="5024" max="5024" width="13.109375" style="1641" customWidth="1"/>
    <col min="5025" max="5046" width="0" style="1641" hidden="1" customWidth="1"/>
    <col min="5047" max="5047" width="12.88671875" style="1641" customWidth="1"/>
    <col min="5048" max="5068" width="0" style="1641" hidden="1" customWidth="1"/>
    <col min="5069" max="5069" width="17.6640625" style="1641" customWidth="1"/>
    <col min="5070" max="5090" width="0" style="1641" hidden="1" customWidth="1"/>
    <col min="5091" max="5091" width="17.6640625" style="1641" customWidth="1"/>
    <col min="5092" max="5107" width="0" style="1641" hidden="1" customWidth="1"/>
    <col min="5108" max="5108" width="17.6640625" style="1641" customWidth="1"/>
    <col min="5109" max="5119" width="0" style="1641" hidden="1" customWidth="1"/>
    <col min="5120" max="5120" width="17.6640625" style="1641" customWidth="1"/>
    <col min="5121" max="5124" width="0" style="1641" hidden="1" customWidth="1"/>
    <col min="5125" max="5128" width="17.6640625" style="1641" customWidth="1"/>
    <col min="5129" max="5152" width="11.5546875" style="1641"/>
    <col min="5153" max="5153" width="10.6640625" style="1641" customWidth="1"/>
    <col min="5154" max="5240" width="11.5546875" style="1641"/>
    <col min="5241" max="5241" width="45.6640625" style="1641" customWidth="1"/>
    <col min="5242" max="5279" width="0" style="1641" hidden="1" customWidth="1"/>
    <col min="5280" max="5280" width="13.109375" style="1641" customWidth="1"/>
    <col min="5281" max="5302" width="0" style="1641" hidden="1" customWidth="1"/>
    <col min="5303" max="5303" width="12.88671875" style="1641" customWidth="1"/>
    <col min="5304" max="5324" width="0" style="1641" hidden="1" customWidth="1"/>
    <col min="5325" max="5325" width="17.6640625" style="1641" customWidth="1"/>
    <col min="5326" max="5346" width="0" style="1641" hidden="1" customWidth="1"/>
    <col min="5347" max="5347" width="17.6640625" style="1641" customWidth="1"/>
    <col min="5348" max="5363" width="0" style="1641" hidden="1" customWidth="1"/>
    <col min="5364" max="5364" width="17.6640625" style="1641" customWidth="1"/>
    <col min="5365" max="5375" width="0" style="1641" hidden="1" customWidth="1"/>
    <col min="5376" max="5376" width="17.6640625" style="1641" customWidth="1"/>
    <col min="5377" max="5380" width="0" style="1641" hidden="1" customWidth="1"/>
    <col min="5381" max="5384" width="17.6640625" style="1641" customWidth="1"/>
    <col min="5385" max="5408" width="11.5546875" style="1641"/>
    <col min="5409" max="5409" width="10.6640625" style="1641" customWidth="1"/>
    <col min="5410" max="5496" width="11.5546875" style="1641"/>
    <col min="5497" max="5497" width="45.6640625" style="1641" customWidth="1"/>
    <col min="5498" max="5535" width="0" style="1641" hidden="1" customWidth="1"/>
    <col min="5536" max="5536" width="13.109375" style="1641" customWidth="1"/>
    <col min="5537" max="5558" width="0" style="1641" hidden="1" customWidth="1"/>
    <col min="5559" max="5559" width="12.88671875" style="1641" customWidth="1"/>
    <col min="5560" max="5580" width="0" style="1641" hidden="1" customWidth="1"/>
    <col min="5581" max="5581" width="17.6640625" style="1641" customWidth="1"/>
    <col min="5582" max="5602" width="0" style="1641" hidden="1" customWidth="1"/>
    <col min="5603" max="5603" width="17.6640625" style="1641" customWidth="1"/>
    <col min="5604" max="5619" width="0" style="1641" hidden="1" customWidth="1"/>
    <col min="5620" max="5620" width="17.6640625" style="1641" customWidth="1"/>
    <col min="5621" max="5631" width="0" style="1641" hidden="1" customWidth="1"/>
    <col min="5632" max="5632" width="17.6640625" style="1641" customWidth="1"/>
    <col min="5633" max="5636" width="0" style="1641" hidden="1" customWidth="1"/>
    <col min="5637" max="5640" width="17.6640625" style="1641" customWidth="1"/>
    <col min="5641" max="5664" width="11.5546875" style="1641"/>
    <col min="5665" max="5665" width="10.6640625" style="1641" customWidth="1"/>
    <col min="5666" max="5752" width="11.5546875" style="1641"/>
    <col min="5753" max="5753" width="45.6640625" style="1641" customWidth="1"/>
    <col min="5754" max="5791" width="0" style="1641" hidden="1" customWidth="1"/>
    <col min="5792" max="5792" width="13.109375" style="1641" customWidth="1"/>
    <col min="5793" max="5814" width="0" style="1641" hidden="1" customWidth="1"/>
    <col min="5815" max="5815" width="12.88671875" style="1641" customWidth="1"/>
    <col min="5816" max="5836" width="0" style="1641" hidden="1" customWidth="1"/>
    <col min="5837" max="5837" width="17.6640625" style="1641" customWidth="1"/>
    <col min="5838" max="5858" width="0" style="1641" hidden="1" customWidth="1"/>
    <col min="5859" max="5859" width="17.6640625" style="1641" customWidth="1"/>
    <col min="5860" max="5875" width="0" style="1641" hidden="1" customWidth="1"/>
    <col min="5876" max="5876" width="17.6640625" style="1641" customWidth="1"/>
    <col min="5877" max="5887" width="0" style="1641" hidden="1" customWidth="1"/>
    <col min="5888" max="5888" width="17.6640625" style="1641" customWidth="1"/>
    <col min="5889" max="5892" width="0" style="1641" hidden="1" customWidth="1"/>
    <col min="5893" max="5896" width="17.6640625" style="1641" customWidth="1"/>
    <col min="5897" max="5920" width="11.5546875" style="1641"/>
    <col min="5921" max="5921" width="10.6640625" style="1641" customWidth="1"/>
    <col min="5922" max="6008" width="11.5546875" style="1641"/>
    <col min="6009" max="6009" width="45.6640625" style="1641" customWidth="1"/>
    <col min="6010" max="6047" width="0" style="1641" hidden="1" customWidth="1"/>
    <col min="6048" max="6048" width="13.109375" style="1641" customWidth="1"/>
    <col min="6049" max="6070" width="0" style="1641" hidden="1" customWidth="1"/>
    <col min="6071" max="6071" width="12.88671875" style="1641" customWidth="1"/>
    <col min="6072" max="6092" width="0" style="1641" hidden="1" customWidth="1"/>
    <col min="6093" max="6093" width="17.6640625" style="1641" customWidth="1"/>
    <col min="6094" max="6114" width="0" style="1641" hidden="1" customWidth="1"/>
    <col min="6115" max="6115" width="17.6640625" style="1641" customWidth="1"/>
    <col min="6116" max="6131" width="0" style="1641" hidden="1" customWidth="1"/>
    <col min="6132" max="6132" width="17.6640625" style="1641" customWidth="1"/>
    <col min="6133" max="6143" width="0" style="1641" hidden="1" customWidth="1"/>
    <col min="6144" max="6144" width="17.6640625" style="1641" customWidth="1"/>
    <col min="6145" max="6148" width="0" style="1641" hidden="1" customWidth="1"/>
    <col min="6149" max="6152" width="17.6640625" style="1641" customWidth="1"/>
    <col min="6153" max="6176" width="11.5546875" style="1641"/>
    <col min="6177" max="6177" width="10.6640625" style="1641" customWidth="1"/>
    <col min="6178" max="6264" width="11.5546875" style="1641"/>
    <col min="6265" max="6265" width="45.6640625" style="1641" customWidth="1"/>
    <col min="6266" max="6303" width="0" style="1641" hidden="1" customWidth="1"/>
    <col min="6304" max="6304" width="13.109375" style="1641" customWidth="1"/>
    <col min="6305" max="6326" width="0" style="1641" hidden="1" customWidth="1"/>
    <col min="6327" max="6327" width="12.88671875" style="1641" customWidth="1"/>
    <col min="6328" max="6348" width="0" style="1641" hidden="1" customWidth="1"/>
    <col min="6349" max="6349" width="17.6640625" style="1641" customWidth="1"/>
    <col min="6350" max="6370" width="0" style="1641" hidden="1" customWidth="1"/>
    <col min="6371" max="6371" width="17.6640625" style="1641" customWidth="1"/>
    <col min="6372" max="6387" width="0" style="1641" hidden="1" customWidth="1"/>
    <col min="6388" max="6388" width="17.6640625" style="1641" customWidth="1"/>
    <col min="6389" max="6399" width="0" style="1641" hidden="1" customWidth="1"/>
    <col min="6400" max="6400" width="17.6640625" style="1641" customWidth="1"/>
    <col min="6401" max="6404" width="0" style="1641" hidden="1" customWidth="1"/>
    <col min="6405" max="6408" width="17.6640625" style="1641" customWidth="1"/>
    <col min="6409" max="6432" width="11.5546875" style="1641"/>
    <col min="6433" max="6433" width="10.6640625" style="1641" customWidth="1"/>
    <col min="6434" max="6520" width="11.5546875" style="1641"/>
    <col min="6521" max="6521" width="45.6640625" style="1641" customWidth="1"/>
    <col min="6522" max="6559" width="0" style="1641" hidden="1" customWidth="1"/>
    <col min="6560" max="6560" width="13.109375" style="1641" customWidth="1"/>
    <col min="6561" max="6582" width="0" style="1641" hidden="1" customWidth="1"/>
    <col min="6583" max="6583" width="12.88671875" style="1641" customWidth="1"/>
    <col min="6584" max="6604" width="0" style="1641" hidden="1" customWidth="1"/>
    <col min="6605" max="6605" width="17.6640625" style="1641" customWidth="1"/>
    <col min="6606" max="6626" width="0" style="1641" hidden="1" customWidth="1"/>
    <col min="6627" max="6627" width="17.6640625" style="1641" customWidth="1"/>
    <col min="6628" max="6643" width="0" style="1641" hidden="1" customWidth="1"/>
    <col min="6644" max="6644" width="17.6640625" style="1641" customWidth="1"/>
    <col min="6645" max="6655" width="0" style="1641" hidden="1" customWidth="1"/>
    <col min="6656" max="6656" width="17.6640625" style="1641" customWidth="1"/>
    <col min="6657" max="6660" width="0" style="1641" hidden="1" customWidth="1"/>
    <col min="6661" max="6664" width="17.6640625" style="1641" customWidth="1"/>
    <col min="6665" max="6688" width="11.5546875" style="1641"/>
    <col min="6689" max="6689" width="10.6640625" style="1641" customWidth="1"/>
    <col min="6690" max="6776" width="11.5546875" style="1641"/>
    <col min="6777" max="6777" width="45.6640625" style="1641" customWidth="1"/>
    <col min="6778" max="6815" width="0" style="1641" hidden="1" customWidth="1"/>
    <col min="6816" max="6816" width="13.109375" style="1641" customWidth="1"/>
    <col min="6817" max="6838" width="0" style="1641" hidden="1" customWidth="1"/>
    <col min="6839" max="6839" width="12.88671875" style="1641" customWidth="1"/>
    <col min="6840" max="6860" width="0" style="1641" hidden="1" customWidth="1"/>
    <col min="6861" max="6861" width="17.6640625" style="1641" customWidth="1"/>
    <col min="6862" max="6882" width="0" style="1641" hidden="1" customWidth="1"/>
    <col min="6883" max="6883" width="17.6640625" style="1641" customWidth="1"/>
    <col min="6884" max="6899" width="0" style="1641" hidden="1" customWidth="1"/>
    <col min="6900" max="6900" width="17.6640625" style="1641" customWidth="1"/>
    <col min="6901" max="6911" width="0" style="1641" hidden="1" customWidth="1"/>
    <col min="6912" max="6912" width="17.6640625" style="1641" customWidth="1"/>
    <col min="6913" max="6916" width="0" style="1641" hidden="1" customWidth="1"/>
    <col min="6917" max="6920" width="17.6640625" style="1641" customWidth="1"/>
    <col min="6921" max="6944" width="11.5546875" style="1641"/>
    <col min="6945" max="6945" width="10.6640625" style="1641" customWidth="1"/>
    <col min="6946" max="7032" width="11.5546875" style="1641"/>
    <col min="7033" max="7033" width="45.6640625" style="1641" customWidth="1"/>
    <col min="7034" max="7071" width="0" style="1641" hidden="1" customWidth="1"/>
    <col min="7072" max="7072" width="13.109375" style="1641" customWidth="1"/>
    <col min="7073" max="7094" width="0" style="1641" hidden="1" customWidth="1"/>
    <col min="7095" max="7095" width="12.88671875" style="1641" customWidth="1"/>
    <col min="7096" max="7116" width="0" style="1641" hidden="1" customWidth="1"/>
    <col min="7117" max="7117" width="17.6640625" style="1641" customWidth="1"/>
    <col min="7118" max="7138" width="0" style="1641" hidden="1" customWidth="1"/>
    <col min="7139" max="7139" width="17.6640625" style="1641" customWidth="1"/>
    <col min="7140" max="7155" width="0" style="1641" hidden="1" customWidth="1"/>
    <col min="7156" max="7156" width="17.6640625" style="1641" customWidth="1"/>
    <col min="7157" max="7167" width="0" style="1641" hidden="1" customWidth="1"/>
    <col min="7168" max="7168" width="17.6640625" style="1641" customWidth="1"/>
    <col min="7169" max="7172" width="0" style="1641" hidden="1" customWidth="1"/>
    <col min="7173" max="7176" width="17.6640625" style="1641" customWidth="1"/>
    <col min="7177" max="7200" width="11.5546875" style="1641"/>
    <col min="7201" max="7201" width="10.6640625" style="1641" customWidth="1"/>
    <col min="7202" max="7288" width="11.5546875" style="1641"/>
    <col min="7289" max="7289" width="45.6640625" style="1641" customWidth="1"/>
    <col min="7290" max="7327" width="0" style="1641" hidden="1" customWidth="1"/>
    <col min="7328" max="7328" width="13.109375" style="1641" customWidth="1"/>
    <col min="7329" max="7350" width="0" style="1641" hidden="1" customWidth="1"/>
    <col min="7351" max="7351" width="12.88671875" style="1641" customWidth="1"/>
    <col min="7352" max="7372" width="0" style="1641" hidden="1" customWidth="1"/>
    <col min="7373" max="7373" width="17.6640625" style="1641" customWidth="1"/>
    <col min="7374" max="7394" width="0" style="1641" hidden="1" customWidth="1"/>
    <col min="7395" max="7395" width="17.6640625" style="1641" customWidth="1"/>
    <col min="7396" max="7411" width="0" style="1641" hidden="1" customWidth="1"/>
    <col min="7412" max="7412" width="17.6640625" style="1641" customWidth="1"/>
    <col min="7413" max="7423" width="0" style="1641" hidden="1" customWidth="1"/>
    <col min="7424" max="7424" width="17.6640625" style="1641" customWidth="1"/>
    <col min="7425" max="7428" width="0" style="1641" hidden="1" customWidth="1"/>
    <col min="7429" max="7432" width="17.6640625" style="1641" customWidth="1"/>
    <col min="7433" max="7456" width="11.5546875" style="1641"/>
    <col min="7457" max="7457" width="10.6640625" style="1641" customWidth="1"/>
    <col min="7458" max="7544" width="11.5546875" style="1641"/>
    <col min="7545" max="7545" width="45.6640625" style="1641" customWidth="1"/>
    <col min="7546" max="7583" width="0" style="1641" hidden="1" customWidth="1"/>
    <col min="7584" max="7584" width="13.109375" style="1641" customWidth="1"/>
    <col min="7585" max="7606" width="0" style="1641" hidden="1" customWidth="1"/>
    <col min="7607" max="7607" width="12.88671875" style="1641" customWidth="1"/>
    <col min="7608" max="7628" width="0" style="1641" hidden="1" customWidth="1"/>
    <col min="7629" max="7629" width="17.6640625" style="1641" customWidth="1"/>
    <col min="7630" max="7650" width="0" style="1641" hidden="1" customWidth="1"/>
    <col min="7651" max="7651" width="17.6640625" style="1641" customWidth="1"/>
    <col min="7652" max="7667" width="0" style="1641" hidden="1" customWidth="1"/>
    <col min="7668" max="7668" width="17.6640625" style="1641" customWidth="1"/>
    <col min="7669" max="7679" width="0" style="1641" hidden="1" customWidth="1"/>
    <col min="7680" max="7680" width="17.6640625" style="1641" customWidth="1"/>
    <col min="7681" max="7684" width="0" style="1641" hidden="1" customWidth="1"/>
    <col min="7685" max="7688" width="17.6640625" style="1641" customWidth="1"/>
    <col min="7689" max="7712" width="11.5546875" style="1641"/>
    <col min="7713" max="7713" width="10.6640625" style="1641" customWidth="1"/>
    <col min="7714" max="7800" width="11.5546875" style="1641"/>
    <col min="7801" max="7801" width="45.6640625" style="1641" customWidth="1"/>
    <col min="7802" max="7839" width="0" style="1641" hidden="1" customWidth="1"/>
    <col min="7840" max="7840" width="13.109375" style="1641" customWidth="1"/>
    <col min="7841" max="7862" width="0" style="1641" hidden="1" customWidth="1"/>
    <col min="7863" max="7863" width="12.88671875" style="1641" customWidth="1"/>
    <col min="7864" max="7884" width="0" style="1641" hidden="1" customWidth="1"/>
    <col min="7885" max="7885" width="17.6640625" style="1641" customWidth="1"/>
    <col min="7886" max="7906" width="0" style="1641" hidden="1" customWidth="1"/>
    <col min="7907" max="7907" width="17.6640625" style="1641" customWidth="1"/>
    <col min="7908" max="7923" width="0" style="1641" hidden="1" customWidth="1"/>
    <col min="7924" max="7924" width="17.6640625" style="1641" customWidth="1"/>
    <col min="7925" max="7935" width="0" style="1641" hidden="1" customWidth="1"/>
    <col min="7936" max="7936" width="17.6640625" style="1641" customWidth="1"/>
    <col min="7937" max="7940" width="0" style="1641" hidden="1" customWidth="1"/>
    <col min="7941" max="7944" width="17.6640625" style="1641" customWidth="1"/>
    <col min="7945" max="7968" width="11.5546875" style="1641"/>
    <col min="7969" max="7969" width="10.6640625" style="1641" customWidth="1"/>
    <col min="7970" max="8056" width="11.5546875" style="1641"/>
    <col min="8057" max="8057" width="45.6640625" style="1641" customWidth="1"/>
    <col min="8058" max="8095" width="0" style="1641" hidden="1" customWidth="1"/>
    <col min="8096" max="8096" width="13.109375" style="1641" customWidth="1"/>
    <col min="8097" max="8118" width="0" style="1641" hidden="1" customWidth="1"/>
    <col min="8119" max="8119" width="12.88671875" style="1641" customWidth="1"/>
    <col min="8120" max="8140" width="0" style="1641" hidden="1" customWidth="1"/>
    <col min="8141" max="8141" width="17.6640625" style="1641" customWidth="1"/>
    <col min="8142" max="8162" width="0" style="1641" hidden="1" customWidth="1"/>
    <col min="8163" max="8163" width="17.6640625" style="1641" customWidth="1"/>
    <col min="8164" max="8179" width="0" style="1641" hidden="1" customWidth="1"/>
    <col min="8180" max="8180" width="17.6640625" style="1641" customWidth="1"/>
    <col min="8181" max="8191" width="0" style="1641" hidden="1" customWidth="1"/>
    <col min="8192" max="8192" width="17.6640625" style="1641" customWidth="1"/>
    <col min="8193" max="8196" width="0" style="1641" hidden="1" customWidth="1"/>
    <col min="8197" max="8200" width="17.6640625" style="1641" customWidth="1"/>
    <col min="8201" max="8224" width="11.5546875" style="1641"/>
    <col min="8225" max="8225" width="10.6640625" style="1641" customWidth="1"/>
    <col min="8226" max="8312" width="11.5546875" style="1641"/>
    <col min="8313" max="8313" width="45.6640625" style="1641" customWidth="1"/>
    <col min="8314" max="8351" width="0" style="1641" hidden="1" customWidth="1"/>
    <col min="8352" max="8352" width="13.109375" style="1641" customWidth="1"/>
    <col min="8353" max="8374" width="0" style="1641" hidden="1" customWidth="1"/>
    <col min="8375" max="8375" width="12.88671875" style="1641" customWidth="1"/>
    <col min="8376" max="8396" width="0" style="1641" hidden="1" customWidth="1"/>
    <col min="8397" max="8397" width="17.6640625" style="1641" customWidth="1"/>
    <col min="8398" max="8418" width="0" style="1641" hidden="1" customWidth="1"/>
    <col min="8419" max="8419" width="17.6640625" style="1641" customWidth="1"/>
    <col min="8420" max="8435" width="0" style="1641" hidden="1" customWidth="1"/>
    <col min="8436" max="8436" width="17.6640625" style="1641" customWidth="1"/>
    <col min="8437" max="8447" width="0" style="1641" hidden="1" customWidth="1"/>
    <col min="8448" max="8448" width="17.6640625" style="1641" customWidth="1"/>
    <col min="8449" max="8452" width="0" style="1641" hidden="1" customWidth="1"/>
    <col min="8453" max="8456" width="17.6640625" style="1641" customWidth="1"/>
    <col min="8457" max="8480" width="11.5546875" style="1641"/>
    <col min="8481" max="8481" width="10.6640625" style="1641" customWidth="1"/>
    <col min="8482" max="8568" width="11.5546875" style="1641"/>
    <col min="8569" max="8569" width="45.6640625" style="1641" customWidth="1"/>
    <col min="8570" max="8607" width="0" style="1641" hidden="1" customWidth="1"/>
    <col min="8608" max="8608" width="13.109375" style="1641" customWidth="1"/>
    <col min="8609" max="8630" width="0" style="1641" hidden="1" customWidth="1"/>
    <col min="8631" max="8631" width="12.88671875" style="1641" customWidth="1"/>
    <col min="8632" max="8652" width="0" style="1641" hidden="1" customWidth="1"/>
    <col min="8653" max="8653" width="17.6640625" style="1641" customWidth="1"/>
    <col min="8654" max="8674" width="0" style="1641" hidden="1" customWidth="1"/>
    <col min="8675" max="8675" width="17.6640625" style="1641" customWidth="1"/>
    <col min="8676" max="8691" width="0" style="1641" hidden="1" customWidth="1"/>
    <col min="8692" max="8692" width="17.6640625" style="1641" customWidth="1"/>
    <col min="8693" max="8703" width="0" style="1641" hidden="1" customWidth="1"/>
    <col min="8704" max="8704" width="17.6640625" style="1641" customWidth="1"/>
    <col min="8705" max="8708" width="0" style="1641" hidden="1" customWidth="1"/>
    <col min="8709" max="8712" width="17.6640625" style="1641" customWidth="1"/>
    <col min="8713" max="8736" width="11.5546875" style="1641"/>
    <col min="8737" max="8737" width="10.6640625" style="1641" customWidth="1"/>
    <col min="8738" max="8824" width="11.5546875" style="1641"/>
    <col min="8825" max="8825" width="45.6640625" style="1641" customWidth="1"/>
    <col min="8826" max="8863" width="0" style="1641" hidden="1" customWidth="1"/>
    <col min="8864" max="8864" width="13.109375" style="1641" customWidth="1"/>
    <col min="8865" max="8886" width="0" style="1641" hidden="1" customWidth="1"/>
    <col min="8887" max="8887" width="12.88671875" style="1641" customWidth="1"/>
    <col min="8888" max="8908" width="0" style="1641" hidden="1" customWidth="1"/>
    <col min="8909" max="8909" width="17.6640625" style="1641" customWidth="1"/>
    <col min="8910" max="8930" width="0" style="1641" hidden="1" customWidth="1"/>
    <col min="8931" max="8931" width="17.6640625" style="1641" customWidth="1"/>
    <col min="8932" max="8947" width="0" style="1641" hidden="1" customWidth="1"/>
    <col min="8948" max="8948" width="17.6640625" style="1641" customWidth="1"/>
    <col min="8949" max="8959" width="0" style="1641" hidden="1" customWidth="1"/>
    <col min="8960" max="8960" width="17.6640625" style="1641" customWidth="1"/>
    <col min="8961" max="8964" width="0" style="1641" hidden="1" customWidth="1"/>
    <col min="8965" max="8968" width="17.6640625" style="1641" customWidth="1"/>
    <col min="8969" max="8992" width="11.5546875" style="1641"/>
    <col min="8993" max="8993" width="10.6640625" style="1641" customWidth="1"/>
    <col min="8994" max="9080" width="11.5546875" style="1641"/>
    <col min="9081" max="9081" width="45.6640625" style="1641" customWidth="1"/>
    <col min="9082" max="9119" width="0" style="1641" hidden="1" customWidth="1"/>
    <col min="9120" max="9120" width="13.109375" style="1641" customWidth="1"/>
    <col min="9121" max="9142" width="0" style="1641" hidden="1" customWidth="1"/>
    <col min="9143" max="9143" width="12.88671875" style="1641" customWidth="1"/>
    <col min="9144" max="9164" width="0" style="1641" hidden="1" customWidth="1"/>
    <col min="9165" max="9165" width="17.6640625" style="1641" customWidth="1"/>
    <col min="9166" max="9186" width="0" style="1641" hidden="1" customWidth="1"/>
    <col min="9187" max="9187" width="17.6640625" style="1641" customWidth="1"/>
    <col min="9188" max="9203" width="0" style="1641" hidden="1" customWidth="1"/>
    <col min="9204" max="9204" width="17.6640625" style="1641" customWidth="1"/>
    <col min="9205" max="9215" width="0" style="1641" hidden="1" customWidth="1"/>
    <col min="9216" max="9216" width="17.6640625" style="1641" customWidth="1"/>
    <col min="9217" max="9220" width="0" style="1641" hidden="1" customWidth="1"/>
    <col min="9221" max="9224" width="17.6640625" style="1641" customWidth="1"/>
    <col min="9225" max="9248" width="11.5546875" style="1641"/>
    <col min="9249" max="9249" width="10.6640625" style="1641" customWidth="1"/>
    <col min="9250" max="9336" width="11.5546875" style="1641"/>
    <col min="9337" max="9337" width="45.6640625" style="1641" customWidth="1"/>
    <col min="9338" max="9375" width="0" style="1641" hidden="1" customWidth="1"/>
    <col min="9376" max="9376" width="13.109375" style="1641" customWidth="1"/>
    <col min="9377" max="9398" width="0" style="1641" hidden="1" customWidth="1"/>
    <col min="9399" max="9399" width="12.88671875" style="1641" customWidth="1"/>
    <col min="9400" max="9420" width="0" style="1641" hidden="1" customWidth="1"/>
    <col min="9421" max="9421" width="17.6640625" style="1641" customWidth="1"/>
    <col min="9422" max="9442" width="0" style="1641" hidden="1" customWidth="1"/>
    <col min="9443" max="9443" width="17.6640625" style="1641" customWidth="1"/>
    <col min="9444" max="9459" width="0" style="1641" hidden="1" customWidth="1"/>
    <col min="9460" max="9460" width="17.6640625" style="1641" customWidth="1"/>
    <col min="9461" max="9471" width="0" style="1641" hidden="1" customWidth="1"/>
    <col min="9472" max="9472" width="17.6640625" style="1641" customWidth="1"/>
    <col min="9473" max="9476" width="0" style="1641" hidden="1" customWidth="1"/>
    <col min="9477" max="9480" width="17.6640625" style="1641" customWidth="1"/>
    <col min="9481" max="9504" width="11.5546875" style="1641"/>
    <col min="9505" max="9505" width="10.6640625" style="1641" customWidth="1"/>
    <col min="9506" max="9592" width="11.5546875" style="1641"/>
    <col min="9593" max="9593" width="45.6640625" style="1641" customWidth="1"/>
    <col min="9594" max="9631" width="0" style="1641" hidden="1" customWidth="1"/>
    <col min="9632" max="9632" width="13.109375" style="1641" customWidth="1"/>
    <col min="9633" max="9654" width="0" style="1641" hidden="1" customWidth="1"/>
    <col min="9655" max="9655" width="12.88671875" style="1641" customWidth="1"/>
    <col min="9656" max="9676" width="0" style="1641" hidden="1" customWidth="1"/>
    <col min="9677" max="9677" width="17.6640625" style="1641" customWidth="1"/>
    <col min="9678" max="9698" width="0" style="1641" hidden="1" customWidth="1"/>
    <col min="9699" max="9699" width="17.6640625" style="1641" customWidth="1"/>
    <col min="9700" max="9715" width="0" style="1641" hidden="1" customWidth="1"/>
    <col min="9716" max="9716" width="17.6640625" style="1641" customWidth="1"/>
    <col min="9717" max="9727" width="0" style="1641" hidden="1" customWidth="1"/>
    <col min="9728" max="9728" width="17.6640625" style="1641" customWidth="1"/>
    <col min="9729" max="9732" width="0" style="1641" hidden="1" customWidth="1"/>
    <col min="9733" max="9736" width="17.6640625" style="1641" customWidth="1"/>
    <col min="9737" max="9760" width="11.5546875" style="1641"/>
    <col min="9761" max="9761" width="10.6640625" style="1641" customWidth="1"/>
    <col min="9762" max="9848" width="11.5546875" style="1641"/>
    <col min="9849" max="9849" width="45.6640625" style="1641" customWidth="1"/>
    <col min="9850" max="9887" width="0" style="1641" hidden="1" customWidth="1"/>
    <col min="9888" max="9888" width="13.109375" style="1641" customWidth="1"/>
    <col min="9889" max="9910" width="0" style="1641" hidden="1" customWidth="1"/>
    <col min="9911" max="9911" width="12.88671875" style="1641" customWidth="1"/>
    <col min="9912" max="9932" width="0" style="1641" hidden="1" customWidth="1"/>
    <col min="9933" max="9933" width="17.6640625" style="1641" customWidth="1"/>
    <col min="9934" max="9954" width="0" style="1641" hidden="1" customWidth="1"/>
    <col min="9955" max="9955" width="17.6640625" style="1641" customWidth="1"/>
    <col min="9956" max="9971" width="0" style="1641" hidden="1" customWidth="1"/>
    <col min="9972" max="9972" width="17.6640625" style="1641" customWidth="1"/>
    <col min="9973" max="9983" width="0" style="1641" hidden="1" customWidth="1"/>
    <col min="9984" max="9984" width="17.6640625" style="1641" customWidth="1"/>
    <col min="9985" max="9988" width="0" style="1641" hidden="1" customWidth="1"/>
    <col min="9989" max="9992" width="17.6640625" style="1641" customWidth="1"/>
    <col min="9993" max="10016" width="11.5546875" style="1641"/>
    <col min="10017" max="10017" width="10.6640625" style="1641" customWidth="1"/>
    <col min="10018" max="10104" width="11.5546875" style="1641"/>
    <col min="10105" max="10105" width="45.6640625" style="1641" customWidth="1"/>
    <col min="10106" max="10143" width="0" style="1641" hidden="1" customWidth="1"/>
    <col min="10144" max="10144" width="13.109375" style="1641" customWidth="1"/>
    <col min="10145" max="10166" width="0" style="1641" hidden="1" customWidth="1"/>
    <col min="10167" max="10167" width="12.88671875" style="1641" customWidth="1"/>
    <col min="10168" max="10188" width="0" style="1641" hidden="1" customWidth="1"/>
    <col min="10189" max="10189" width="17.6640625" style="1641" customWidth="1"/>
    <col min="10190" max="10210" width="0" style="1641" hidden="1" customWidth="1"/>
    <col min="10211" max="10211" width="17.6640625" style="1641" customWidth="1"/>
    <col min="10212" max="10227" width="0" style="1641" hidden="1" customWidth="1"/>
    <col min="10228" max="10228" width="17.6640625" style="1641" customWidth="1"/>
    <col min="10229" max="10239" width="0" style="1641" hidden="1" customWidth="1"/>
    <col min="10240" max="10240" width="17.6640625" style="1641" customWidth="1"/>
    <col min="10241" max="10244" width="0" style="1641" hidden="1" customWidth="1"/>
    <col min="10245" max="10248" width="17.6640625" style="1641" customWidth="1"/>
    <col min="10249" max="10272" width="11.5546875" style="1641"/>
    <col min="10273" max="10273" width="10.6640625" style="1641" customWidth="1"/>
    <col min="10274" max="10360" width="11.5546875" style="1641"/>
    <col min="10361" max="10361" width="45.6640625" style="1641" customWidth="1"/>
    <col min="10362" max="10399" width="0" style="1641" hidden="1" customWidth="1"/>
    <col min="10400" max="10400" width="13.109375" style="1641" customWidth="1"/>
    <col min="10401" max="10422" width="0" style="1641" hidden="1" customWidth="1"/>
    <col min="10423" max="10423" width="12.88671875" style="1641" customWidth="1"/>
    <col min="10424" max="10444" width="0" style="1641" hidden="1" customWidth="1"/>
    <col min="10445" max="10445" width="17.6640625" style="1641" customWidth="1"/>
    <col min="10446" max="10466" width="0" style="1641" hidden="1" customWidth="1"/>
    <col min="10467" max="10467" width="17.6640625" style="1641" customWidth="1"/>
    <col min="10468" max="10483" width="0" style="1641" hidden="1" customWidth="1"/>
    <col min="10484" max="10484" width="17.6640625" style="1641" customWidth="1"/>
    <col min="10485" max="10495" width="0" style="1641" hidden="1" customWidth="1"/>
    <col min="10496" max="10496" width="17.6640625" style="1641" customWidth="1"/>
    <col min="10497" max="10500" width="0" style="1641" hidden="1" customWidth="1"/>
    <col min="10501" max="10504" width="17.6640625" style="1641" customWidth="1"/>
    <col min="10505" max="10528" width="11.5546875" style="1641"/>
    <col min="10529" max="10529" width="10.6640625" style="1641" customWidth="1"/>
    <col min="10530" max="10616" width="11.5546875" style="1641"/>
    <col min="10617" max="10617" width="45.6640625" style="1641" customWidth="1"/>
    <col min="10618" max="10655" width="0" style="1641" hidden="1" customWidth="1"/>
    <col min="10656" max="10656" width="13.109375" style="1641" customWidth="1"/>
    <col min="10657" max="10678" width="0" style="1641" hidden="1" customWidth="1"/>
    <col min="10679" max="10679" width="12.88671875" style="1641" customWidth="1"/>
    <col min="10680" max="10700" width="0" style="1641" hidden="1" customWidth="1"/>
    <col min="10701" max="10701" width="17.6640625" style="1641" customWidth="1"/>
    <col min="10702" max="10722" width="0" style="1641" hidden="1" customWidth="1"/>
    <col min="10723" max="10723" width="17.6640625" style="1641" customWidth="1"/>
    <col min="10724" max="10739" width="0" style="1641" hidden="1" customWidth="1"/>
    <col min="10740" max="10740" width="17.6640625" style="1641" customWidth="1"/>
    <col min="10741" max="10751" width="0" style="1641" hidden="1" customWidth="1"/>
    <col min="10752" max="10752" width="17.6640625" style="1641" customWidth="1"/>
    <col min="10753" max="10756" width="0" style="1641" hidden="1" customWidth="1"/>
    <col min="10757" max="10760" width="17.6640625" style="1641" customWidth="1"/>
    <col min="10761" max="10784" width="11.5546875" style="1641"/>
    <col min="10785" max="10785" width="10.6640625" style="1641" customWidth="1"/>
    <col min="10786" max="10872" width="11.5546875" style="1641"/>
    <col min="10873" max="10873" width="45.6640625" style="1641" customWidth="1"/>
    <col min="10874" max="10911" width="0" style="1641" hidden="1" customWidth="1"/>
    <col min="10912" max="10912" width="13.109375" style="1641" customWidth="1"/>
    <col min="10913" max="10934" width="0" style="1641" hidden="1" customWidth="1"/>
    <col min="10935" max="10935" width="12.88671875" style="1641" customWidth="1"/>
    <col min="10936" max="10956" width="0" style="1641" hidden="1" customWidth="1"/>
    <col min="10957" max="10957" width="17.6640625" style="1641" customWidth="1"/>
    <col min="10958" max="10978" width="0" style="1641" hidden="1" customWidth="1"/>
    <col min="10979" max="10979" width="17.6640625" style="1641" customWidth="1"/>
    <col min="10980" max="10995" width="0" style="1641" hidden="1" customWidth="1"/>
    <col min="10996" max="10996" width="17.6640625" style="1641" customWidth="1"/>
    <col min="10997" max="11007" width="0" style="1641" hidden="1" customWidth="1"/>
    <col min="11008" max="11008" width="17.6640625" style="1641" customWidth="1"/>
    <col min="11009" max="11012" width="0" style="1641" hidden="1" customWidth="1"/>
    <col min="11013" max="11016" width="17.6640625" style="1641" customWidth="1"/>
    <col min="11017" max="11040" width="11.5546875" style="1641"/>
    <col min="11041" max="11041" width="10.6640625" style="1641" customWidth="1"/>
    <col min="11042" max="11128" width="11.5546875" style="1641"/>
    <col min="11129" max="11129" width="45.6640625" style="1641" customWidth="1"/>
    <col min="11130" max="11167" width="0" style="1641" hidden="1" customWidth="1"/>
    <col min="11168" max="11168" width="13.109375" style="1641" customWidth="1"/>
    <col min="11169" max="11190" width="0" style="1641" hidden="1" customWidth="1"/>
    <col min="11191" max="11191" width="12.88671875" style="1641" customWidth="1"/>
    <col min="11192" max="11212" width="0" style="1641" hidden="1" customWidth="1"/>
    <col min="11213" max="11213" width="17.6640625" style="1641" customWidth="1"/>
    <col min="11214" max="11234" width="0" style="1641" hidden="1" customWidth="1"/>
    <col min="11235" max="11235" width="17.6640625" style="1641" customWidth="1"/>
    <col min="11236" max="11251" width="0" style="1641" hidden="1" customWidth="1"/>
    <col min="11252" max="11252" width="17.6640625" style="1641" customWidth="1"/>
    <col min="11253" max="11263" width="0" style="1641" hidden="1" customWidth="1"/>
    <col min="11264" max="11264" width="17.6640625" style="1641" customWidth="1"/>
    <col min="11265" max="11268" width="0" style="1641" hidden="1" customWidth="1"/>
    <col min="11269" max="11272" width="17.6640625" style="1641" customWidth="1"/>
    <col min="11273" max="11296" width="11.5546875" style="1641"/>
    <col min="11297" max="11297" width="10.6640625" style="1641" customWidth="1"/>
    <col min="11298" max="11384" width="11.5546875" style="1641"/>
    <col min="11385" max="11385" width="45.6640625" style="1641" customWidth="1"/>
    <col min="11386" max="11423" width="0" style="1641" hidden="1" customWidth="1"/>
    <col min="11424" max="11424" width="13.109375" style="1641" customWidth="1"/>
    <col min="11425" max="11446" width="0" style="1641" hidden="1" customWidth="1"/>
    <col min="11447" max="11447" width="12.88671875" style="1641" customWidth="1"/>
    <col min="11448" max="11468" width="0" style="1641" hidden="1" customWidth="1"/>
    <col min="11469" max="11469" width="17.6640625" style="1641" customWidth="1"/>
    <col min="11470" max="11490" width="0" style="1641" hidden="1" customWidth="1"/>
    <col min="11491" max="11491" width="17.6640625" style="1641" customWidth="1"/>
    <col min="11492" max="11507" width="0" style="1641" hidden="1" customWidth="1"/>
    <col min="11508" max="11508" width="17.6640625" style="1641" customWidth="1"/>
    <col min="11509" max="11519" width="0" style="1641" hidden="1" customWidth="1"/>
    <col min="11520" max="11520" width="17.6640625" style="1641" customWidth="1"/>
    <col min="11521" max="11524" width="0" style="1641" hidden="1" customWidth="1"/>
    <col min="11525" max="11528" width="17.6640625" style="1641" customWidth="1"/>
    <col min="11529" max="11552" width="11.5546875" style="1641"/>
    <col min="11553" max="11553" width="10.6640625" style="1641" customWidth="1"/>
    <col min="11554" max="11640" width="11.5546875" style="1641"/>
    <col min="11641" max="11641" width="45.6640625" style="1641" customWidth="1"/>
    <col min="11642" max="11679" width="0" style="1641" hidden="1" customWidth="1"/>
    <col min="11680" max="11680" width="13.109375" style="1641" customWidth="1"/>
    <col min="11681" max="11702" width="0" style="1641" hidden="1" customWidth="1"/>
    <col min="11703" max="11703" width="12.88671875" style="1641" customWidth="1"/>
    <col min="11704" max="11724" width="0" style="1641" hidden="1" customWidth="1"/>
    <col min="11725" max="11725" width="17.6640625" style="1641" customWidth="1"/>
    <col min="11726" max="11746" width="0" style="1641" hidden="1" customWidth="1"/>
    <col min="11747" max="11747" width="17.6640625" style="1641" customWidth="1"/>
    <col min="11748" max="11763" width="0" style="1641" hidden="1" customWidth="1"/>
    <col min="11764" max="11764" width="17.6640625" style="1641" customWidth="1"/>
    <col min="11765" max="11775" width="0" style="1641" hidden="1" customWidth="1"/>
    <col min="11776" max="11776" width="17.6640625" style="1641" customWidth="1"/>
    <col min="11777" max="11780" width="0" style="1641" hidden="1" customWidth="1"/>
    <col min="11781" max="11784" width="17.6640625" style="1641" customWidth="1"/>
    <col min="11785" max="11808" width="11.5546875" style="1641"/>
    <col min="11809" max="11809" width="10.6640625" style="1641" customWidth="1"/>
    <col min="11810" max="11896" width="11.5546875" style="1641"/>
    <col min="11897" max="11897" width="45.6640625" style="1641" customWidth="1"/>
    <col min="11898" max="11935" width="0" style="1641" hidden="1" customWidth="1"/>
    <col min="11936" max="11936" width="13.109375" style="1641" customWidth="1"/>
    <col min="11937" max="11958" width="0" style="1641" hidden="1" customWidth="1"/>
    <col min="11959" max="11959" width="12.88671875" style="1641" customWidth="1"/>
    <col min="11960" max="11980" width="0" style="1641" hidden="1" customWidth="1"/>
    <col min="11981" max="11981" width="17.6640625" style="1641" customWidth="1"/>
    <col min="11982" max="12002" width="0" style="1641" hidden="1" customWidth="1"/>
    <col min="12003" max="12003" width="17.6640625" style="1641" customWidth="1"/>
    <col min="12004" max="12019" width="0" style="1641" hidden="1" customWidth="1"/>
    <col min="12020" max="12020" width="17.6640625" style="1641" customWidth="1"/>
    <col min="12021" max="12031" width="0" style="1641" hidden="1" customWidth="1"/>
    <col min="12032" max="12032" width="17.6640625" style="1641" customWidth="1"/>
    <col min="12033" max="12036" width="0" style="1641" hidden="1" customWidth="1"/>
    <col min="12037" max="12040" width="17.6640625" style="1641" customWidth="1"/>
    <col min="12041" max="12064" width="11.5546875" style="1641"/>
    <col min="12065" max="12065" width="10.6640625" style="1641" customWidth="1"/>
    <col min="12066" max="12152" width="11.5546875" style="1641"/>
    <col min="12153" max="12153" width="45.6640625" style="1641" customWidth="1"/>
    <col min="12154" max="12191" width="0" style="1641" hidden="1" customWidth="1"/>
    <col min="12192" max="12192" width="13.109375" style="1641" customWidth="1"/>
    <col min="12193" max="12214" width="0" style="1641" hidden="1" customWidth="1"/>
    <col min="12215" max="12215" width="12.88671875" style="1641" customWidth="1"/>
    <col min="12216" max="12236" width="0" style="1641" hidden="1" customWidth="1"/>
    <col min="12237" max="12237" width="17.6640625" style="1641" customWidth="1"/>
    <col min="12238" max="12258" width="0" style="1641" hidden="1" customWidth="1"/>
    <col min="12259" max="12259" width="17.6640625" style="1641" customWidth="1"/>
    <col min="12260" max="12275" width="0" style="1641" hidden="1" customWidth="1"/>
    <col min="12276" max="12276" width="17.6640625" style="1641" customWidth="1"/>
    <col min="12277" max="12287" width="0" style="1641" hidden="1" customWidth="1"/>
    <col min="12288" max="12288" width="17.6640625" style="1641" customWidth="1"/>
    <col min="12289" max="12292" width="0" style="1641" hidden="1" customWidth="1"/>
    <col min="12293" max="12296" width="17.6640625" style="1641" customWidth="1"/>
    <col min="12297" max="12320" width="11.5546875" style="1641"/>
    <col min="12321" max="12321" width="10.6640625" style="1641" customWidth="1"/>
    <col min="12322" max="12408" width="11.5546875" style="1641"/>
    <col min="12409" max="12409" width="45.6640625" style="1641" customWidth="1"/>
    <col min="12410" max="12447" width="0" style="1641" hidden="1" customWidth="1"/>
    <col min="12448" max="12448" width="13.109375" style="1641" customWidth="1"/>
    <col min="12449" max="12470" width="0" style="1641" hidden="1" customWidth="1"/>
    <col min="12471" max="12471" width="12.88671875" style="1641" customWidth="1"/>
    <col min="12472" max="12492" width="0" style="1641" hidden="1" customWidth="1"/>
    <col min="12493" max="12493" width="17.6640625" style="1641" customWidth="1"/>
    <col min="12494" max="12514" width="0" style="1641" hidden="1" customWidth="1"/>
    <col min="12515" max="12515" width="17.6640625" style="1641" customWidth="1"/>
    <col min="12516" max="12531" width="0" style="1641" hidden="1" customWidth="1"/>
    <col min="12532" max="12532" width="17.6640625" style="1641" customWidth="1"/>
    <col min="12533" max="12543" width="0" style="1641" hidden="1" customWidth="1"/>
    <col min="12544" max="12544" width="17.6640625" style="1641" customWidth="1"/>
    <col min="12545" max="12548" width="0" style="1641" hidden="1" customWidth="1"/>
    <col min="12549" max="12552" width="17.6640625" style="1641" customWidth="1"/>
    <col min="12553" max="12576" width="11.5546875" style="1641"/>
    <col min="12577" max="12577" width="10.6640625" style="1641" customWidth="1"/>
    <col min="12578" max="12664" width="11.5546875" style="1641"/>
    <col min="12665" max="12665" width="45.6640625" style="1641" customWidth="1"/>
    <col min="12666" max="12703" width="0" style="1641" hidden="1" customWidth="1"/>
    <col min="12704" max="12704" width="13.109375" style="1641" customWidth="1"/>
    <col min="12705" max="12726" width="0" style="1641" hidden="1" customWidth="1"/>
    <col min="12727" max="12727" width="12.88671875" style="1641" customWidth="1"/>
    <col min="12728" max="12748" width="0" style="1641" hidden="1" customWidth="1"/>
    <col min="12749" max="12749" width="17.6640625" style="1641" customWidth="1"/>
    <col min="12750" max="12770" width="0" style="1641" hidden="1" customWidth="1"/>
    <col min="12771" max="12771" width="17.6640625" style="1641" customWidth="1"/>
    <col min="12772" max="12787" width="0" style="1641" hidden="1" customWidth="1"/>
    <col min="12788" max="12788" width="17.6640625" style="1641" customWidth="1"/>
    <col min="12789" max="12799" width="0" style="1641" hidden="1" customWidth="1"/>
    <col min="12800" max="12800" width="17.6640625" style="1641" customWidth="1"/>
    <col min="12801" max="12804" width="0" style="1641" hidden="1" customWidth="1"/>
    <col min="12805" max="12808" width="17.6640625" style="1641" customWidth="1"/>
    <col min="12809" max="12832" width="11.5546875" style="1641"/>
    <col min="12833" max="12833" width="10.6640625" style="1641" customWidth="1"/>
    <col min="12834" max="12920" width="11.5546875" style="1641"/>
    <col min="12921" max="12921" width="45.6640625" style="1641" customWidth="1"/>
    <col min="12922" max="12959" width="0" style="1641" hidden="1" customWidth="1"/>
    <col min="12960" max="12960" width="13.109375" style="1641" customWidth="1"/>
    <col min="12961" max="12982" width="0" style="1641" hidden="1" customWidth="1"/>
    <col min="12983" max="12983" width="12.88671875" style="1641" customWidth="1"/>
    <col min="12984" max="13004" width="0" style="1641" hidden="1" customWidth="1"/>
    <col min="13005" max="13005" width="17.6640625" style="1641" customWidth="1"/>
    <col min="13006" max="13026" width="0" style="1641" hidden="1" customWidth="1"/>
    <col min="13027" max="13027" width="17.6640625" style="1641" customWidth="1"/>
    <col min="13028" max="13043" width="0" style="1641" hidden="1" customWidth="1"/>
    <col min="13044" max="13044" width="17.6640625" style="1641" customWidth="1"/>
    <col min="13045" max="13055" width="0" style="1641" hidden="1" customWidth="1"/>
    <col min="13056" max="13056" width="17.6640625" style="1641" customWidth="1"/>
    <col min="13057" max="13060" width="0" style="1641" hidden="1" customWidth="1"/>
    <col min="13061" max="13064" width="17.6640625" style="1641" customWidth="1"/>
    <col min="13065" max="13088" width="11.5546875" style="1641"/>
    <col min="13089" max="13089" width="10.6640625" style="1641" customWidth="1"/>
    <col min="13090" max="13176" width="11.5546875" style="1641"/>
    <col min="13177" max="13177" width="45.6640625" style="1641" customWidth="1"/>
    <col min="13178" max="13215" width="0" style="1641" hidden="1" customWidth="1"/>
    <col min="13216" max="13216" width="13.109375" style="1641" customWidth="1"/>
    <col min="13217" max="13238" width="0" style="1641" hidden="1" customWidth="1"/>
    <col min="13239" max="13239" width="12.88671875" style="1641" customWidth="1"/>
    <col min="13240" max="13260" width="0" style="1641" hidden="1" customWidth="1"/>
    <col min="13261" max="13261" width="17.6640625" style="1641" customWidth="1"/>
    <col min="13262" max="13282" width="0" style="1641" hidden="1" customWidth="1"/>
    <col min="13283" max="13283" width="17.6640625" style="1641" customWidth="1"/>
    <col min="13284" max="13299" width="0" style="1641" hidden="1" customWidth="1"/>
    <col min="13300" max="13300" width="17.6640625" style="1641" customWidth="1"/>
    <col min="13301" max="13311" width="0" style="1641" hidden="1" customWidth="1"/>
    <col min="13312" max="13312" width="17.6640625" style="1641" customWidth="1"/>
    <col min="13313" max="13316" width="0" style="1641" hidden="1" customWidth="1"/>
    <col min="13317" max="13320" width="17.6640625" style="1641" customWidth="1"/>
    <col min="13321" max="13344" width="11.5546875" style="1641"/>
    <col min="13345" max="13345" width="10.6640625" style="1641" customWidth="1"/>
    <col min="13346" max="13432" width="11.5546875" style="1641"/>
    <col min="13433" max="13433" width="45.6640625" style="1641" customWidth="1"/>
    <col min="13434" max="13471" width="0" style="1641" hidden="1" customWidth="1"/>
    <col min="13472" max="13472" width="13.109375" style="1641" customWidth="1"/>
    <col min="13473" max="13494" width="0" style="1641" hidden="1" customWidth="1"/>
    <col min="13495" max="13495" width="12.88671875" style="1641" customWidth="1"/>
    <col min="13496" max="13516" width="0" style="1641" hidden="1" customWidth="1"/>
    <col min="13517" max="13517" width="17.6640625" style="1641" customWidth="1"/>
    <col min="13518" max="13538" width="0" style="1641" hidden="1" customWidth="1"/>
    <col min="13539" max="13539" width="17.6640625" style="1641" customWidth="1"/>
    <col min="13540" max="13555" width="0" style="1641" hidden="1" customWidth="1"/>
    <col min="13556" max="13556" width="17.6640625" style="1641" customWidth="1"/>
    <col min="13557" max="13567" width="0" style="1641" hidden="1" customWidth="1"/>
    <col min="13568" max="13568" width="17.6640625" style="1641" customWidth="1"/>
    <col min="13569" max="13572" width="0" style="1641" hidden="1" customWidth="1"/>
    <col min="13573" max="13576" width="17.6640625" style="1641" customWidth="1"/>
    <col min="13577" max="13600" width="11.5546875" style="1641"/>
    <col min="13601" max="13601" width="10.6640625" style="1641" customWidth="1"/>
    <col min="13602" max="13688" width="11.5546875" style="1641"/>
    <col min="13689" max="13689" width="45.6640625" style="1641" customWidth="1"/>
    <col min="13690" max="13727" width="0" style="1641" hidden="1" customWidth="1"/>
    <col min="13728" max="13728" width="13.109375" style="1641" customWidth="1"/>
    <col min="13729" max="13750" width="0" style="1641" hidden="1" customWidth="1"/>
    <col min="13751" max="13751" width="12.88671875" style="1641" customWidth="1"/>
    <col min="13752" max="13772" width="0" style="1641" hidden="1" customWidth="1"/>
    <col min="13773" max="13773" width="17.6640625" style="1641" customWidth="1"/>
    <col min="13774" max="13794" width="0" style="1641" hidden="1" customWidth="1"/>
    <col min="13795" max="13795" width="17.6640625" style="1641" customWidth="1"/>
    <col min="13796" max="13811" width="0" style="1641" hidden="1" customWidth="1"/>
    <col min="13812" max="13812" width="17.6640625" style="1641" customWidth="1"/>
    <col min="13813" max="13823" width="0" style="1641" hidden="1" customWidth="1"/>
    <col min="13824" max="13824" width="17.6640625" style="1641" customWidth="1"/>
    <col min="13825" max="13828" width="0" style="1641" hidden="1" customWidth="1"/>
    <col min="13829" max="13832" width="17.6640625" style="1641" customWidth="1"/>
    <col min="13833" max="13856" width="11.5546875" style="1641"/>
    <col min="13857" max="13857" width="10.6640625" style="1641" customWidth="1"/>
    <col min="13858" max="13944" width="11.5546875" style="1641"/>
    <col min="13945" max="13945" width="45.6640625" style="1641" customWidth="1"/>
    <col min="13946" max="13983" width="0" style="1641" hidden="1" customWidth="1"/>
    <col min="13984" max="13984" width="13.109375" style="1641" customWidth="1"/>
    <col min="13985" max="14006" width="0" style="1641" hidden="1" customWidth="1"/>
    <col min="14007" max="14007" width="12.88671875" style="1641" customWidth="1"/>
    <col min="14008" max="14028" width="0" style="1641" hidden="1" customWidth="1"/>
    <col min="14029" max="14029" width="17.6640625" style="1641" customWidth="1"/>
    <col min="14030" max="14050" width="0" style="1641" hidden="1" customWidth="1"/>
    <col min="14051" max="14051" width="17.6640625" style="1641" customWidth="1"/>
    <col min="14052" max="14067" width="0" style="1641" hidden="1" customWidth="1"/>
    <col min="14068" max="14068" width="17.6640625" style="1641" customWidth="1"/>
    <col min="14069" max="14079" width="0" style="1641" hidden="1" customWidth="1"/>
    <col min="14080" max="14080" width="17.6640625" style="1641" customWidth="1"/>
    <col min="14081" max="14084" width="0" style="1641" hidden="1" customWidth="1"/>
    <col min="14085" max="14088" width="17.6640625" style="1641" customWidth="1"/>
    <col min="14089" max="14112" width="11.5546875" style="1641"/>
    <col min="14113" max="14113" width="10.6640625" style="1641" customWidth="1"/>
    <col min="14114" max="14200" width="11.5546875" style="1641"/>
    <col min="14201" max="14201" width="45.6640625" style="1641" customWidth="1"/>
    <col min="14202" max="14239" width="0" style="1641" hidden="1" customWidth="1"/>
    <col min="14240" max="14240" width="13.109375" style="1641" customWidth="1"/>
    <col min="14241" max="14262" width="0" style="1641" hidden="1" customWidth="1"/>
    <col min="14263" max="14263" width="12.88671875" style="1641" customWidth="1"/>
    <col min="14264" max="14284" width="0" style="1641" hidden="1" customWidth="1"/>
    <col min="14285" max="14285" width="17.6640625" style="1641" customWidth="1"/>
    <col min="14286" max="14306" width="0" style="1641" hidden="1" customWidth="1"/>
    <col min="14307" max="14307" width="17.6640625" style="1641" customWidth="1"/>
    <col min="14308" max="14323" width="0" style="1641" hidden="1" customWidth="1"/>
    <col min="14324" max="14324" width="17.6640625" style="1641" customWidth="1"/>
    <col min="14325" max="14335" width="0" style="1641" hidden="1" customWidth="1"/>
    <col min="14336" max="14336" width="17.6640625" style="1641" customWidth="1"/>
    <col min="14337" max="14340" width="0" style="1641" hidden="1" customWidth="1"/>
    <col min="14341" max="14344" width="17.6640625" style="1641" customWidth="1"/>
    <col min="14345" max="14368" width="11.5546875" style="1641"/>
    <col min="14369" max="14369" width="10.6640625" style="1641" customWidth="1"/>
    <col min="14370" max="14456" width="11.5546875" style="1641"/>
    <col min="14457" max="14457" width="45.6640625" style="1641" customWidth="1"/>
    <col min="14458" max="14495" width="0" style="1641" hidden="1" customWidth="1"/>
    <col min="14496" max="14496" width="13.109375" style="1641" customWidth="1"/>
    <col min="14497" max="14518" width="0" style="1641" hidden="1" customWidth="1"/>
    <col min="14519" max="14519" width="12.88671875" style="1641" customWidth="1"/>
    <col min="14520" max="14540" width="0" style="1641" hidden="1" customWidth="1"/>
    <col min="14541" max="14541" width="17.6640625" style="1641" customWidth="1"/>
    <col min="14542" max="14562" width="0" style="1641" hidden="1" customWidth="1"/>
    <col min="14563" max="14563" width="17.6640625" style="1641" customWidth="1"/>
    <col min="14564" max="14579" width="0" style="1641" hidden="1" customWidth="1"/>
    <col min="14580" max="14580" width="17.6640625" style="1641" customWidth="1"/>
    <col min="14581" max="14591" width="0" style="1641" hidden="1" customWidth="1"/>
    <col min="14592" max="14592" width="17.6640625" style="1641" customWidth="1"/>
    <col min="14593" max="14596" width="0" style="1641" hidden="1" customWidth="1"/>
    <col min="14597" max="14600" width="17.6640625" style="1641" customWidth="1"/>
    <col min="14601" max="14624" width="11.5546875" style="1641"/>
    <col min="14625" max="14625" width="10.6640625" style="1641" customWidth="1"/>
    <col min="14626" max="14712" width="11.5546875" style="1641"/>
    <col min="14713" max="14713" width="45.6640625" style="1641" customWidth="1"/>
    <col min="14714" max="14751" width="0" style="1641" hidden="1" customWidth="1"/>
    <col min="14752" max="14752" width="13.109375" style="1641" customWidth="1"/>
    <col min="14753" max="14774" width="0" style="1641" hidden="1" customWidth="1"/>
    <col min="14775" max="14775" width="12.88671875" style="1641" customWidth="1"/>
    <col min="14776" max="14796" width="0" style="1641" hidden="1" customWidth="1"/>
    <col min="14797" max="14797" width="17.6640625" style="1641" customWidth="1"/>
    <col min="14798" max="14818" width="0" style="1641" hidden="1" customWidth="1"/>
    <col min="14819" max="14819" width="17.6640625" style="1641" customWidth="1"/>
    <col min="14820" max="14835" width="0" style="1641" hidden="1" customWidth="1"/>
    <col min="14836" max="14836" width="17.6640625" style="1641" customWidth="1"/>
    <col min="14837" max="14847" width="0" style="1641" hidden="1" customWidth="1"/>
    <col min="14848" max="14848" width="17.6640625" style="1641" customWidth="1"/>
    <col min="14849" max="14852" width="0" style="1641" hidden="1" customWidth="1"/>
    <col min="14853" max="14856" width="17.6640625" style="1641" customWidth="1"/>
    <col min="14857" max="14880" width="11.5546875" style="1641"/>
    <col min="14881" max="14881" width="10.6640625" style="1641" customWidth="1"/>
    <col min="14882" max="14968" width="11.5546875" style="1641"/>
    <col min="14969" max="14969" width="45.6640625" style="1641" customWidth="1"/>
    <col min="14970" max="15007" width="0" style="1641" hidden="1" customWidth="1"/>
    <col min="15008" max="15008" width="13.109375" style="1641" customWidth="1"/>
    <col min="15009" max="15030" width="0" style="1641" hidden="1" customWidth="1"/>
    <col min="15031" max="15031" width="12.88671875" style="1641" customWidth="1"/>
    <col min="15032" max="15052" width="0" style="1641" hidden="1" customWidth="1"/>
    <col min="15053" max="15053" width="17.6640625" style="1641" customWidth="1"/>
    <col min="15054" max="15074" width="0" style="1641" hidden="1" customWidth="1"/>
    <col min="15075" max="15075" width="17.6640625" style="1641" customWidth="1"/>
    <col min="15076" max="15091" width="0" style="1641" hidden="1" customWidth="1"/>
    <col min="15092" max="15092" width="17.6640625" style="1641" customWidth="1"/>
    <col min="15093" max="15103" width="0" style="1641" hidden="1" customWidth="1"/>
    <col min="15104" max="15104" width="17.6640625" style="1641" customWidth="1"/>
    <col min="15105" max="15108" width="0" style="1641" hidden="1" customWidth="1"/>
    <col min="15109" max="15112" width="17.6640625" style="1641" customWidth="1"/>
    <col min="15113" max="15136" width="11.5546875" style="1641"/>
    <col min="15137" max="15137" width="10.6640625" style="1641" customWidth="1"/>
    <col min="15138" max="15224" width="11.5546875" style="1641"/>
    <col min="15225" max="15225" width="45.6640625" style="1641" customWidth="1"/>
    <col min="15226" max="15263" width="0" style="1641" hidden="1" customWidth="1"/>
    <col min="15264" max="15264" width="13.109375" style="1641" customWidth="1"/>
    <col min="15265" max="15286" width="0" style="1641" hidden="1" customWidth="1"/>
    <col min="15287" max="15287" width="12.88671875" style="1641" customWidth="1"/>
    <col min="15288" max="15308" width="0" style="1641" hidden="1" customWidth="1"/>
    <col min="15309" max="15309" width="17.6640625" style="1641" customWidth="1"/>
    <col min="15310" max="15330" width="0" style="1641" hidden="1" customWidth="1"/>
    <col min="15331" max="15331" width="17.6640625" style="1641" customWidth="1"/>
    <col min="15332" max="15347" width="0" style="1641" hidden="1" customWidth="1"/>
    <col min="15348" max="15348" width="17.6640625" style="1641" customWidth="1"/>
    <col min="15349" max="15359" width="0" style="1641" hidden="1" customWidth="1"/>
    <col min="15360" max="15360" width="17.6640625" style="1641" customWidth="1"/>
    <col min="15361" max="15364" width="0" style="1641" hidden="1" customWidth="1"/>
    <col min="15365" max="15368" width="17.6640625" style="1641" customWidth="1"/>
    <col min="15369" max="15392" width="11.5546875" style="1641"/>
    <col min="15393" max="15393" width="10.6640625" style="1641" customWidth="1"/>
    <col min="15394" max="15480" width="11.5546875" style="1641"/>
    <col min="15481" max="15481" width="45.6640625" style="1641" customWidth="1"/>
    <col min="15482" max="15519" width="0" style="1641" hidden="1" customWidth="1"/>
    <col min="15520" max="15520" width="13.109375" style="1641" customWidth="1"/>
    <col min="15521" max="15542" width="0" style="1641" hidden="1" customWidth="1"/>
    <col min="15543" max="15543" width="12.88671875" style="1641" customWidth="1"/>
    <col min="15544" max="15564" width="0" style="1641" hidden="1" customWidth="1"/>
    <col min="15565" max="15565" width="17.6640625" style="1641" customWidth="1"/>
    <col min="15566" max="15586" width="0" style="1641" hidden="1" customWidth="1"/>
    <col min="15587" max="15587" width="17.6640625" style="1641" customWidth="1"/>
    <col min="15588" max="15603" width="0" style="1641" hidden="1" customWidth="1"/>
    <col min="15604" max="15604" width="17.6640625" style="1641" customWidth="1"/>
    <col min="15605" max="15615" width="0" style="1641" hidden="1" customWidth="1"/>
    <col min="15616" max="15616" width="17.6640625" style="1641" customWidth="1"/>
    <col min="15617" max="15620" width="0" style="1641" hidden="1" customWidth="1"/>
    <col min="15621" max="15624" width="17.6640625" style="1641" customWidth="1"/>
    <col min="15625" max="15648" width="11.5546875" style="1641"/>
    <col min="15649" max="15649" width="10.6640625" style="1641" customWidth="1"/>
    <col min="15650" max="15736" width="11.5546875" style="1641"/>
    <col min="15737" max="15737" width="45.6640625" style="1641" customWidth="1"/>
    <col min="15738" max="15775" width="0" style="1641" hidden="1" customWidth="1"/>
    <col min="15776" max="15776" width="13.109375" style="1641" customWidth="1"/>
    <col min="15777" max="15798" width="0" style="1641" hidden="1" customWidth="1"/>
    <col min="15799" max="15799" width="12.88671875" style="1641" customWidth="1"/>
    <col min="15800" max="15820" width="0" style="1641" hidden="1" customWidth="1"/>
    <col min="15821" max="15821" width="17.6640625" style="1641" customWidth="1"/>
    <col min="15822" max="15842" width="0" style="1641" hidden="1" customWidth="1"/>
    <col min="15843" max="15843" width="17.6640625" style="1641" customWidth="1"/>
    <col min="15844" max="15859" width="0" style="1641" hidden="1" customWidth="1"/>
    <col min="15860" max="15860" width="17.6640625" style="1641" customWidth="1"/>
    <col min="15861" max="15871" width="0" style="1641" hidden="1" customWidth="1"/>
    <col min="15872" max="15872" width="17.6640625" style="1641" customWidth="1"/>
    <col min="15873" max="15876" width="0" style="1641" hidden="1" customWidth="1"/>
    <col min="15877" max="15880" width="17.6640625" style="1641" customWidth="1"/>
    <col min="15881" max="15904" width="11.5546875" style="1641"/>
    <col min="15905" max="15905" width="10.6640625" style="1641" customWidth="1"/>
    <col min="15906" max="15992" width="11.5546875" style="1641"/>
    <col min="15993" max="15993" width="45.6640625" style="1641" customWidth="1"/>
    <col min="15994" max="16031" width="0" style="1641" hidden="1" customWidth="1"/>
    <col min="16032" max="16032" width="13.109375" style="1641" customWidth="1"/>
    <col min="16033" max="16054" width="0" style="1641" hidden="1" customWidth="1"/>
    <col min="16055" max="16055" width="12.88671875" style="1641" customWidth="1"/>
    <col min="16056" max="16076" width="0" style="1641" hidden="1" customWidth="1"/>
    <col min="16077" max="16077" width="17.6640625" style="1641" customWidth="1"/>
    <col min="16078" max="16098" width="0" style="1641" hidden="1" customWidth="1"/>
    <col min="16099" max="16099" width="17.6640625" style="1641" customWidth="1"/>
    <col min="16100" max="16115" width="0" style="1641" hidden="1" customWidth="1"/>
    <col min="16116" max="16116" width="17.6640625" style="1641" customWidth="1"/>
    <col min="16117" max="16127" width="0" style="1641" hidden="1" customWidth="1"/>
    <col min="16128" max="16128" width="17.6640625" style="1641" customWidth="1"/>
    <col min="16129" max="16132" width="0" style="1641" hidden="1" customWidth="1"/>
    <col min="16133" max="16136" width="17.6640625" style="1641" customWidth="1"/>
    <col min="16137" max="16160" width="11.5546875" style="1641"/>
    <col min="16161" max="16161" width="10.6640625" style="1641" customWidth="1"/>
    <col min="16162" max="16384" width="11.5546875" style="1641"/>
  </cols>
  <sheetData>
    <row r="1" spans="1:35" s="1445" customFormat="1" ht="78.75" customHeight="1">
      <c r="A1" s="1444"/>
      <c r="B1" s="1444"/>
      <c r="C1" s="1444"/>
      <c r="D1" s="1444"/>
      <c r="E1" s="1444"/>
      <c r="F1" s="1444"/>
    </row>
    <row r="2" spans="1:35" s="1449" customFormat="1" ht="21.6">
      <c r="A2" s="1579" t="s">
        <v>2274</v>
      </c>
      <c r="B2" s="1580" t="s">
        <v>1359</v>
      </c>
      <c r="C2" s="1580" t="s">
        <v>1360</v>
      </c>
      <c r="D2" s="1580" t="s">
        <v>1361</v>
      </c>
      <c r="E2" s="1580" t="s">
        <v>1362</v>
      </c>
      <c r="F2" s="1580" t="s">
        <v>1363</v>
      </c>
      <c r="G2" s="1580" t="s">
        <v>1364</v>
      </c>
      <c r="H2" s="1580" t="s">
        <v>1365</v>
      </c>
    </row>
    <row r="3" spans="1:35" s="1449" customFormat="1">
      <c r="A3" s="1581"/>
      <c r="B3" s="1582"/>
      <c r="C3" s="1582"/>
      <c r="D3" s="1582"/>
      <c r="E3" s="1582"/>
      <c r="F3" s="1582"/>
      <c r="G3" s="1582" t="s">
        <v>2029</v>
      </c>
      <c r="H3" s="1582" t="s">
        <v>2031</v>
      </c>
    </row>
    <row r="4" spans="1:35" s="1458" customFormat="1" ht="12.75" customHeight="1">
      <c r="A4" s="1583"/>
      <c r="B4" s="1584"/>
      <c r="C4" s="1584"/>
      <c r="D4" s="1584"/>
      <c r="E4" s="1584"/>
      <c r="F4" s="1584"/>
      <c r="G4" s="1584"/>
      <c r="H4" s="1584"/>
      <c r="J4" s="1457"/>
    </row>
    <row r="5" spans="1:35" s="1461" customFormat="1" ht="12.75" customHeight="1">
      <c r="A5" s="1585"/>
      <c r="B5" s="1586"/>
      <c r="C5" s="1586"/>
      <c r="D5" s="1586"/>
      <c r="E5" s="1586"/>
      <c r="F5" s="1586"/>
      <c r="G5" s="1586"/>
      <c r="H5" s="1586"/>
    </row>
    <row r="6" spans="1:35" s="1465" customFormat="1" ht="21.75" customHeight="1">
      <c r="A6" s="1587" t="s">
        <v>2277</v>
      </c>
      <c r="B6" s="1588"/>
      <c r="C6" s="1588"/>
      <c r="D6" s="1588"/>
      <c r="E6" s="1588"/>
      <c r="F6" s="1588"/>
      <c r="G6" s="1588"/>
      <c r="H6" s="1588"/>
    </row>
    <row r="7" spans="1:35" s="1465" customFormat="1" ht="12.75" customHeight="1">
      <c r="A7" s="1589"/>
      <c r="B7" s="1590"/>
      <c r="C7" s="1590"/>
      <c r="D7" s="1590"/>
      <c r="E7" s="1590"/>
      <c r="F7" s="1590"/>
      <c r="G7" s="1590"/>
      <c r="H7" s="1590"/>
    </row>
    <row r="8" spans="1:35" s="1474" customFormat="1" ht="14.4">
      <c r="A8" s="1591" t="s">
        <v>2313</v>
      </c>
      <c r="B8" s="1540">
        <v>24.66</v>
      </c>
      <c r="C8" s="1540">
        <v>24.187000000000001</v>
      </c>
      <c r="D8" s="1540">
        <v>24.449000000000002</v>
      </c>
      <c r="E8" s="1540">
        <v>28.725000000000001</v>
      </c>
      <c r="F8" s="1540">
        <v>31.817</v>
      </c>
      <c r="G8" s="1540">
        <v>43.216999999999999</v>
      </c>
      <c r="H8" s="1540">
        <v>40.241</v>
      </c>
      <c r="AI8" s="1592"/>
    </row>
    <row r="9" spans="1:35" s="1455" customFormat="1" ht="14.4">
      <c r="A9" s="1591" t="s">
        <v>2314</v>
      </c>
      <c r="B9" s="1593">
        <v>39.737226277372265</v>
      </c>
      <c r="C9" s="1593">
        <v>45.361144416422043</v>
      </c>
      <c r="D9" s="1593">
        <v>44.917992555932749</v>
      </c>
      <c r="E9" s="1593">
        <v>47.677980852915582</v>
      </c>
      <c r="F9" s="1593">
        <v>41.906527956752683</v>
      </c>
      <c r="G9" s="1593">
        <v>45.457574565564478</v>
      </c>
      <c r="H9" s="1593">
        <v>40.098407097239139</v>
      </c>
      <c r="I9" s="1594"/>
      <c r="AI9" s="1479"/>
    </row>
    <row r="10" spans="1:35" s="1474" customFormat="1" ht="14.4">
      <c r="A10" s="1591" t="s">
        <v>2315</v>
      </c>
      <c r="B10" s="1540">
        <v>97.992000000000004</v>
      </c>
      <c r="C10" s="1540">
        <v>109.715</v>
      </c>
      <c r="D10" s="1540">
        <v>109.82</v>
      </c>
      <c r="E10" s="1759">
        <v>136.95500000000001</v>
      </c>
      <c r="F10" s="1540">
        <v>133.334</v>
      </c>
      <c r="G10" s="1540">
        <v>196.45400000000001</v>
      </c>
      <c r="H10" s="1540">
        <v>161.36000000000001</v>
      </c>
      <c r="AI10" s="1592"/>
    </row>
    <row r="11" spans="1:35" s="1455" customFormat="1" ht="14.4">
      <c r="A11" s="1595"/>
      <c r="B11" s="1596"/>
      <c r="C11" s="1596"/>
      <c r="D11" s="1596"/>
      <c r="E11" s="1596"/>
      <c r="F11" s="1596"/>
      <c r="G11" s="1596"/>
      <c r="H11" s="1596"/>
      <c r="AI11" s="1597"/>
    </row>
    <row r="12" spans="1:35" s="1455" customFormat="1" ht="14.4">
      <c r="A12" s="1595" t="s">
        <v>2297</v>
      </c>
      <c r="B12" s="1598">
        <v>64.38900000000001</v>
      </c>
      <c r="C12" s="1598">
        <v>70.718000000000004</v>
      </c>
      <c r="D12" s="1598">
        <v>70.514999999999986</v>
      </c>
      <c r="E12" s="1598">
        <v>81.679000000000002</v>
      </c>
      <c r="F12" s="1598">
        <v>82.495000000000005</v>
      </c>
      <c r="G12" s="1598">
        <v>107.44000000000001</v>
      </c>
      <c r="H12" s="1598">
        <v>86.65000000000002</v>
      </c>
    </row>
    <row r="13" spans="1:35" s="1601" customFormat="1">
      <c r="A13" s="1599"/>
      <c r="B13" s="1600"/>
      <c r="C13" s="1600"/>
      <c r="D13" s="1600"/>
      <c r="E13" s="1600"/>
      <c r="F13" s="1600"/>
      <c r="G13" s="1600"/>
      <c r="H13" s="1600"/>
    </row>
    <row r="14" spans="1:35" s="1601" customFormat="1" ht="14.4">
      <c r="A14" s="1602" t="s">
        <v>2282</v>
      </c>
      <c r="B14" s="1603"/>
      <c r="C14" s="1603"/>
      <c r="D14" s="1603"/>
      <c r="E14" s="1603"/>
      <c r="F14" s="1603"/>
      <c r="G14" s="1603"/>
      <c r="H14" s="1603"/>
    </row>
    <row r="15" spans="1:35" s="1455" customFormat="1" ht="14.4">
      <c r="A15" s="1604" t="s">
        <v>2283</v>
      </c>
      <c r="B15" s="1605">
        <v>16.706100000000013</v>
      </c>
      <c r="C15" s="1605">
        <v>10.094100000000012</v>
      </c>
      <c r="D15" s="1605">
        <v>8.735100000000017</v>
      </c>
      <c r="E15" s="1605">
        <v>9.2515000000000072</v>
      </c>
      <c r="F15" s="1605">
        <v>17</v>
      </c>
      <c r="G15" s="1605">
        <v>12.18</v>
      </c>
      <c r="H15" s="1605">
        <v>28.679000000000002</v>
      </c>
    </row>
    <row r="16" spans="1:35" s="1474" customFormat="1" ht="14.4">
      <c r="A16" s="1606" t="s">
        <v>39</v>
      </c>
      <c r="B16" s="1607">
        <v>33.603000000000002</v>
      </c>
      <c r="C16" s="1607">
        <v>38.997</v>
      </c>
      <c r="D16" s="1607">
        <v>39.305</v>
      </c>
      <c r="E16" s="1607">
        <v>55.276000000000003</v>
      </c>
      <c r="F16" s="1607">
        <v>50.838999999999999</v>
      </c>
      <c r="G16" s="1607">
        <v>89.013999999999996</v>
      </c>
      <c r="H16" s="1607">
        <v>74.709999999999994</v>
      </c>
    </row>
    <row r="17" spans="1:33" s="1455" customFormat="1" ht="14.4">
      <c r="A17" s="1606" t="s">
        <v>1963</v>
      </c>
      <c r="B17" s="1608">
        <v>1.07</v>
      </c>
      <c r="C17" s="1608">
        <v>1.9810000000000001</v>
      </c>
      <c r="D17" s="1608">
        <v>3.5249999999999999</v>
      </c>
      <c r="E17" s="1608">
        <v>3.073</v>
      </c>
      <c r="F17" s="1608">
        <v>3.0470000000000002</v>
      </c>
      <c r="G17" s="1608">
        <v>3.5609999999999999</v>
      </c>
      <c r="H17" s="1608">
        <v>3.5609999999999999</v>
      </c>
    </row>
    <row r="18" spans="1:33" s="1455" customFormat="1" ht="12.75" customHeight="1">
      <c r="A18" s="1609" t="s">
        <v>1965</v>
      </c>
      <c r="B18" s="1530">
        <v>0</v>
      </c>
      <c r="C18" s="1530"/>
      <c r="D18" s="1530"/>
      <c r="E18" s="1530"/>
      <c r="F18" s="1530"/>
      <c r="G18" s="1530"/>
      <c r="H18" s="1530"/>
    </row>
    <row r="19" spans="1:33" s="1455" customFormat="1" ht="12.75" customHeight="1">
      <c r="A19" s="1609"/>
      <c r="B19" s="1610"/>
      <c r="C19" s="1610"/>
      <c r="D19" s="1610"/>
      <c r="E19" s="1610"/>
      <c r="F19" s="1610"/>
      <c r="G19" s="1610"/>
      <c r="H19" s="1610"/>
    </row>
    <row r="20" spans="1:33" s="1613" customFormat="1" ht="21.75" customHeight="1">
      <c r="A20" s="1611" t="s">
        <v>2284</v>
      </c>
      <c r="B20" s="1612">
        <v>51.379100000000015</v>
      </c>
      <c r="C20" s="1612">
        <v>51.072100000000013</v>
      </c>
      <c r="D20" s="1612">
        <v>51.565100000000015</v>
      </c>
      <c r="E20" s="1612">
        <v>67.600499999999997</v>
      </c>
      <c r="F20" s="1612">
        <v>70.885999999999996</v>
      </c>
      <c r="G20" s="1612">
        <v>104.755</v>
      </c>
      <c r="H20" s="1612">
        <v>106.94999999999999</v>
      </c>
    </row>
    <row r="21" spans="1:33" s="1461" customFormat="1" ht="12.75" customHeight="1">
      <c r="A21" s="1614"/>
      <c r="B21" s="1615"/>
      <c r="C21" s="1615"/>
      <c r="D21" s="1615"/>
      <c r="E21" s="1615"/>
      <c r="F21" s="1615"/>
      <c r="G21" s="1615"/>
      <c r="H21" s="1615"/>
      <c r="I21" s="1616"/>
    </row>
    <row r="22" spans="1:33" s="1461" customFormat="1" ht="12.75" customHeight="1">
      <c r="A22" s="1614"/>
      <c r="B22" s="1617"/>
      <c r="C22" s="1617"/>
      <c r="D22" s="1617"/>
      <c r="E22" s="1617"/>
      <c r="F22" s="1617"/>
      <c r="G22" s="1617"/>
      <c r="H22" s="1617"/>
      <c r="I22" s="1618"/>
      <c r="J22" s="1618"/>
      <c r="K22" s="1618"/>
      <c r="L22" s="1618"/>
      <c r="M22" s="1618"/>
      <c r="N22" s="1618"/>
      <c r="O22" s="1618"/>
      <c r="P22" s="1618"/>
      <c r="Q22" s="1618"/>
      <c r="R22" s="1618"/>
      <c r="S22" s="1618"/>
      <c r="T22" s="1618"/>
      <c r="U22" s="1618"/>
    </row>
    <row r="23" spans="1:33" s="1449" customFormat="1" ht="18.600000000000001">
      <c r="A23" s="1619" t="s">
        <v>2285</v>
      </c>
      <c r="B23" s="1620"/>
      <c r="C23" s="1620"/>
      <c r="D23" s="1620"/>
      <c r="E23" s="1620"/>
      <c r="F23" s="1620"/>
      <c r="G23" s="1620"/>
      <c r="H23" s="1620"/>
    </row>
    <row r="24" spans="1:33" s="1458" customFormat="1" ht="12.75" customHeight="1">
      <c r="A24" s="1621"/>
      <c r="B24" s="1622"/>
      <c r="C24" s="1622"/>
      <c r="D24" s="1622"/>
      <c r="E24" s="1622"/>
      <c r="F24" s="1622"/>
      <c r="G24" s="1622"/>
      <c r="H24" s="1622"/>
    </row>
    <row r="25" spans="1:33" s="1449" customFormat="1" ht="14.4">
      <c r="A25" s="1602" t="s">
        <v>2286</v>
      </c>
      <c r="B25" s="1623"/>
      <c r="C25" s="1623"/>
      <c r="D25" s="1623"/>
      <c r="E25" s="1623"/>
      <c r="F25" s="1623"/>
      <c r="G25" s="1623"/>
      <c r="H25" s="1623"/>
    </row>
    <row r="26" spans="1:33" s="1455" customFormat="1" ht="14.4">
      <c r="A26" s="1595" t="s">
        <v>2298</v>
      </c>
      <c r="B26" s="1596">
        <v>17</v>
      </c>
      <c r="C26" s="1596">
        <v>14.2644</v>
      </c>
      <c r="D26" s="1743">
        <v>15.482200000000001</v>
      </c>
      <c r="E26" s="1743">
        <v>14</v>
      </c>
      <c r="F26" s="1596">
        <v>17</v>
      </c>
      <c r="G26" s="1596">
        <v>20</v>
      </c>
      <c r="H26" s="1596">
        <v>20</v>
      </c>
    </row>
    <row r="27" spans="1:33" s="1455" customFormat="1" ht="14.4">
      <c r="A27" s="1595" t="s">
        <v>1693</v>
      </c>
      <c r="B27" s="1598">
        <v>3.548</v>
      </c>
      <c r="C27" s="1598">
        <v>2.5746000000000002</v>
      </c>
      <c r="D27" s="1598">
        <v>3.0964</v>
      </c>
      <c r="E27" s="1598">
        <v>6.8151999999999999</v>
      </c>
      <c r="F27" s="1598">
        <v>6.6769999999999996</v>
      </c>
      <c r="G27" s="1598">
        <v>5</v>
      </c>
      <c r="H27" s="1598">
        <v>5</v>
      </c>
    </row>
    <row r="28" spans="1:33" s="1455" customFormat="1" ht="14.4">
      <c r="A28" s="1595" t="s">
        <v>50</v>
      </c>
      <c r="B28" s="1596">
        <v>4.3</v>
      </c>
      <c r="C28" s="1596">
        <v>2.903</v>
      </c>
      <c r="D28" s="1743">
        <v>4.0999999999999996</v>
      </c>
      <c r="E28" s="1743">
        <v>4.7519999999999998</v>
      </c>
      <c r="F28" s="1596">
        <v>9.4</v>
      </c>
      <c r="G28" s="1596">
        <v>7.9</v>
      </c>
      <c r="H28" s="1596">
        <v>12</v>
      </c>
    </row>
    <row r="29" spans="1:33" s="1455" customFormat="1" ht="14.4">
      <c r="A29" s="1595" t="s">
        <v>527</v>
      </c>
      <c r="B29" s="1624">
        <v>1</v>
      </c>
      <c r="C29" s="1624">
        <v>3</v>
      </c>
      <c r="D29" s="1530">
        <v>5</v>
      </c>
      <c r="E29" s="1530">
        <v>3</v>
      </c>
      <c r="F29" s="1530">
        <v>4</v>
      </c>
      <c r="G29" s="1596">
        <v>13.3</v>
      </c>
      <c r="H29" s="1596">
        <v>13.3</v>
      </c>
      <c r="AG29" s="1625"/>
    </row>
    <row r="30" spans="1:33" s="1455" customFormat="1" ht="14.4">
      <c r="A30" s="1626"/>
      <c r="B30" s="1610"/>
      <c r="C30" s="1610"/>
      <c r="D30" s="1610"/>
      <c r="E30" s="1610"/>
      <c r="F30" s="1610"/>
      <c r="G30" s="1610"/>
      <c r="H30" s="1610"/>
    </row>
    <row r="31" spans="1:33" s="1601" customFormat="1" ht="15.9" customHeight="1">
      <c r="A31" s="1602" t="s">
        <v>2288</v>
      </c>
      <c r="B31" s="1627">
        <v>25.848000000000003</v>
      </c>
      <c r="C31" s="1627">
        <v>22.741999999999997</v>
      </c>
      <c r="D31" s="1627">
        <v>27.678600000000003</v>
      </c>
      <c r="E31" s="1627">
        <v>28.5672</v>
      </c>
      <c r="F31" s="1627">
        <v>37.076999999999998</v>
      </c>
      <c r="G31" s="1627">
        <v>46.2</v>
      </c>
      <c r="H31" s="1627">
        <v>50.3</v>
      </c>
    </row>
    <row r="32" spans="1:33" s="1601" customFormat="1">
      <c r="A32" s="1628"/>
      <c r="B32" s="1629"/>
      <c r="C32" s="1629"/>
      <c r="D32" s="1629"/>
      <c r="E32" s="1629"/>
      <c r="F32" s="1629"/>
      <c r="G32" s="1629"/>
      <c r="H32" s="1629"/>
    </row>
    <row r="33" spans="1:8" s="1601" customFormat="1" ht="15" customHeight="1">
      <c r="A33" s="1602" t="s">
        <v>2289</v>
      </c>
      <c r="B33" s="1630"/>
      <c r="C33" s="1630"/>
      <c r="D33" s="1630"/>
      <c r="E33" s="1630"/>
      <c r="F33" s="1630"/>
      <c r="G33" s="1630"/>
      <c r="H33" s="1630"/>
    </row>
    <row r="34" spans="1:8" s="1474" customFormat="1" ht="14.4">
      <c r="A34" s="1626" t="s">
        <v>2316</v>
      </c>
      <c r="B34" s="1540">
        <v>15.137</v>
      </c>
      <c r="C34" s="1540">
        <v>18.594999999999999</v>
      </c>
      <c r="D34" s="1540">
        <v>14.425000000000001</v>
      </c>
      <c r="E34" s="1540">
        <v>25.268000000000001</v>
      </c>
      <c r="F34" s="1540">
        <v>21.597999999999999</v>
      </c>
      <c r="G34" s="1540">
        <v>29.844999999999999</v>
      </c>
      <c r="H34" s="1540">
        <v>29</v>
      </c>
    </row>
    <row r="35" spans="1:8" s="1474" customFormat="1" ht="14.4">
      <c r="A35" s="1626" t="s">
        <v>1982</v>
      </c>
      <c r="B35" s="1540">
        <v>0.3</v>
      </c>
      <c r="C35" s="1540">
        <v>1</v>
      </c>
      <c r="D35" s="1540">
        <v>0.21</v>
      </c>
      <c r="E35" s="1540">
        <v>0</v>
      </c>
      <c r="F35" s="1540">
        <v>3.1E-2</v>
      </c>
      <c r="G35" s="1540">
        <v>3.1E-2</v>
      </c>
      <c r="H35" s="1540">
        <v>3.1E-2</v>
      </c>
    </row>
    <row r="36" spans="1:8" s="1601" customFormat="1">
      <c r="A36" s="1628"/>
      <c r="B36" s="1629"/>
      <c r="C36" s="1629"/>
      <c r="D36" s="1629"/>
      <c r="E36" s="1629"/>
      <c r="F36" s="1629"/>
      <c r="G36" s="1629"/>
      <c r="H36" s="1629"/>
    </row>
    <row r="37" spans="1:8" s="1601" customFormat="1" ht="15.9" customHeight="1">
      <c r="A37" s="1631" t="s">
        <v>2290</v>
      </c>
      <c r="B37" s="1627">
        <v>15.437000000000001</v>
      </c>
      <c r="C37" s="1627">
        <v>19.594999999999999</v>
      </c>
      <c r="D37" s="1627">
        <v>14.635000000000002</v>
      </c>
      <c r="E37" s="1627">
        <v>25.268000000000001</v>
      </c>
      <c r="F37" s="1627">
        <v>21.628999999999998</v>
      </c>
      <c r="G37" s="1627">
        <v>29.875999999999998</v>
      </c>
      <c r="H37" s="1627">
        <v>29.030999999999999</v>
      </c>
    </row>
    <row r="38" spans="1:8" s="1601" customFormat="1">
      <c r="A38" s="1628"/>
      <c r="B38" s="1629"/>
      <c r="C38" s="1629"/>
      <c r="D38" s="1629"/>
      <c r="E38" s="1629"/>
      <c r="F38" s="1629"/>
      <c r="G38" s="1629"/>
      <c r="H38" s="1629"/>
    </row>
    <row r="39" spans="1:8" s="1601" customFormat="1" ht="19.2" thickBot="1">
      <c r="A39" s="1611" t="s">
        <v>2291</v>
      </c>
      <c r="B39" s="1632">
        <v>41.285000000000004</v>
      </c>
      <c r="C39" s="1632">
        <v>42.336999999999996</v>
      </c>
      <c r="D39" s="1632">
        <v>42.313600000000008</v>
      </c>
      <c r="E39" s="1632">
        <v>53.8352</v>
      </c>
      <c r="F39" s="1632">
        <v>58.705999999999996</v>
      </c>
      <c r="G39" s="1632">
        <v>76.075999999999993</v>
      </c>
      <c r="H39" s="1632">
        <v>79.330999999999989</v>
      </c>
    </row>
    <row r="40" spans="1:8" s="1601" customFormat="1" ht="24" customHeight="1" thickTop="1">
      <c r="A40" s="1633"/>
      <c r="B40" s="1629"/>
      <c r="C40" s="1629"/>
      <c r="D40" s="1629"/>
      <c r="E40" s="1629"/>
      <c r="F40" s="1629"/>
      <c r="G40" s="1629"/>
      <c r="H40" s="1629"/>
    </row>
    <row r="41" spans="1:8" s="1601" customFormat="1" ht="18.600000000000001">
      <c r="A41" s="1634" t="s">
        <v>2292</v>
      </c>
      <c r="B41" s="1635">
        <v>10.094100000000012</v>
      </c>
      <c r="C41" s="1636">
        <v>8.735100000000017</v>
      </c>
      <c r="D41" s="1636">
        <v>9.2515000000000072</v>
      </c>
      <c r="E41" s="1636">
        <v>17</v>
      </c>
      <c r="F41" s="1636">
        <v>12.18</v>
      </c>
      <c r="G41" s="1636">
        <v>28.679000000000002</v>
      </c>
      <c r="H41" s="1636">
        <v>27.619</v>
      </c>
    </row>
    <row r="42" spans="1:8" s="1639" customFormat="1" ht="16.2" hidden="1">
      <c r="A42" s="1637" t="s">
        <v>2317</v>
      </c>
      <c r="B42" s="1638"/>
      <c r="C42" s="1638"/>
      <c r="D42" s="1638"/>
      <c r="E42" s="1638"/>
      <c r="F42" s="1638"/>
      <c r="G42" s="1638"/>
      <c r="H42" s="1638"/>
    </row>
    <row r="43" spans="1:8" s="1601" customFormat="1" ht="4.5" customHeight="1">
      <c r="A43" s="1628"/>
      <c r="B43" s="1629"/>
      <c r="C43" s="1629"/>
      <c r="D43" s="1629"/>
      <c r="E43" s="1629"/>
      <c r="F43" s="1629"/>
      <c r="G43" s="1629"/>
      <c r="H43" s="1629"/>
    </row>
    <row r="44" spans="1:8" s="1601" customFormat="1" ht="18.600000000000001">
      <c r="A44" s="1634" t="s">
        <v>2293</v>
      </c>
      <c r="B44" s="1632">
        <v>51.379100000000015</v>
      </c>
      <c r="C44" s="1632">
        <v>51.072100000000013</v>
      </c>
      <c r="D44" s="1632">
        <v>51.565100000000015</v>
      </c>
      <c r="E44" s="1632">
        <v>70.8352</v>
      </c>
      <c r="F44" s="1632">
        <v>70.885999999999996</v>
      </c>
      <c r="G44" s="1632">
        <v>104.755</v>
      </c>
      <c r="H44" s="1632">
        <v>106.94999999999999</v>
      </c>
    </row>
    <row r="45" spans="1:8">
      <c r="A45" s="1640"/>
    </row>
    <row r="47" spans="1:8">
      <c r="A47" s="1601" t="s">
        <v>2294</v>
      </c>
      <c r="B47" s="1642">
        <v>9640.9999999999982</v>
      </c>
      <c r="C47" s="1642">
        <v>8449</v>
      </c>
      <c r="D47" s="1601">
        <v>8981.2000000000007</v>
      </c>
      <c r="E47" s="1601">
        <v>17017.7</v>
      </c>
      <c r="F47" s="1601">
        <v>12036.8</v>
      </c>
      <c r="G47" s="1601">
        <v>28516</v>
      </c>
      <c r="H47" s="1601"/>
    </row>
    <row r="48" spans="1:8">
      <c r="A48" s="1601" t="s">
        <v>2300</v>
      </c>
      <c r="B48" s="1642">
        <v>61.468000000000004</v>
      </c>
      <c r="C48" s="1642">
        <v>296</v>
      </c>
      <c r="D48" s="1601">
        <v>189.1</v>
      </c>
      <c r="E48" s="1601">
        <v>314.5</v>
      </c>
      <c r="F48" s="1601">
        <v>253.8</v>
      </c>
      <c r="G48" s="1601">
        <v>169.548</v>
      </c>
      <c r="H48" s="1601"/>
    </row>
    <row r="49" spans="1:8" s="1645" customFormat="1">
      <c r="A49" s="1643" t="s">
        <v>2296</v>
      </c>
      <c r="B49" s="1644">
        <v>9702.4679999999989</v>
      </c>
      <c r="C49" s="1644">
        <v>8745</v>
      </c>
      <c r="D49" s="1644">
        <v>9170.3000000000011</v>
      </c>
      <c r="E49" s="1644">
        <v>17332.2</v>
      </c>
      <c r="F49" s="1644">
        <v>12290.599999999999</v>
      </c>
      <c r="G49" s="1644">
        <v>28685.547999999999</v>
      </c>
      <c r="H49" s="1644"/>
    </row>
    <row r="50" spans="1:8">
      <c r="B50" s="1646"/>
      <c r="C50" s="1646"/>
      <c r="D50" s="1646"/>
      <c r="E50" s="1646"/>
      <c r="F50" s="1646"/>
      <c r="G50" s="1646"/>
      <c r="H50" s="1646"/>
    </row>
    <row r="51" spans="1:8">
      <c r="B51" s="1647"/>
      <c r="C51" s="1647"/>
      <c r="D51" s="1647"/>
      <c r="E51" s="1647"/>
      <c r="F51" s="1647"/>
      <c r="G51" s="1647"/>
      <c r="H51" s="1647"/>
    </row>
  </sheetData>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63C4C-FF82-4F28-9100-A301470AF58F}">
  <dimension ref="A1:DQ50"/>
  <sheetViews>
    <sheetView showGridLines="0" workbookViewId="0">
      <pane xSplit="1" ySplit="3" topLeftCell="B37" activePane="bottomRight" state="frozen"/>
      <selection activeCell="J5" sqref="J5"/>
      <selection pane="topRight" activeCell="J5" sqref="J5"/>
      <selection pane="bottomLeft" activeCell="J5" sqref="J5"/>
      <selection pane="bottomRight" activeCell="J5" sqref="J5"/>
    </sheetView>
  </sheetViews>
  <sheetFormatPr baseColWidth="10" defaultColWidth="10.6640625" defaultRowHeight="13.8"/>
  <cols>
    <col min="1" max="1" width="45.6640625" style="1676" customWidth="1"/>
    <col min="2" max="2" width="13.109375" style="1676" customWidth="1"/>
    <col min="3" max="3" width="15.6640625" style="1676" customWidth="1"/>
    <col min="4" max="4" width="17.6640625" style="1676" customWidth="1"/>
    <col min="5" max="8" width="15.33203125" style="1676" customWidth="1"/>
    <col min="9" max="17" width="11.44140625" style="1641" customWidth="1"/>
    <col min="18" max="121" width="10.6640625" style="1676"/>
    <col min="122" max="122" width="45.6640625" style="1676" customWidth="1"/>
    <col min="123" max="183" width="10.6640625" style="1676" customWidth="1"/>
    <col min="184" max="184" width="13.109375" style="1676" customWidth="1"/>
    <col min="185" max="204" width="10.6640625" style="1676" customWidth="1"/>
    <col min="205" max="205" width="15.6640625" style="1676" customWidth="1"/>
    <col min="206" max="226" width="10.6640625" style="1676" customWidth="1"/>
    <col min="227" max="227" width="17.6640625" style="1676" customWidth="1"/>
    <col min="228" max="242" width="10.6640625" style="1676" customWidth="1"/>
    <col min="243" max="243" width="15.33203125" style="1676" customWidth="1"/>
    <col min="244" max="254" width="10.6640625" style="1676" customWidth="1"/>
    <col min="255" max="255" width="15.33203125" style="1676" customWidth="1"/>
    <col min="256" max="259" width="10.6640625" style="1676" customWidth="1"/>
    <col min="260" max="264" width="15.33203125" style="1676" customWidth="1"/>
    <col min="265" max="273" width="11.44140625" style="1676" customWidth="1"/>
    <col min="274" max="377" width="10.6640625" style="1676"/>
    <col min="378" max="378" width="45.6640625" style="1676" customWidth="1"/>
    <col min="379" max="439" width="10.6640625" style="1676" customWidth="1"/>
    <col min="440" max="440" width="13.109375" style="1676" customWidth="1"/>
    <col min="441" max="460" width="10.6640625" style="1676" customWidth="1"/>
    <col min="461" max="461" width="15.6640625" style="1676" customWidth="1"/>
    <col min="462" max="482" width="10.6640625" style="1676" customWidth="1"/>
    <col min="483" max="483" width="17.6640625" style="1676" customWidth="1"/>
    <col min="484" max="498" width="10.6640625" style="1676" customWidth="1"/>
    <col min="499" max="499" width="15.33203125" style="1676" customWidth="1"/>
    <col min="500" max="510" width="10.6640625" style="1676" customWidth="1"/>
    <col min="511" max="511" width="15.33203125" style="1676" customWidth="1"/>
    <col min="512" max="515" width="10.6640625" style="1676" customWidth="1"/>
    <col min="516" max="520" width="15.33203125" style="1676" customWidth="1"/>
    <col min="521" max="529" width="11.44140625" style="1676" customWidth="1"/>
    <col min="530" max="633" width="10.6640625" style="1676"/>
    <col min="634" max="634" width="45.6640625" style="1676" customWidth="1"/>
    <col min="635" max="695" width="10.6640625" style="1676" customWidth="1"/>
    <col min="696" max="696" width="13.109375" style="1676" customWidth="1"/>
    <col min="697" max="716" width="10.6640625" style="1676" customWidth="1"/>
    <col min="717" max="717" width="15.6640625" style="1676" customWidth="1"/>
    <col min="718" max="738" width="10.6640625" style="1676" customWidth="1"/>
    <col min="739" max="739" width="17.6640625" style="1676" customWidth="1"/>
    <col min="740" max="754" width="10.6640625" style="1676" customWidth="1"/>
    <col min="755" max="755" width="15.33203125" style="1676" customWidth="1"/>
    <col min="756" max="766" width="10.6640625" style="1676" customWidth="1"/>
    <col min="767" max="767" width="15.33203125" style="1676" customWidth="1"/>
    <col min="768" max="771" width="10.6640625" style="1676" customWidth="1"/>
    <col min="772" max="776" width="15.33203125" style="1676" customWidth="1"/>
    <col min="777" max="785" width="11.44140625" style="1676" customWidth="1"/>
    <col min="786" max="889" width="10.6640625" style="1676"/>
    <col min="890" max="890" width="45.6640625" style="1676" customWidth="1"/>
    <col min="891" max="951" width="10.6640625" style="1676" customWidth="1"/>
    <col min="952" max="952" width="13.109375" style="1676" customWidth="1"/>
    <col min="953" max="972" width="10.6640625" style="1676" customWidth="1"/>
    <col min="973" max="973" width="15.6640625" style="1676" customWidth="1"/>
    <col min="974" max="994" width="10.6640625" style="1676" customWidth="1"/>
    <col min="995" max="995" width="17.6640625" style="1676" customWidth="1"/>
    <col min="996" max="1010" width="10.6640625" style="1676" customWidth="1"/>
    <col min="1011" max="1011" width="15.33203125" style="1676" customWidth="1"/>
    <col min="1012" max="1022" width="10.6640625" style="1676" customWidth="1"/>
    <col min="1023" max="1023" width="15.33203125" style="1676" customWidth="1"/>
    <col min="1024" max="1027" width="10.6640625" style="1676" customWidth="1"/>
    <col min="1028" max="1032" width="15.33203125" style="1676" customWidth="1"/>
    <col min="1033" max="1041" width="11.44140625" style="1676" customWidth="1"/>
    <col min="1042" max="1145" width="10.6640625" style="1676"/>
    <col min="1146" max="1146" width="45.6640625" style="1676" customWidth="1"/>
    <col min="1147" max="1207" width="10.6640625" style="1676" customWidth="1"/>
    <col min="1208" max="1208" width="13.109375" style="1676" customWidth="1"/>
    <col min="1209" max="1228" width="10.6640625" style="1676" customWidth="1"/>
    <col min="1229" max="1229" width="15.6640625" style="1676" customWidth="1"/>
    <col min="1230" max="1250" width="10.6640625" style="1676" customWidth="1"/>
    <col min="1251" max="1251" width="17.6640625" style="1676" customWidth="1"/>
    <col min="1252" max="1266" width="10.6640625" style="1676" customWidth="1"/>
    <col min="1267" max="1267" width="15.33203125" style="1676" customWidth="1"/>
    <col min="1268" max="1278" width="10.6640625" style="1676" customWidth="1"/>
    <col min="1279" max="1279" width="15.33203125" style="1676" customWidth="1"/>
    <col min="1280" max="1283" width="10.6640625" style="1676" customWidth="1"/>
    <col min="1284" max="1288" width="15.33203125" style="1676" customWidth="1"/>
    <col min="1289" max="1297" width="11.44140625" style="1676" customWidth="1"/>
    <col min="1298" max="1401" width="10.6640625" style="1676"/>
    <col min="1402" max="1402" width="45.6640625" style="1676" customWidth="1"/>
    <col min="1403" max="1463" width="10.6640625" style="1676" customWidth="1"/>
    <col min="1464" max="1464" width="13.109375" style="1676" customWidth="1"/>
    <col min="1465" max="1484" width="10.6640625" style="1676" customWidth="1"/>
    <col min="1485" max="1485" width="15.6640625" style="1676" customWidth="1"/>
    <col min="1486" max="1506" width="10.6640625" style="1676" customWidth="1"/>
    <col min="1507" max="1507" width="17.6640625" style="1676" customWidth="1"/>
    <col min="1508" max="1522" width="10.6640625" style="1676" customWidth="1"/>
    <col min="1523" max="1523" width="15.33203125" style="1676" customWidth="1"/>
    <col min="1524" max="1534" width="10.6640625" style="1676" customWidth="1"/>
    <col min="1535" max="1535" width="15.33203125" style="1676" customWidth="1"/>
    <col min="1536" max="1539" width="10.6640625" style="1676" customWidth="1"/>
    <col min="1540" max="1544" width="15.33203125" style="1676" customWidth="1"/>
    <col min="1545" max="1553" width="11.44140625" style="1676" customWidth="1"/>
    <col min="1554" max="1657" width="10.6640625" style="1676"/>
    <col min="1658" max="1658" width="45.6640625" style="1676" customWidth="1"/>
    <col min="1659" max="1719" width="10.6640625" style="1676" customWidth="1"/>
    <col min="1720" max="1720" width="13.109375" style="1676" customWidth="1"/>
    <col min="1721" max="1740" width="10.6640625" style="1676" customWidth="1"/>
    <col min="1741" max="1741" width="15.6640625" style="1676" customWidth="1"/>
    <col min="1742" max="1762" width="10.6640625" style="1676" customWidth="1"/>
    <col min="1763" max="1763" width="17.6640625" style="1676" customWidth="1"/>
    <col min="1764" max="1778" width="10.6640625" style="1676" customWidth="1"/>
    <col min="1779" max="1779" width="15.33203125" style="1676" customWidth="1"/>
    <col min="1780" max="1790" width="10.6640625" style="1676" customWidth="1"/>
    <col min="1791" max="1791" width="15.33203125" style="1676" customWidth="1"/>
    <col min="1792" max="1795" width="10.6640625" style="1676" customWidth="1"/>
    <col min="1796" max="1800" width="15.33203125" style="1676" customWidth="1"/>
    <col min="1801" max="1809" width="11.44140625" style="1676" customWidth="1"/>
    <col min="1810" max="1913" width="10.6640625" style="1676"/>
    <col min="1914" max="1914" width="45.6640625" style="1676" customWidth="1"/>
    <col min="1915" max="1975" width="10.6640625" style="1676" customWidth="1"/>
    <col min="1976" max="1976" width="13.109375" style="1676" customWidth="1"/>
    <col min="1977" max="1996" width="10.6640625" style="1676" customWidth="1"/>
    <col min="1997" max="1997" width="15.6640625" style="1676" customWidth="1"/>
    <col min="1998" max="2018" width="10.6640625" style="1676" customWidth="1"/>
    <col min="2019" max="2019" width="17.6640625" style="1676" customWidth="1"/>
    <col min="2020" max="2034" width="10.6640625" style="1676" customWidth="1"/>
    <col min="2035" max="2035" width="15.33203125" style="1676" customWidth="1"/>
    <col min="2036" max="2046" width="10.6640625" style="1676" customWidth="1"/>
    <col min="2047" max="2047" width="15.33203125" style="1676" customWidth="1"/>
    <col min="2048" max="2051" width="10.6640625" style="1676" customWidth="1"/>
    <col min="2052" max="2056" width="15.33203125" style="1676" customWidth="1"/>
    <col min="2057" max="2065" width="11.44140625" style="1676" customWidth="1"/>
    <col min="2066" max="2169" width="10.6640625" style="1676"/>
    <col min="2170" max="2170" width="45.6640625" style="1676" customWidth="1"/>
    <col min="2171" max="2231" width="10.6640625" style="1676" customWidth="1"/>
    <col min="2232" max="2232" width="13.109375" style="1676" customWidth="1"/>
    <col min="2233" max="2252" width="10.6640625" style="1676" customWidth="1"/>
    <col min="2253" max="2253" width="15.6640625" style="1676" customWidth="1"/>
    <col min="2254" max="2274" width="10.6640625" style="1676" customWidth="1"/>
    <col min="2275" max="2275" width="17.6640625" style="1676" customWidth="1"/>
    <col min="2276" max="2290" width="10.6640625" style="1676" customWidth="1"/>
    <col min="2291" max="2291" width="15.33203125" style="1676" customWidth="1"/>
    <col min="2292" max="2302" width="10.6640625" style="1676" customWidth="1"/>
    <col min="2303" max="2303" width="15.33203125" style="1676" customWidth="1"/>
    <col min="2304" max="2307" width="10.6640625" style="1676" customWidth="1"/>
    <col min="2308" max="2312" width="15.33203125" style="1676" customWidth="1"/>
    <col min="2313" max="2321" width="11.44140625" style="1676" customWidth="1"/>
    <col min="2322" max="2425" width="10.6640625" style="1676"/>
    <col min="2426" max="2426" width="45.6640625" style="1676" customWidth="1"/>
    <col min="2427" max="2487" width="10.6640625" style="1676" customWidth="1"/>
    <col min="2488" max="2488" width="13.109375" style="1676" customWidth="1"/>
    <col min="2489" max="2508" width="10.6640625" style="1676" customWidth="1"/>
    <col min="2509" max="2509" width="15.6640625" style="1676" customWidth="1"/>
    <col min="2510" max="2530" width="10.6640625" style="1676" customWidth="1"/>
    <col min="2531" max="2531" width="17.6640625" style="1676" customWidth="1"/>
    <col min="2532" max="2546" width="10.6640625" style="1676" customWidth="1"/>
    <col min="2547" max="2547" width="15.33203125" style="1676" customWidth="1"/>
    <col min="2548" max="2558" width="10.6640625" style="1676" customWidth="1"/>
    <col min="2559" max="2559" width="15.33203125" style="1676" customWidth="1"/>
    <col min="2560" max="2563" width="10.6640625" style="1676" customWidth="1"/>
    <col min="2564" max="2568" width="15.33203125" style="1676" customWidth="1"/>
    <col min="2569" max="2577" width="11.44140625" style="1676" customWidth="1"/>
    <col min="2578" max="2681" width="10.6640625" style="1676"/>
    <col min="2682" max="2682" width="45.6640625" style="1676" customWidth="1"/>
    <col min="2683" max="2743" width="10.6640625" style="1676" customWidth="1"/>
    <col min="2744" max="2744" width="13.109375" style="1676" customWidth="1"/>
    <col min="2745" max="2764" width="10.6640625" style="1676" customWidth="1"/>
    <col min="2765" max="2765" width="15.6640625" style="1676" customWidth="1"/>
    <col min="2766" max="2786" width="10.6640625" style="1676" customWidth="1"/>
    <col min="2787" max="2787" width="17.6640625" style="1676" customWidth="1"/>
    <col min="2788" max="2802" width="10.6640625" style="1676" customWidth="1"/>
    <col min="2803" max="2803" width="15.33203125" style="1676" customWidth="1"/>
    <col min="2804" max="2814" width="10.6640625" style="1676" customWidth="1"/>
    <col min="2815" max="2815" width="15.33203125" style="1676" customWidth="1"/>
    <col min="2816" max="2819" width="10.6640625" style="1676" customWidth="1"/>
    <col min="2820" max="2824" width="15.33203125" style="1676" customWidth="1"/>
    <col min="2825" max="2833" width="11.44140625" style="1676" customWidth="1"/>
    <col min="2834" max="2937" width="10.6640625" style="1676"/>
    <col min="2938" max="2938" width="45.6640625" style="1676" customWidth="1"/>
    <col min="2939" max="2999" width="10.6640625" style="1676" customWidth="1"/>
    <col min="3000" max="3000" width="13.109375" style="1676" customWidth="1"/>
    <col min="3001" max="3020" width="10.6640625" style="1676" customWidth="1"/>
    <col min="3021" max="3021" width="15.6640625" style="1676" customWidth="1"/>
    <col min="3022" max="3042" width="10.6640625" style="1676" customWidth="1"/>
    <col min="3043" max="3043" width="17.6640625" style="1676" customWidth="1"/>
    <col min="3044" max="3058" width="10.6640625" style="1676" customWidth="1"/>
    <col min="3059" max="3059" width="15.33203125" style="1676" customWidth="1"/>
    <col min="3060" max="3070" width="10.6640625" style="1676" customWidth="1"/>
    <col min="3071" max="3071" width="15.33203125" style="1676" customWidth="1"/>
    <col min="3072" max="3075" width="10.6640625" style="1676" customWidth="1"/>
    <col min="3076" max="3080" width="15.33203125" style="1676" customWidth="1"/>
    <col min="3081" max="3089" width="11.44140625" style="1676" customWidth="1"/>
    <col min="3090" max="3193" width="10.6640625" style="1676"/>
    <col min="3194" max="3194" width="45.6640625" style="1676" customWidth="1"/>
    <col min="3195" max="3255" width="10.6640625" style="1676" customWidth="1"/>
    <col min="3256" max="3256" width="13.109375" style="1676" customWidth="1"/>
    <col min="3257" max="3276" width="10.6640625" style="1676" customWidth="1"/>
    <col min="3277" max="3277" width="15.6640625" style="1676" customWidth="1"/>
    <col min="3278" max="3298" width="10.6640625" style="1676" customWidth="1"/>
    <col min="3299" max="3299" width="17.6640625" style="1676" customWidth="1"/>
    <col min="3300" max="3314" width="10.6640625" style="1676" customWidth="1"/>
    <col min="3315" max="3315" width="15.33203125" style="1676" customWidth="1"/>
    <col min="3316" max="3326" width="10.6640625" style="1676" customWidth="1"/>
    <col min="3327" max="3327" width="15.33203125" style="1676" customWidth="1"/>
    <col min="3328" max="3331" width="10.6640625" style="1676" customWidth="1"/>
    <col min="3332" max="3336" width="15.33203125" style="1676" customWidth="1"/>
    <col min="3337" max="3345" width="11.44140625" style="1676" customWidth="1"/>
    <col min="3346" max="3449" width="10.6640625" style="1676"/>
    <col min="3450" max="3450" width="45.6640625" style="1676" customWidth="1"/>
    <col min="3451" max="3511" width="10.6640625" style="1676" customWidth="1"/>
    <col min="3512" max="3512" width="13.109375" style="1676" customWidth="1"/>
    <col min="3513" max="3532" width="10.6640625" style="1676" customWidth="1"/>
    <col min="3533" max="3533" width="15.6640625" style="1676" customWidth="1"/>
    <col min="3534" max="3554" width="10.6640625" style="1676" customWidth="1"/>
    <col min="3555" max="3555" width="17.6640625" style="1676" customWidth="1"/>
    <col min="3556" max="3570" width="10.6640625" style="1676" customWidth="1"/>
    <col min="3571" max="3571" width="15.33203125" style="1676" customWidth="1"/>
    <col min="3572" max="3582" width="10.6640625" style="1676" customWidth="1"/>
    <col min="3583" max="3583" width="15.33203125" style="1676" customWidth="1"/>
    <col min="3584" max="3587" width="10.6640625" style="1676" customWidth="1"/>
    <col min="3588" max="3592" width="15.33203125" style="1676" customWidth="1"/>
    <col min="3593" max="3601" width="11.44140625" style="1676" customWidth="1"/>
    <col min="3602" max="3705" width="10.6640625" style="1676"/>
    <col min="3706" max="3706" width="45.6640625" style="1676" customWidth="1"/>
    <col min="3707" max="3767" width="10.6640625" style="1676" customWidth="1"/>
    <col min="3768" max="3768" width="13.109375" style="1676" customWidth="1"/>
    <col min="3769" max="3788" width="10.6640625" style="1676" customWidth="1"/>
    <col min="3789" max="3789" width="15.6640625" style="1676" customWidth="1"/>
    <col min="3790" max="3810" width="10.6640625" style="1676" customWidth="1"/>
    <col min="3811" max="3811" width="17.6640625" style="1676" customWidth="1"/>
    <col min="3812" max="3826" width="10.6640625" style="1676" customWidth="1"/>
    <col min="3827" max="3827" width="15.33203125" style="1676" customWidth="1"/>
    <col min="3828" max="3838" width="10.6640625" style="1676" customWidth="1"/>
    <col min="3839" max="3839" width="15.33203125" style="1676" customWidth="1"/>
    <col min="3840" max="3843" width="10.6640625" style="1676" customWidth="1"/>
    <col min="3844" max="3848" width="15.33203125" style="1676" customWidth="1"/>
    <col min="3849" max="3857" width="11.44140625" style="1676" customWidth="1"/>
    <col min="3858" max="3961" width="10.6640625" style="1676"/>
    <col min="3962" max="3962" width="45.6640625" style="1676" customWidth="1"/>
    <col min="3963" max="4023" width="10.6640625" style="1676" customWidth="1"/>
    <col min="4024" max="4024" width="13.109375" style="1676" customWidth="1"/>
    <col min="4025" max="4044" width="10.6640625" style="1676" customWidth="1"/>
    <col min="4045" max="4045" width="15.6640625" style="1676" customWidth="1"/>
    <col min="4046" max="4066" width="10.6640625" style="1676" customWidth="1"/>
    <col min="4067" max="4067" width="17.6640625" style="1676" customWidth="1"/>
    <col min="4068" max="4082" width="10.6640625" style="1676" customWidth="1"/>
    <col min="4083" max="4083" width="15.33203125" style="1676" customWidth="1"/>
    <col min="4084" max="4094" width="10.6640625" style="1676" customWidth="1"/>
    <col min="4095" max="4095" width="15.33203125" style="1676" customWidth="1"/>
    <col min="4096" max="4099" width="10.6640625" style="1676" customWidth="1"/>
    <col min="4100" max="4104" width="15.33203125" style="1676" customWidth="1"/>
    <col min="4105" max="4113" width="11.44140625" style="1676" customWidth="1"/>
    <col min="4114" max="4217" width="10.6640625" style="1676"/>
    <col min="4218" max="4218" width="45.6640625" style="1676" customWidth="1"/>
    <col min="4219" max="4279" width="10.6640625" style="1676" customWidth="1"/>
    <col min="4280" max="4280" width="13.109375" style="1676" customWidth="1"/>
    <col min="4281" max="4300" width="10.6640625" style="1676" customWidth="1"/>
    <col min="4301" max="4301" width="15.6640625" style="1676" customWidth="1"/>
    <col min="4302" max="4322" width="10.6640625" style="1676" customWidth="1"/>
    <col min="4323" max="4323" width="17.6640625" style="1676" customWidth="1"/>
    <col min="4324" max="4338" width="10.6640625" style="1676" customWidth="1"/>
    <col min="4339" max="4339" width="15.33203125" style="1676" customWidth="1"/>
    <col min="4340" max="4350" width="10.6640625" style="1676" customWidth="1"/>
    <col min="4351" max="4351" width="15.33203125" style="1676" customWidth="1"/>
    <col min="4352" max="4355" width="10.6640625" style="1676" customWidth="1"/>
    <col min="4356" max="4360" width="15.33203125" style="1676" customWidth="1"/>
    <col min="4361" max="4369" width="11.44140625" style="1676" customWidth="1"/>
    <col min="4370" max="4473" width="10.6640625" style="1676"/>
    <col min="4474" max="4474" width="45.6640625" style="1676" customWidth="1"/>
    <col min="4475" max="4535" width="10.6640625" style="1676" customWidth="1"/>
    <col min="4536" max="4536" width="13.109375" style="1676" customWidth="1"/>
    <col min="4537" max="4556" width="10.6640625" style="1676" customWidth="1"/>
    <col min="4557" max="4557" width="15.6640625" style="1676" customWidth="1"/>
    <col min="4558" max="4578" width="10.6640625" style="1676" customWidth="1"/>
    <col min="4579" max="4579" width="17.6640625" style="1676" customWidth="1"/>
    <col min="4580" max="4594" width="10.6640625" style="1676" customWidth="1"/>
    <col min="4595" max="4595" width="15.33203125" style="1676" customWidth="1"/>
    <col min="4596" max="4606" width="10.6640625" style="1676" customWidth="1"/>
    <col min="4607" max="4607" width="15.33203125" style="1676" customWidth="1"/>
    <col min="4608" max="4611" width="10.6640625" style="1676" customWidth="1"/>
    <col min="4612" max="4616" width="15.33203125" style="1676" customWidth="1"/>
    <col min="4617" max="4625" width="11.44140625" style="1676" customWidth="1"/>
    <col min="4626" max="4729" width="10.6640625" style="1676"/>
    <col min="4730" max="4730" width="45.6640625" style="1676" customWidth="1"/>
    <col min="4731" max="4791" width="10.6640625" style="1676" customWidth="1"/>
    <col min="4792" max="4792" width="13.109375" style="1676" customWidth="1"/>
    <col min="4793" max="4812" width="10.6640625" style="1676" customWidth="1"/>
    <col min="4813" max="4813" width="15.6640625" style="1676" customWidth="1"/>
    <col min="4814" max="4834" width="10.6640625" style="1676" customWidth="1"/>
    <col min="4835" max="4835" width="17.6640625" style="1676" customWidth="1"/>
    <col min="4836" max="4850" width="10.6640625" style="1676" customWidth="1"/>
    <col min="4851" max="4851" width="15.33203125" style="1676" customWidth="1"/>
    <col min="4852" max="4862" width="10.6640625" style="1676" customWidth="1"/>
    <col min="4863" max="4863" width="15.33203125" style="1676" customWidth="1"/>
    <col min="4864" max="4867" width="10.6640625" style="1676" customWidth="1"/>
    <col min="4868" max="4872" width="15.33203125" style="1676" customWidth="1"/>
    <col min="4873" max="4881" width="11.44140625" style="1676" customWidth="1"/>
    <col min="4882" max="4985" width="10.6640625" style="1676"/>
    <col min="4986" max="4986" width="45.6640625" style="1676" customWidth="1"/>
    <col min="4987" max="5047" width="10.6640625" style="1676" customWidth="1"/>
    <col min="5048" max="5048" width="13.109375" style="1676" customWidth="1"/>
    <col min="5049" max="5068" width="10.6640625" style="1676" customWidth="1"/>
    <col min="5069" max="5069" width="15.6640625" style="1676" customWidth="1"/>
    <col min="5070" max="5090" width="10.6640625" style="1676" customWidth="1"/>
    <col min="5091" max="5091" width="17.6640625" style="1676" customWidth="1"/>
    <col min="5092" max="5106" width="10.6640625" style="1676" customWidth="1"/>
    <col min="5107" max="5107" width="15.33203125" style="1676" customWidth="1"/>
    <col min="5108" max="5118" width="10.6640625" style="1676" customWidth="1"/>
    <col min="5119" max="5119" width="15.33203125" style="1676" customWidth="1"/>
    <col min="5120" max="5123" width="10.6640625" style="1676" customWidth="1"/>
    <col min="5124" max="5128" width="15.33203125" style="1676" customWidth="1"/>
    <col min="5129" max="5137" width="11.44140625" style="1676" customWidth="1"/>
    <col min="5138" max="5241" width="10.6640625" style="1676"/>
    <col min="5242" max="5242" width="45.6640625" style="1676" customWidth="1"/>
    <col min="5243" max="5303" width="10.6640625" style="1676" customWidth="1"/>
    <col min="5304" max="5304" width="13.109375" style="1676" customWidth="1"/>
    <col min="5305" max="5324" width="10.6640625" style="1676" customWidth="1"/>
    <col min="5325" max="5325" width="15.6640625" style="1676" customWidth="1"/>
    <col min="5326" max="5346" width="10.6640625" style="1676" customWidth="1"/>
    <col min="5347" max="5347" width="17.6640625" style="1676" customWidth="1"/>
    <col min="5348" max="5362" width="10.6640625" style="1676" customWidth="1"/>
    <col min="5363" max="5363" width="15.33203125" style="1676" customWidth="1"/>
    <col min="5364" max="5374" width="10.6640625" style="1676" customWidth="1"/>
    <col min="5375" max="5375" width="15.33203125" style="1676" customWidth="1"/>
    <col min="5376" max="5379" width="10.6640625" style="1676" customWidth="1"/>
    <col min="5380" max="5384" width="15.33203125" style="1676" customWidth="1"/>
    <col min="5385" max="5393" width="11.44140625" style="1676" customWidth="1"/>
    <col min="5394" max="5497" width="10.6640625" style="1676"/>
    <col min="5498" max="5498" width="45.6640625" style="1676" customWidth="1"/>
    <col min="5499" max="5559" width="10.6640625" style="1676" customWidth="1"/>
    <col min="5560" max="5560" width="13.109375" style="1676" customWidth="1"/>
    <col min="5561" max="5580" width="10.6640625" style="1676" customWidth="1"/>
    <col min="5581" max="5581" width="15.6640625" style="1676" customWidth="1"/>
    <col min="5582" max="5602" width="10.6640625" style="1676" customWidth="1"/>
    <col min="5603" max="5603" width="17.6640625" style="1676" customWidth="1"/>
    <col min="5604" max="5618" width="10.6640625" style="1676" customWidth="1"/>
    <col min="5619" max="5619" width="15.33203125" style="1676" customWidth="1"/>
    <col min="5620" max="5630" width="10.6640625" style="1676" customWidth="1"/>
    <col min="5631" max="5631" width="15.33203125" style="1676" customWidth="1"/>
    <col min="5632" max="5635" width="10.6640625" style="1676" customWidth="1"/>
    <col min="5636" max="5640" width="15.33203125" style="1676" customWidth="1"/>
    <col min="5641" max="5649" width="11.44140625" style="1676" customWidth="1"/>
    <col min="5650" max="5753" width="10.6640625" style="1676"/>
    <col min="5754" max="5754" width="45.6640625" style="1676" customWidth="1"/>
    <col min="5755" max="5815" width="10.6640625" style="1676" customWidth="1"/>
    <col min="5816" max="5816" width="13.109375" style="1676" customWidth="1"/>
    <col min="5817" max="5836" width="10.6640625" style="1676" customWidth="1"/>
    <col min="5837" max="5837" width="15.6640625" style="1676" customWidth="1"/>
    <col min="5838" max="5858" width="10.6640625" style="1676" customWidth="1"/>
    <col min="5859" max="5859" width="17.6640625" style="1676" customWidth="1"/>
    <col min="5860" max="5874" width="10.6640625" style="1676" customWidth="1"/>
    <col min="5875" max="5875" width="15.33203125" style="1676" customWidth="1"/>
    <col min="5876" max="5886" width="10.6640625" style="1676" customWidth="1"/>
    <col min="5887" max="5887" width="15.33203125" style="1676" customWidth="1"/>
    <col min="5888" max="5891" width="10.6640625" style="1676" customWidth="1"/>
    <col min="5892" max="5896" width="15.33203125" style="1676" customWidth="1"/>
    <col min="5897" max="5905" width="11.44140625" style="1676" customWidth="1"/>
    <col min="5906" max="6009" width="10.6640625" style="1676"/>
    <col min="6010" max="6010" width="45.6640625" style="1676" customWidth="1"/>
    <col min="6011" max="6071" width="10.6640625" style="1676" customWidth="1"/>
    <col min="6072" max="6072" width="13.109375" style="1676" customWidth="1"/>
    <col min="6073" max="6092" width="10.6640625" style="1676" customWidth="1"/>
    <col min="6093" max="6093" width="15.6640625" style="1676" customWidth="1"/>
    <col min="6094" max="6114" width="10.6640625" style="1676" customWidth="1"/>
    <col min="6115" max="6115" width="17.6640625" style="1676" customWidth="1"/>
    <col min="6116" max="6130" width="10.6640625" style="1676" customWidth="1"/>
    <col min="6131" max="6131" width="15.33203125" style="1676" customWidth="1"/>
    <col min="6132" max="6142" width="10.6640625" style="1676" customWidth="1"/>
    <col min="6143" max="6143" width="15.33203125" style="1676" customWidth="1"/>
    <col min="6144" max="6147" width="10.6640625" style="1676" customWidth="1"/>
    <col min="6148" max="6152" width="15.33203125" style="1676" customWidth="1"/>
    <col min="6153" max="6161" width="11.44140625" style="1676" customWidth="1"/>
    <col min="6162" max="6265" width="10.6640625" style="1676"/>
    <col min="6266" max="6266" width="45.6640625" style="1676" customWidth="1"/>
    <col min="6267" max="6327" width="10.6640625" style="1676" customWidth="1"/>
    <col min="6328" max="6328" width="13.109375" style="1676" customWidth="1"/>
    <col min="6329" max="6348" width="10.6640625" style="1676" customWidth="1"/>
    <col min="6349" max="6349" width="15.6640625" style="1676" customWidth="1"/>
    <col min="6350" max="6370" width="10.6640625" style="1676" customWidth="1"/>
    <col min="6371" max="6371" width="17.6640625" style="1676" customWidth="1"/>
    <col min="6372" max="6386" width="10.6640625" style="1676" customWidth="1"/>
    <col min="6387" max="6387" width="15.33203125" style="1676" customWidth="1"/>
    <col min="6388" max="6398" width="10.6640625" style="1676" customWidth="1"/>
    <col min="6399" max="6399" width="15.33203125" style="1676" customWidth="1"/>
    <col min="6400" max="6403" width="10.6640625" style="1676" customWidth="1"/>
    <col min="6404" max="6408" width="15.33203125" style="1676" customWidth="1"/>
    <col min="6409" max="6417" width="11.44140625" style="1676" customWidth="1"/>
    <col min="6418" max="6521" width="10.6640625" style="1676"/>
    <col min="6522" max="6522" width="45.6640625" style="1676" customWidth="1"/>
    <col min="6523" max="6583" width="10.6640625" style="1676" customWidth="1"/>
    <col min="6584" max="6584" width="13.109375" style="1676" customWidth="1"/>
    <col min="6585" max="6604" width="10.6640625" style="1676" customWidth="1"/>
    <col min="6605" max="6605" width="15.6640625" style="1676" customWidth="1"/>
    <col min="6606" max="6626" width="10.6640625" style="1676" customWidth="1"/>
    <col min="6627" max="6627" width="17.6640625" style="1676" customWidth="1"/>
    <col min="6628" max="6642" width="10.6640625" style="1676" customWidth="1"/>
    <col min="6643" max="6643" width="15.33203125" style="1676" customWidth="1"/>
    <col min="6644" max="6654" width="10.6640625" style="1676" customWidth="1"/>
    <col min="6655" max="6655" width="15.33203125" style="1676" customWidth="1"/>
    <col min="6656" max="6659" width="10.6640625" style="1676" customWidth="1"/>
    <col min="6660" max="6664" width="15.33203125" style="1676" customWidth="1"/>
    <col min="6665" max="6673" width="11.44140625" style="1676" customWidth="1"/>
    <col min="6674" max="6777" width="10.6640625" style="1676"/>
    <col min="6778" max="6778" width="45.6640625" style="1676" customWidth="1"/>
    <col min="6779" max="6839" width="10.6640625" style="1676" customWidth="1"/>
    <col min="6840" max="6840" width="13.109375" style="1676" customWidth="1"/>
    <col min="6841" max="6860" width="10.6640625" style="1676" customWidth="1"/>
    <col min="6861" max="6861" width="15.6640625" style="1676" customWidth="1"/>
    <col min="6862" max="6882" width="10.6640625" style="1676" customWidth="1"/>
    <col min="6883" max="6883" width="17.6640625" style="1676" customWidth="1"/>
    <col min="6884" max="6898" width="10.6640625" style="1676" customWidth="1"/>
    <col min="6899" max="6899" width="15.33203125" style="1676" customWidth="1"/>
    <col min="6900" max="6910" width="10.6640625" style="1676" customWidth="1"/>
    <col min="6911" max="6911" width="15.33203125" style="1676" customWidth="1"/>
    <col min="6912" max="6915" width="10.6640625" style="1676" customWidth="1"/>
    <col min="6916" max="6920" width="15.33203125" style="1676" customWidth="1"/>
    <col min="6921" max="6929" width="11.44140625" style="1676" customWidth="1"/>
    <col min="6930" max="7033" width="10.6640625" style="1676"/>
    <col min="7034" max="7034" width="45.6640625" style="1676" customWidth="1"/>
    <col min="7035" max="7095" width="10.6640625" style="1676" customWidth="1"/>
    <col min="7096" max="7096" width="13.109375" style="1676" customWidth="1"/>
    <col min="7097" max="7116" width="10.6640625" style="1676" customWidth="1"/>
    <col min="7117" max="7117" width="15.6640625" style="1676" customWidth="1"/>
    <col min="7118" max="7138" width="10.6640625" style="1676" customWidth="1"/>
    <col min="7139" max="7139" width="17.6640625" style="1676" customWidth="1"/>
    <col min="7140" max="7154" width="10.6640625" style="1676" customWidth="1"/>
    <col min="7155" max="7155" width="15.33203125" style="1676" customWidth="1"/>
    <col min="7156" max="7166" width="10.6640625" style="1676" customWidth="1"/>
    <col min="7167" max="7167" width="15.33203125" style="1676" customWidth="1"/>
    <col min="7168" max="7171" width="10.6640625" style="1676" customWidth="1"/>
    <col min="7172" max="7176" width="15.33203125" style="1676" customWidth="1"/>
    <col min="7177" max="7185" width="11.44140625" style="1676" customWidth="1"/>
    <col min="7186" max="7289" width="10.6640625" style="1676"/>
    <col min="7290" max="7290" width="45.6640625" style="1676" customWidth="1"/>
    <col min="7291" max="7351" width="10.6640625" style="1676" customWidth="1"/>
    <col min="7352" max="7352" width="13.109375" style="1676" customWidth="1"/>
    <col min="7353" max="7372" width="10.6640625" style="1676" customWidth="1"/>
    <col min="7373" max="7373" width="15.6640625" style="1676" customWidth="1"/>
    <col min="7374" max="7394" width="10.6640625" style="1676" customWidth="1"/>
    <col min="7395" max="7395" width="17.6640625" style="1676" customWidth="1"/>
    <col min="7396" max="7410" width="10.6640625" style="1676" customWidth="1"/>
    <col min="7411" max="7411" width="15.33203125" style="1676" customWidth="1"/>
    <col min="7412" max="7422" width="10.6640625" style="1676" customWidth="1"/>
    <col min="7423" max="7423" width="15.33203125" style="1676" customWidth="1"/>
    <col min="7424" max="7427" width="10.6640625" style="1676" customWidth="1"/>
    <col min="7428" max="7432" width="15.33203125" style="1676" customWidth="1"/>
    <col min="7433" max="7441" width="11.44140625" style="1676" customWidth="1"/>
    <col min="7442" max="7545" width="10.6640625" style="1676"/>
    <col min="7546" max="7546" width="45.6640625" style="1676" customWidth="1"/>
    <col min="7547" max="7607" width="10.6640625" style="1676" customWidth="1"/>
    <col min="7608" max="7608" width="13.109375" style="1676" customWidth="1"/>
    <col min="7609" max="7628" width="10.6640625" style="1676" customWidth="1"/>
    <col min="7629" max="7629" width="15.6640625" style="1676" customWidth="1"/>
    <col min="7630" max="7650" width="10.6640625" style="1676" customWidth="1"/>
    <col min="7651" max="7651" width="17.6640625" style="1676" customWidth="1"/>
    <col min="7652" max="7666" width="10.6640625" style="1676" customWidth="1"/>
    <col min="7667" max="7667" width="15.33203125" style="1676" customWidth="1"/>
    <col min="7668" max="7678" width="10.6640625" style="1676" customWidth="1"/>
    <col min="7679" max="7679" width="15.33203125" style="1676" customWidth="1"/>
    <col min="7680" max="7683" width="10.6640625" style="1676" customWidth="1"/>
    <col min="7684" max="7688" width="15.33203125" style="1676" customWidth="1"/>
    <col min="7689" max="7697" width="11.44140625" style="1676" customWidth="1"/>
    <col min="7698" max="7801" width="10.6640625" style="1676"/>
    <col min="7802" max="7802" width="45.6640625" style="1676" customWidth="1"/>
    <col min="7803" max="7863" width="10.6640625" style="1676" customWidth="1"/>
    <col min="7864" max="7864" width="13.109375" style="1676" customWidth="1"/>
    <col min="7865" max="7884" width="10.6640625" style="1676" customWidth="1"/>
    <col min="7885" max="7885" width="15.6640625" style="1676" customWidth="1"/>
    <col min="7886" max="7906" width="10.6640625" style="1676" customWidth="1"/>
    <col min="7907" max="7907" width="17.6640625" style="1676" customWidth="1"/>
    <col min="7908" max="7922" width="10.6640625" style="1676" customWidth="1"/>
    <col min="7923" max="7923" width="15.33203125" style="1676" customWidth="1"/>
    <col min="7924" max="7934" width="10.6640625" style="1676" customWidth="1"/>
    <col min="7935" max="7935" width="15.33203125" style="1676" customWidth="1"/>
    <col min="7936" max="7939" width="10.6640625" style="1676" customWidth="1"/>
    <col min="7940" max="7944" width="15.33203125" style="1676" customWidth="1"/>
    <col min="7945" max="7953" width="11.44140625" style="1676" customWidth="1"/>
    <col min="7954" max="8057" width="10.6640625" style="1676"/>
    <col min="8058" max="8058" width="45.6640625" style="1676" customWidth="1"/>
    <col min="8059" max="8119" width="10.6640625" style="1676" customWidth="1"/>
    <col min="8120" max="8120" width="13.109375" style="1676" customWidth="1"/>
    <col min="8121" max="8140" width="10.6640625" style="1676" customWidth="1"/>
    <col min="8141" max="8141" width="15.6640625" style="1676" customWidth="1"/>
    <col min="8142" max="8162" width="10.6640625" style="1676" customWidth="1"/>
    <col min="8163" max="8163" width="17.6640625" style="1676" customWidth="1"/>
    <col min="8164" max="8178" width="10.6640625" style="1676" customWidth="1"/>
    <col min="8179" max="8179" width="15.33203125" style="1676" customWidth="1"/>
    <col min="8180" max="8190" width="10.6640625" style="1676" customWidth="1"/>
    <col min="8191" max="8191" width="15.33203125" style="1676" customWidth="1"/>
    <col min="8192" max="8195" width="10.6640625" style="1676" customWidth="1"/>
    <col min="8196" max="8200" width="15.33203125" style="1676" customWidth="1"/>
    <col min="8201" max="8209" width="11.44140625" style="1676" customWidth="1"/>
    <col min="8210" max="8313" width="10.6640625" style="1676"/>
    <col min="8314" max="8314" width="45.6640625" style="1676" customWidth="1"/>
    <col min="8315" max="8375" width="10.6640625" style="1676" customWidth="1"/>
    <col min="8376" max="8376" width="13.109375" style="1676" customWidth="1"/>
    <col min="8377" max="8396" width="10.6640625" style="1676" customWidth="1"/>
    <col min="8397" max="8397" width="15.6640625" style="1676" customWidth="1"/>
    <col min="8398" max="8418" width="10.6640625" style="1676" customWidth="1"/>
    <col min="8419" max="8419" width="17.6640625" style="1676" customWidth="1"/>
    <col min="8420" max="8434" width="10.6640625" style="1676" customWidth="1"/>
    <col min="8435" max="8435" width="15.33203125" style="1676" customWidth="1"/>
    <col min="8436" max="8446" width="10.6640625" style="1676" customWidth="1"/>
    <col min="8447" max="8447" width="15.33203125" style="1676" customWidth="1"/>
    <col min="8448" max="8451" width="10.6640625" style="1676" customWidth="1"/>
    <col min="8452" max="8456" width="15.33203125" style="1676" customWidth="1"/>
    <col min="8457" max="8465" width="11.44140625" style="1676" customWidth="1"/>
    <col min="8466" max="8569" width="10.6640625" style="1676"/>
    <col min="8570" max="8570" width="45.6640625" style="1676" customWidth="1"/>
    <col min="8571" max="8631" width="10.6640625" style="1676" customWidth="1"/>
    <col min="8632" max="8632" width="13.109375" style="1676" customWidth="1"/>
    <col min="8633" max="8652" width="10.6640625" style="1676" customWidth="1"/>
    <col min="8653" max="8653" width="15.6640625" style="1676" customWidth="1"/>
    <col min="8654" max="8674" width="10.6640625" style="1676" customWidth="1"/>
    <col min="8675" max="8675" width="17.6640625" style="1676" customWidth="1"/>
    <col min="8676" max="8690" width="10.6640625" style="1676" customWidth="1"/>
    <col min="8691" max="8691" width="15.33203125" style="1676" customWidth="1"/>
    <col min="8692" max="8702" width="10.6640625" style="1676" customWidth="1"/>
    <col min="8703" max="8703" width="15.33203125" style="1676" customWidth="1"/>
    <col min="8704" max="8707" width="10.6640625" style="1676" customWidth="1"/>
    <col min="8708" max="8712" width="15.33203125" style="1676" customWidth="1"/>
    <col min="8713" max="8721" width="11.44140625" style="1676" customWidth="1"/>
    <col min="8722" max="8825" width="10.6640625" style="1676"/>
    <col min="8826" max="8826" width="45.6640625" style="1676" customWidth="1"/>
    <col min="8827" max="8887" width="10.6640625" style="1676" customWidth="1"/>
    <col min="8888" max="8888" width="13.109375" style="1676" customWidth="1"/>
    <col min="8889" max="8908" width="10.6640625" style="1676" customWidth="1"/>
    <col min="8909" max="8909" width="15.6640625" style="1676" customWidth="1"/>
    <col min="8910" max="8930" width="10.6640625" style="1676" customWidth="1"/>
    <col min="8931" max="8931" width="17.6640625" style="1676" customWidth="1"/>
    <col min="8932" max="8946" width="10.6640625" style="1676" customWidth="1"/>
    <col min="8947" max="8947" width="15.33203125" style="1676" customWidth="1"/>
    <col min="8948" max="8958" width="10.6640625" style="1676" customWidth="1"/>
    <col min="8959" max="8959" width="15.33203125" style="1676" customWidth="1"/>
    <col min="8960" max="8963" width="10.6640625" style="1676" customWidth="1"/>
    <col min="8964" max="8968" width="15.33203125" style="1676" customWidth="1"/>
    <col min="8969" max="8977" width="11.44140625" style="1676" customWidth="1"/>
    <col min="8978" max="9081" width="10.6640625" style="1676"/>
    <col min="9082" max="9082" width="45.6640625" style="1676" customWidth="1"/>
    <col min="9083" max="9143" width="10.6640625" style="1676" customWidth="1"/>
    <col min="9144" max="9144" width="13.109375" style="1676" customWidth="1"/>
    <col min="9145" max="9164" width="10.6640625" style="1676" customWidth="1"/>
    <col min="9165" max="9165" width="15.6640625" style="1676" customWidth="1"/>
    <col min="9166" max="9186" width="10.6640625" style="1676" customWidth="1"/>
    <col min="9187" max="9187" width="17.6640625" style="1676" customWidth="1"/>
    <col min="9188" max="9202" width="10.6640625" style="1676" customWidth="1"/>
    <col min="9203" max="9203" width="15.33203125" style="1676" customWidth="1"/>
    <col min="9204" max="9214" width="10.6640625" style="1676" customWidth="1"/>
    <col min="9215" max="9215" width="15.33203125" style="1676" customWidth="1"/>
    <col min="9216" max="9219" width="10.6640625" style="1676" customWidth="1"/>
    <col min="9220" max="9224" width="15.33203125" style="1676" customWidth="1"/>
    <col min="9225" max="9233" width="11.44140625" style="1676" customWidth="1"/>
    <col min="9234" max="9337" width="10.6640625" style="1676"/>
    <col min="9338" max="9338" width="45.6640625" style="1676" customWidth="1"/>
    <col min="9339" max="9399" width="10.6640625" style="1676" customWidth="1"/>
    <col min="9400" max="9400" width="13.109375" style="1676" customWidth="1"/>
    <col min="9401" max="9420" width="10.6640625" style="1676" customWidth="1"/>
    <col min="9421" max="9421" width="15.6640625" style="1676" customWidth="1"/>
    <col min="9422" max="9442" width="10.6640625" style="1676" customWidth="1"/>
    <col min="9443" max="9443" width="17.6640625" style="1676" customWidth="1"/>
    <col min="9444" max="9458" width="10.6640625" style="1676" customWidth="1"/>
    <col min="9459" max="9459" width="15.33203125" style="1676" customWidth="1"/>
    <col min="9460" max="9470" width="10.6640625" style="1676" customWidth="1"/>
    <col min="9471" max="9471" width="15.33203125" style="1676" customWidth="1"/>
    <col min="9472" max="9475" width="10.6640625" style="1676" customWidth="1"/>
    <col min="9476" max="9480" width="15.33203125" style="1676" customWidth="1"/>
    <col min="9481" max="9489" width="11.44140625" style="1676" customWidth="1"/>
    <col min="9490" max="9593" width="10.6640625" style="1676"/>
    <col min="9594" max="9594" width="45.6640625" style="1676" customWidth="1"/>
    <col min="9595" max="9655" width="10.6640625" style="1676" customWidth="1"/>
    <col min="9656" max="9656" width="13.109375" style="1676" customWidth="1"/>
    <col min="9657" max="9676" width="10.6640625" style="1676" customWidth="1"/>
    <col min="9677" max="9677" width="15.6640625" style="1676" customWidth="1"/>
    <col min="9678" max="9698" width="10.6640625" style="1676" customWidth="1"/>
    <col min="9699" max="9699" width="17.6640625" style="1676" customWidth="1"/>
    <col min="9700" max="9714" width="10.6640625" style="1676" customWidth="1"/>
    <col min="9715" max="9715" width="15.33203125" style="1676" customWidth="1"/>
    <col min="9716" max="9726" width="10.6640625" style="1676" customWidth="1"/>
    <col min="9727" max="9727" width="15.33203125" style="1676" customWidth="1"/>
    <col min="9728" max="9731" width="10.6640625" style="1676" customWidth="1"/>
    <col min="9732" max="9736" width="15.33203125" style="1676" customWidth="1"/>
    <col min="9737" max="9745" width="11.44140625" style="1676" customWidth="1"/>
    <col min="9746" max="9849" width="10.6640625" style="1676"/>
    <col min="9850" max="9850" width="45.6640625" style="1676" customWidth="1"/>
    <col min="9851" max="9911" width="10.6640625" style="1676" customWidth="1"/>
    <col min="9912" max="9912" width="13.109375" style="1676" customWidth="1"/>
    <col min="9913" max="9932" width="10.6640625" style="1676" customWidth="1"/>
    <col min="9933" max="9933" width="15.6640625" style="1676" customWidth="1"/>
    <col min="9934" max="9954" width="10.6640625" style="1676" customWidth="1"/>
    <col min="9955" max="9955" width="17.6640625" style="1676" customWidth="1"/>
    <col min="9956" max="9970" width="10.6640625" style="1676" customWidth="1"/>
    <col min="9971" max="9971" width="15.33203125" style="1676" customWidth="1"/>
    <col min="9972" max="9982" width="10.6640625" style="1676" customWidth="1"/>
    <col min="9983" max="9983" width="15.33203125" style="1676" customWidth="1"/>
    <col min="9984" max="9987" width="10.6640625" style="1676" customWidth="1"/>
    <col min="9988" max="9992" width="15.33203125" style="1676" customWidth="1"/>
    <col min="9993" max="10001" width="11.44140625" style="1676" customWidth="1"/>
    <col min="10002" max="10105" width="10.6640625" style="1676"/>
    <col min="10106" max="10106" width="45.6640625" style="1676" customWidth="1"/>
    <col min="10107" max="10167" width="10.6640625" style="1676" customWidth="1"/>
    <col min="10168" max="10168" width="13.109375" style="1676" customWidth="1"/>
    <col min="10169" max="10188" width="10.6640625" style="1676" customWidth="1"/>
    <col min="10189" max="10189" width="15.6640625" style="1676" customWidth="1"/>
    <col min="10190" max="10210" width="10.6640625" style="1676" customWidth="1"/>
    <col min="10211" max="10211" width="17.6640625" style="1676" customWidth="1"/>
    <col min="10212" max="10226" width="10.6640625" style="1676" customWidth="1"/>
    <col min="10227" max="10227" width="15.33203125" style="1676" customWidth="1"/>
    <col min="10228" max="10238" width="10.6640625" style="1676" customWidth="1"/>
    <col min="10239" max="10239" width="15.33203125" style="1676" customWidth="1"/>
    <col min="10240" max="10243" width="10.6640625" style="1676" customWidth="1"/>
    <col min="10244" max="10248" width="15.33203125" style="1676" customWidth="1"/>
    <col min="10249" max="10257" width="11.44140625" style="1676" customWidth="1"/>
    <col min="10258" max="10361" width="10.6640625" style="1676"/>
    <col min="10362" max="10362" width="45.6640625" style="1676" customWidth="1"/>
    <col min="10363" max="10423" width="10.6640625" style="1676" customWidth="1"/>
    <col min="10424" max="10424" width="13.109375" style="1676" customWidth="1"/>
    <col min="10425" max="10444" width="10.6640625" style="1676" customWidth="1"/>
    <col min="10445" max="10445" width="15.6640625" style="1676" customWidth="1"/>
    <col min="10446" max="10466" width="10.6640625" style="1676" customWidth="1"/>
    <col min="10467" max="10467" width="17.6640625" style="1676" customWidth="1"/>
    <col min="10468" max="10482" width="10.6640625" style="1676" customWidth="1"/>
    <col min="10483" max="10483" width="15.33203125" style="1676" customWidth="1"/>
    <col min="10484" max="10494" width="10.6640625" style="1676" customWidth="1"/>
    <col min="10495" max="10495" width="15.33203125" style="1676" customWidth="1"/>
    <col min="10496" max="10499" width="10.6640625" style="1676" customWidth="1"/>
    <col min="10500" max="10504" width="15.33203125" style="1676" customWidth="1"/>
    <col min="10505" max="10513" width="11.44140625" style="1676" customWidth="1"/>
    <col min="10514" max="10617" width="10.6640625" style="1676"/>
    <col min="10618" max="10618" width="45.6640625" style="1676" customWidth="1"/>
    <col min="10619" max="10679" width="10.6640625" style="1676" customWidth="1"/>
    <col min="10680" max="10680" width="13.109375" style="1676" customWidth="1"/>
    <col min="10681" max="10700" width="10.6640625" style="1676" customWidth="1"/>
    <col min="10701" max="10701" width="15.6640625" style="1676" customWidth="1"/>
    <col min="10702" max="10722" width="10.6640625" style="1676" customWidth="1"/>
    <col min="10723" max="10723" width="17.6640625" style="1676" customWidth="1"/>
    <col min="10724" max="10738" width="10.6640625" style="1676" customWidth="1"/>
    <col min="10739" max="10739" width="15.33203125" style="1676" customWidth="1"/>
    <col min="10740" max="10750" width="10.6640625" style="1676" customWidth="1"/>
    <col min="10751" max="10751" width="15.33203125" style="1676" customWidth="1"/>
    <col min="10752" max="10755" width="10.6640625" style="1676" customWidth="1"/>
    <col min="10756" max="10760" width="15.33203125" style="1676" customWidth="1"/>
    <col min="10761" max="10769" width="11.44140625" style="1676" customWidth="1"/>
    <col min="10770" max="10873" width="10.6640625" style="1676"/>
    <col min="10874" max="10874" width="45.6640625" style="1676" customWidth="1"/>
    <col min="10875" max="10935" width="10.6640625" style="1676" customWidth="1"/>
    <col min="10936" max="10936" width="13.109375" style="1676" customWidth="1"/>
    <col min="10937" max="10956" width="10.6640625" style="1676" customWidth="1"/>
    <col min="10957" max="10957" width="15.6640625" style="1676" customWidth="1"/>
    <col min="10958" max="10978" width="10.6640625" style="1676" customWidth="1"/>
    <col min="10979" max="10979" width="17.6640625" style="1676" customWidth="1"/>
    <col min="10980" max="10994" width="10.6640625" style="1676" customWidth="1"/>
    <col min="10995" max="10995" width="15.33203125" style="1676" customWidth="1"/>
    <col min="10996" max="11006" width="10.6640625" style="1676" customWidth="1"/>
    <col min="11007" max="11007" width="15.33203125" style="1676" customWidth="1"/>
    <col min="11008" max="11011" width="10.6640625" style="1676" customWidth="1"/>
    <col min="11012" max="11016" width="15.33203125" style="1676" customWidth="1"/>
    <col min="11017" max="11025" width="11.44140625" style="1676" customWidth="1"/>
    <col min="11026" max="11129" width="10.6640625" style="1676"/>
    <col min="11130" max="11130" width="45.6640625" style="1676" customWidth="1"/>
    <col min="11131" max="11191" width="10.6640625" style="1676" customWidth="1"/>
    <col min="11192" max="11192" width="13.109375" style="1676" customWidth="1"/>
    <col min="11193" max="11212" width="10.6640625" style="1676" customWidth="1"/>
    <col min="11213" max="11213" width="15.6640625" style="1676" customWidth="1"/>
    <col min="11214" max="11234" width="10.6640625" style="1676" customWidth="1"/>
    <col min="11235" max="11235" width="17.6640625" style="1676" customWidth="1"/>
    <col min="11236" max="11250" width="10.6640625" style="1676" customWidth="1"/>
    <col min="11251" max="11251" width="15.33203125" style="1676" customWidth="1"/>
    <col min="11252" max="11262" width="10.6640625" style="1676" customWidth="1"/>
    <col min="11263" max="11263" width="15.33203125" style="1676" customWidth="1"/>
    <col min="11264" max="11267" width="10.6640625" style="1676" customWidth="1"/>
    <col min="11268" max="11272" width="15.33203125" style="1676" customWidth="1"/>
    <col min="11273" max="11281" width="11.44140625" style="1676" customWidth="1"/>
    <col min="11282" max="11385" width="10.6640625" style="1676"/>
    <col min="11386" max="11386" width="45.6640625" style="1676" customWidth="1"/>
    <col min="11387" max="11447" width="10.6640625" style="1676" customWidth="1"/>
    <col min="11448" max="11448" width="13.109375" style="1676" customWidth="1"/>
    <col min="11449" max="11468" width="10.6640625" style="1676" customWidth="1"/>
    <col min="11469" max="11469" width="15.6640625" style="1676" customWidth="1"/>
    <col min="11470" max="11490" width="10.6640625" style="1676" customWidth="1"/>
    <col min="11491" max="11491" width="17.6640625" style="1676" customWidth="1"/>
    <col min="11492" max="11506" width="10.6640625" style="1676" customWidth="1"/>
    <col min="11507" max="11507" width="15.33203125" style="1676" customWidth="1"/>
    <col min="11508" max="11518" width="10.6640625" style="1676" customWidth="1"/>
    <col min="11519" max="11519" width="15.33203125" style="1676" customWidth="1"/>
    <col min="11520" max="11523" width="10.6640625" style="1676" customWidth="1"/>
    <col min="11524" max="11528" width="15.33203125" style="1676" customWidth="1"/>
    <col min="11529" max="11537" width="11.44140625" style="1676" customWidth="1"/>
    <col min="11538" max="11641" width="10.6640625" style="1676"/>
    <col min="11642" max="11642" width="45.6640625" style="1676" customWidth="1"/>
    <col min="11643" max="11703" width="10.6640625" style="1676" customWidth="1"/>
    <col min="11704" max="11704" width="13.109375" style="1676" customWidth="1"/>
    <col min="11705" max="11724" width="10.6640625" style="1676" customWidth="1"/>
    <col min="11725" max="11725" width="15.6640625" style="1676" customWidth="1"/>
    <col min="11726" max="11746" width="10.6640625" style="1676" customWidth="1"/>
    <col min="11747" max="11747" width="17.6640625" style="1676" customWidth="1"/>
    <col min="11748" max="11762" width="10.6640625" style="1676" customWidth="1"/>
    <col min="11763" max="11763" width="15.33203125" style="1676" customWidth="1"/>
    <col min="11764" max="11774" width="10.6640625" style="1676" customWidth="1"/>
    <col min="11775" max="11775" width="15.33203125" style="1676" customWidth="1"/>
    <col min="11776" max="11779" width="10.6640625" style="1676" customWidth="1"/>
    <col min="11780" max="11784" width="15.33203125" style="1676" customWidth="1"/>
    <col min="11785" max="11793" width="11.44140625" style="1676" customWidth="1"/>
    <col min="11794" max="11897" width="10.6640625" style="1676"/>
    <col min="11898" max="11898" width="45.6640625" style="1676" customWidth="1"/>
    <col min="11899" max="11959" width="10.6640625" style="1676" customWidth="1"/>
    <col min="11960" max="11960" width="13.109375" style="1676" customWidth="1"/>
    <col min="11961" max="11980" width="10.6640625" style="1676" customWidth="1"/>
    <col min="11981" max="11981" width="15.6640625" style="1676" customWidth="1"/>
    <col min="11982" max="12002" width="10.6640625" style="1676" customWidth="1"/>
    <col min="12003" max="12003" width="17.6640625" style="1676" customWidth="1"/>
    <col min="12004" max="12018" width="10.6640625" style="1676" customWidth="1"/>
    <col min="12019" max="12019" width="15.33203125" style="1676" customWidth="1"/>
    <col min="12020" max="12030" width="10.6640625" style="1676" customWidth="1"/>
    <col min="12031" max="12031" width="15.33203125" style="1676" customWidth="1"/>
    <col min="12032" max="12035" width="10.6640625" style="1676" customWidth="1"/>
    <col min="12036" max="12040" width="15.33203125" style="1676" customWidth="1"/>
    <col min="12041" max="12049" width="11.44140625" style="1676" customWidth="1"/>
    <col min="12050" max="12153" width="10.6640625" style="1676"/>
    <col min="12154" max="12154" width="45.6640625" style="1676" customWidth="1"/>
    <col min="12155" max="12215" width="10.6640625" style="1676" customWidth="1"/>
    <col min="12216" max="12216" width="13.109375" style="1676" customWidth="1"/>
    <col min="12217" max="12236" width="10.6640625" style="1676" customWidth="1"/>
    <col min="12237" max="12237" width="15.6640625" style="1676" customWidth="1"/>
    <col min="12238" max="12258" width="10.6640625" style="1676" customWidth="1"/>
    <col min="12259" max="12259" width="17.6640625" style="1676" customWidth="1"/>
    <col min="12260" max="12274" width="10.6640625" style="1676" customWidth="1"/>
    <col min="12275" max="12275" width="15.33203125" style="1676" customWidth="1"/>
    <col min="12276" max="12286" width="10.6640625" style="1676" customWidth="1"/>
    <col min="12287" max="12287" width="15.33203125" style="1676" customWidth="1"/>
    <col min="12288" max="12291" width="10.6640625" style="1676" customWidth="1"/>
    <col min="12292" max="12296" width="15.33203125" style="1676" customWidth="1"/>
    <col min="12297" max="12305" width="11.44140625" style="1676" customWidth="1"/>
    <col min="12306" max="12409" width="10.6640625" style="1676"/>
    <col min="12410" max="12410" width="45.6640625" style="1676" customWidth="1"/>
    <col min="12411" max="12471" width="10.6640625" style="1676" customWidth="1"/>
    <col min="12472" max="12472" width="13.109375" style="1676" customWidth="1"/>
    <col min="12473" max="12492" width="10.6640625" style="1676" customWidth="1"/>
    <col min="12493" max="12493" width="15.6640625" style="1676" customWidth="1"/>
    <col min="12494" max="12514" width="10.6640625" style="1676" customWidth="1"/>
    <col min="12515" max="12515" width="17.6640625" style="1676" customWidth="1"/>
    <col min="12516" max="12530" width="10.6640625" style="1676" customWidth="1"/>
    <col min="12531" max="12531" width="15.33203125" style="1676" customWidth="1"/>
    <col min="12532" max="12542" width="10.6640625" style="1676" customWidth="1"/>
    <col min="12543" max="12543" width="15.33203125" style="1676" customWidth="1"/>
    <col min="12544" max="12547" width="10.6640625" style="1676" customWidth="1"/>
    <col min="12548" max="12552" width="15.33203125" style="1676" customWidth="1"/>
    <col min="12553" max="12561" width="11.44140625" style="1676" customWidth="1"/>
    <col min="12562" max="12665" width="10.6640625" style="1676"/>
    <col min="12666" max="12666" width="45.6640625" style="1676" customWidth="1"/>
    <col min="12667" max="12727" width="10.6640625" style="1676" customWidth="1"/>
    <col min="12728" max="12728" width="13.109375" style="1676" customWidth="1"/>
    <col min="12729" max="12748" width="10.6640625" style="1676" customWidth="1"/>
    <col min="12749" max="12749" width="15.6640625" style="1676" customWidth="1"/>
    <col min="12750" max="12770" width="10.6640625" style="1676" customWidth="1"/>
    <col min="12771" max="12771" width="17.6640625" style="1676" customWidth="1"/>
    <col min="12772" max="12786" width="10.6640625" style="1676" customWidth="1"/>
    <col min="12787" max="12787" width="15.33203125" style="1676" customWidth="1"/>
    <col min="12788" max="12798" width="10.6640625" style="1676" customWidth="1"/>
    <col min="12799" max="12799" width="15.33203125" style="1676" customWidth="1"/>
    <col min="12800" max="12803" width="10.6640625" style="1676" customWidth="1"/>
    <col min="12804" max="12808" width="15.33203125" style="1676" customWidth="1"/>
    <col min="12809" max="12817" width="11.44140625" style="1676" customWidth="1"/>
    <col min="12818" max="12921" width="10.6640625" style="1676"/>
    <col min="12922" max="12922" width="45.6640625" style="1676" customWidth="1"/>
    <col min="12923" max="12983" width="10.6640625" style="1676" customWidth="1"/>
    <col min="12984" max="12984" width="13.109375" style="1676" customWidth="1"/>
    <col min="12985" max="13004" width="10.6640625" style="1676" customWidth="1"/>
    <col min="13005" max="13005" width="15.6640625" style="1676" customWidth="1"/>
    <col min="13006" max="13026" width="10.6640625" style="1676" customWidth="1"/>
    <col min="13027" max="13027" width="17.6640625" style="1676" customWidth="1"/>
    <col min="13028" max="13042" width="10.6640625" style="1676" customWidth="1"/>
    <col min="13043" max="13043" width="15.33203125" style="1676" customWidth="1"/>
    <col min="13044" max="13054" width="10.6640625" style="1676" customWidth="1"/>
    <col min="13055" max="13055" width="15.33203125" style="1676" customWidth="1"/>
    <col min="13056" max="13059" width="10.6640625" style="1676" customWidth="1"/>
    <col min="13060" max="13064" width="15.33203125" style="1676" customWidth="1"/>
    <col min="13065" max="13073" width="11.44140625" style="1676" customWidth="1"/>
    <col min="13074" max="13177" width="10.6640625" style="1676"/>
    <col min="13178" max="13178" width="45.6640625" style="1676" customWidth="1"/>
    <col min="13179" max="13239" width="10.6640625" style="1676" customWidth="1"/>
    <col min="13240" max="13240" width="13.109375" style="1676" customWidth="1"/>
    <col min="13241" max="13260" width="10.6640625" style="1676" customWidth="1"/>
    <col min="13261" max="13261" width="15.6640625" style="1676" customWidth="1"/>
    <col min="13262" max="13282" width="10.6640625" style="1676" customWidth="1"/>
    <col min="13283" max="13283" width="17.6640625" style="1676" customWidth="1"/>
    <col min="13284" max="13298" width="10.6640625" style="1676" customWidth="1"/>
    <col min="13299" max="13299" width="15.33203125" style="1676" customWidth="1"/>
    <col min="13300" max="13310" width="10.6640625" style="1676" customWidth="1"/>
    <col min="13311" max="13311" width="15.33203125" style="1676" customWidth="1"/>
    <col min="13312" max="13315" width="10.6640625" style="1676" customWidth="1"/>
    <col min="13316" max="13320" width="15.33203125" style="1676" customWidth="1"/>
    <col min="13321" max="13329" width="11.44140625" style="1676" customWidth="1"/>
    <col min="13330" max="13433" width="10.6640625" style="1676"/>
    <col min="13434" max="13434" width="45.6640625" style="1676" customWidth="1"/>
    <col min="13435" max="13495" width="10.6640625" style="1676" customWidth="1"/>
    <col min="13496" max="13496" width="13.109375" style="1676" customWidth="1"/>
    <col min="13497" max="13516" width="10.6640625" style="1676" customWidth="1"/>
    <col min="13517" max="13517" width="15.6640625" style="1676" customWidth="1"/>
    <col min="13518" max="13538" width="10.6640625" style="1676" customWidth="1"/>
    <col min="13539" max="13539" width="17.6640625" style="1676" customWidth="1"/>
    <col min="13540" max="13554" width="10.6640625" style="1676" customWidth="1"/>
    <col min="13555" max="13555" width="15.33203125" style="1676" customWidth="1"/>
    <col min="13556" max="13566" width="10.6640625" style="1676" customWidth="1"/>
    <col min="13567" max="13567" width="15.33203125" style="1676" customWidth="1"/>
    <col min="13568" max="13571" width="10.6640625" style="1676" customWidth="1"/>
    <col min="13572" max="13576" width="15.33203125" style="1676" customWidth="1"/>
    <col min="13577" max="13585" width="11.44140625" style="1676" customWidth="1"/>
    <col min="13586" max="13689" width="10.6640625" style="1676"/>
    <col min="13690" max="13690" width="45.6640625" style="1676" customWidth="1"/>
    <col min="13691" max="13751" width="10.6640625" style="1676" customWidth="1"/>
    <col min="13752" max="13752" width="13.109375" style="1676" customWidth="1"/>
    <col min="13753" max="13772" width="10.6640625" style="1676" customWidth="1"/>
    <col min="13773" max="13773" width="15.6640625" style="1676" customWidth="1"/>
    <col min="13774" max="13794" width="10.6640625" style="1676" customWidth="1"/>
    <col min="13795" max="13795" width="17.6640625" style="1676" customWidth="1"/>
    <col min="13796" max="13810" width="10.6640625" style="1676" customWidth="1"/>
    <col min="13811" max="13811" width="15.33203125" style="1676" customWidth="1"/>
    <col min="13812" max="13822" width="10.6640625" style="1676" customWidth="1"/>
    <col min="13823" max="13823" width="15.33203125" style="1676" customWidth="1"/>
    <col min="13824" max="13827" width="10.6640625" style="1676" customWidth="1"/>
    <col min="13828" max="13832" width="15.33203125" style="1676" customWidth="1"/>
    <col min="13833" max="13841" width="11.44140625" style="1676" customWidth="1"/>
    <col min="13842" max="13945" width="10.6640625" style="1676"/>
    <col min="13946" max="13946" width="45.6640625" style="1676" customWidth="1"/>
    <col min="13947" max="14007" width="10.6640625" style="1676" customWidth="1"/>
    <col min="14008" max="14008" width="13.109375" style="1676" customWidth="1"/>
    <col min="14009" max="14028" width="10.6640625" style="1676" customWidth="1"/>
    <col min="14029" max="14029" width="15.6640625" style="1676" customWidth="1"/>
    <col min="14030" max="14050" width="10.6640625" style="1676" customWidth="1"/>
    <col min="14051" max="14051" width="17.6640625" style="1676" customWidth="1"/>
    <col min="14052" max="14066" width="10.6640625" style="1676" customWidth="1"/>
    <col min="14067" max="14067" width="15.33203125" style="1676" customWidth="1"/>
    <col min="14068" max="14078" width="10.6640625" style="1676" customWidth="1"/>
    <col min="14079" max="14079" width="15.33203125" style="1676" customWidth="1"/>
    <col min="14080" max="14083" width="10.6640625" style="1676" customWidth="1"/>
    <col min="14084" max="14088" width="15.33203125" style="1676" customWidth="1"/>
    <col min="14089" max="14097" width="11.44140625" style="1676" customWidth="1"/>
    <col min="14098" max="14201" width="10.6640625" style="1676"/>
    <col min="14202" max="14202" width="45.6640625" style="1676" customWidth="1"/>
    <col min="14203" max="14263" width="10.6640625" style="1676" customWidth="1"/>
    <col min="14264" max="14264" width="13.109375" style="1676" customWidth="1"/>
    <col min="14265" max="14284" width="10.6640625" style="1676" customWidth="1"/>
    <col min="14285" max="14285" width="15.6640625" style="1676" customWidth="1"/>
    <col min="14286" max="14306" width="10.6640625" style="1676" customWidth="1"/>
    <col min="14307" max="14307" width="17.6640625" style="1676" customWidth="1"/>
    <col min="14308" max="14322" width="10.6640625" style="1676" customWidth="1"/>
    <col min="14323" max="14323" width="15.33203125" style="1676" customWidth="1"/>
    <col min="14324" max="14334" width="10.6640625" style="1676" customWidth="1"/>
    <col min="14335" max="14335" width="15.33203125" style="1676" customWidth="1"/>
    <col min="14336" max="14339" width="10.6640625" style="1676" customWidth="1"/>
    <col min="14340" max="14344" width="15.33203125" style="1676" customWidth="1"/>
    <col min="14345" max="14353" width="11.44140625" style="1676" customWidth="1"/>
    <col min="14354" max="14457" width="10.6640625" style="1676"/>
    <col min="14458" max="14458" width="45.6640625" style="1676" customWidth="1"/>
    <col min="14459" max="14519" width="10.6640625" style="1676" customWidth="1"/>
    <col min="14520" max="14520" width="13.109375" style="1676" customWidth="1"/>
    <col min="14521" max="14540" width="10.6640625" style="1676" customWidth="1"/>
    <col min="14541" max="14541" width="15.6640625" style="1676" customWidth="1"/>
    <col min="14542" max="14562" width="10.6640625" style="1676" customWidth="1"/>
    <col min="14563" max="14563" width="17.6640625" style="1676" customWidth="1"/>
    <col min="14564" max="14578" width="10.6640625" style="1676" customWidth="1"/>
    <col min="14579" max="14579" width="15.33203125" style="1676" customWidth="1"/>
    <col min="14580" max="14590" width="10.6640625" style="1676" customWidth="1"/>
    <col min="14591" max="14591" width="15.33203125" style="1676" customWidth="1"/>
    <col min="14592" max="14595" width="10.6640625" style="1676" customWidth="1"/>
    <col min="14596" max="14600" width="15.33203125" style="1676" customWidth="1"/>
    <col min="14601" max="14609" width="11.44140625" style="1676" customWidth="1"/>
    <col min="14610" max="14713" width="10.6640625" style="1676"/>
    <col min="14714" max="14714" width="45.6640625" style="1676" customWidth="1"/>
    <col min="14715" max="14775" width="10.6640625" style="1676" customWidth="1"/>
    <col min="14776" max="14776" width="13.109375" style="1676" customWidth="1"/>
    <col min="14777" max="14796" width="10.6640625" style="1676" customWidth="1"/>
    <col min="14797" max="14797" width="15.6640625" style="1676" customWidth="1"/>
    <col min="14798" max="14818" width="10.6640625" style="1676" customWidth="1"/>
    <col min="14819" max="14819" width="17.6640625" style="1676" customWidth="1"/>
    <col min="14820" max="14834" width="10.6640625" style="1676" customWidth="1"/>
    <col min="14835" max="14835" width="15.33203125" style="1676" customWidth="1"/>
    <col min="14836" max="14846" width="10.6640625" style="1676" customWidth="1"/>
    <col min="14847" max="14847" width="15.33203125" style="1676" customWidth="1"/>
    <col min="14848" max="14851" width="10.6640625" style="1676" customWidth="1"/>
    <col min="14852" max="14856" width="15.33203125" style="1676" customWidth="1"/>
    <col min="14857" max="14865" width="11.44140625" style="1676" customWidth="1"/>
    <col min="14866" max="14969" width="10.6640625" style="1676"/>
    <col min="14970" max="14970" width="45.6640625" style="1676" customWidth="1"/>
    <col min="14971" max="15031" width="10.6640625" style="1676" customWidth="1"/>
    <col min="15032" max="15032" width="13.109375" style="1676" customWidth="1"/>
    <col min="15033" max="15052" width="10.6640625" style="1676" customWidth="1"/>
    <col min="15053" max="15053" width="15.6640625" style="1676" customWidth="1"/>
    <col min="15054" max="15074" width="10.6640625" style="1676" customWidth="1"/>
    <col min="15075" max="15075" width="17.6640625" style="1676" customWidth="1"/>
    <col min="15076" max="15090" width="10.6640625" style="1676" customWidth="1"/>
    <col min="15091" max="15091" width="15.33203125" style="1676" customWidth="1"/>
    <col min="15092" max="15102" width="10.6640625" style="1676" customWidth="1"/>
    <col min="15103" max="15103" width="15.33203125" style="1676" customWidth="1"/>
    <col min="15104" max="15107" width="10.6640625" style="1676" customWidth="1"/>
    <col min="15108" max="15112" width="15.33203125" style="1676" customWidth="1"/>
    <col min="15113" max="15121" width="11.44140625" style="1676" customWidth="1"/>
    <col min="15122" max="15225" width="10.6640625" style="1676"/>
    <col min="15226" max="15226" width="45.6640625" style="1676" customWidth="1"/>
    <col min="15227" max="15287" width="10.6640625" style="1676" customWidth="1"/>
    <col min="15288" max="15288" width="13.109375" style="1676" customWidth="1"/>
    <col min="15289" max="15308" width="10.6640625" style="1676" customWidth="1"/>
    <col min="15309" max="15309" width="15.6640625" style="1676" customWidth="1"/>
    <col min="15310" max="15330" width="10.6640625" style="1676" customWidth="1"/>
    <col min="15331" max="15331" width="17.6640625" style="1676" customWidth="1"/>
    <col min="15332" max="15346" width="10.6640625" style="1676" customWidth="1"/>
    <col min="15347" max="15347" width="15.33203125" style="1676" customWidth="1"/>
    <col min="15348" max="15358" width="10.6640625" style="1676" customWidth="1"/>
    <col min="15359" max="15359" width="15.33203125" style="1676" customWidth="1"/>
    <col min="15360" max="15363" width="10.6640625" style="1676" customWidth="1"/>
    <col min="15364" max="15368" width="15.33203125" style="1676" customWidth="1"/>
    <col min="15369" max="15377" width="11.44140625" style="1676" customWidth="1"/>
    <col min="15378" max="15481" width="10.6640625" style="1676"/>
    <col min="15482" max="15482" width="45.6640625" style="1676" customWidth="1"/>
    <col min="15483" max="15543" width="10.6640625" style="1676" customWidth="1"/>
    <col min="15544" max="15544" width="13.109375" style="1676" customWidth="1"/>
    <col min="15545" max="15564" width="10.6640625" style="1676" customWidth="1"/>
    <col min="15565" max="15565" width="15.6640625" style="1676" customWidth="1"/>
    <col min="15566" max="15586" width="10.6640625" style="1676" customWidth="1"/>
    <col min="15587" max="15587" width="17.6640625" style="1676" customWidth="1"/>
    <col min="15588" max="15602" width="10.6640625" style="1676" customWidth="1"/>
    <col min="15603" max="15603" width="15.33203125" style="1676" customWidth="1"/>
    <col min="15604" max="15614" width="10.6640625" style="1676" customWidth="1"/>
    <col min="15615" max="15615" width="15.33203125" style="1676" customWidth="1"/>
    <col min="15616" max="15619" width="10.6640625" style="1676" customWidth="1"/>
    <col min="15620" max="15624" width="15.33203125" style="1676" customWidth="1"/>
    <col min="15625" max="15633" width="11.44140625" style="1676" customWidth="1"/>
    <col min="15634" max="15737" width="10.6640625" style="1676"/>
    <col min="15738" max="15738" width="45.6640625" style="1676" customWidth="1"/>
    <col min="15739" max="15799" width="10.6640625" style="1676" customWidth="1"/>
    <col min="15800" max="15800" width="13.109375" style="1676" customWidth="1"/>
    <col min="15801" max="15820" width="10.6640625" style="1676" customWidth="1"/>
    <col min="15821" max="15821" width="15.6640625" style="1676" customWidth="1"/>
    <col min="15822" max="15842" width="10.6640625" style="1676" customWidth="1"/>
    <col min="15843" max="15843" width="17.6640625" style="1676" customWidth="1"/>
    <col min="15844" max="15858" width="10.6640625" style="1676" customWidth="1"/>
    <col min="15859" max="15859" width="15.33203125" style="1676" customWidth="1"/>
    <col min="15860" max="15870" width="10.6640625" style="1676" customWidth="1"/>
    <col min="15871" max="15871" width="15.33203125" style="1676" customWidth="1"/>
    <col min="15872" max="15875" width="10.6640625" style="1676" customWidth="1"/>
    <col min="15876" max="15880" width="15.33203125" style="1676" customWidth="1"/>
    <col min="15881" max="15889" width="11.44140625" style="1676" customWidth="1"/>
    <col min="15890" max="15993" width="10.6640625" style="1676"/>
    <col min="15994" max="15994" width="45.6640625" style="1676" customWidth="1"/>
    <col min="15995" max="16055" width="10.6640625" style="1676" customWidth="1"/>
    <col min="16056" max="16056" width="13.109375" style="1676" customWidth="1"/>
    <col min="16057" max="16076" width="10.6640625" style="1676" customWidth="1"/>
    <col min="16077" max="16077" width="15.6640625" style="1676" customWidth="1"/>
    <col min="16078" max="16098" width="10.6640625" style="1676" customWidth="1"/>
    <col min="16099" max="16099" width="17.6640625" style="1676" customWidth="1"/>
    <col min="16100" max="16114" width="10.6640625" style="1676" customWidth="1"/>
    <col min="16115" max="16115" width="15.33203125" style="1676" customWidth="1"/>
    <col min="16116" max="16126" width="10.6640625" style="1676" customWidth="1"/>
    <col min="16127" max="16127" width="15.33203125" style="1676" customWidth="1"/>
    <col min="16128" max="16131" width="10.6640625" style="1676" customWidth="1"/>
    <col min="16132" max="16136" width="15.33203125" style="1676" customWidth="1"/>
    <col min="16137" max="16145" width="11.44140625" style="1676" customWidth="1"/>
    <col min="16146" max="16384" width="10.6640625" style="1676"/>
  </cols>
  <sheetData>
    <row r="1" spans="1:121" s="1445" customFormat="1" ht="78.75" customHeight="1">
      <c r="A1" s="1444"/>
      <c r="B1" s="1444"/>
      <c r="C1" s="1444"/>
      <c r="D1" s="1444"/>
      <c r="E1" s="1444"/>
      <c r="F1" s="1444"/>
      <c r="G1" s="1444"/>
      <c r="H1" s="1444"/>
    </row>
    <row r="2" spans="1:121" s="1449" customFormat="1" ht="21.6">
      <c r="A2" s="1648" t="s">
        <v>2274</v>
      </c>
      <c r="B2" s="1649" t="s">
        <v>1359</v>
      </c>
      <c r="C2" s="1649" t="s">
        <v>1360</v>
      </c>
      <c r="D2" s="1649" t="s">
        <v>1361</v>
      </c>
      <c r="E2" s="1649" t="s">
        <v>1362</v>
      </c>
      <c r="F2" s="1649" t="s">
        <v>1363</v>
      </c>
      <c r="G2" s="1649" t="s">
        <v>1364</v>
      </c>
      <c r="H2" s="1649" t="s">
        <v>1365</v>
      </c>
    </row>
    <row r="3" spans="1:121" s="1449" customFormat="1">
      <c r="A3" s="1650"/>
      <c r="B3" s="1582"/>
      <c r="C3" s="1582"/>
      <c r="D3" s="1582"/>
      <c r="E3" s="1582"/>
      <c r="F3" s="1582"/>
      <c r="G3" s="1582" t="s">
        <v>2307</v>
      </c>
      <c r="H3" s="1582" t="s">
        <v>2318</v>
      </c>
    </row>
    <row r="4" spans="1:121" s="1458" customFormat="1" ht="12.75" customHeight="1">
      <c r="A4" s="1651"/>
      <c r="B4" s="1584"/>
      <c r="C4" s="1584"/>
      <c r="D4" s="1584"/>
      <c r="E4" s="1584"/>
      <c r="F4" s="1584"/>
      <c r="G4" s="1584"/>
      <c r="H4" s="1584"/>
    </row>
    <row r="5" spans="1:121" s="1461" customFormat="1" ht="12.75" customHeight="1">
      <c r="A5" s="1652"/>
      <c r="B5" s="1586"/>
      <c r="C5" s="1586"/>
      <c r="D5" s="1586"/>
      <c r="E5" s="1586"/>
      <c r="F5" s="1586"/>
      <c r="G5" s="1586"/>
      <c r="H5" s="1586"/>
    </row>
    <row r="6" spans="1:121" s="1465" customFormat="1" ht="21.75" customHeight="1">
      <c r="A6" s="1587" t="s">
        <v>2277</v>
      </c>
      <c r="B6" s="1588"/>
      <c r="C6" s="1588"/>
      <c r="D6" s="1588"/>
      <c r="E6" s="1588"/>
      <c r="F6" s="1588"/>
      <c r="G6" s="1588"/>
      <c r="H6" s="1588"/>
    </row>
    <row r="7" spans="1:121" s="1449" customFormat="1" ht="12.75" customHeight="1">
      <c r="A7" s="1589"/>
      <c r="B7" s="1653"/>
      <c r="C7" s="1653"/>
      <c r="D7" s="1653"/>
      <c r="E7" s="1653"/>
      <c r="F7" s="1653"/>
      <c r="G7" s="1653"/>
      <c r="H7" s="1653"/>
    </row>
    <row r="8" spans="1:121" s="1656" customFormat="1" ht="13.5" customHeight="1">
      <c r="A8" s="1591" t="s">
        <v>2319</v>
      </c>
      <c r="B8" s="1654">
        <v>47.917000000000002</v>
      </c>
      <c r="C8" s="1654">
        <v>56.238999999999997</v>
      </c>
      <c r="D8" s="1654">
        <v>60.765000000000001</v>
      </c>
      <c r="E8" s="1654">
        <v>83.844999999999999</v>
      </c>
      <c r="F8" s="1654">
        <v>93.581000000000003</v>
      </c>
      <c r="G8" s="1654">
        <v>68.156000000000006</v>
      </c>
      <c r="H8" s="1654">
        <v>55.8</v>
      </c>
      <c r="I8" s="1655"/>
      <c r="J8" s="1655"/>
      <c r="K8" s="1655"/>
      <c r="L8" s="1655"/>
      <c r="M8" s="1655"/>
      <c r="N8" s="1655"/>
      <c r="O8" s="1655"/>
      <c r="P8" s="1655"/>
      <c r="Q8" s="1655"/>
      <c r="S8" s="1657"/>
    </row>
    <row r="9" spans="1:121" s="1661" customFormat="1" ht="13.5" customHeight="1">
      <c r="A9" s="1658" t="s">
        <v>2320</v>
      </c>
      <c r="B9" s="1659">
        <v>51.106914038858861</v>
      </c>
      <c r="C9" s="1659">
        <v>57.929906292786143</v>
      </c>
      <c r="D9" s="1659">
        <v>52.721632518719659</v>
      </c>
      <c r="E9" s="1659">
        <v>51.363349036913355</v>
      </c>
      <c r="F9" s="1659">
        <v>46.674218057084232</v>
      </c>
      <c r="G9" s="1659">
        <v>57.32862844063618</v>
      </c>
      <c r="H9" s="1659">
        <v>45.955913978494635</v>
      </c>
      <c r="I9" s="1660"/>
      <c r="J9" s="1660"/>
      <c r="K9" s="1660"/>
      <c r="L9" s="1660"/>
      <c r="M9" s="1660"/>
      <c r="N9" s="1660"/>
      <c r="O9" s="1660"/>
      <c r="P9" s="1660"/>
      <c r="Q9" s="1660"/>
      <c r="S9" s="1662"/>
    </row>
    <row r="10" spans="1:121" s="1656" customFormat="1" ht="13.5" customHeight="1">
      <c r="A10" s="1591" t="s">
        <v>2321</v>
      </c>
      <c r="B10" s="1654">
        <v>244.88900000000001</v>
      </c>
      <c r="C10" s="1654">
        <v>325.79199999999997</v>
      </c>
      <c r="D10" s="1654">
        <v>320.363</v>
      </c>
      <c r="E10" s="1654">
        <v>430.65600000000001</v>
      </c>
      <c r="F10" s="1654">
        <v>436.78199999999998</v>
      </c>
      <c r="G10" s="1654">
        <v>390.72899999999998</v>
      </c>
      <c r="H10" s="1654">
        <v>256.43400000000003</v>
      </c>
      <c r="I10" s="1655"/>
      <c r="J10" s="1655"/>
      <c r="K10" s="1655"/>
      <c r="L10" s="1655"/>
      <c r="M10" s="1655"/>
      <c r="N10" s="1655"/>
      <c r="O10" s="1655"/>
      <c r="P10" s="1655"/>
      <c r="Q10" s="1655"/>
      <c r="S10" s="1657"/>
    </row>
    <row r="11" spans="1:121" s="1536" customFormat="1" ht="12.75" customHeight="1">
      <c r="A11" s="1591"/>
      <c r="B11" s="1663"/>
      <c r="C11" s="1663"/>
      <c r="D11" s="1663"/>
      <c r="E11" s="1663"/>
      <c r="F11" s="1663"/>
      <c r="G11" s="1663"/>
      <c r="H11" s="1663"/>
      <c r="I11" s="1660"/>
      <c r="J11" s="1660"/>
      <c r="K11" s="1660"/>
      <c r="L11" s="1660"/>
      <c r="M11" s="1660"/>
      <c r="N11" s="1660"/>
      <c r="O11" s="1660"/>
      <c r="P11" s="1660"/>
      <c r="Q11" s="1660"/>
      <c r="R11" s="1660"/>
      <c r="S11" s="1660"/>
      <c r="T11" s="1660"/>
      <c r="U11" s="1660"/>
      <c r="V11" s="1660"/>
      <c r="W11" s="1660"/>
      <c r="X11" s="1660"/>
      <c r="Y11" s="1660"/>
      <c r="Z11" s="1660"/>
      <c r="AA11" s="1660"/>
      <c r="AB11" s="1660"/>
      <c r="AC11" s="1660"/>
      <c r="AD11" s="1660"/>
      <c r="AE11" s="1660"/>
      <c r="AF11" s="1660"/>
      <c r="AG11" s="1660"/>
      <c r="AH11" s="1660"/>
      <c r="AI11" s="1660"/>
      <c r="AJ11" s="1660"/>
      <c r="AK11" s="1660"/>
      <c r="AL11" s="1660"/>
      <c r="AM11" s="1660"/>
      <c r="AN11" s="1660"/>
      <c r="AO11" s="1660"/>
      <c r="AP11" s="1660"/>
      <c r="AQ11" s="1660"/>
      <c r="AR11" s="1660"/>
      <c r="AS11" s="1660"/>
      <c r="AT11" s="1660"/>
      <c r="AU11" s="1660"/>
      <c r="AV11" s="1660"/>
      <c r="AW11" s="1660"/>
      <c r="AX11" s="1660"/>
      <c r="AY11" s="1660"/>
      <c r="AZ11" s="1660"/>
      <c r="BA11" s="1660"/>
      <c r="BB11" s="1660"/>
      <c r="BC11" s="1660"/>
      <c r="BD11" s="1660"/>
      <c r="BE11" s="1660"/>
      <c r="BF11" s="1660"/>
      <c r="BG11" s="1660"/>
      <c r="BH11" s="1660"/>
      <c r="BI11" s="1660"/>
      <c r="BJ11" s="1660"/>
      <c r="BK11" s="1660"/>
      <c r="BL11" s="1660"/>
      <c r="BM11" s="1660"/>
      <c r="BN11" s="1660"/>
      <c r="BO11" s="1660"/>
      <c r="BP11" s="1660"/>
      <c r="BQ11" s="1660"/>
      <c r="BR11" s="1660"/>
      <c r="BS11" s="1660"/>
      <c r="BT11" s="1660"/>
      <c r="BU11" s="1660"/>
      <c r="BV11" s="1660"/>
      <c r="BW11" s="1660"/>
      <c r="BX11" s="1660"/>
      <c r="BY11" s="1660"/>
      <c r="BZ11" s="1660"/>
      <c r="CA11" s="1660"/>
      <c r="CB11" s="1660"/>
      <c r="CC11" s="1660"/>
      <c r="CD11" s="1660"/>
      <c r="CE11" s="1660"/>
      <c r="CF11" s="1660"/>
      <c r="CG11" s="1660"/>
      <c r="CH11" s="1660"/>
      <c r="CI11" s="1660"/>
      <c r="CJ11" s="1660"/>
      <c r="CK11" s="1660"/>
      <c r="CL11" s="1660"/>
      <c r="CM11" s="1660"/>
      <c r="CN11" s="1660"/>
      <c r="CO11" s="1660"/>
      <c r="CP11" s="1660"/>
      <c r="CQ11" s="1660"/>
      <c r="CR11" s="1660"/>
      <c r="CS11" s="1660"/>
      <c r="CT11" s="1660"/>
      <c r="CU11" s="1660"/>
      <c r="CV11" s="1660"/>
      <c r="CW11" s="1660"/>
      <c r="CX11" s="1660"/>
      <c r="CY11" s="1660"/>
      <c r="CZ11" s="1660"/>
      <c r="DA11" s="1660"/>
      <c r="DB11" s="1660"/>
      <c r="DC11" s="1660"/>
      <c r="DD11" s="1660"/>
      <c r="DE11" s="1660"/>
      <c r="DF11" s="1660"/>
      <c r="DG11" s="1660"/>
      <c r="DH11" s="1660"/>
      <c r="DI11" s="1660"/>
      <c r="DJ11" s="1660"/>
      <c r="DK11" s="1660"/>
      <c r="DL11" s="1660"/>
      <c r="DM11" s="1660"/>
      <c r="DN11" s="1660"/>
      <c r="DO11" s="1660"/>
      <c r="DP11" s="1660"/>
      <c r="DQ11" s="1660"/>
    </row>
    <row r="12" spans="1:121" s="1536" customFormat="1" ht="14.25" customHeight="1">
      <c r="A12" s="1664" t="s">
        <v>1772</v>
      </c>
      <c r="B12" s="1665">
        <v>107.53800000000001</v>
      </c>
      <c r="C12" s="1665">
        <v>113.82599999999996</v>
      </c>
      <c r="D12" s="1665">
        <v>129.947</v>
      </c>
      <c r="E12" s="1665">
        <v>205.184</v>
      </c>
      <c r="F12" s="1665">
        <v>134.666</v>
      </c>
      <c r="G12" s="1665">
        <v>108.07</v>
      </c>
      <c r="H12" s="1665">
        <v>86.694000000000017</v>
      </c>
    </row>
    <row r="13" spans="1:121" s="1536" customFormat="1" ht="12.75" customHeight="1">
      <c r="A13" s="1666"/>
      <c r="B13" s="1667"/>
      <c r="C13" s="1667"/>
      <c r="D13" s="1667"/>
      <c r="E13" s="1667"/>
      <c r="F13" s="1667"/>
      <c r="G13" s="1667"/>
      <c r="H13" s="1667"/>
    </row>
    <row r="14" spans="1:121" s="1661" customFormat="1" ht="13.5" customHeight="1">
      <c r="A14" s="1602" t="s">
        <v>2282</v>
      </c>
      <c r="B14" s="1668"/>
      <c r="C14" s="1668"/>
      <c r="D14" s="1668"/>
      <c r="E14" s="1668"/>
      <c r="F14" s="1668"/>
      <c r="G14" s="1668"/>
      <c r="H14" s="1668"/>
      <c r="I14" s="1660"/>
      <c r="J14" s="1660"/>
      <c r="K14" s="1660"/>
      <c r="L14" s="1660"/>
      <c r="M14" s="1660"/>
      <c r="N14" s="1660"/>
      <c r="O14" s="1660"/>
      <c r="P14" s="1660"/>
      <c r="Q14" s="1660"/>
      <c r="T14" s="1662"/>
    </row>
    <row r="15" spans="1:121" s="1661" customFormat="1" ht="13.5" customHeight="1">
      <c r="A15" s="1604" t="s">
        <v>2283</v>
      </c>
      <c r="B15" s="1669">
        <v>29.317029999999932</v>
      </c>
      <c r="C15" s="1669">
        <v>22.011519999999905</v>
      </c>
      <c r="D15" s="1669">
        <v>30.29385999999991</v>
      </c>
      <c r="E15" s="1669">
        <v>38.578699999999913</v>
      </c>
      <c r="F15" s="1669">
        <v>35</v>
      </c>
      <c r="G15" s="1669">
        <v>25.477839999999958</v>
      </c>
      <c r="H15" s="1669">
        <v>38.41924999999992</v>
      </c>
      <c r="I15" s="1660"/>
      <c r="J15" s="1660"/>
      <c r="K15" s="1660"/>
      <c r="L15" s="1660"/>
      <c r="M15" s="1660"/>
      <c r="N15" s="1660"/>
      <c r="O15" s="1660"/>
      <c r="P15" s="1660"/>
      <c r="Q15" s="1660"/>
      <c r="T15" s="1670"/>
    </row>
    <row r="16" spans="1:121" s="1656" customFormat="1" ht="13.5" customHeight="1">
      <c r="A16" s="1606" t="s">
        <v>39</v>
      </c>
      <c r="B16" s="1671">
        <v>137.351</v>
      </c>
      <c r="C16" s="1671">
        <v>211.96600000000001</v>
      </c>
      <c r="D16" s="1671">
        <v>190.416</v>
      </c>
      <c r="E16" s="1671">
        <v>225.47200000000001</v>
      </c>
      <c r="F16" s="1671">
        <v>302.11599999999999</v>
      </c>
      <c r="G16" s="1671">
        <v>282.65899999999999</v>
      </c>
      <c r="H16" s="1671">
        <v>169.74</v>
      </c>
      <c r="I16" s="1655"/>
      <c r="J16" s="1655"/>
      <c r="K16" s="1655"/>
      <c r="L16" s="1655"/>
      <c r="M16" s="1655"/>
      <c r="N16" s="1655"/>
      <c r="O16" s="1655"/>
      <c r="P16" s="1655"/>
      <c r="Q16" s="1655"/>
      <c r="R16" s="1672"/>
    </row>
    <row r="17" spans="1:20" s="1661" customFormat="1" ht="13.5" customHeight="1">
      <c r="A17" s="1606" t="s">
        <v>1963</v>
      </c>
      <c r="B17" s="1673">
        <v>1.3779999999999999</v>
      </c>
      <c r="C17" s="1673">
        <v>1.6559999999999999</v>
      </c>
      <c r="D17" s="1673">
        <v>1.58</v>
      </c>
      <c r="E17" s="1673">
        <v>2.226</v>
      </c>
      <c r="F17" s="1673">
        <v>3.8639999999999999</v>
      </c>
      <c r="G17" s="1673">
        <v>4.0650000000000004</v>
      </c>
      <c r="H17" s="1673">
        <v>5</v>
      </c>
      <c r="I17" s="1660"/>
      <c r="J17" s="1660"/>
      <c r="K17" s="1660"/>
      <c r="L17" s="1660"/>
      <c r="M17" s="1660"/>
      <c r="N17" s="1660"/>
      <c r="O17" s="1660"/>
      <c r="P17" s="1660"/>
      <c r="Q17" s="1660"/>
    </row>
    <row r="18" spans="1:20" ht="13.5" customHeight="1">
      <c r="A18" s="1674"/>
      <c r="B18" s="1675"/>
      <c r="C18" s="1675"/>
      <c r="D18" s="1675"/>
      <c r="E18" s="1675"/>
      <c r="F18" s="1675"/>
      <c r="G18" s="1675"/>
      <c r="H18" s="1675"/>
    </row>
    <row r="19" spans="1:20" s="1678" customFormat="1" ht="24.75" customHeight="1">
      <c r="A19" s="1611" t="s">
        <v>2284</v>
      </c>
      <c r="B19" s="1677">
        <v>168.04602999999992</v>
      </c>
      <c r="C19" s="1677">
        <v>235.63351999999992</v>
      </c>
      <c r="D19" s="1677">
        <v>222.28985999999992</v>
      </c>
      <c r="E19" s="1677">
        <v>266.27669999999989</v>
      </c>
      <c r="F19" s="1677">
        <v>340.97999999999996</v>
      </c>
      <c r="G19" s="1677">
        <v>312.20183999999995</v>
      </c>
      <c r="H19" s="1677">
        <v>213.15924999999993</v>
      </c>
    </row>
    <row r="20" spans="1:20" s="1461" customFormat="1" ht="12.75" customHeight="1">
      <c r="A20" s="1614"/>
      <c r="B20" s="1615"/>
      <c r="C20" s="1615"/>
      <c r="D20" s="1615"/>
      <c r="E20" s="1615"/>
      <c r="F20" s="1615"/>
      <c r="G20" s="1615"/>
      <c r="H20" s="1615"/>
    </row>
    <row r="21" spans="1:20" s="1461" customFormat="1" ht="12.75" customHeight="1">
      <c r="A21" s="1614"/>
      <c r="B21" s="1617"/>
      <c r="C21" s="1617"/>
      <c r="D21" s="1617"/>
      <c r="E21" s="1617"/>
      <c r="F21" s="1617"/>
      <c r="G21" s="1617"/>
      <c r="H21" s="1617"/>
      <c r="I21" s="1618"/>
      <c r="J21" s="1618"/>
      <c r="K21" s="1618"/>
      <c r="L21" s="1618"/>
      <c r="M21" s="1618"/>
      <c r="N21" s="1618"/>
      <c r="O21" s="1618"/>
      <c r="P21" s="1618"/>
      <c r="Q21" s="1618"/>
      <c r="R21" s="1618"/>
      <c r="S21" s="1618"/>
      <c r="T21" s="1618"/>
    </row>
    <row r="22" spans="1:20" s="1449" customFormat="1" ht="18.600000000000001">
      <c r="A22" s="1619" t="s">
        <v>2285</v>
      </c>
      <c r="B22" s="1620"/>
      <c r="C22" s="1620"/>
      <c r="D22" s="1620"/>
      <c r="E22" s="1620"/>
      <c r="F22" s="1620"/>
      <c r="G22" s="1620"/>
      <c r="H22" s="1620"/>
    </row>
    <row r="23" spans="1:20" s="1458" customFormat="1" ht="12.75" customHeight="1">
      <c r="A23" s="1621"/>
      <c r="B23" s="1679"/>
      <c r="C23" s="1679"/>
      <c r="D23" s="1679"/>
      <c r="E23" s="1679"/>
      <c r="F23" s="1679"/>
      <c r="G23" s="1679"/>
      <c r="H23" s="1679"/>
    </row>
    <row r="24" spans="1:20" s="1449" customFormat="1" ht="14.4">
      <c r="A24" s="1602" t="s">
        <v>2286</v>
      </c>
      <c r="B24" s="1680"/>
      <c r="C24" s="1680"/>
      <c r="D24" s="1680"/>
      <c r="E24" s="1680"/>
      <c r="F24" s="1680"/>
      <c r="G24" s="1680"/>
      <c r="H24" s="1680"/>
    </row>
    <row r="25" spans="1:20" s="1661" customFormat="1" ht="13.5" customHeight="1">
      <c r="A25" s="1681" t="s">
        <v>1693</v>
      </c>
      <c r="B25" s="1673">
        <v>1</v>
      </c>
      <c r="C25" s="1673">
        <v>1</v>
      </c>
      <c r="D25" s="1673">
        <v>1</v>
      </c>
      <c r="E25" s="1673">
        <v>1</v>
      </c>
      <c r="F25" s="1673">
        <v>1</v>
      </c>
      <c r="G25" s="1673">
        <v>1</v>
      </c>
      <c r="H25" s="1673">
        <v>1</v>
      </c>
      <c r="I25" s="1660"/>
      <c r="J25" s="1660"/>
      <c r="K25" s="1660"/>
      <c r="L25" s="1660"/>
      <c r="M25" s="1660"/>
      <c r="N25" s="1660"/>
      <c r="O25" s="1660"/>
      <c r="P25" s="1660"/>
      <c r="Q25" s="1660"/>
    </row>
    <row r="26" spans="1:20" s="1661" customFormat="1" ht="13.5" customHeight="1">
      <c r="A26" s="1681" t="s">
        <v>2301</v>
      </c>
      <c r="B26" s="1673">
        <v>1.37351</v>
      </c>
      <c r="C26" s="1673">
        <v>2.1196600000000001</v>
      </c>
      <c r="D26" s="1673">
        <v>1.9041600000000001</v>
      </c>
      <c r="E26" s="1673">
        <v>2.2547200000000003</v>
      </c>
      <c r="F26" s="1673">
        <v>3.0211600000000001</v>
      </c>
      <c r="G26" s="1673">
        <v>2.8265899999999999</v>
      </c>
      <c r="H26" s="1673">
        <v>1.6974</v>
      </c>
      <c r="I26" s="1660"/>
      <c r="J26" s="1660"/>
      <c r="K26" s="1660"/>
      <c r="L26" s="1660"/>
      <c r="M26" s="1660"/>
      <c r="N26" s="1660"/>
      <c r="O26" s="1660"/>
      <c r="P26" s="1660"/>
      <c r="Q26" s="1660"/>
    </row>
    <row r="27" spans="1:20" s="1661" customFormat="1" ht="13.5" customHeight="1">
      <c r="A27" s="1681" t="s">
        <v>50</v>
      </c>
      <c r="B27" s="1673">
        <v>20</v>
      </c>
      <c r="C27" s="1673">
        <v>35.697000000000003</v>
      </c>
      <c r="D27" s="1682">
        <v>35.133000000000003</v>
      </c>
      <c r="E27" s="1682">
        <v>43.805999999999997</v>
      </c>
      <c r="F27" s="1682">
        <v>58</v>
      </c>
      <c r="G27" s="1682">
        <v>48.9</v>
      </c>
      <c r="H27" s="1682">
        <v>36</v>
      </c>
      <c r="I27" s="1660"/>
      <c r="J27" s="1660"/>
      <c r="K27" s="1660"/>
      <c r="L27" s="1660"/>
      <c r="M27" s="1660"/>
      <c r="N27" s="1660"/>
      <c r="O27" s="1660"/>
      <c r="P27" s="1660"/>
      <c r="Q27" s="1660"/>
    </row>
    <row r="28" spans="1:20" s="1661" customFormat="1" ht="13.5" customHeight="1">
      <c r="A28" s="1681" t="s">
        <v>527</v>
      </c>
      <c r="B28" s="1683">
        <v>17</v>
      </c>
      <c r="C28" s="1683">
        <v>21</v>
      </c>
      <c r="D28" s="1683">
        <v>28</v>
      </c>
      <c r="E28" s="1683">
        <v>29</v>
      </c>
      <c r="F28" s="1673">
        <v>67.75</v>
      </c>
      <c r="G28" s="1673">
        <v>49.37</v>
      </c>
      <c r="H28" s="1673">
        <v>28</v>
      </c>
      <c r="I28" s="1660"/>
      <c r="J28" s="1660"/>
      <c r="K28" s="1660"/>
      <c r="L28" s="1660"/>
      <c r="M28" s="1660"/>
      <c r="N28" s="1660"/>
      <c r="O28" s="1660"/>
      <c r="P28" s="1660"/>
      <c r="Q28" s="1660"/>
    </row>
    <row r="29" spans="1:20" ht="14.25" customHeight="1">
      <c r="A29" s="1684"/>
      <c r="B29" s="1685"/>
      <c r="C29" s="1685"/>
      <c r="D29" s="1685"/>
      <c r="E29" s="1685"/>
      <c r="F29" s="1685"/>
      <c r="G29" s="1685"/>
      <c r="H29" s="1685"/>
    </row>
    <row r="30" spans="1:20" s="1687" customFormat="1" ht="15" customHeight="1">
      <c r="A30" s="1631" t="s">
        <v>2288</v>
      </c>
      <c r="B30" s="1686">
        <v>39.373509999999996</v>
      </c>
      <c r="C30" s="1686">
        <v>59.816660000000006</v>
      </c>
      <c r="D30" s="1686">
        <v>66.03716</v>
      </c>
      <c r="E30" s="1686">
        <v>76.060720000000003</v>
      </c>
      <c r="F30" s="1686">
        <v>129.77116000000001</v>
      </c>
      <c r="G30" s="1686">
        <v>102.09658999999999</v>
      </c>
      <c r="H30" s="1686">
        <v>66.697400000000002</v>
      </c>
    </row>
    <row r="31" spans="1:20" ht="13.5" customHeight="1">
      <c r="A31" s="1684"/>
      <c r="B31" s="1685"/>
      <c r="C31" s="1685"/>
      <c r="D31" s="1685"/>
      <c r="E31" s="1685"/>
      <c r="F31" s="1685"/>
      <c r="G31" s="1685"/>
      <c r="H31" s="1685"/>
    </row>
    <row r="32" spans="1:20" ht="13.5" customHeight="1">
      <c r="A32" s="1602" t="s">
        <v>2289</v>
      </c>
      <c r="B32" s="1688"/>
      <c r="C32" s="1688"/>
      <c r="D32" s="1688"/>
      <c r="E32" s="1688"/>
      <c r="F32" s="1688"/>
      <c r="G32" s="1688"/>
      <c r="H32" s="1688"/>
    </row>
    <row r="33" spans="1:17" s="1656" customFormat="1" ht="13.5" customHeight="1">
      <c r="A33" s="1689" t="s">
        <v>2322</v>
      </c>
      <c r="B33" s="1654">
        <v>96.058999999999997</v>
      </c>
      <c r="C33" s="1654">
        <v>133.751</v>
      </c>
      <c r="D33" s="1654">
        <v>103.336</v>
      </c>
      <c r="E33" s="1654">
        <v>143.203</v>
      </c>
      <c r="F33" s="1654">
        <v>168.73500000000001</v>
      </c>
      <c r="G33" s="1654">
        <v>158.19900000000001</v>
      </c>
      <c r="H33" s="1654">
        <v>110</v>
      </c>
      <c r="I33" s="1655"/>
      <c r="J33" s="1655"/>
      <c r="K33" s="1655"/>
      <c r="L33" s="1655"/>
      <c r="M33" s="1655"/>
      <c r="N33" s="1655"/>
      <c r="O33" s="1655"/>
      <c r="P33" s="1655"/>
      <c r="Q33" s="1655"/>
    </row>
    <row r="34" spans="1:17" s="1656" customFormat="1" ht="13.5" customHeight="1">
      <c r="A34" s="1689" t="s">
        <v>1982</v>
      </c>
      <c r="B34" s="1690">
        <v>10.602</v>
      </c>
      <c r="C34" s="1654">
        <v>11.772</v>
      </c>
      <c r="D34" s="1654">
        <v>14.337999999999999</v>
      </c>
      <c r="E34" s="1654">
        <v>12.420999999999999</v>
      </c>
      <c r="F34" s="1654">
        <v>16.995999999999999</v>
      </c>
      <c r="G34" s="1654">
        <v>13.487</v>
      </c>
      <c r="H34" s="1654">
        <v>11</v>
      </c>
      <c r="I34" s="1655"/>
      <c r="J34" s="1655"/>
      <c r="K34" s="1655"/>
      <c r="L34" s="1655"/>
      <c r="M34" s="1655"/>
      <c r="N34" s="1655"/>
      <c r="O34" s="1655"/>
      <c r="P34" s="1655"/>
      <c r="Q34" s="1655"/>
    </row>
    <row r="35" spans="1:17" ht="13.5" customHeight="1">
      <c r="A35" s="1684"/>
      <c r="B35" s="1685"/>
      <c r="C35" s="1685"/>
      <c r="D35" s="1685"/>
      <c r="E35" s="1685"/>
      <c r="F35" s="1685"/>
      <c r="G35" s="1685"/>
      <c r="H35" s="1685"/>
    </row>
    <row r="36" spans="1:17" ht="15" customHeight="1">
      <c r="A36" s="1631" t="s">
        <v>2290</v>
      </c>
      <c r="B36" s="1691">
        <v>106.661</v>
      </c>
      <c r="C36" s="1691">
        <v>145.523</v>
      </c>
      <c r="D36" s="1691">
        <v>117.67399999999999</v>
      </c>
      <c r="E36" s="1691">
        <v>155.624</v>
      </c>
      <c r="F36" s="1691">
        <v>185.73100000000002</v>
      </c>
      <c r="G36" s="1691">
        <v>171.68600000000001</v>
      </c>
      <c r="H36" s="1691">
        <v>121</v>
      </c>
    </row>
    <row r="37" spans="1:17" ht="13.5" customHeight="1">
      <c r="A37" s="1684"/>
      <c r="B37" s="1685"/>
      <c r="C37" s="1685"/>
      <c r="D37" s="1685"/>
      <c r="E37" s="1685"/>
      <c r="F37" s="1685"/>
      <c r="G37" s="1685"/>
      <c r="H37" s="1685"/>
    </row>
    <row r="38" spans="1:17" s="1692" customFormat="1" ht="18" customHeight="1">
      <c r="A38" s="1611" t="s">
        <v>2291</v>
      </c>
      <c r="B38" s="1677">
        <v>146.03451000000001</v>
      </c>
      <c r="C38" s="1677">
        <v>205.33966000000001</v>
      </c>
      <c r="D38" s="1677">
        <v>183.71116000000001</v>
      </c>
      <c r="E38" s="1677">
        <v>231.68472</v>
      </c>
      <c r="F38" s="1677">
        <v>315.50216</v>
      </c>
      <c r="G38" s="1677">
        <v>273.78259000000003</v>
      </c>
      <c r="H38" s="1677">
        <v>187.69740000000002</v>
      </c>
    </row>
    <row r="39" spans="1:17" s="1601" customFormat="1" ht="12.75" customHeight="1">
      <c r="A39" s="1693"/>
      <c r="B39" s="1694"/>
      <c r="C39" s="1694"/>
      <c r="D39" s="1694"/>
      <c r="E39" s="1694"/>
      <c r="F39" s="1694"/>
      <c r="G39" s="1694"/>
      <c r="H39" s="1694"/>
    </row>
    <row r="40" spans="1:17" s="1601" customFormat="1" ht="12.75" customHeight="1">
      <c r="A40" s="1628"/>
      <c r="B40" s="1629"/>
      <c r="C40" s="1629"/>
      <c r="D40" s="1629"/>
      <c r="E40" s="1629"/>
      <c r="F40" s="1629"/>
      <c r="G40" s="1629"/>
      <c r="H40" s="1629"/>
    </row>
    <row r="41" spans="1:17" s="1601" customFormat="1" ht="18.600000000000001">
      <c r="A41" s="1634" t="s">
        <v>2292</v>
      </c>
      <c r="B41" s="1635">
        <v>22.011519999999905</v>
      </c>
      <c r="C41" s="1636">
        <v>30.29385999999991</v>
      </c>
      <c r="D41" s="1636">
        <v>38.578699999999913</v>
      </c>
      <c r="E41" s="1636">
        <v>35</v>
      </c>
      <c r="F41" s="1636">
        <v>25.477839999999958</v>
      </c>
      <c r="G41" s="1636">
        <v>38.41924999999992</v>
      </c>
      <c r="H41" s="1636">
        <v>25.461849999999913</v>
      </c>
    </row>
    <row r="42" spans="1:17" s="1639" customFormat="1" ht="16.2" hidden="1">
      <c r="A42" s="1637" t="s">
        <v>2317</v>
      </c>
      <c r="B42" s="1638"/>
      <c r="C42" s="1638"/>
      <c r="D42" s="1638"/>
      <c r="E42" s="1638"/>
      <c r="F42" s="1638"/>
      <c r="G42" s="1638"/>
      <c r="H42" s="1638"/>
    </row>
    <row r="43" spans="1:17" s="1601" customFormat="1" ht="4.5" customHeight="1">
      <c r="A43" s="1628"/>
      <c r="B43" s="1629"/>
      <c r="C43" s="1629"/>
      <c r="D43" s="1629"/>
      <c r="E43" s="1629"/>
      <c r="F43" s="1629"/>
      <c r="G43" s="1629"/>
      <c r="H43" s="1629"/>
    </row>
    <row r="44" spans="1:17" s="1601" customFormat="1" ht="18.600000000000001">
      <c r="A44" s="1634" t="s">
        <v>2293</v>
      </c>
      <c r="B44" s="1632">
        <v>168.04602999999992</v>
      </c>
      <c r="C44" s="1632">
        <v>235.63351999999992</v>
      </c>
      <c r="D44" s="1632">
        <v>222.28985999999992</v>
      </c>
      <c r="E44" s="1632">
        <v>266.68471999999997</v>
      </c>
      <c r="F44" s="1632">
        <v>340.97999999999996</v>
      </c>
      <c r="G44" s="1632">
        <v>312.20183999999995</v>
      </c>
      <c r="H44" s="1632">
        <v>213.15924999999993</v>
      </c>
    </row>
    <row r="45" spans="1:17">
      <c r="A45" s="1695"/>
    </row>
    <row r="46" spans="1:17">
      <c r="A46" s="1696" t="s">
        <v>2294</v>
      </c>
      <c r="B46" s="1697">
        <v>21443.5</v>
      </c>
      <c r="C46" s="1697">
        <v>27401.999999999996</v>
      </c>
      <c r="D46" s="1676">
        <v>35331.599999999999</v>
      </c>
      <c r="E46" s="1676">
        <v>33088.5</v>
      </c>
      <c r="F46" s="1676">
        <v>23845.9</v>
      </c>
      <c r="G46" s="1676">
        <v>36927</v>
      </c>
    </row>
    <row r="47" spans="1:17">
      <c r="A47" s="1696" t="s">
        <v>2300</v>
      </c>
      <c r="B47" s="1697">
        <v>601.21400000000006</v>
      </c>
      <c r="C47" s="1697">
        <v>1149.7170000000001</v>
      </c>
      <c r="D47" s="1676">
        <v>1636</v>
      </c>
      <c r="E47" s="1676">
        <v>1508.9</v>
      </c>
      <c r="F47" s="1676">
        <v>1693</v>
      </c>
      <c r="G47" s="1676">
        <v>1489.6420000000001</v>
      </c>
    </row>
    <row r="48" spans="1:17" s="1692" customFormat="1">
      <c r="A48" s="1698" t="s">
        <v>2296</v>
      </c>
      <c r="B48" s="1699">
        <v>22044.714</v>
      </c>
      <c r="C48" s="1699">
        <v>28551.716999999997</v>
      </c>
      <c r="D48" s="1699">
        <v>36967.599999999999</v>
      </c>
      <c r="E48" s="1699">
        <v>34597.4</v>
      </c>
      <c r="F48" s="1699">
        <v>25538.9</v>
      </c>
      <c r="G48" s="1699">
        <v>38416.642</v>
      </c>
      <c r="H48" s="1699"/>
      <c r="I48" s="1645"/>
      <c r="J48" s="1645"/>
      <c r="K48" s="1645"/>
      <c r="L48" s="1645"/>
      <c r="M48" s="1645"/>
      <c r="N48" s="1645"/>
      <c r="O48" s="1645"/>
      <c r="P48" s="1645"/>
      <c r="Q48" s="1645"/>
    </row>
    <row r="49" spans="1:8">
      <c r="A49" s="1695"/>
      <c r="E49" s="1697"/>
      <c r="F49" s="1697"/>
      <c r="G49" s="1697"/>
      <c r="H49" s="1697"/>
    </row>
    <row r="50" spans="1:8">
      <c r="B50" s="1700"/>
      <c r="C50" s="1700"/>
      <c r="D50" s="1700"/>
      <c r="E50" s="1700"/>
      <c r="F50" s="1700"/>
      <c r="G50" s="1700"/>
      <c r="H50" s="1700"/>
    </row>
  </sheetData>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7D886-FCC2-4B9D-8E34-E8F8E5CB894D}">
  <dimension ref="A1:AC48"/>
  <sheetViews>
    <sheetView showGridLines="0" topLeftCell="A19" workbookViewId="0">
      <selection activeCell="J5" sqref="J5"/>
    </sheetView>
  </sheetViews>
  <sheetFormatPr baseColWidth="10" defaultColWidth="10.6640625" defaultRowHeight="13.8"/>
  <cols>
    <col min="1" max="1" width="45.6640625" style="1676" customWidth="1"/>
    <col min="2" max="2" width="13.88671875" style="1676" customWidth="1"/>
    <col min="3" max="3" width="15" style="1676" customWidth="1"/>
    <col min="4" max="8" width="17.6640625" style="1676" customWidth="1"/>
    <col min="9" max="29" width="11.44140625" style="1641" customWidth="1"/>
    <col min="30" max="122" width="10.6640625" style="1676"/>
    <col min="123" max="123" width="45.6640625" style="1676" customWidth="1"/>
    <col min="124" max="161" width="0" style="1676" hidden="1" customWidth="1"/>
    <col min="162" max="162" width="13.5546875" style="1676" customWidth="1"/>
    <col min="163" max="184" width="0" style="1676" hidden="1" customWidth="1"/>
    <col min="185" max="185" width="13.88671875" style="1676" customWidth="1"/>
    <col min="186" max="206" width="0" style="1676" hidden="1" customWidth="1"/>
    <col min="207" max="207" width="15" style="1676" customWidth="1"/>
    <col min="208" max="227" width="0" style="1676" hidden="1" customWidth="1"/>
    <col min="228" max="228" width="17.6640625" style="1676" customWidth="1"/>
    <col min="229" max="243" width="0" style="1676" hidden="1" customWidth="1"/>
    <col min="244" max="244" width="17.6640625" style="1676" customWidth="1"/>
    <col min="245" max="255" width="0" style="1676" hidden="1" customWidth="1"/>
    <col min="256" max="256" width="17.6640625" style="1676" customWidth="1"/>
    <col min="257" max="260" width="0" style="1676" hidden="1" customWidth="1"/>
    <col min="261" max="264" width="17.6640625" style="1676" customWidth="1"/>
    <col min="265" max="285" width="11.44140625" style="1676" customWidth="1"/>
    <col min="286" max="378" width="10.6640625" style="1676"/>
    <col min="379" max="379" width="45.6640625" style="1676" customWidth="1"/>
    <col min="380" max="417" width="0" style="1676" hidden="1" customWidth="1"/>
    <col min="418" max="418" width="13.5546875" style="1676" customWidth="1"/>
    <col min="419" max="440" width="0" style="1676" hidden="1" customWidth="1"/>
    <col min="441" max="441" width="13.88671875" style="1676" customWidth="1"/>
    <col min="442" max="462" width="0" style="1676" hidden="1" customWidth="1"/>
    <col min="463" max="463" width="15" style="1676" customWidth="1"/>
    <col min="464" max="483" width="0" style="1676" hidden="1" customWidth="1"/>
    <col min="484" max="484" width="17.6640625" style="1676" customWidth="1"/>
    <col min="485" max="499" width="0" style="1676" hidden="1" customWidth="1"/>
    <col min="500" max="500" width="17.6640625" style="1676" customWidth="1"/>
    <col min="501" max="511" width="0" style="1676" hidden="1" customWidth="1"/>
    <col min="512" max="512" width="17.6640625" style="1676" customWidth="1"/>
    <col min="513" max="516" width="0" style="1676" hidden="1" customWidth="1"/>
    <col min="517" max="520" width="17.6640625" style="1676" customWidth="1"/>
    <col min="521" max="541" width="11.44140625" style="1676" customWidth="1"/>
    <col min="542" max="634" width="10.6640625" style="1676"/>
    <col min="635" max="635" width="45.6640625" style="1676" customWidth="1"/>
    <col min="636" max="673" width="0" style="1676" hidden="1" customWidth="1"/>
    <col min="674" max="674" width="13.5546875" style="1676" customWidth="1"/>
    <col min="675" max="696" width="0" style="1676" hidden="1" customWidth="1"/>
    <col min="697" max="697" width="13.88671875" style="1676" customWidth="1"/>
    <col min="698" max="718" width="0" style="1676" hidden="1" customWidth="1"/>
    <col min="719" max="719" width="15" style="1676" customWidth="1"/>
    <col min="720" max="739" width="0" style="1676" hidden="1" customWidth="1"/>
    <col min="740" max="740" width="17.6640625" style="1676" customWidth="1"/>
    <col min="741" max="755" width="0" style="1676" hidden="1" customWidth="1"/>
    <col min="756" max="756" width="17.6640625" style="1676" customWidth="1"/>
    <col min="757" max="767" width="0" style="1676" hidden="1" customWidth="1"/>
    <col min="768" max="768" width="17.6640625" style="1676" customWidth="1"/>
    <col min="769" max="772" width="0" style="1676" hidden="1" customWidth="1"/>
    <col min="773" max="776" width="17.6640625" style="1676" customWidth="1"/>
    <col min="777" max="797" width="11.44140625" style="1676" customWidth="1"/>
    <col min="798" max="890" width="10.6640625" style="1676"/>
    <col min="891" max="891" width="45.6640625" style="1676" customWidth="1"/>
    <col min="892" max="929" width="0" style="1676" hidden="1" customWidth="1"/>
    <col min="930" max="930" width="13.5546875" style="1676" customWidth="1"/>
    <col min="931" max="952" width="0" style="1676" hidden="1" customWidth="1"/>
    <col min="953" max="953" width="13.88671875" style="1676" customWidth="1"/>
    <col min="954" max="974" width="0" style="1676" hidden="1" customWidth="1"/>
    <col min="975" max="975" width="15" style="1676" customWidth="1"/>
    <col min="976" max="995" width="0" style="1676" hidden="1" customWidth="1"/>
    <col min="996" max="996" width="17.6640625" style="1676" customWidth="1"/>
    <col min="997" max="1011" width="0" style="1676" hidden="1" customWidth="1"/>
    <col min="1012" max="1012" width="17.6640625" style="1676" customWidth="1"/>
    <col min="1013" max="1023" width="0" style="1676" hidden="1" customWidth="1"/>
    <col min="1024" max="1024" width="17.6640625" style="1676" customWidth="1"/>
    <col min="1025" max="1028" width="0" style="1676" hidden="1" customWidth="1"/>
    <col min="1029" max="1032" width="17.6640625" style="1676" customWidth="1"/>
    <col min="1033" max="1053" width="11.44140625" style="1676" customWidth="1"/>
    <col min="1054" max="1146" width="10.6640625" style="1676"/>
    <col min="1147" max="1147" width="45.6640625" style="1676" customWidth="1"/>
    <col min="1148" max="1185" width="0" style="1676" hidden="1" customWidth="1"/>
    <col min="1186" max="1186" width="13.5546875" style="1676" customWidth="1"/>
    <col min="1187" max="1208" width="0" style="1676" hidden="1" customWidth="1"/>
    <col min="1209" max="1209" width="13.88671875" style="1676" customWidth="1"/>
    <col min="1210" max="1230" width="0" style="1676" hidden="1" customWidth="1"/>
    <col min="1231" max="1231" width="15" style="1676" customWidth="1"/>
    <col min="1232" max="1251" width="0" style="1676" hidden="1" customWidth="1"/>
    <col min="1252" max="1252" width="17.6640625" style="1676" customWidth="1"/>
    <col min="1253" max="1267" width="0" style="1676" hidden="1" customWidth="1"/>
    <col min="1268" max="1268" width="17.6640625" style="1676" customWidth="1"/>
    <col min="1269" max="1279" width="0" style="1676" hidden="1" customWidth="1"/>
    <col min="1280" max="1280" width="17.6640625" style="1676" customWidth="1"/>
    <col min="1281" max="1284" width="0" style="1676" hidden="1" customWidth="1"/>
    <col min="1285" max="1288" width="17.6640625" style="1676" customWidth="1"/>
    <col min="1289" max="1309" width="11.44140625" style="1676" customWidth="1"/>
    <col min="1310" max="1402" width="10.6640625" style="1676"/>
    <col min="1403" max="1403" width="45.6640625" style="1676" customWidth="1"/>
    <col min="1404" max="1441" width="0" style="1676" hidden="1" customWidth="1"/>
    <col min="1442" max="1442" width="13.5546875" style="1676" customWidth="1"/>
    <col min="1443" max="1464" width="0" style="1676" hidden="1" customWidth="1"/>
    <col min="1465" max="1465" width="13.88671875" style="1676" customWidth="1"/>
    <col min="1466" max="1486" width="0" style="1676" hidden="1" customWidth="1"/>
    <col min="1487" max="1487" width="15" style="1676" customWidth="1"/>
    <col min="1488" max="1507" width="0" style="1676" hidden="1" customWidth="1"/>
    <col min="1508" max="1508" width="17.6640625" style="1676" customWidth="1"/>
    <col min="1509" max="1523" width="0" style="1676" hidden="1" customWidth="1"/>
    <col min="1524" max="1524" width="17.6640625" style="1676" customWidth="1"/>
    <col min="1525" max="1535" width="0" style="1676" hidden="1" customWidth="1"/>
    <col min="1536" max="1536" width="17.6640625" style="1676" customWidth="1"/>
    <col min="1537" max="1540" width="0" style="1676" hidden="1" customWidth="1"/>
    <col min="1541" max="1544" width="17.6640625" style="1676" customWidth="1"/>
    <col min="1545" max="1565" width="11.44140625" style="1676" customWidth="1"/>
    <col min="1566" max="1658" width="10.6640625" style="1676"/>
    <col min="1659" max="1659" width="45.6640625" style="1676" customWidth="1"/>
    <col min="1660" max="1697" width="0" style="1676" hidden="1" customWidth="1"/>
    <col min="1698" max="1698" width="13.5546875" style="1676" customWidth="1"/>
    <col min="1699" max="1720" width="0" style="1676" hidden="1" customWidth="1"/>
    <col min="1721" max="1721" width="13.88671875" style="1676" customWidth="1"/>
    <col min="1722" max="1742" width="0" style="1676" hidden="1" customWidth="1"/>
    <col min="1743" max="1743" width="15" style="1676" customWidth="1"/>
    <col min="1744" max="1763" width="0" style="1676" hidden="1" customWidth="1"/>
    <col min="1764" max="1764" width="17.6640625" style="1676" customWidth="1"/>
    <col min="1765" max="1779" width="0" style="1676" hidden="1" customWidth="1"/>
    <col min="1780" max="1780" width="17.6640625" style="1676" customWidth="1"/>
    <col min="1781" max="1791" width="0" style="1676" hidden="1" customWidth="1"/>
    <col min="1792" max="1792" width="17.6640625" style="1676" customWidth="1"/>
    <col min="1793" max="1796" width="0" style="1676" hidden="1" customWidth="1"/>
    <col min="1797" max="1800" width="17.6640625" style="1676" customWidth="1"/>
    <col min="1801" max="1821" width="11.44140625" style="1676" customWidth="1"/>
    <col min="1822" max="1914" width="10.6640625" style="1676"/>
    <col min="1915" max="1915" width="45.6640625" style="1676" customWidth="1"/>
    <col min="1916" max="1953" width="0" style="1676" hidden="1" customWidth="1"/>
    <col min="1954" max="1954" width="13.5546875" style="1676" customWidth="1"/>
    <col min="1955" max="1976" width="0" style="1676" hidden="1" customWidth="1"/>
    <col min="1977" max="1977" width="13.88671875" style="1676" customWidth="1"/>
    <col min="1978" max="1998" width="0" style="1676" hidden="1" customWidth="1"/>
    <col min="1999" max="1999" width="15" style="1676" customWidth="1"/>
    <col min="2000" max="2019" width="0" style="1676" hidden="1" customWidth="1"/>
    <col min="2020" max="2020" width="17.6640625" style="1676" customWidth="1"/>
    <col min="2021" max="2035" width="0" style="1676" hidden="1" customWidth="1"/>
    <col min="2036" max="2036" width="17.6640625" style="1676" customWidth="1"/>
    <col min="2037" max="2047" width="0" style="1676" hidden="1" customWidth="1"/>
    <col min="2048" max="2048" width="17.6640625" style="1676" customWidth="1"/>
    <col min="2049" max="2052" width="0" style="1676" hidden="1" customWidth="1"/>
    <col min="2053" max="2056" width="17.6640625" style="1676" customWidth="1"/>
    <col min="2057" max="2077" width="11.44140625" style="1676" customWidth="1"/>
    <col min="2078" max="2170" width="10.6640625" style="1676"/>
    <col min="2171" max="2171" width="45.6640625" style="1676" customWidth="1"/>
    <col min="2172" max="2209" width="0" style="1676" hidden="1" customWidth="1"/>
    <col min="2210" max="2210" width="13.5546875" style="1676" customWidth="1"/>
    <col min="2211" max="2232" width="0" style="1676" hidden="1" customWidth="1"/>
    <col min="2233" max="2233" width="13.88671875" style="1676" customWidth="1"/>
    <col min="2234" max="2254" width="0" style="1676" hidden="1" customWidth="1"/>
    <col min="2255" max="2255" width="15" style="1676" customWidth="1"/>
    <col min="2256" max="2275" width="0" style="1676" hidden="1" customWidth="1"/>
    <col min="2276" max="2276" width="17.6640625" style="1676" customWidth="1"/>
    <col min="2277" max="2291" width="0" style="1676" hidden="1" customWidth="1"/>
    <col min="2292" max="2292" width="17.6640625" style="1676" customWidth="1"/>
    <col min="2293" max="2303" width="0" style="1676" hidden="1" customWidth="1"/>
    <col min="2304" max="2304" width="17.6640625" style="1676" customWidth="1"/>
    <col min="2305" max="2308" width="0" style="1676" hidden="1" customWidth="1"/>
    <col min="2309" max="2312" width="17.6640625" style="1676" customWidth="1"/>
    <col min="2313" max="2333" width="11.44140625" style="1676" customWidth="1"/>
    <col min="2334" max="2426" width="10.6640625" style="1676"/>
    <col min="2427" max="2427" width="45.6640625" style="1676" customWidth="1"/>
    <col min="2428" max="2465" width="0" style="1676" hidden="1" customWidth="1"/>
    <col min="2466" max="2466" width="13.5546875" style="1676" customWidth="1"/>
    <col min="2467" max="2488" width="0" style="1676" hidden="1" customWidth="1"/>
    <col min="2489" max="2489" width="13.88671875" style="1676" customWidth="1"/>
    <col min="2490" max="2510" width="0" style="1676" hidden="1" customWidth="1"/>
    <col min="2511" max="2511" width="15" style="1676" customWidth="1"/>
    <col min="2512" max="2531" width="0" style="1676" hidden="1" customWidth="1"/>
    <col min="2532" max="2532" width="17.6640625" style="1676" customWidth="1"/>
    <col min="2533" max="2547" width="0" style="1676" hidden="1" customWidth="1"/>
    <col min="2548" max="2548" width="17.6640625" style="1676" customWidth="1"/>
    <col min="2549" max="2559" width="0" style="1676" hidden="1" customWidth="1"/>
    <col min="2560" max="2560" width="17.6640625" style="1676" customWidth="1"/>
    <col min="2561" max="2564" width="0" style="1676" hidden="1" customWidth="1"/>
    <col min="2565" max="2568" width="17.6640625" style="1676" customWidth="1"/>
    <col min="2569" max="2589" width="11.44140625" style="1676" customWidth="1"/>
    <col min="2590" max="2682" width="10.6640625" style="1676"/>
    <col min="2683" max="2683" width="45.6640625" style="1676" customWidth="1"/>
    <col min="2684" max="2721" width="0" style="1676" hidden="1" customWidth="1"/>
    <col min="2722" max="2722" width="13.5546875" style="1676" customWidth="1"/>
    <col min="2723" max="2744" width="0" style="1676" hidden="1" customWidth="1"/>
    <col min="2745" max="2745" width="13.88671875" style="1676" customWidth="1"/>
    <col min="2746" max="2766" width="0" style="1676" hidden="1" customWidth="1"/>
    <col min="2767" max="2767" width="15" style="1676" customWidth="1"/>
    <col min="2768" max="2787" width="0" style="1676" hidden="1" customWidth="1"/>
    <col min="2788" max="2788" width="17.6640625" style="1676" customWidth="1"/>
    <col min="2789" max="2803" width="0" style="1676" hidden="1" customWidth="1"/>
    <col min="2804" max="2804" width="17.6640625" style="1676" customWidth="1"/>
    <col min="2805" max="2815" width="0" style="1676" hidden="1" customWidth="1"/>
    <col min="2816" max="2816" width="17.6640625" style="1676" customWidth="1"/>
    <col min="2817" max="2820" width="0" style="1676" hidden="1" customWidth="1"/>
    <col min="2821" max="2824" width="17.6640625" style="1676" customWidth="1"/>
    <col min="2825" max="2845" width="11.44140625" style="1676" customWidth="1"/>
    <col min="2846" max="2938" width="10.6640625" style="1676"/>
    <col min="2939" max="2939" width="45.6640625" style="1676" customWidth="1"/>
    <col min="2940" max="2977" width="0" style="1676" hidden="1" customWidth="1"/>
    <col min="2978" max="2978" width="13.5546875" style="1676" customWidth="1"/>
    <col min="2979" max="3000" width="0" style="1676" hidden="1" customWidth="1"/>
    <col min="3001" max="3001" width="13.88671875" style="1676" customWidth="1"/>
    <col min="3002" max="3022" width="0" style="1676" hidden="1" customWidth="1"/>
    <col min="3023" max="3023" width="15" style="1676" customWidth="1"/>
    <col min="3024" max="3043" width="0" style="1676" hidden="1" customWidth="1"/>
    <col min="3044" max="3044" width="17.6640625" style="1676" customWidth="1"/>
    <col min="3045" max="3059" width="0" style="1676" hidden="1" customWidth="1"/>
    <col min="3060" max="3060" width="17.6640625" style="1676" customWidth="1"/>
    <col min="3061" max="3071" width="0" style="1676" hidden="1" customWidth="1"/>
    <col min="3072" max="3072" width="17.6640625" style="1676" customWidth="1"/>
    <col min="3073" max="3076" width="0" style="1676" hidden="1" customWidth="1"/>
    <col min="3077" max="3080" width="17.6640625" style="1676" customWidth="1"/>
    <col min="3081" max="3101" width="11.44140625" style="1676" customWidth="1"/>
    <col min="3102" max="3194" width="10.6640625" style="1676"/>
    <col min="3195" max="3195" width="45.6640625" style="1676" customWidth="1"/>
    <col min="3196" max="3233" width="0" style="1676" hidden="1" customWidth="1"/>
    <col min="3234" max="3234" width="13.5546875" style="1676" customWidth="1"/>
    <col min="3235" max="3256" width="0" style="1676" hidden="1" customWidth="1"/>
    <col min="3257" max="3257" width="13.88671875" style="1676" customWidth="1"/>
    <col min="3258" max="3278" width="0" style="1676" hidden="1" customWidth="1"/>
    <col min="3279" max="3279" width="15" style="1676" customWidth="1"/>
    <col min="3280" max="3299" width="0" style="1676" hidden="1" customWidth="1"/>
    <col min="3300" max="3300" width="17.6640625" style="1676" customWidth="1"/>
    <col min="3301" max="3315" width="0" style="1676" hidden="1" customWidth="1"/>
    <col min="3316" max="3316" width="17.6640625" style="1676" customWidth="1"/>
    <col min="3317" max="3327" width="0" style="1676" hidden="1" customWidth="1"/>
    <col min="3328" max="3328" width="17.6640625" style="1676" customWidth="1"/>
    <col min="3329" max="3332" width="0" style="1676" hidden="1" customWidth="1"/>
    <col min="3333" max="3336" width="17.6640625" style="1676" customWidth="1"/>
    <col min="3337" max="3357" width="11.44140625" style="1676" customWidth="1"/>
    <col min="3358" max="3450" width="10.6640625" style="1676"/>
    <col min="3451" max="3451" width="45.6640625" style="1676" customWidth="1"/>
    <col min="3452" max="3489" width="0" style="1676" hidden="1" customWidth="1"/>
    <col min="3490" max="3490" width="13.5546875" style="1676" customWidth="1"/>
    <col min="3491" max="3512" width="0" style="1676" hidden="1" customWidth="1"/>
    <col min="3513" max="3513" width="13.88671875" style="1676" customWidth="1"/>
    <col min="3514" max="3534" width="0" style="1676" hidden="1" customWidth="1"/>
    <col min="3535" max="3535" width="15" style="1676" customWidth="1"/>
    <col min="3536" max="3555" width="0" style="1676" hidden="1" customWidth="1"/>
    <col min="3556" max="3556" width="17.6640625" style="1676" customWidth="1"/>
    <col min="3557" max="3571" width="0" style="1676" hidden="1" customWidth="1"/>
    <col min="3572" max="3572" width="17.6640625" style="1676" customWidth="1"/>
    <col min="3573" max="3583" width="0" style="1676" hidden="1" customWidth="1"/>
    <col min="3584" max="3584" width="17.6640625" style="1676" customWidth="1"/>
    <col min="3585" max="3588" width="0" style="1676" hidden="1" customWidth="1"/>
    <col min="3589" max="3592" width="17.6640625" style="1676" customWidth="1"/>
    <col min="3593" max="3613" width="11.44140625" style="1676" customWidth="1"/>
    <col min="3614" max="3706" width="10.6640625" style="1676"/>
    <col min="3707" max="3707" width="45.6640625" style="1676" customWidth="1"/>
    <col min="3708" max="3745" width="0" style="1676" hidden="1" customWidth="1"/>
    <col min="3746" max="3746" width="13.5546875" style="1676" customWidth="1"/>
    <col min="3747" max="3768" width="0" style="1676" hidden="1" customWidth="1"/>
    <col min="3769" max="3769" width="13.88671875" style="1676" customWidth="1"/>
    <col min="3770" max="3790" width="0" style="1676" hidden="1" customWidth="1"/>
    <col min="3791" max="3791" width="15" style="1676" customWidth="1"/>
    <col min="3792" max="3811" width="0" style="1676" hidden="1" customWidth="1"/>
    <col min="3812" max="3812" width="17.6640625" style="1676" customWidth="1"/>
    <col min="3813" max="3827" width="0" style="1676" hidden="1" customWidth="1"/>
    <col min="3828" max="3828" width="17.6640625" style="1676" customWidth="1"/>
    <col min="3829" max="3839" width="0" style="1676" hidden="1" customWidth="1"/>
    <col min="3840" max="3840" width="17.6640625" style="1676" customWidth="1"/>
    <col min="3841" max="3844" width="0" style="1676" hidden="1" customWidth="1"/>
    <col min="3845" max="3848" width="17.6640625" style="1676" customWidth="1"/>
    <col min="3849" max="3869" width="11.44140625" style="1676" customWidth="1"/>
    <col min="3870" max="3962" width="10.6640625" style="1676"/>
    <col min="3963" max="3963" width="45.6640625" style="1676" customWidth="1"/>
    <col min="3964" max="4001" width="0" style="1676" hidden="1" customWidth="1"/>
    <col min="4002" max="4002" width="13.5546875" style="1676" customWidth="1"/>
    <col min="4003" max="4024" width="0" style="1676" hidden="1" customWidth="1"/>
    <col min="4025" max="4025" width="13.88671875" style="1676" customWidth="1"/>
    <col min="4026" max="4046" width="0" style="1676" hidden="1" customWidth="1"/>
    <col min="4047" max="4047" width="15" style="1676" customWidth="1"/>
    <col min="4048" max="4067" width="0" style="1676" hidden="1" customWidth="1"/>
    <col min="4068" max="4068" width="17.6640625" style="1676" customWidth="1"/>
    <col min="4069" max="4083" width="0" style="1676" hidden="1" customWidth="1"/>
    <col min="4084" max="4084" width="17.6640625" style="1676" customWidth="1"/>
    <col min="4085" max="4095" width="0" style="1676" hidden="1" customWidth="1"/>
    <col min="4096" max="4096" width="17.6640625" style="1676" customWidth="1"/>
    <col min="4097" max="4100" width="0" style="1676" hidden="1" customWidth="1"/>
    <col min="4101" max="4104" width="17.6640625" style="1676" customWidth="1"/>
    <col min="4105" max="4125" width="11.44140625" style="1676" customWidth="1"/>
    <col min="4126" max="4218" width="10.6640625" style="1676"/>
    <col min="4219" max="4219" width="45.6640625" style="1676" customWidth="1"/>
    <col min="4220" max="4257" width="0" style="1676" hidden="1" customWidth="1"/>
    <col min="4258" max="4258" width="13.5546875" style="1676" customWidth="1"/>
    <col min="4259" max="4280" width="0" style="1676" hidden="1" customWidth="1"/>
    <col min="4281" max="4281" width="13.88671875" style="1676" customWidth="1"/>
    <col min="4282" max="4302" width="0" style="1676" hidden="1" customWidth="1"/>
    <col min="4303" max="4303" width="15" style="1676" customWidth="1"/>
    <col min="4304" max="4323" width="0" style="1676" hidden="1" customWidth="1"/>
    <col min="4324" max="4324" width="17.6640625" style="1676" customWidth="1"/>
    <col min="4325" max="4339" width="0" style="1676" hidden="1" customWidth="1"/>
    <col min="4340" max="4340" width="17.6640625" style="1676" customWidth="1"/>
    <col min="4341" max="4351" width="0" style="1676" hidden="1" customWidth="1"/>
    <col min="4352" max="4352" width="17.6640625" style="1676" customWidth="1"/>
    <col min="4353" max="4356" width="0" style="1676" hidden="1" customWidth="1"/>
    <col min="4357" max="4360" width="17.6640625" style="1676" customWidth="1"/>
    <col min="4361" max="4381" width="11.44140625" style="1676" customWidth="1"/>
    <col min="4382" max="4474" width="10.6640625" style="1676"/>
    <col min="4475" max="4475" width="45.6640625" style="1676" customWidth="1"/>
    <col min="4476" max="4513" width="0" style="1676" hidden="1" customWidth="1"/>
    <col min="4514" max="4514" width="13.5546875" style="1676" customWidth="1"/>
    <col min="4515" max="4536" width="0" style="1676" hidden="1" customWidth="1"/>
    <col min="4537" max="4537" width="13.88671875" style="1676" customWidth="1"/>
    <col min="4538" max="4558" width="0" style="1676" hidden="1" customWidth="1"/>
    <col min="4559" max="4559" width="15" style="1676" customWidth="1"/>
    <col min="4560" max="4579" width="0" style="1676" hidden="1" customWidth="1"/>
    <col min="4580" max="4580" width="17.6640625" style="1676" customWidth="1"/>
    <col min="4581" max="4595" width="0" style="1676" hidden="1" customWidth="1"/>
    <col min="4596" max="4596" width="17.6640625" style="1676" customWidth="1"/>
    <col min="4597" max="4607" width="0" style="1676" hidden="1" customWidth="1"/>
    <col min="4608" max="4608" width="17.6640625" style="1676" customWidth="1"/>
    <col min="4609" max="4612" width="0" style="1676" hidden="1" customWidth="1"/>
    <col min="4613" max="4616" width="17.6640625" style="1676" customWidth="1"/>
    <col min="4617" max="4637" width="11.44140625" style="1676" customWidth="1"/>
    <col min="4638" max="4730" width="10.6640625" style="1676"/>
    <col min="4731" max="4731" width="45.6640625" style="1676" customWidth="1"/>
    <col min="4732" max="4769" width="0" style="1676" hidden="1" customWidth="1"/>
    <col min="4770" max="4770" width="13.5546875" style="1676" customWidth="1"/>
    <col min="4771" max="4792" width="0" style="1676" hidden="1" customWidth="1"/>
    <col min="4793" max="4793" width="13.88671875" style="1676" customWidth="1"/>
    <col min="4794" max="4814" width="0" style="1676" hidden="1" customWidth="1"/>
    <col min="4815" max="4815" width="15" style="1676" customWidth="1"/>
    <col min="4816" max="4835" width="0" style="1676" hidden="1" customWidth="1"/>
    <col min="4836" max="4836" width="17.6640625" style="1676" customWidth="1"/>
    <col min="4837" max="4851" width="0" style="1676" hidden="1" customWidth="1"/>
    <col min="4852" max="4852" width="17.6640625" style="1676" customWidth="1"/>
    <col min="4853" max="4863" width="0" style="1676" hidden="1" customWidth="1"/>
    <col min="4864" max="4864" width="17.6640625" style="1676" customWidth="1"/>
    <col min="4865" max="4868" width="0" style="1676" hidden="1" customWidth="1"/>
    <col min="4869" max="4872" width="17.6640625" style="1676" customWidth="1"/>
    <col min="4873" max="4893" width="11.44140625" style="1676" customWidth="1"/>
    <col min="4894" max="4986" width="10.6640625" style="1676"/>
    <col min="4987" max="4987" width="45.6640625" style="1676" customWidth="1"/>
    <col min="4988" max="5025" width="0" style="1676" hidden="1" customWidth="1"/>
    <col min="5026" max="5026" width="13.5546875" style="1676" customWidth="1"/>
    <col min="5027" max="5048" width="0" style="1676" hidden="1" customWidth="1"/>
    <col min="5049" max="5049" width="13.88671875" style="1676" customWidth="1"/>
    <col min="5050" max="5070" width="0" style="1676" hidden="1" customWidth="1"/>
    <col min="5071" max="5071" width="15" style="1676" customWidth="1"/>
    <col min="5072" max="5091" width="0" style="1676" hidden="1" customWidth="1"/>
    <col min="5092" max="5092" width="17.6640625" style="1676" customWidth="1"/>
    <col min="5093" max="5107" width="0" style="1676" hidden="1" customWidth="1"/>
    <col min="5108" max="5108" width="17.6640625" style="1676" customWidth="1"/>
    <col min="5109" max="5119" width="0" style="1676" hidden="1" customWidth="1"/>
    <col min="5120" max="5120" width="17.6640625" style="1676" customWidth="1"/>
    <col min="5121" max="5124" width="0" style="1676" hidden="1" customWidth="1"/>
    <col min="5125" max="5128" width="17.6640625" style="1676" customWidth="1"/>
    <col min="5129" max="5149" width="11.44140625" style="1676" customWidth="1"/>
    <col min="5150" max="5242" width="10.6640625" style="1676"/>
    <col min="5243" max="5243" width="45.6640625" style="1676" customWidth="1"/>
    <col min="5244" max="5281" width="0" style="1676" hidden="1" customWidth="1"/>
    <col min="5282" max="5282" width="13.5546875" style="1676" customWidth="1"/>
    <col min="5283" max="5304" width="0" style="1676" hidden="1" customWidth="1"/>
    <col min="5305" max="5305" width="13.88671875" style="1676" customWidth="1"/>
    <col min="5306" max="5326" width="0" style="1676" hidden="1" customWidth="1"/>
    <col min="5327" max="5327" width="15" style="1676" customWidth="1"/>
    <col min="5328" max="5347" width="0" style="1676" hidden="1" customWidth="1"/>
    <col min="5348" max="5348" width="17.6640625" style="1676" customWidth="1"/>
    <col min="5349" max="5363" width="0" style="1676" hidden="1" customWidth="1"/>
    <col min="5364" max="5364" width="17.6640625" style="1676" customWidth="1"/>
    <col min="5365" max="5375" width="0" style="1676" hidden="1" customWidth="1"/>
    <col min="5376" max="5376" width="17.6640625" style="1676" customWidth="1"/>
    <col min="5377" max="5380" width="0" style="1676" hidden="1" customWidth="1"/>
    <col min="5381" max="5384" width="17.6640625" style="1676" customWidth="1"/>
    <col min="5385" max="5405" width="11.44140625" style="1676" customWidth="1"/>
    <col min="5406" max="5498" width="10.6640625" style="1676"/>
    <col min="5499" max="5499" width="45.6640625" style="1676" customWidth="1"/>
    <col min="5500" max="5537" width="0" style="1676" hidden="1" customWidth="1"/>
    <col min="5538" max="5538" width="13.5546875" style="1676" customWidth="1"/>
    <col min="5539" max="5560" width="0" style="1676" hidden="1" customWidth="1"/>
    <col min="5561" max="5561" width="13.88671875" style="1676" customWidth="1"/>
    <col min="5562" max="5582" width="0" style="1676" hidden="1" customWidth="1"/>
    <col min="5583" max="5583" width="15" style="1676" customWidth="1"/>
    <col min="5584" max="5603" width="0" style="1676" hidden="1" customWidth="1"/>
    <col min="5604" max="5604" width="17.6640625" style="1676" customWidth="1"/>
    <col min="5605" max="5619" width="0" style="1676" hidden="1" customWidth="1"/>
    <col min="5620" max="5620" width="17.6640625" style="1676" customWidth="1"/>
    <col min="5621" max="5631" width="0" style="1676" hidden="1" customWidth="1"/>
    <col min="5632" max="5632" width="17.6640625" style="1676" customWidth="1"/>
    <col min="5633" max="5636" width="0" style="1676" hidden="1" customWidth="1"/>
    <col min="5637" max="5640" width="17.6640625" style="1676" customWidth="1"/>
    <col min="5641" max="5661" width="11.44140625" style="1676" customWidth="1"/>
    <col min="5662" max="5754" width="10.6640625" style="1676"/>
    <col min="5755" max="5755" width="45.6640625" style="1676" customWidth="1"/>
    <col min="5756" max="5793" width="0" style="1676" hidden="1" customWidth="1"/>
    <col min="5794" max="5794" width="13.5546875" style="1676" customWidth="1"/>
    <col min="5795" max="5816" width="0" style="1676" hidden="1" customWidth="1"/>
    <col min="5817" max="5817" width="13.88671875" style="1676" customWidth="1"/>
    <col min="5818" max="5838" width="0" style="1676" hidden="1" customWidth="1"/>
    <col min="5839" max="5839" width="15" style="1676" customWidth="1"/>
    <col min="5840" max="5859" width="0" style="1676" hidden="1" customWidth="1"/>
    <col min="5860" max="5860" width="17.6640625" style="1676" customWidth="1"/>
    <col min="5861" max="5875" width="0" style="1676" hidden="1" customWidth="1"/>
    <col min="5876" max="5876" width="17.6640625" style="1676" customWidth="1"/>
    <col min="5877" max="5887" width="0" style="1676" hidden="1" customWidth="1"/>
    <col min="5888" max="5888" width="17.6640625" style="1676" customWidth="1"/>
    <col min="5889" max="5892" width="0" style="1676" hidden="1" customWidth="1"/>
    <col min="5893" max="5896" width="17.6640625" style="1676" customWidth="1"/>
    <col min="5897" max="5917" width="11.44140625" style="1676" customWidth="1"/>
    <col min="5918" max="6010" width="10.6640625" style="1676"/>
    <col min="6011" max="6011" width="45.6640625" style="1676" customWidth="1"/>
    <col min="6012" max="6049" width="0" style="1676" hidden="1" customWidth="1"/>
    <col min="6050" max="6050" width="13.5546875" style="1676" customWidth="1"/>
    <col min="6051" max="6072" width="0" style="1676" hidden="1" customWidth="1"/>
    <col min="6073" max="6073" width="13.88671875" style="1676" customWidth="1"/>
    <col min="6074" max="6094" width="0" style="1676" hidden="1" customWidth="1"/>
    <col min="6095" max="6095" width="15" style="1676" customWidth="1"/>
    <col min="6096" max="6115" width="0" style="1676" hidden="1" customWidth="1"/>
    <col min="6116" max="6116" width="17.6640625" style="1676" customWidth="1"/>
    <col min="6117" max="6131" width="0" style="1676" hidden="1" customWidth="1"/>
    <col min="6132" max="6132" width="17.6640625" style="1676" customWidth="1"/>
    <col min="6133" max="6143" width="0" style="1676" hidden="1" customWidth="1"/>
    <col min="6144" max="6144" width="17.6640625" style="1676" customWidth="1"/>
    <col min="6145" max="6148" width="0" style="1676" hidden="1" customWidth="1"/>
    <col min="6149" max="6152" width="17.6640625" style="1676" customWidth="1"/>
    <col min="6153" max="6173" width="11.44140625" style="1676" customWidth="1"/>
    <col min="6174" max="6266" width="10.6640625" style="1676"/>
    <col min="6267" max="6267" width="45.6640625" style="1676" customWidth="1"/>
    <col min="6268" max="6305" width="0" style="1676" hidden="1" customWidth="1"/>
    <col min="6306" max="6306" width="13.5546875" style="1676" customWidth="1"/>
    <col min="6307" max="6328" width="0" style="1676" hidden="1" customWidth="1"/>
    <col min="6329" max="6329" width="13.88671875" style="1676" customWidth="1"/>
    <col min="6330" max="6350" width="0" style="1676" hidden="1" customWidth="1"/>
    <col min="6351" max="6351" width="15" style="1676" customWidth="1"/>
    <col min="6352" max="6371" width="0" style="1676" hidden="1" customWidth="1"/>
    <col min="6372" max="6372" width="17.6640625" style="1676" customWidth="1"/>
    <col min="6373" max="6387" width="0" style="1676" hidden="1" customWidth="1"/>
    <col min="6388" max="6388" width="17.6640625" style="1676" customWidth="1"/>
    <col min="6389" max="6399" width="0" style="1676" hidden="1" customWidth="1"/>
    <col min="6400" max="6400" width="17.6640625" style="1676" customWidth="1"/>
    <col min="6401" max="6404" width="0" style="1676" hidden="1" customWidth="1"/>
    <col min="6405" max="6408" width="17.6640625" style="1676" customWidth="1"/>
    <col min="6409" max="6429" width="11.44140625" style="1676" customWidth="1"/>
    <col min="6430" max="6522" width="10.6640625" style="1676"/>
    <col min="6523" max="6523" width="45.6640625" style="1676" customWidth="1"/>
    <col min="6524" max="6561" width="0" style="1676" hidden="1" customWidth="1"/>
    <col min="6562" max="6562" width="13.5546875" style="1676" customWidth="1"/>
    <col min="6563" max="6584" width="0" style="1676" hidden="1" customWidth="1"/>
    <col min="6585" max="6585" width="13.88671875" style="1676" customWidth="1"/>
    <col min="6586" max="6606" width="0" style="1676" hidden="1" customWidth="1"/>
    <col min="6607" max="6607" width="15" style="1676" customWidth="1"/>
    <col min="6608" max="6627" width="0" style="1676" hidden="1" customWidth="1"/>
    <col min="6628" max="6628" width="17.6640625" style="1676" customWidth="1"/>
    <col min="6629" max="6643" width="0" style="1676" hidden="1" customWidth="1"/>
    <col min="6644" max="6644" width="17.6640625" style="1676" customWidth="1"/>
    <col min="6645" max="6655" width="0" style="1676" hidden="1" customWidth="1"/>
    <col min="6656" max="6656" width="17.6640625" style="1676" customWidth="1"/>
    <col min="6657" max="6660" width="0" style="1676" hidden="1" customWidth="1"/>
    <col min="6661" max="6664" width="17.6640625" style="1676" customWidth="1"/>
    <col min="6665" max="6685" width="11.44140625" style="1676" customWidth="1"/>
    <col min="6686" max="6778" width="10.6640625" style="1676"/>
    <col min="6779" max="6779" width="45.6640625" style="1676" customWidth="1"/>
    <col min="6780" max="6817" width="0" style="1676" hidden="1" customWidth="1"/>
    <col min="6818" max="6818" width="13.5546875" style="1676" customWidth="1"/>
    <col min="6819" max="6840" width="0" style="1676" hidden="1" customWidth="1"/>
    <col min="6841" max="6841" width="13.88671875" style="1676" customWidth="1"/>
    <col min="6842" max="6862" width="0" style="1676" hidden="1" customWidth="1"/>
    <col min="6863" max="6863" width="15" style="1676" customWidth="1"/>
    <col min="6864" max="6883" width="0" style="1676" hidden="1" customWidth="1"/>
    <col min="6884" max="6884" width="17.6640625" style="1676" customWidth="1"/>
    <col min="6885" max="6899" width="0" style="1676" hidden="1" customWidth="1"/>
    <col min="6900" max="6900" width="17.6640625" style="1676" customWidth="1"/>
    <col min="6901" max="6911" width="0" style="1676" hidden="1" customWidth="1"/>
    <col min="6912" max="6912" width="17.6640625" style="1676" customWidth="1"/>
    <col min="6913" max="6916" width="0" style="1676" hidden="1" customWidth="1"/>
    <col min="6917" max="6920" width="17.6640625" style="1676" customWidth="1"/>
    <col min="6921" max="6941" width="11.44140625" style="1676" customWidth="1"/>
    <col min="6942" max="7034" width="10.6640625" style="1676"/>
    <col min="7035" max="7035" width="45.6640625" style="1676" customWidth="1"/>
    <col min="7036" max="7073" width="0" style="1676" hidden="1" customWidth="1"/>
    <col min="7074" max="7074" width="13.5546875" style="1676" customWidth="1"/>
    <col min="7075" max="7096" width="0" style="1676" hidden="1" customWidth="1"/>
    <col min="7097" max="7097" width="13.88671875" style="1676" customWidth="1"/>
    <col min="7098" max="7118" width="0" style="1676" hidden="1" customWidth="1"/>
    <col min="7119" max="7119" width="15" style="1676" customWidth="1"/>
    <col min="7120" max="7139" width="0" style="1676" hidden="1" customWidth="1"/>
    <col min="7140" max="7140" width="17.6640625" style="1676" customWidth="1"/>
    <col min="7141" max="7155" width="0" style="1676" hidden="1" customWidth="1"/>
    <col min="7156" max="7156" width="17.6640625" style="1676" customWidth="1"/>
    <col min="7157" max="7167" width="0" style="1676" hidden="1" customWidth="1"/>
    <col min="7168" max="7168" width="17.6640625" style="1676" customWidth="1"/>
    <col min="7169" max="7172" width="0" style="1676" hidden="1" customWidth="1"/>
    <col min="7173" max="7176" width="17.6640625" style="1676" customWidth="1"/>
    <col min="7177" max="7197" width="11.44140625" style="1676" customWidth="1"/>
    <col min="7198" max="7290" width="10.6640625" style="1676"/>
    <col min="7291" max="7291" width="45.6640625" style="1676" customWidth="1"/>
    <col min="7292" max="7329" width="0" style="1676" hidden="1" customWidth="1"/>
    <col min="7330" max="7330" width="13.5546875" style="1676" customWidth="1"/>
    <col min="7331" max="7352" width="0" style="1676" hidden="1" customWidth="1"/>
    <col min="7353" max="7353" width="13.88671875" style="1676" customWidth="1"/>
    <col min="7354" max="7374" width="0" style="1676" hidden="1" customWidth="1"/>
    <col min="7375" max="7375" width="15" style="1676" customWidth="1"/>
    <col min="7376" max="7395" width="0" style="1676" hidden="1" customWidth="1"/>
    <col min="7396" max="7396" width="17.6640625" style="1676" customWidth="1"/>
    <col min="7397" max="7411" width="0" style="1676" hidden="1" customWidth="1"/>
    <col min="7412" max="7412" width="17.6640625" style="1676" customWidth="1"/>
    <col min="7413" max="7423" width="0" style="1676" hidden="1" customWidth="1"/>
    <col min="7424" max="7424" width="17.6640625" style="1676" customWidth="1"/>
    <col min="7425" max="7428" width="0" style="1676" hidden="1" customWidth="1"/>
    <col min="7429" max="7432" width="17.6640625" style="1676" customWidth="1"/>
    <col min="7433" max="7453" width="11.44140625" style="1676" customWidth="1"/>
    <col min="7454" max="7546" width="10.6640625" style="1676"/>
    <col min="7547" max="7547" width="45.6640625" style="1676" customWidth="1"/>
    <col min="7548" max="7585" width="0" style="1676" hidden="1" customWidth="1"/>
    <col min="7586" max="7586" width="13.5546875" style="1676" customWidth="1"/>
    <col min="7587" max="7608" width="0" style="1676" hidden="1" customWidth="1"/>
    <col min="7609" max="7609" width="13.88671875" style="1676" customWidth="1"/>
    <col min="7610" max="7630" width="0" style="1676" hidden="1" customWidth="1"/>
    <col min="7631" max="7631" width="15" style="1676" customWidth="1"/>
    <col min="7632" max="7651" width="0" style="1676" hidden="1" customWidth="1"/>
    <col min="7652" max="7652" width="17.6640625" style="1676" customWidth="1"/>
    <col min="7653" max="7667" width="0" style="1676" hidden="1" customWidth="1"/>
    <col min="7668" max="7668" width="17.6640625" style="1676" customWidth="1"/>
    <col min="7669" max="7679" width="0" style="1676" hidden="1" customWidth="1"/>
    <col min="7680" max="7680" width="17.6640625" style="1676" customWidth="1"/>
    <col min="7681" max="7684" width="0" style="1676" hidden="1" customWidth="1"/>
    <col min="7685" max="7688" width="17.6640625" style="1676" customWidth="1"/>
    <col min="7689" max="7709" width="11.44140625" style="1676" customWidth="1"/>
    <col min="7710" max="7802" width="10.6640625" style="1676"/>
    <col min="7803" max="7803" width="45.6640625" style="1676" customWidth="1"/>
    <col min="7804" max="7841" width="0" style="1676" hidden="1" customWidth="1"/>
    <col min="7842" max="7842" width="13.5546875" style="1676" customWidth="1"/>
    <col min="7843" max="7864" width="0" style="1676" hidden="1" customWidth="1"/>
    <col min="7865" max="7865" width="13.88671875" style="1676" customWidth="1"/>
    <col min="7866" max="7886" width="0" style="1676" hidden="1" customWidth="1"/>
    <col min="7887" max="7887" width="15" style="1676" customWidth="1"/>
    <col min="7888" max="7907" width="0" style="1676" hidden="1" customWidth="1"/>
    <col min="7908" max="7908" width="17.6640625" style="1676" customWidth="1"/>
    <col min="7909" max="7923" width="0" style="1676" hidden="1" customWidth="1"/>
    <col min="7924" max="7924" width="17.6640625" style="1676" customWidth="1"/>
    <col min="7925" max="7935" width="0" style="1676" hidden="1" customWidth="1"/>
    <col min="7936" max="7936" width="17.6640625" style="1676" customWidth="1"/>
    <col min="7937" max="7940" width="0" style="1676" hidden="1" customWidth="1"/>
    <col min="7941" max="7944" width="17.6640625" style="1676" customWidth="1"/>
    <col min="7945" max="7965" width="11.44140625" style="1676" customWidth="1"/>
    <col min="7966" max="8058" width="10.6640625" style="1676"/>
    <col min="8059" max="8059" width="45.6640625" style="1676" customWidth="1"/>
    <col min="8060" max="8097" width="0" style="1676" hidden="1" customWidth="1"/>
    <col min="8098" max="8098" width="13.5546875" style="1676" customWidth="1"/>
    <col min="8099" max="8120" width="0" style="1676" hidden="1" customWidth="1"/>
    <col min="8121" max="8121" width="13.88671875" style="1676" customWidth="1"/>
    <col min="8122" max="8142" width="0" style="1676" hidden="1" customWidth="1"/>
    <col min="8143" max="8143" width="15" style="1676" customWidth="1"/>
    <col min="8144" max="8163" width="0" style="1676" hidden="1" customWidth="1"/>
    <col min="8164" max="8164" width="17.6640625" style="1676" customWidth="1"/>
    <col min="8165" max="8179" width="0" style="1676" hidden="1" customWidth="1"/>
    <col min="8180" max="8180" width="17.6640625" style="1676" customWidth="1"/>
    <col min="8181" max="8191" width="0" style="1676" hidden="1" customWidth="1"/>
    <col min="8192" max="8192" width="17.6640625" style="1676" customWidth="1"/>
    <col min="8193" max="8196" width="0" style="1676" hidden="1" customWidth="1"/>
    <col min="8197" max="8200" width="17.6640625" style="1676" customWidth="1"/>
    <col min="8201" max="8221" width="11.44140625" style="1676" customWidth="1"/>
    <col min="8222" max="8314" width="10.6640625" style="1676"/>
    <col min="8315" max="8315" width="45.6640625" style="1676" customWidth="1"/>
    <col min="8316" max="8353" width="0" style="1676" hidden="1" customWidth="1"/>
    <col min="8354" max="8354" width="13.5546875" style="1676" customWidth="1"/>
    <col min="8355" max="8376" width="0" style="1676" hidden="1" customWidth="1"/>
    <col min="8377" max="8377" width="13.88671875" style="1676" customWidth="1"/>
    <col min="8378" max="8398" width="0" style="1676" hidden="1" customWidth="1"/>
    <col min="8399" max="8399" width="15" style="1676" customWidth="1"/>
    <col min="8400" max="8419" width="0" style="1676" hidden="1" customWidth="1"/>
    <col min="8420" max="8420" width="17.6640625" style="1676" customWidth="1"/>
    <col min="8421" max="8435" width="0" style="1676" hidden="1" customWidth="1"/>
    <col min="8436" max="8436" width="17.6640625" style="1676" customWidth="1"/>
    <col min="8437" max="8447" width="0" style="1676" hidden="1" customWidth="1"/>
    <col min="8448" max="8448" width="17.6640625" style="1676" customWidth="1"/>
    <col min="8449" max="8452" width="0" style="1676" hidden="1" customWidth="1"/>
    <col min="8453" max="8456" width="17.6640625" style="1676" customWidth="1"/>
    <col min="8457" max="8477" width="11.44140625" style="1676" customWidth="1"/>
    <col min="8478" max="8570" width="10.6640625" style="1676"/>
    <col min="8571" max="8571" width="45.6640625" style="1676" customWidth="1"/>
    <col min="8572" max="8609" width="0" style="1676" hidden="1" customWidth="1"/>
    <col min="8610" max="8610" width="13.5546875" style="1676" customWidth="1"/>
    <col min="8611" max="8632" width="0" style="1676" hidden="1" customWidth="1"/>
    <col min="8633" max="8633" width="13.88671875" style="1676" customWidth="1"/>
    <col min="8634" max="8654" width="0" style="1676" hidden="1" customWidth="1"/>
    <col min="8655" max="8655" width="15" style="1676" customWidth="1"/>
    <col min="8656" max="8675" width="0" style="1676" hidden="1" customWidth="1"/>
    <col min="8676" max="8676" width="17.6640625" style="1676" customWidth="1"/>
    <col min="8677" max="8691" width="0" style="1676" hidden="1" customWidth="1"/>
    <col min="8692" max="8692" width="17.6640625" style="1676" customWidth="1"/>
    <col min="8693" max="8703" width="0" style="1676" hidden="1" customWidth="1"/>
    <col min="8704" max="8704" width="17.6640625" style="1676" customWidth="1"/>
    <col min="8705" max="8708" width="0" style="1676" hidden="1" customWidth="1"/>
    <col min="8709" max="8712" width="17.6640625" style="1676" customWidth="1"/>
    <col min="8713" max="8733" width="11.44140625" style="1676" customWidth="1"/>
    <col min="8734" max="8826" width="10.6640625" style="1676"/>
    <col min="8827" max="8827" width="45.6640625" style="1676" customWidth="1"/>
    <col min="8828" max="8865" width="0" style="1676" hidden="1" customWidth="1"/>
    <col min="8866" max="8866" width="13.5546875" style="1676" customWidth="1"/>
    <col min="8867" max="8888" width="0" style="1676" hidden="1" customWidth="1"/>
    <col min="8889" max="8889" width="13.88671875" style="1676" customWidth="1"/>
    <col min="8890" max="8910" width="0" style="1676" hidden="1" customWidth="1"/>
    <col min="8911" max="8911" width="15" style="1676" customWidth="1"/>
    <col min="8912" max="8931" width="0" style="1676" hidden="1" customWidth="1"/>
    <col min="8932" max="8932" width="17.6640625" style="1676" customWidth="1"/>
    <col min="8933" max="8947" width="0" style="1676" hidden="1" customWidth="1"/>
    <col min="8948" max="8948" width="17.6640625" style="1676" customWidth="1"/>
    <col min="8949" max="8959" width="0" style="1676" hidden="1" customWidth="1"/>
    <col min="8960" max="8960" width="17.6640625" style="1676" customWidth="1"/>
    <col min="8961" max="8964" width="0" style="1676" hidden="1" customWidth="1"/>
    <col min="8965" max="8968" width="17.6640625" style="1676" customWidth="1"/>
    <col min="8969" max="8989" width="11.44140625" style="1676" customWidth="1"/>
    <col min="8990" max="9082" width="10.6640625" style="1676"/>
    <col min="9083" max="9083" width="45.6640625" style="1676" customWidth="1"/>
    <col min="9084" max="9121" width="0" style="1676" hidden="1" customWidth="1"/>
    <col min="9122" max="9122" width="13.5546875" style="1676" customWidth="1"/>
    <col min="9123" max="9144" width="0" style="1676" hidden="1" customWidth="1"/>
    <col min="9145" max="9145" width="13.88671875" style="1676" customWidth="1"/>
    <col min="9146" max="9166" width="0" style="1676" hidden="1" customWidth="1"/>
    <col min="9167" max="9167" width="15" style="1676" customWidth="1"/>
    <col min="9168" max="9187" width="0" style="1676" hidden="1" customWidth="1"/>
    <col min="9188" max="9188" width="17.6640625" style="1676" customWidth="1"/>
    <col min="9189" max="9203" width="0" style="1676" hidden="1" customWidth="1"/>
    <col min="9204" max="9204" width="17.6640625" style="1676" customWidth="1"/>
    <col min="9205" max="9215" width="0" style="1676" hidden="1" customWidth="1"/>
    <col min="9216" max="9216" width="17.6640625" style="1676" customWidth="1"/>
    <col min="9217" max="9220" width="0" style="1676" hidden="1" customWidth="1"/>
    <col min="9221" max="9224" width="17.6640625" style="1676" customWidth="1"/>
    <col min="9225" max="9245" width="11.44140625" style="1676" customWidth="1"/>
    <col min="9246" max="9338" width="10.6640625" style="1676"/>
    <col min="9339" max="9339" width="45.6640625" style="1676" customWidth="1"/>
    <col min="9340" max="9377" width="0" style="1676" hidden="1" customWidth="1"/>
    <col min="9378" max="9378" width="13.5546875" style="1676" customWidth="1"/>
    <col min="9379" max="9400" width="0" style="1676" hidden="1" customWidth="1"/>
    <col min="9401" max="9401" width="13.88671875" style="1676" customWidth="1"/>
    <col min="9402" max="9422" width="0" style="1676" hidden="1" customWidth="1"/>
    <col min="9423" max="9423" width="15" style="1676" customWidth="1"/>
    <col min="9424" max="9443" width="0" style="1676" hidden="1" customWidth="1"/>
    <col min="9444" max="9444" width="17.6640625" style="1676" customWidth="1"/>
    <col min="9445" max="9459" width="0" style="1676" hidden="1" customWidth="1"/>
    <col min="9460" max="9460" width="17.6640625" style="1676" customWidth="1"/>
    <col min="9461" max="9471" width="0" style="1676" hidden="1" customWidth="1"/>
    <col min="9472" max="9472" width="17.6640625" style="1676" customWidth="1"/>
    <col min="9473" max="9476" width="0" style="1676" hidden="1" customWidth="1"/>
    <col min="9477" max="9480" width="17.6640625" style="1676" customWidth="1"/>
    <col min="9481" max="9501" width="11.44140625" style="1676" customWidth="1"/>
    <col min="9502" max="9594" width="10.6640625" style="1676"/>
    <col min="9595" max="9595" width="45.6640625" style="1676" customWidth="1"/>
    <col min="9596" max="9633" width="0" style="1676" hidden="1" customWidth="1"/>
    <col min="9634" max="9634" width="13.5546875" style="1676" customWidth="1"/>
    <col min="9635" max="9656" width="0" style="1676" hidden="1" customWidth="1"/>
    <col min="9657" max="9657" width="13.88671875" style="1676" customWidth="1"/>
    <col min="9658" max="9678" width="0" style="1676" hidden="1" customWidth="1"/>
    <col min="9679" max="9679" width="15" style="1676" customWidth="1"/>
    <col min="9680" max="9699" width="0" style="1676" hidden="1" customWidth="1"/>
    <col min="9700" max="9700" width="17.6640625" style="1676" customWidth="1"/>
    <col min="9701" max="9715" width="0" style="1676" hidden="1" customWidth="1"/>
    <col min="9716" max="9716" width="17.6640625" style="1676" customWidth="1"/>
    <col min="9717" max="9727" width="0" style="1676" hidden="1" customWidth="1"/>
    <col min="9728" max="9728" width="17.6640625" style="1676" customWidth="1"/>
    <col min="9729" max="9732" width="0" style="1676" hidden="1" customWidth="1"/>
    <col min="9733" max="9736" width="17.6640625" style="1676" customWidth="1"/>
    <col min="9737" max="9757" width="11.44140625" style="1676" customWidth="1"/>
    <col min="9758" max="9850" width="10.6640625" style="1676"/>
    <col min="9851" max="9851" width="45.6640625" style="1676" customWidth="1"/>
    <col min="9852" max="9889" width="0" style="1676" hidden="1" customWidth="1"/>
    <col min="9890" max="9890" width="13.5546875" style="1676" customWidth="1"/>
    <col min="9891" max="9912" width="0" style="1676" hidden="1" customWidth="1"/>
    <col min="9913" max="9913" width="13.88671875" style="1676" customWidth="1"/>
    <col min="9914" max="9934" width="0" style="1676" hidden="1" customWidth="1"/>
    <col min="9935" max="9935" width="15" style="1676" customWidth="1"/>
    <col min="9936" max="9955" width="0" style="1676" hidden="1" customWidth="1"/>
    <col min="9956" max="9956" width="17.6640625" style="1676" customWidth="1"/>
    <col min="9957" max="9971" width="0" style="1676" hidden="1" customWidth="1"/>
    <col min="9972" max="9972" width="17.6640625" style="1676" customWidth="1"/>
    <col min="9973" max="9983" width="0" style="1676" hidden="1" customWidth="1"/>
    <col min="9984" max="9984" width="17.6640625" style="1676" customWidth="1"/>
    <col min="9985" max="9988" width="0" style="1676" hidden="1" customWidth="1"/>
    <col min="9989" max="9992" width="17.6640625" style="1676" customWidth="1"/>
    <col min="9993" max="10013" width="11.44140625" style="1676" customWidth="1"/>
    <col min="10014" max="10106" width="10.6640625" style="1676"/>
    <col min="10107" max="10107" width="45.6640625" style="1676" customWidth="1"/>
    <col min="10108" max="10145" width="0" style="1676" hidden="1" customWidth="1"/>
    <col min="10146" max="10146" width="13.5546875" style="1676" customWidth="1"/>
    <col min="10147" max="10168" width="0" style="1676" hidden="1" customWidth="1"/>
    <col min="10169" max="10169" width="13.88671875" style="1676" customWidth="1"/>
    <col min="10170" max="10190" width="0" style="1676" hidden="1" customWidth="1"/>
    <col min="10191" max="10191" width="15" style="1676" customWidth="1"/>
    <col min="10192" max="10211" width="0" style="1676" hidden="1" customWidth="1"/>
    <col min="10212" max="10212" width="17.6640625" style="1676" customWidth="1"/>
    <col min="10213" max="10227" width="0" style="1676" hidden="1" customWidth="1"/>
    <col min="10228" max="10228" width="17.6640625" style="1676" customWidth="1"/>
    <col min="10229" max="10239" width="0" style="1676" hidden="1" customWidth="1"/>
    <col min="10240" max="10240" width="17.6640625" style="1676" customWidth="1"/>
    <col min="10241" max="10244" width="0" style="1676" hidden="1" customWidth="1"/>
    <col min="10245" max="10248" width="17.6640625" style="1676" customWidth="1"/>
    <col min="10249" max="10269" width="11.44140625" style="1676" customWidth="1"/>
    <col min="10270" max="10362" width="10.6640625" style="1676"/>
    <col min="10363" max="10363" width="45.6640625" style="1676" customWidth="1"/>
    <col min="10364" max="10401" width="0" style="1676" hidden="1" customWidth="1"/>
    <col min="10402" max="10402" width="13.5546875" style="1676" customWidth="1"/>
    <col min="10403" max="10424" width="0" style="1676" hidden="1" customWidth="1"/>
    <col min="10425" max="10425" width="13.88671875" style="1676" customWidth="1"/>
    <col min="10426" max="10446" width="0" style="1676" hidden="1" customWidth="1"/>
    <col min="10447" max="10447" width="15" style="1676" customWidth="1"/>
    <col min="10448" max="10467" width="0" style="1676" hidden="1" customWidth="1"/>
    <col min="10468" max="10468" width="17.6640625" style="1676" customWidth="1"/>
    <col min="10469" max="10483" width="0" style="1676" hidden="1" customWidth="1"/>
    <col min="10484" max="10484" width="17.6640625" style="1676" customWidth="1"/>
    <col min="10485" max="10495" width="0" style="1676" hidden="1" customWidth="1"/>
    <col min="10496" max="10496" width="17.6640625" style="1676" customWidth="1"/>
    <col min="10497" max="10500" width="0" style="1676" hidden="1" customWidth="1"/>
    <col min="10501" max="10504" width="17.6640625" style="1676" customWidth="1"/>
    <col min="10505" max="10525" width="11.44140625" style="1676" customWidth="1"/>
    <col min="10526" max="10618" width="10.6640625" style="1676"/>
    <col min="10619" max="10619" width="45.6640625" style="1676" customWidth="1"/>
    <col min="10620" max="10657" width="0" style="1676" hidden="1" customWidth="1"/>
    <col min="10658" max="10658" width="13.5546875" style="1676" customWidth="1"/>
    <col min="10659" max="10680" width="0" style="1676" hidden="1" customWidth="1"/>
    <col min="10681" max="10681" width="13.88671875" style="1676" customWidth="1"/>
    <col min="10682" max="10702" width="0" style="1676" hidden="1" customWidth="1"/>
    <col min="10703" max="10703" width="15" style="1676" customWidth="1"/>
    <col min="10704" max="10723" width="0" style="1676" hidden="1" customWidth="1"/>
    <col min="10724" max="10724" width="17.6640625" style="1676" customWidth="1"/>
    <col min="10725" max="10739" width="0" style="1676" hidden="1" customWidth="1"/>
    <col min="10740" max="10740" width="17.6640625" style="1676" customWidth="1"/>
    <col min="10741" max="10751" width="0" style="1676" hidden="1" customWidth="1"/>
    <col min="10752" max="10752" width="17.6640625" style="1676" customWidth="1"/>
    <col min="10753" max="10756" width="0" style="1676" hidden="1" customWidth="1"/>
    <col min="10757" max="10760" width="17.6640625" style="1676" customWidth="1"/>
    <col min="10761" max="10781" width="11.44140625" style="1676" customWidth="1"/>
    <col min="10782" max="10874" width="10.6640625" style="1676"/>
    <col min="10875" max="10875" width="45.6640625" style="1676" customWidth="1"/>
    <col min="10876" max="10913" width="0" style="1676" hidden="1" customWidth="1"/>
    <col min="10914" max="10914" width="13.5546875" style="1676" customWidth="1"/>
    <col min="10915" max="10936" width="0" style="1676" hidden="1" customWidth="1"/>
    <col min="10937" max="10937" width="13.88671875" style="1676" customWidth="1"/>
    <col min="10938" max="10958" width="0" style="1676" hidden="1" customWidth="1"/>
    <col min="10959" max="10959" width="15" style="1676" customWidth="1"/>
    <col min="10960" max="10979" width="0" style="1676" hidden="1" customWidth="1"/>
    <col min="10980" max="10980" width="17.6640625" style="1676" customWidth="1"/>
    <col min="10981" max="10995" width="0" style="1676" hidden="1" customWidth="1"/>
    <col min="10996" max="10996" width="17.6640625" style="1676" customWidth="1"/>
    <col min="10997" max="11007" width="0" style="1676" hidden="1" customWidth="1"/>
    <col min="11008" max="11008" width="17.6640625" style="1676" customWidth="1"/>
    <col min="11009" max="11012" width="0" style="1676" hidden="1" customWidth="1"/>
    <col min="11013" max="11016" width="17.6640625" style="1676" customWidth="1"/>
    <col min="11017" max="11037" width="11.44140625" style="1676" customWidth="1"/>
    <col min="11038" max="11130" width="10.6640625" style="1676"/>
    <col min="11131" max="11131" width="45.6640625" style="1676" customWidth="1"/>
    <col min="11132" max="11169" width="0" style="1676" hidden="1" customWidth="1"/>
    <col min="11170" max="11170" width="13.5546875" style="1676" customWidth="1"/>
    <col min="11171" max="11192" width="0" style="1676" hidden="1" customWidth="1"/>
    <col min="11193" max="11193" width="13.88671875" style="1676" customWidth="1"/>
    <col min="11194" max="11214" width="0" style="1676" hidden="1" customWidth="1"/>
    <col min="11215" max="11215" width="15" style="1676" customWidth="1"/>
    <col min="11216" max="11235" width="0" style="1676" hidden="1" customWidth="1"/>
    <col min="11236" max="11236" width="17.6640625" style="1676" customWidth="1"/>
    <col min="11237" max="11251" width="0" style="1676" hidden="1" customWidth="1"/>
    <col min="11252" max="11252" width="17.6640625" style="1676" customWidth="1"/>
    <col min="11253" max="11263" width="0" style="1676" hidden="1" customWidth="1"/>
    <col min="11264" max="11264" width="17.6640625" style="1676" customWidth="1"/>
    <col min="11265" max="11268" width="0" style="1676" hidden="1" customWidth="1"/>
    <col min="11269" max="11272" width="17.6640625" style="1676" customWidth="1"/>
    <col min="11273" max="11293" width="11.44140625" style="1676" customWidth="1"/>
    <col min="11294" max="11386" width="10.6640625" style="1676"/>
    <col min="11387" max="11387" width="45.6640625" style="1676" customWidth="1"/>
    <col min="11388" max="11425" width="0" style="1676" hidden="1" customWidth="1"/>
    <col min="11426" max="11426" width="13.5546875" style="1676" customWidth="1"/>
    <col min="11427" max="11448" width="0" style="1676" hidden="1" customWidth="1"/>
    <col min="11449" max="11449" width="13.88671875" style="1676" customWidth="1"/>
    <col min="11450" max="11470" width="0" style="1676" hidden="1" customWidth="1"/>
    <col min="11471" max="11471" width="15" style="1676" customWidth="1"/>
    <col min="11472" max="11491" width="0" style="1676" hidden="1" customWidth="1"/>
    <col min="11492" max="11492" width="17.6640625" style="1676" customWidth="1"/>
    <col min="11493" max="11507" width="0" style="1676" hidden="1" customWidth="1"/>
    <col min="11508" max="11508" width="17.6640625" style="1676" customWidth="1"/>
    <col min="11509" max="11519" width="0" style="1676" hidden="1" customWidth="1"/>
    <col min="11520" max="11520" width="17.6640625" style="1676" customWidth="1"/>
    <col min="11521" max="11524" width="0" style="1676" hidden="1" customWidth="1"/>
    <col min="11525" max="11528" width="17.6640625" style="1676" customWidth="1"/>
    <col min="11529" max="11549" width="11.44140625" style="1676" customWidth="1"/>
    <col min="11550" max="11642" width="10.6640625" style="1676"/>
    <col min="11643" max="11643" width="45.6640625" style="1676" customWidth="1"/>
    <col min="11644" max="11681" width="0" style="1676" hidden="1" customWidth="1"/>
    <col min="11682" max="11682" width="13.5546875" style="1676" customWidth="1"/>
    <col min="11683" max="11704" width="0" style="1676" hidden="1" customWidth="1"/>
    <col min="11705" max="11705" width="13.88671875" style="1676" customWidth="1"/>
    <col min="11706" max="11726" width="0" style="1676" hidden="1" customWidth="1"/>
    <col min="11727" max="11727" width="15" style="1676" customWidth="1"/>
    <col min="11728" max="11747" width="0" style="1676" hidden="1" customWidth="1"/>
    <col min="11748" max="11748" width="17.6640625" style="1676" customWidth="1"/>
    <col min="11749" max="11763" width="0" style="1676" hidden="1" customWidth="1"/>
    <col min="11764" max="11764" width="17.6640625" style="1676" customWidth="1"/>
    <col min="11765" max="11775" width="0" style="1676" hidden="1" customWidth="1"/>
    <col min="11776" max="11776" width="17.6640625" style="1676" customWidth="1"/>
    <col min="11777" max="11780" width="0" style="1676" hidden="1" customWidth="1"/>
    <col min="11781" max="11784" width="17.6640625" style="1676" customWidth="1"/>
    <col min="11785" max="11805" width="11.44140625" style="1676" customWidth="1"/>
    <col min="11806" max="11898" width="10.6640625" style="1676"/>
    <col min="11899" max="11899" width="45.6640625" style="1676" customWidth="1"/>
    <col min="11900" max="11937" width="0" style="1676" hidden="1" customWidth="1"/>
    <col min="11938" max="11938" width="13.5546875" style="1676" customWidth="1"/>
    <col min="11939" max="11960" width="0" style="1676" hidden="1" customWidth="1"/>
    <col min="11961" max="11961" width="13.88671875" style="1676" customWidth="1"/>
    <col min="11962" max="11982" width="0" style="1676" hidden="1" customWidth="1"/>
    <col min="11983" max="11983" width="15" style="1676" customWidth="1"/>
    <col min="11984" max="12003" width="0" style="1676" hidden="1" customWidth="1"/>
    <col min="12004" max="12004" width="17.6640625" style="1676" customWidth="1"/>
    <col min="12005" max="12019" width="0" style="1676" hidden="1" customWidth="1"/>
    <col min="12020" max="12020" width="17.6640625" style="1676" customWidth="1"/>
    <col min="12021" max="12031" width="0" style="1676" hidden="1" customWidth="1"/>
    <col min="12032" max="12032" width="17.6640625" style="1676" customWidth="1"/>
    <col min="12033" max="12036" width="0" style="1676" hidden="1" customWidth="1"/>
    <col min="12037" max="12040" width="17.6640625" style="1676" customWidth="1"/>
    <col min="12041" max="12061" width="11.44140625" style="1676" customWidth="1"/>
    <col min="12062" max="12154" width="10.6640625" style="1676"/>
    <col min="12155" max="12155" width="45.6640625" style="1676" customWidth="1"/>
    <col min="12156" max="12193" width="0" style="1676" hidden="1" customWidth="1"/>
    <col min="12194" max="12194" width="13.5546875" style="1676" customWidth="1"/>
    <col min="12195" max="12216" width="0" style="1676" hidden="1" customWidth="1"/>
    <col min="12217" max="12217" width="13.88671875" style="1676" customWidth="1"/>
    <col min="12218" max="12238" width="0" style="1676" hidden="1" customWidth="1"/>
    <col min="12239" max="12239" width="15" style="1676" customWidth="1"/>
    <col min="12240" max="12259" width="0" style="1676" hidden="1" customWidth="1"/>
    <col min="12260" max="12260" width="17.6640625" style="1676" customWidth="1"/>
    <col min="12261" max="12275" width="0" style="1676" hidden="1" customWidth="1"/>
    <col min="12276" max="12276" width="17.6640625" style="1676" customWidth="1"/>
    <col min="12277" max="12287" width="0" style="1676" hidden="1" customWidth="1"/>
    <col min="12288" max="12288" width="17.6640625" style="1676" customWidth="1"/>
    <col min="12289" max="12292" width="0" style="1676" hidden="1" customWidth="1"/>
    <col min="12293" max="12296" width="17.6640625" style="1676" customWidth="1"/>
    <col min="12297" max="12317" width="11.44140625" style="1676" customWidth="1"/>
    <col min="12318" max="12410" width="10.6640625" style="1676"/>
    <col min="12411" max="12411" width="45.6640625" style="1676" customWidth="1"/>
    <col min="12412" max="12449" width="0" style="1676" hidden="1" customWidth="1"/>
    <col min="12450" max="12450" width="13.5546875" style="1676" customWidth="1"/>
    <col min="12451" max="12472" width="0" style="1676" hidden="1" customWidth="1"/>
    <col min="12473" max="12473" width="13.88671875" style="1676" customWidth="1"/>
    <col min="12474" max="12494" width="0" style="1676" hidden="1" customWidth="1"/>
    <col min="12495" max="12495" width="15" style="1676" customWidth="1"/>
    <col min="12496" max="12515" width="0" style="1676" hidden="1" customWidth="1"/>
    <col min="12516" max="12516" width="17.6640625" style="1676" customWidth="1"/>
    <col min="12517" max="12531" width="0" style="1676" hidden="1" customWidth="1"/>
    <col min="12532" max="12532" width="17.6640625" style="1676" customWidth="1"/>
    <col min="12533" max="12543" width="0" style="1676" hidden="1" customWidth="1"/>
    <col min="12544" max="12544" width="17.6640625" style="1676" customWidth="1"/>
    <col min="12545" max="12548" width="0" style="1676" hidden="1" customWidth="1"/>
    <col min="12549" max="12552" width="17.6640625" style="1676" customWidth="1"/>
    <col min="12553" max="12573" width="11.44140625" style="1676" customWidth="1"/>
    <col min="12574" max="12666" width="10.6640625" style="1676"/>
    <col min="12667" max="12667" width="45.6640625" style="1676" customWidth="1"/>
    <col min="12668" max="12705" width="0" style="1676" hidden="1" customWidth="1"/>
    <col min="12706" max="12706" width="13.5546875" style="1676" customWidth="1"/>
    <col min="12707" max="12728" width="0" style="1676" hidden="1" customWidth="1"/>
    <col min="12729" max="12729" width="13.88671875" style="1676" customWidth="1"/>
    <col min="12730" max="12750" width="0" style="1676" hidden="1" customWidth="1"/>
    <col min="12751" max="12751" width="15" style="1676" customWidth="1"/>
    <col min="12752" max="12771" width="0" style="1676" hidden="1" customWidth="1"/>
    <col min="12772" max="12772" width="17.6640625" style="1676" customWidth="1"/>
    <col min="12773" max="12787" width="0" style="1676" hidden="1" customWidth="1"/>
    <col min="12788" max="12788" width="17.6640625" style="1676" customWidth="1"/>
    <col min="12789" max="12799" width="0" style="1676" hidden="1" customWidth="1"/>
    <col min="12800" max="12800" width="17.6640625" style="1676" customWidth="1"/>
    <col min="12801" max="12804" width="0" style="1676" hidden="1" customWidth="1"/>
    <col min="12805" max="12808" width="17.6640625" style="1676" customWidth="1"/>
    <col min="12809" max="12829" width="11.44140625" style="1676" customWidth="1"/>
    <col min="12830" max="12922" width="10.6640625" style="1676"/>
    <col min="12923" max="12923" width="45.6640625" style="1676" customWidth="1"/>
    <col min="12924" max="12961" width="0" style="1676" hidden="1" customWidth="1"/>
    <col min="12962" max="12962" width="13.5546875" style="1676" customWidth="1"/>
    <col min="12963" max="12984" width="0" style="1676" hidden="1" customWidth="1"/>
    <col min="12985" max="12985" width="13.88671875" style="1676" customWidth="1"/>
    <col min="12986" max="13006" width="0" style="1676" hidden="1" customWidth="1"/>
    <col min="13007" max="13007" width="15" style="1676" customWidth="1"/>
    <col min="13008" max="13027" width="0" style="1676" hidden="1" customWidth="1"/>
    <col min="13028" max="13028" width="17.6640625" style="1676" customWidth="1"/>
    <col min="13029" max="13043" width="0" style="1676" hidden="1" customWidth="1"/>
    <col min="13044" max="13044" width="17.6640625" style="1676" customWidth="1"/>
    <col min="13045" max="13055" width="0" style="1676" hidden="1" customWidth="1"/>
    <col min="13056" max="13056" width="17.6640625" style="1676" customWidth="1"/>
    <col min="13057" max="13060" width="0" style="1676" hidden="1" customWidth="1"/>
    <col min="13061" max="13064" width="17.6640625" style="1676" customWidth="1"/>
    <col min="13065" max="13085" width="11.44140625" style="1676" customWidth="1"/>
    <col min="13086" max="13178" width="10.6640625" style="1676"/>
    <col min="13179" max="13179" width="45.6640625" style="1676" customWidth="1"/>
    <col min="13180" max="13217" width="0" style="1676" hidden="1" customWidth="1"/>
    <col min="13218" max="13218" width="13.5546875" style="1676" customWidth="1"/>
    <col min="13219" max="13240" width="0" style="1676" hidden="1" customWidth="1"/>
    <col min="13241" max="13241" width="13.88671875" style="1676" customWidth="1"/>
    <col min="13242" max="13262" width="0" style="1676" hidden="1" customWidth="1"/>
    <col min="13263" max="13263" width="15" style="1676" customWidth="1"/>
    <col min="13264" max="13283" width="0" style="1676" hidden="1" customWidth="1"/>
    <col min="13284" max="13284" width="17.6640625" style="1676" customWidth="1"/>
    <col min="13285" max="13299" width="0" style="1676" hidden="1" customWidth="1"/>
    <col min="13300" max="13300" width="17.6640625" style="1676" customWidth="1"/>
    <col min="13301" max="13311" width="0" style="1676" hidden="1" customWidth="1"/>
    <col min="13312" max="13312" width="17.6640625" style="1676" customWidth="1"/>
    <col min="13313" max="13316" width="0" style="1676" hidden="1" customWidth="1"/>
    <col min="13317" max="13320" width="17.6640625" style="1676" customWidth="1"/>
    <col min="13321" max="13341" width="11.44140625" style="1676" customWidth="1"/>
    <col min="13342" max="13434" width="10.6640625" style="1676"/>
    <col min="13435" max="13435" width="45.6640625" style="1676" customWidth="1"/>
    <col min="13436" max="13473" width="0" style="1676" hidden="1" customWidth="1"/>
    <col min="13474" max="13474" width="13.5546875" style="1676" customWidth="1"/>
    <col min="13475" max="13496" width="0" style="1676" hidden="1" customWidth="1"/>
    <col min="13497" max="13497" width="13.88671875" style="1676" customWidth="1"/>
    <col min="13498" max="13518" width="0" style="1676" hidden="1" customWidth="1"/>
    <col min="13519" max="13519" width="15" style="1676" customWidth="1"/>
    <col min="13520" max="13539" width="0" style="1676" hidden="1" customWidth="1"/>
    <col min="13540" max="13540" width="17.6640625" style="1676" customWidth="1"/>
    <col min="13541" max="13555" width="0" style="1676" hidden="1" customWidth="1"/>
    <col min="13556" max="13556" width="17.6640625" style="1676" customWidth="1"/>
    <col min="13557" max="13567" width="0" style="1676" hidden="1" customWidth="1"/>
    <col min="13568" max="13568" width="17.6640625" style="1676" customWidth="1"/>
    <col min="13569" max="13572" width="0" style="1676" hidden="1" customWidth="1"/>
    <col min="13573" max="13576" width="17.6640625" style="1676" customWidth="1"/>
    <col min="13577" max="13597" width="11.44140625" style="1676" customWidth="1"/>
    <col min="13598" max="13690" width="10.6640625" style="1676"/>
    <col min="13691" max="13691" width="45.6640625" style="1676" customWidth="1"/>
    <col min="13692" max="13729" width="0" style="1676" hidden="1" customWidth="1"/>
    <col min="13730" max="13730" width="13.5546875" style="1676" customWidth="1"/>
    <col min="13731" max="13752" width="0" style="1676" hidden="1" customWidth="1"/>
    <col min="13753" max="13753" width="13.88671875" style="1676" customWidth="1"/>
    <col min="13754" max="13774" width="0" style="1676" hidden="1" customWidth="1"/>
    <col min="13775" max="13775" width="15" style="1676" customWidth="1"/>
    <col min="13776" max="13795" width="0" style="1676" hidden="1" customWidth="1"/>
    <col min="13796" max="13796" width="17.6640625" style="1676" customWidth="1"/>
    <col min="13797" max="13811" width="0" style="1676" hidden="1" customWidth="1"/>
    <col min="13812" max="13812" width="17.6640625" style="1676" customWidth="1"/>
    <col min="13813" max="13823" width="0" style="1676" hidden="1" customWidth="1"/>
    <col min="13824" max="13824" width="17.6640625" style="1676" customWidth="1"/>
    <col min="13825" max="13828" width="0" style="1676" hidden="1" customWidth="1"/>
    <col min="13829" max="13832" width="17.6640625" style="1676" customWidth="1"/>
    <col min="13833" max="13853" width="11.44140625" style="1676" customWidth="1"/>
    <col min="13854" max="13946" width="10.6640625" style="1676"/>
    <col min="13947" max="13947" width="45.6640625" style="1676" customWidth="1"/>
    <col min="13948" max="13985" width="0" style="1676" hidden="1" customWidth="1"/>
    <col min="13986" max="13986" width="13.5546875" style="1676" customWidth="1"/>
    <col min="13987" max="14008" width="0" style="1676" hidden="1" customWidth="1"/>
    <col min="14009" max="14009" width="13.88671875" style="1676" customWidth="1"/>
    <col min="14010" max="14030" width="0" style="1676" hidden="1" customWidth="1"/>
    <col min="14031" max="14031" width="15" style="1676" customWidth="1"/>
    <col min="14032" max="14051" width="0" style="1676" hidden="1" customWidth="1"/>
    <col min="14052" max="14052" width="17.6640625" style="1676" customWidth="1"/>
    <col min="14053" max="14067" width="0" style="1676" hidden="1" customWidth="1"/>
    <col min="14068" max="14068" width="17.6640625" style="1676" customWidth="1"/>
    <col min="14069" max="14079" width="0" style="1676" hidden="1" customWidth="1"/>
    <col min="14080" max="14080" width="17.6640625" style="1676" customWidth="1"/>
    <col min="14081" max="14084" width="0" style="1676" hidden="1" customWidth="1"/>
    <col min="14085" max="14088" width="17.6640625" style="1676" customWidth="1"/>
    <col min="14089" max="14109" width="11.44140625" style="1676" customWidth="1"/>
    <col min="14110" max="14202" width="10.6640625" style="1676"/>
    <col min="14203" max="14203" width="45.6640625" style="1676" customWidth="1"/>
    <col min="14204" max="14241" width="0" style="1676" hidden="1" customWidth="1"/>
    <col min="14242" max="14242" width="13.5546875" style="1676" customWidth="1"/>
    <col min="14243" max="14264" width="0" style="1676" hidden="1" customWidth="1"/>
    <col min="14265" max="14265" width="13.88671875" style="1676" customWidth="1"/>
    <col min="14266" max="14286" width="0" style="1676" hidden="1" customWidth="1"/>
    <col min="14287" max="14287" width="15" style="1676" customWidth="1"/>
    <col min="14288" max="14307" width="0" style="1676" hidden="1" customWidth="1"/>
    <col min="14308" max="14308" width="17.6640625" style="1676" customWidth="1"/>
    <col min="14309" max="14323" width="0" style="1676" hidden="1" customWidth="1"/>
    <col min="14324" max="14324" width="17.6640625" style="1676" customWidth="1"/>
    <col min="14325" max="14335" width="0" style="1676" hidden="1" customWidth="1"/>
    <col min="14336" max="14336" width="17.6640625" style="1676" customWidth="1"/>
    <col min="14337" max="14340" width="0" style="1676" hidden="1" customWidth="1"/>
    <col min="14341" max="14344" width="17.6640625" style="1676" customWidth="1"/>
    <col min="14345" max="14365" width="11.44140625" style="1676" customWidth="1"/>
    <col min="14366" max="14458" width="10.6640625" style="1676"/>
    <col min="14459" max="14459" width="45.6640625" style="1676" customWidth="1"/>
    <col min="14460" max="14497" width="0" style="1676" hidden="1" customWidth="1"/>
    <col min="14498" max="14498" width="13.5546875" style="1676" customWidth="1"/>
    <col min="14499" max="14520" width="0" style="1676" hidden="1" customWidth="1"/>
    <col min="14521" max="14521" width="13.88671875" style="1676" customWidth="1"/>
    <col min="14522" max="14542" width="0" style="1676" hidden="1" customWidth="1"/>
    <col min="14543" max="14543" width="15" style="1676" customWidth="1"/>
    <col min="14544" max="14563" width="0" style="1676" hidden="1" customWidth="1"/>
    <col min="14564" max="14564" width="17.6640625" style="1676" customWidth="1"/>
    <col min="14565" max="14579" width="0" style="1676" hidden="1" customWidth="1"/>
    <col min="14580" max="14580" width="17.6640625" style="1676" customWidth="1"/>
    <col min="14581" max="14591" width="0" style="1676" hidden="1" customWidth="1"/>
    <col min="14592" max="14592" width="17.6640625" style="1676" customWidth="1"/>
    <col min="14593" max="14596" width="0" style="1676" hidden="1" customWidth="1"/>
    <col min="14597" max="14600" width="17.6640625" style="1676" customWidth="1"/>
    <col min="14601" max="14621" width="11.44140625" style="1676" customWidth="1"/>
    <col min="14622" max="14714" width="10.6640625" style="1676"/>
    <col min="14715" max="14715" width="45.6640625" style="1676" customWidth="1"/>
    <col min="14716" max="14753" width="0" style="1676" hidden="1" customWidth="1"/>
    <col min="14754" max="14754" width="13.5546875" style="1676" customWidth="1"/>
    <col min="14755" max="14776" width="0" style="1676" hidden="1" customWidth="1"/>
    <col min="14777" max="14777" width="13.88671875" style="1676" customWidth="1"/>
    <col min="14778" max="14798" width="0" style="1676" hidden="1" customWidth="1"/>
    <col min="14799" max="14799" width="15" style="1676" customWidth="1"/>
    <col min="14800" max="14819" width="0" style="1676" hidden="1" customWidth="1"/>
    <col min="14820" max="14820" width="17.6640625" style="1676" customWidth="1"/>
    <col min="14821" max="14835" width="0" style="1676" hidden="1" customWidth="1"/>
    <col min="14836" max="14836" width="17.6640625" style="1676" customWidth="1"/>
    <col min="14837" max="14847" width="0" style="1676" hidden="1" customWidth="1"/>
    <col min="14848" max="14848" width="17.6640625" style="1676" customWidth="1"/>
    <col min="14849" max="14852" width="0" style="1676" hidden="1" customWidth="1"/>
    <col min="14853" max="14856" width="17.6640625" style="1676" customWidth="1"/>
    <col min="14857" max="14877" width="11.44140625" style="1676" customWidth="1"/>
    <col min="14878" max="14970" width="10.6640625" style="1676"/>
    <col min="14971" max="14971" width="45.6640625" style="1676" customWidth="1"/>
    <col min="14972" max="15009" width="0" style="1676" hidden="1" customWidth="1"/>
    <col min="15010" max="15010" width="13.5546875" style="1676" customWidth="1"/>
    <col min="15011" max="15032" width="0" style="1676" hidden="1" customWidth="1"/>
    <col min="15033" max="15033" width="13.88671875" style="1676" customWidth="1"/>
    <col min="15034" max="15054" width="0" style="1676" hidden="1" customWidth="1"/>
    <col min="15055" max="15055" width="15" style="1676" customWidth="1"/>
    <col min="15056" max="15075" width="0" style="1676" hidden="1" customWidth="1"/>
    <col min="15076" max="15076" width="17.6640625" style="1676" customWidth="1"/>
    <col min="15077" max="15091" width="0" style="1676" hidden="1" customWidth="1"/>
    <col min="15092" max="15092" width="17.6640625" style="1676" customWidth="1"/>
    <col min="15093" max="15103" width="0" style="1676" hidden="1" customWidth="1"/>
    <col min="15104" max="15104" width="17.6640625" style="1676" customWidth="1"/>
    <col min="15105" max="15108" width="0" style="1676" hidden="1" customWidth="1"/>
    <col min="15109" max="15112" width="17.6640625" style="1676" customWidth="1"/>
    <col min="15113" max="15133" width="11.44140625" style="1676" customWidth="1"/>
    <col min="15134" max="15226" width="10.6640625" style="1676"/>
    <col min="15227" max="15227" width="45.6640625" style="1676" customWidth="1"/>
    <col min="15228" max="15265" width="0" style="1676" hidden="1" customWidth="1"/>
    <col min="15266" max="15266" width="13.5546875" style="1676" customWidth="1"/>
    <col min="15267" max="15288" width="0" style="1676" hidden="1" customWidth="1"/>
    <col min="15289" max="15289" width="13.88671875" style="1676" customWidth="1"/>
    <col min="15290" max="15310" width="0" style="1676" hidden="1" customWidth="1"/>
    <col min="15311" max="15311" width="15" style="1676" customWidth="1"/>
    <col min="15312" max="15331" width="0" style="1676" hidden="1" customWidth="1"/>
    <col min="15332" max="15332" width="17.6640625" style="1676" customWidth="1"/>
    <col min="15333" max="15347" width="0" style="1676" hidden="1" customWidth="1"/>
    <col min="15348" max="15348" width="17.6640625" style="1676" customWidth="1"/>
    <col min="15349" max="15359" width="0" style="1676" hidden="1" customWidth="1"/>
    <col min="15360" max="15360" width="17.6640625" style="1676" customWidth="1"/>
    <col min="15361" max="15364" width="0" style="1676" hidden="1" customWidth="1"/>
    <col min="15365" max="15368" width="17.6640625" style="1676" customWidth="1"/>
    <col min="15369" max="15389" width="11.44140625" style="1676" customWidth="1"/>
    <col min="15390" max="15482" width="10.6640625" style="1676"/>
    <col min="15483" max="15483" width="45.6640625" style="1676" customWidth="1"/>
    <col min="15484" max="15521" width="0" style="1676" hidden="1" customWidth="1"/>
    <col min="15522" max="15522" width="13.5546875" style="1676" customWidth="1"/>
    <col min="15523" max="15544" width="0" style="1676" hidden="1" customWidth="1"/>
    <col min="15545" max="15545" width="13.88671875" style="1676" customWidth="1"/>
    <col min="15546" max="15566" width="0" style="1676" hidden="1" customWidth="1"/>
    <col min="15567" max="15567" width="15" style="1676" customWidth="1"/>
    <col min="15568" max="15587" width="0" style="1676" hidden="1" customWidth="1"/>
    <col min="15588" max="15588" width="17.6640625" style="1676" customWidth="1"/>
    <col min="15589" max="15603" width="0" style="1676" hidden="1" customWidth="1"/>
    <col min="15604" max="15604" width="17.6640625" style="1676" customWidth="1"/>
    <col min="15605" max="15615" width="0" style="1676" hidden="1" customWidth="1"/>
    <col min="15616" max="15616" width="17.6640625" style="1676" customWidth="1"/>
    <col min="15617" max="15620" width="0" style="1676" hidden="1" customWidth="1"/>
    <col min="15621" max="15624" width="17.6640625" style="1676" customWidth="1"/>
    <col min="15625" max="15645" width="11.44140625" style="1676" customWidth="1"/>
    <col min="15646" max="15738" width="10.6640625" style="1676"/>
    <col min="15739" max="15739" width="45.6640625" style="1676" customWidth="1"/>
    <col min="15740" max="15777" width="0" style="1676" hidden="1" customWidth="1"/>
    <col min="15778" max="15778" width="13.5546875" style="1676" customWidth="1"/>
    <col min="15779" max="15800" width="0" style="1676" hidden="1" customWidth="1"/>
    <col min="15801" max="15801" width="13.88671875" style="1676" customWidth="1"/>
    <col min="15802" max="15822" width="0" style="1676" hidden="1" customWidth="1"/>
    <col min="15823" max="15823" width="15" style="1676" customWidth="1"/>
    <col min="15824" max="15843" width="0" style="1676" hidden="1" customWidth="1"/>
    <col min="15844" max="15844" width="17.6640625" style="1676" customWidth="1"/>
    <col min="15845" max="15859" width="0" style="1676" hidden="1" customWidth="1"/>
    <col min="15860" max="15860" width="17.6640625" style="1676" customWidth="1"/>
    <col min="15861" max="15871" width="0" style="1676" hidden="1" customWidth="1"/>
    <col min="15872" max="15872" width="17.6640625" style="1676" customWidth="1"/>
    <col min="15873" max="15876" width="0" style="1676" hidden="1" customWidth="1"/>
    <col min="15877" max="15880" width="17.6640625" style="1676" customWidth="1"/>
    <col min="15881" max="15901" width="11.44140625" style="1676" customWidth="1"/>
    <col min="15902" max="15994" width="10.6640625" style="1676"/>
    <col min="15995" max="15995" width="45.6640625" style="1676" customWidth="1"/>
    <col min="15996" max="16033" width="0" style="1676" hidden="1" customWidth="1"/>
    <col min="16034" max="16034" width="13.5546875" style="1676" customWidth="1"/>
    <col min="16035" max="16056" width="0" style="1676" hidden="1" customWidth="1"/>
    <col min="16057" max="16057" width="13.88671875" style="1676" customWidth="1"/>
    <col min="16058" max="16078" width="0" style="1676" hidden="1" customWidth="1"/>
    <col min="16079" max="16079" width="15" style="1676" customWidth="1"/>
    <col min="16080" max="16099" width="0" style="1676" hidden="1" customWidth="1"/>
    <col min="16100" max="16100" width="17.6640625" style="1676" customWidth="1"/>
    <col min="16101" max="16115" width="0" style="1676" hidden="1" customWidth="1"/>
    <col min="16116" max="16116" width="17.6640625" style="1676" customWidth="1"/>
    <col min="16117" max="16127" width="0" style="1676" hidden="1" customWidth="1"/>
    <col min="16128" max="16128" width="17.6640625" style="1676" customWidth="1"/>
    <col min="16129" max="16132" width="0" style="1676" hidden="1" customWidth="1"/>
    <col min="16133" max="16136" width="17.6640625" style="1676" customWidth="1"/>
    <col min="16137" max="16157" width="11.44140625" style="1676" customWidth="1"/>
    <col min="16158" max="16384" width="10.6640625" style="1676"/>
  </cols>
  <sheetData>
    <row r="1" spans="1:29" s="1445" customFormat="1" ht="78.75" customHeight="1">
      <c r="A1" s="1444"/>
      <c r="B1" s="1444"/>
      <c r="C1" s="1444"/>
      <c r="D1" s="1444"/>
      <c r="E1" s="1444"/>
      <c r="F1" s="1444"/>
      <c r="G1" s="1444"/>
      <c r="H1" s="1444"/>
    </row>
    <row r="2" spans="1:29" s="1449" customFormat="1" ht="21.6">
      <c r="A2" s="1701" t="s">
        <v>2274</v>
      </c>
      <c r="B2" s="1649" t="s">
        <v>1359</v>
      </c>
      <c r="C2" s="1649" t="s">
        <v>1360</v>
      </c>
      <c r="D2" s="1649" t="s">
        <v>1361</v>
      </c>
      <c r="E2" s="1649" t="s">
        <v>1362</v>
      </c>
      <c r="F2" s="1649" t="s">
        <v>1363</v>
      </c>
      <c r="G2" s="1649" t="s">
        <v>1364</v>
      </c>
      <c r="H2" s="1649" t="s">
        <v>1365</v>
      </c>
    </row>
    <row r="3" spans="1:29" s="1449" customFormat="1">
      <c r="A3" s="1702"/>
      <c r="B3" s="1582"/>
      <c r="C3" s="1582"/>
      <c r="D3" s="1582"/>
      <c r="E3" s="1582"/>
      <c r="F3" s="1582"/>
      <c r="G3" s="1582" t="s">
        <v>2029</v>
      </c>
      <c r="H3" s="1582" t="s">
        <v>2031</v>
      </c>
    </row>
    <row r="4" spans="1:29" s="1458" customFormat="1" ht="12.75" customHeight="1">
      <c r="A4" s="1703"/>
      <c r="B4" s="1584"/>
      <c r="C4" s="1584"/>
      <c r="D4" s="1584"/>
      <c r="E4" s="1584"/>
      <c r="F4" s="1584"/>
      <c r="G4" s="1584"/>
      <c r="H4" s="1584"/>
      <c r="I4" s="1457"/>
    </row>
    <row r="5" spans="1:29" s="1461" customFormat="1" ht="12.75" customHeight="1">
      <c r="A5" s="1704"/>
      <c r="B5" s="1586"/>
      <c r="C5" s="1586"/>
      <c r="D5" s="1586"/>
      <c r="E5" s="1586"/>
      <c r="F5" s="1586"/>
      <c r="G5" s="1586"/>
      <c r="H5" s="1586"/>
    </row>
    <row r="6" spans="1:29" ht="24.75" customHeight="1">
      <c r="A6" s="1705" t="s">
        <v>2277</v>
      </c>
      <c r="B6" s="1706"/>
      <c r="C6" s="1706"/>
      <c r="D6" s="1706"/>
      <c r="E6" s="1706"/>
      <c r="F6" s="1706"/>
      <c r="G6" s="1706"/>
      <c r="H6" s="1706"/>
    </row>
    <row r="7" spans="1:29" ht="12.75" customHeight="1">
      <c r="A7" s="1707"/>
      <c r="B7" s="1653"/>
      <c r="C7" s="1653"/>
      <c r="D7" s="1653"/>
      <c r="E7" s="1653"/>
      <c r="F7" s="1653"/>
      <c r="G7" s="1653"/>
      <c r="H7" s="1653"/>
    </row>
    <row r="8" spans="1:29" s="1656" customFormat="1" ht="13.5" customHeight="1">
      <c r="A8" s="1470" t="s">
        <v>2313</v>
      </c>
      <c r="B8" s="1708">
        <v>332.01600000000002</v>
      </c>
      <c r="C8" s="1709">
        <v>303.89400000000001</v>
      </c>
      <c r="D8" s="1709">
        <v>283.80700000000002</v>
      </c>
      <c r="E8" s="1709">
        <v>305.221</v>
      </c>
      <c r="F8" s="1709">
        <v>261.625</v>
      </c>
      <c r="G8" s="1709">
        <v>338.59399999999999</v>
      </c>
      <c r="H8" s="1709">
        <v>337.96</v>
      </c>
      <c r="I8" s="1710"/>
      <c r="J8" s="1655"/>
      <c r="K8" s="1655"/>
      <c r="L8" s="1655"/>
      <c r="M8" s="1655"/>
      <c r="N8" s="1655"/>
      <c r="O8" s="1655"/>
      <c r="P8" s="1655"/>
      <c r="Q8" s="1655"/>
      <c r="R8" s="1655"/>
      <c r="S8" s="1655"/>
      <c r="T8" s="1655"/>
      <c r="U8" s="1655"/>
      <c r="V8" s="1655"/>
      <c r="W8" s="1655"/>
      <c r="X8" s="1655"/>
      <c r="Y8" s="1655"/>
      <c r="Z8" s="1655"/>
      <c r="AA8" s="1655"/>
      <c r="AB8" s="1655"/>
      <c r="AC8" s="1655"/>
    </row>
    <row r="9" spans="1:29" s="1661" customFormat="1" ht="13.5" customHeight="1">
      <c r="A9" s="1475" t="s">
        <v>2314</v>
      </c>
      <c r="B9" s="1659">
        <v>42.8032986362103</v>
      </c>
      <c r="C9" s="1659">
        <v>51.969370899063492</v>
      </c>
      <c r="D9" s="1659">
        <v>48.583899058862407</v>
      </c>
      <c r="E9" s="1659">
        <v>54.751530398875133</v>
      </c>
      <c r="F9" s="1659">
        <v>46.7</v>
      </c>
      <c r="G9" s="1659">
        <v>51.9</v>
      </c>
      <c r="H9" s="1659">
        <v>51.9</v>
      </c>
      <c r="I9" s="1660"/>
      <c r="J9" s="1660"/>
      <c r="K9" s="1660"/>
      <c r="L9" s="1660"/>
      <c r="M9" s="1660"/>
      <c r="N9" s="1660"/>
      <c r="O9" s="1660"/>
      <c r="P9" s="1660"/>
      <c r="Q9" s="1660"/>
      <c r="R9" s="1660"/>
      <c r="S9" s="1660"/>
      <c r="T9" s="1660"/>
      <c r="U9" s="1660"/>
      <c r="V9" s="1660"/>
      <c r="W9" s="1660"/>
      <c r="X9" s="1660"/>
      <c r="Y9" s="1660"/>
      <c r="Z9" s="1660"/>
      <c r="AA9" s="1660"/>
      <c r="AB9" s="1660"/>
      <c r="AC9" s="1660"/>
    </row>
    <row r="10" spans="1:29" s="1656" customFormat="1" ht="13.5" customHeight="1">
      <c r="A10" s="1470" t="s">
        <v>2315</v>
      </c>
      <c r="B10" s="1708">
        <v>1421.1379999999999</v>
      </c>
      <c r="C10" s="1709">
        <v>1579.318</v>
      </c>
      <c r="D10" s="1709">
        <v>1349.4690000000001</v>
      </c>
      <c r="E10" s="1709">
        <v>1660.796</v>
      </c>
      <c r="F10" s="1709">
        <v>1220.758</v>
      </c>
      <c r="G10" s="1709">
        <v>1757.3219999999999</v>
      </c>
      <c r="H10" s="1709">
        <v>1622.829</v>
      </c>
      <c r="I10" s="1655"/>
      <c r="J10" s="1655"/>
      <c r="K10" s="1655"/>
      <c r="L10" s="1655"/>
      <c r="M10" s="1655"/>
      <c r="N10" s="1655"/>
      <c r="O10" s="1655"/>
      <c r="P10" s="1655"/>
      <c r="Q10" s="1655"/>
      <c r="R10" s="1655"/>
      <c r="S10" s="1655"/>
      <c r="T10" s="1655"/>
      <c r="U10" s="1655"/>
      <c r="V10" s="1655"/>
      <c r="W10" s="1655"/>
      <c r="X10" s="1655"/>
      <c r="Y10" s="1655"/>
      <c r="Z10" s="1655"/>
      <c r="AA10" s="1655"/>
      <c r="AB10" s="1655"/>
      <c r="AC10" s="1655"/>
    </row>
    <row r="11" spans="1:29" s="1661" customFormat="1" ht="13.5" customHeight="1">
      <c r="A11" s="1470"/>
      <c r="B11" s="1708"/>
      <c r="C11" s="1708"/>
      <c r="D11" s="1708"/>
      <c r="E11" s="1708"/>
      <c r="F11" s="1708"/>
      <c r="G11" s="1708"/>
      <c r="H11" s="1708"/>
      <c r="I11" s="1660"/>
      <c r="J11" s="1660"/>
      <c r="K11" s="1660"/>
      <c r="L11" s="1660"/>
      <c r="M11" s="1660"/>
      <c r="N11" s="1660"/>
      <c r="O11" s="1660"/>
      <c r="P11" s="1660"/>
      <c r="Q11" s="1660"/>
      <c r="R11" s="1660"/>
      <c r="S11" s="1660"/>
      <c r="T11" s="1660"/>
      <c r="U11" s="1660"/>
      <c r="V11" s="1660"/>
      <c r="W11" s="1660"/>
      <c r="X11" s="1660"/>
      <c r="Y11" s="1660"/>
      <c r="Z11" s="1660"/>
      <c r="AA11" s="1660"/>
      <c r="AB11" s="1660"/>
      <c r="AC11" s="1660"/>
    </row>
    <row r="12" spans="1:29" s="1661" customFormat="1" ht="13.5" customHeight="1">
      <c r="A12" s="1711" t="s">
        <v>2304</v>
      </c>
      <c r="B12" s="1665">
        <v>923.9079999999999</v>
      </c>
      <c r="C12" s="1665">
        <v>927.23400000000004</v>
      </c>
      <c r="D12" s="1665">
        <v>879.70699999999988</v>
      </c>
      <c r="E12" s="1665">
        <v>908.71740000000011</v>
      </c>
      <c r="F12" s="1665">
        <v>701.0095</v>
      </c>
      <c r="G12" s="1665">
        <v>909.27759999999989</v>
      </c>
      <c r="H12" s="1665">
        <v>855.49860000000001</v>
      </c>
      <c r="I12" s="1660"/>
      <c r="J12" s="1660"/>
      <c r="K12" s="1660"/>
      <c r="L12" s="1660"/>
      <c r="M12" s="1660"/>
      <c r="N12" s="1660"/>
      <c r="O12" s="1660"/>
      <c r="P12" s="1660"/>
      <c r="Q12" s="1660"/>
      <c r="R12" s="1660"/>
      <c r="S12" s="1660"/>
      <c r="T12" s="1660"/>
      <c r="U12" s="1660"/>
      <c r="V12" s="1660"/>
      <c r="W12" s="1660"/>
      <c r="X12" s="1660"/>
      <c r="Y12" s="1660"/>
      <c r="Z12" s="1660"/>
      <c r="AA12" s="1660"/>
      <c r="AB12" s="1660"/>
      <c r="AC12" s="1660"/>
    </row>
    <row r="13" spans="1:29" s="1661" customFormat="1" ht="13.5" customHeight="1">
      <c r="A13" s="1712"/>
      <c r="B13" s="1713"/>
      <c r="C13" s="1713"/>
      <c r="D13" s="1713"/>
      <c r="E13" s="1713"/>
      <c r="F13" s="1713"/>
      <c r="G13" s="1713"/>
      <c r="H13" s="1713"/>
      <c r="I13" s="1660"/>
      <c r="J13" s="1660"/>
      <c r="K13" s="1660"/>
      <c r="L13" s="1660"/>
      <c r="M13" s="1660"/>
      <c r="N13" s="1660"/>
      <c r="O13" s="1660"/>
      <c r="P13" s="1660"/>
      <c r="Q13" s="1660"/>
      <c r="R13" s="1660"/>
      <c r="S13" s="1660"/>
      <c r="T13" s="1660"/>
      <c r="U13" s="1660"/>
      <c r="V13" s="1660"/>
      <c r="W13" s="1660"/>
      <c r="X13" s="1660"/>
      <c r="Y13" s="1660"/>
      <c r="Z13" s="1660"/>
      <c r="AA13" s="1660"/>
      <c r="AB13" s="1660"/>
      <c r="AC13" s="1660"/>
    </row>
    <row r="14" spans="1:29" ht="13.5" customHeight="1">
      <c r="A14" s="1714" t="s">
        <v>2282</v>
      </c>
      <c r="B14" s="1688"/>
      <c r="C14" s="1688"/>
      <c r="D14" s="1688"/>
      <c r="E14" s="1688"/>
      <c r="F14" s="1688"/>
      <c r="G14" s="1688"/>
      <c r="H14" s="1688"/>
    </row>
    <row r="15" spans="1:29" s="1661" customFormat="1" ht="13.5" customHeight="1">
      <c r="A15" s="1715" t="s">
        <v>2283</v>
      </c>
      <c r="B15" s="1716">
        <v>96.327914999999962</v>
      </c>
      <c r="C15" s="1669">
        <v>45.917715000000044</v>
      </c>
      <c r="D15" s="1716">
        <v>67.196275000000128</v>
      </c>
      <c r="E15" s="1716">
        <v>59.940145000000143</v>
      </c>
      <c r="F15" s="1716">
        <v>112.13555500000018</v>
      </c>
      <c r="G15" s="1716">
        <v>48.820905000000039</v>
      </c>
      <c r="H15" s="1716">
        <v>111.62106500000004</v>
      </c>
      <c r="I15" s="1660"/>
      <c r="J15" s="1660"/>
      <c r="K15" s="1660"/>
      <c r="L15" s="1660"/>
      <c r="M15" s="1660"/>
      <c r="N15" s="1660"/>
      <c r="O15" s="1660"/>
      <c r="P15" s="1660"/>
      <c r="Q15" s="1660"/>
      <c r="R15" s="1660"/>
      <c r="S15" s="1660"/>
      <c r="T15" s="1660"/>
      <c r="U15" s="1660"/>
      <c r="V15" s="1660"/>
      <c r="W15" s="1660"/>
      <c r="X15" s="1660"/>
      <c r="Y15" s="1660"/>
      <c r="Z15" s="1660"/>
      <c r="AA15" s="1660"/>
      <c r="AB15" s="1660"/>
      <c r="AC15" s="1660"/>
    </row>
    <row r="16" spans="1:29" s="1656" customFormat="1" ht="13.5" customHeight="1">
      <c r="A16" s="1500" t="s">
        <v>39</v>
      </c>
      <c r="B16" s="1717">
        <v>497.23</v>
      </c>
      <c r="C16" s="1717">
        <v>652.08399999999995</v>
      </c>
      <c r="D16" s="1718">
        <v>504.303</v>
      </c>
      <c r="E16" s="1718">
        <v>734.71259999999995</v>
      </c>
      <c r="F16" s="1718">
        <v>485.82499999999999</v>
      </c>
      <c r="G16" s="1718">
        <v>831.00400000000002</v>
      </c>
      <c r="H16" s="1718">
        <v>750.29</v>
      </c>
      <c r="I16" s="1655"/>
      <c r="J16" s="1655"/>
      <c r="K16" s="1655"/>
      <c r="L16" s="1655"/>
      <c r="M16" s="1655"/>
      <c r="N16" s="1655"/>
      <c r="O16" s="1655"/>
      <c r="P16" s="1655"/>
      <c r="Q16" s="1655"/>
      <c r="R16" s="1655"/>
      <c r="S16" s="1655"/>
      <c r="T16" s="1655"/>
      <c r="U16" s="1655"/>
      <c r="V16" s="1655"/>
      <c r="W16" s="1655"/>
      <c r="X16" s="1655"/>
      <c r="Y16" s="1655"/>
      <c r="Z16" s="1655"/>
      <c r="AA16" s="1655"/>
      <c r="AB16" s="1655"/>
      <c r="AC16" s="1655"/>
    </row>
    <row r="17" spans="1:29" s="1661" customFormat="1" ht="13.5" customHeight="1">
      <c r="A17" s="1719" t="s">
        <v>1963</v>
      </c>
      <c r="B17" s="1673">
        <v>20.2</v>
      </c>
      <c r="C17" s="1673">
        <v>15.69</v>
      </c>
      <c r="D17" s="1673">
        <v>12.962999999999999</v>
      </c>
      <c r="E17" s="1673">
        <v>17.366</v>
      </c>
      <c r="F17" s="1673">
        <v>33.923499999999997</v>
      </c>
      <c r="G17" s="1673">
        <v>17.040400000000002</v>
      </c>
      <c r="H17" s="1673">
        <v>17.040400000000002</v>
      </c>
      <c r="I17" s="1660"/>
      <c r="J17" s="1660"/>
      <c r="K17" s="1660"/>
      <c r="L17" s="1660"/>
      <c r="M17" s="1660"/>
      <c r="N17" s="1660"/>
      <c r="O17" s="1660"/>
      <c r="P17" s="1660"/>
      <c r="Q17" s="1660"/>
      <c r="R17" s="1660"/>
      <c r="S17" s="1660"/>
      <c r="T17" s="1660"/>
      <c r="U17" s="1660"/>
      <c r="V17" s="1660"/>
      <c r="W17" s="1660"/>
      <c r="X17" s="1660"/>
      <c r="Y17" s="1660"/>
      <c r="Z17" s="1660"/>
      <c r="AA17" s="1660"/>
      <c r="AB17" s="1660"/>
      <c r="AC17" s="1660"/>
    </row>
    <row r="18" spans="1:29" ht="13.5" customHeight="1">
      <c r="A18" s="1720"/>
      <c r="B18" s="1685"/>
      <c r="C18" s="1685"/>
      <c r="D18" s="1685"/>
      <c r="E18" s="1685"/>
      <c r="F18" s="1685"/>
      <c r="G18" s="1685"/>
      <c r="H18" s="1685"/>
    </row>
    <row r="19" spans="1:29" s="1678" customFormat="1" ht="24.75" customHeight="1">
      <c r="A19" s="1721" t="s">
        <v>2284</v>
      </c>
      <c r="B19" s="1722">
        <v>613.75791500000003</v>
      </c>
      <c r="C19" s="1722">
        <v>713.69171500000004</v>
      </c>
      <c r="D19" s="1722">
        <v>584.46227500000009</v>
      </c>
      <c r="E19" s="1722">
        <v>812.01874500000008</v>
      </c>
      <c r="F19" s="1722">
        <v>631.8840550000001</v>
      </c>
      <c r="G19" s="1722">
        <v>896.86530500000003</v>
      </c>
      <c r="H19" s="1722">
        <v>878.95146499999998</v>
      </c>
    </row>
    <row r="20" spans="1:29" s="1678" customFormat="1" ht="12.75" customHeight="1">
      <c r="A20" s="1723"/>
      <c r="B20" s="1724"/>
      <c r="C20" s="1724"/>
      <c r="D20" s="1724"/>
      <c r="E20" s="1724"/>
      <c r="F20" s="1724"/>
      <c r="G20" s="1724"/>
      <c r="H20" s="1724"/>
    </row>
    <row r="21" spans="1:29" ht="12.75" customHeight="1">
      <c r="A21" s="1720"/>
      <c r="B21" s="1685"/>
      <c r="C21" s="1685"/>
      <c r="D21" s="1685"/>
      <c r="E21" s="1685"/>
      <c r="F21" s="1685"/>
      <c r="G21" s="1685"/>
      <c r="H21" s="1685"/>
    </row>
    <row r="22" spans="1:29" ht="18" customHeight="1">
      <c r="A22" s="1725" t="s">
        <v>2285</v>
      </c>
      <c r="B22" s="1726"/>
      <c r="C22" s="1726"/>
      <c r="D22" s="1726"/>
      <c r="E22" s="1726"/>
      <c r="F22" s="1726"/>
      <c r="G22" s="1726"/>
      <c r="H22" s="1726"/>
    </row>
    <row r="23" spans="1:29" ht="13.5" customHeight="1">
      <c r="A23" s="1522"/>
      <c r="B23" s="1727"/>
      <c r="C23" s="1727"/>
      <c r="D23" s="1727"/>
      <c r="E23" s="1727"/>
      <c r="F23" s="1727"/>
      <c r="G23" s="1727"/>
      <c r="H23" s="1727"/>
    </row>
    <row r="24" spans="1:29" ht="13.5" customHeight="1">
      <c r="A24" s="1714" t="s">
        <v>2286</v>
      </c>
      <c r="B24" s="1728"/>
      <c r="C24" s="1728"/>
      <c r="D24" s="1728"/>
      <c r="E24" s="1728"/>
      <c r="F24" s="1728"/>
      <c r="G24" s="1728"/>
      <c r="H24" s="1728"/>
    </row>
    <row r="25" spans="1:29" s="1661" customFormat="1" ht="13.5" customHeight="1">
      <c r="A25" s="1729" t="s">
        <v>1693</v>
      </c>
      <c r="B25" s="1730">
        <v>22.884</v>
      </c>
      <c r="C25" s="1673">
        <v>21.785599999999999</v>
      </c>
      <c r="D25" s="1673">
        <v>24.211099999999998</v>
      </c>
      <c r="E25" s="1673">
        <v>24.942799999999998</v>
      </c>
      <c r="F25" s="1673">
        <v>26.944199999999999</v>
      </c>
      <c r="G25" s="1673">
        <v>24.512</v>
      </c>
      <c r="H25" s="1673">
        <v>24.512</v>
      </c>
      <c r="I25" s="1660"/>
      <c r="J25" s="1660"/>
      <c r="K25" s="1660"/>
      <c r="L25" s="1660"/>
      <c r="M25" s="1660"/>
      <c r="N25" s="1660"/>
      <c r="O25" s="1660"/>
      <c r="P25" s="1660"/>
      <c r="Q25" s="1660"/>
      <c r="R25" s="1660"/>
      <c r="S25" s="1660"/>
      <c r="T25" s="1660"/>
      <c r="U25" s="1660"/>
      <c r="V25" s="1660"/>
      <c r="W25" s="1660"/>
      <c r="X25" s="1660"/>
      <c r="Y25" s="1660"/>
      <c r="Z25" s="1660"/>
      <c r="AA25" s="1660"/>
      <c r="AB25" s="1660"/>
      <c r="AC25" s="1660"/>
    </row>
    <row r="26" spans="1:29" s="1661" customFormat="1" ht="13.5" customHeight="1">
      <c r="A26" s="1729" t="s">
        <v>2305</v>
      </c>
      <c r="B26" s="1673">
        <v>4.9723000000000006</v>
      </c>
      <c r="C26" s="1673">
        <v>6.5208399999999997</v>
      </c>
      <c r="D26" s="1673">
        <v>5.0430299999999999</v>
      </c>
      <c r="E26" s="1673">
        <v>7.3471259999999994</v>
      </c>
      <c r="F26" s="1673">
        <v>4.85825</v>
      </c>
      <c r="G26" s="1673">
        <v>8.3100400000000008</v>
      </c>
      <c r="H26" s="1673">
        <v>7.5028999999999995</v>
      </c>
      <c r="I26" s="1660"/>
      <c r="J26" s="1660"/>
      <c r="K26" s="1660"/>
      <c r="L26" s="1660"/>
      <c r="M26" s="1660"/>
      <c r="N26" s="1660"/>
      <c r="O26" s="1660"/>
      <c r="P26" s="1660"/>
      <c r="Q26" s="1660"/>
      <c r="R26" s="1660"/>
      <c r="S26" s="1660"/>
      <c r="T26" s="1660"/>
      <c r="U26" s="1660"/>
      <c r="V26" s="1660"/>
      <c r="W26" s="1660"/>
      <c r="X26" s="1660"/>
      <c r="Y26" s="1660"/>
      <c r="Z26" s="1660"/>
      <c r="AA26" s="1660"/>
      <c r="AB26" s="1660"/>
      <c r="AC26" s="1660"/>
    </row>
    <row r="27" spans="1:29" s="1661" customFormat="1" ht="13.5" customHeight="1">
      <c r="A27" s="1729" t="s">
        <v>50</v>
      </c>
      <c r="B27" s="1673">
        <v>370.8</v>
      </c>
      <c r="C27" s="1673">
        <v>444.6</v>
      </c>
      <c r="D27" s="1673">
        <v>358.8</v>
      </c>
      <c r="E27" s="1673">
        <v>464.45506399999999</v>
      </c>
      <c r="F27" s="1673">
        <v>374.7</v>
      </c>
      <c r="G27" s="1673">
        <v>436.2</v>
      </c>
      <c r="H27" s="1673">
        <v>470</v>
      </c>
      <c r="I27" s="1660"/>
      <c r="J27" s="1660"/>
      <c r="K27" s="1660"/>
      <c r="L27" s="1660"/>
      <c r="M27" s="1660"/>
      <c r="N27" s="1660"/>
      <c r="O27" s="1660"/>
      <c r="P27" s="1660"/>
      <c r="Q27" s="1660"/>
      <c r="R27" s="1660"/>
      <c r="S27" s="1660"/>
      <c r="T27" s="1660"/>
      <c r="U27" s="1660"/>
      <c r="V27" s="1660"/>
      <c r="W27" s="1660"/>
      <c r="X27" s="1660"/>
      <c r="Y27" s="1660"/>
      <c r="Z27" s="1660"/>
      <c r="AA27" s="1660"/>
      <c r="AB27" s="1660"/>
      <c r="AC27" s="1660"/>
    </row>
    <row r="28" spans="1:29" s="1661" customFormat="1" ht="13.5" customHeight="1">
      <c r="A28" s="1729" t="s">
        <v>527</v>
      </c>
      <c r="B28" s="1683">
        <v>136</v>
      </c>
      <c r="C28" s="1683">
        <v>101</v>
      </c>
      <c r="D28" s="1683">
        <v>92</v>
      </c>
      <c r="E28" s="1683">
        <v>135</v>
      </c>
      <c r="F28" s="1673">
        <v>137.9</v>
      </c>
      <c r="G28" s="1673">
        <v>215.85</v>
      </c>
      <c r="H28" s="1673">
        <v>190</v>
      </c>
      <c r="I28" s="1660"/>
      <c r="J28" s="1660"/>
      <c r="K28" s="1660"/>
      <c r="L28" s="1660"/>
      <c r="M28" s="1660"/>
      <c r="N28" s="1660"/>
      <c r="O28" s="1660"/>
      <c r="P28" s="1660"/>
      <c r="Q28" s="1660"/>
      <c r="R28" s="1660"/>
      <c r="S28" s="1660"/>
      <c r="T28" s="1660"/>
      <c r="U28" s="1660"/>
      <c r="V28" s="1660"/>
      <c r="W28" s="1660"/>
      <c r="X28" s="1660"/>
      <c r="Y28" s="1660"/>
      <c r="Z28" s="1660"/>
      <c r="AA28" s="1660"/>
      <c r="AB28" s="1660"/>
      <c r="AC28" s="1660"/>
    </row>
    <row r="29" spans="1:29" ht="13.5" customHeight="1">
      <c r="A29" s="1720"/>
      <c r="B29" s="1685"/>
      <c r="C29" s="1685"/>
      <c r="D29" s="1685"/>
      <c r="E29" s="1685"/>
      <c r="F29" s="1685"/>
      <c r="G29" s="1685"/>
      <c r="H29" s="1685"/>
    </row>
    <row r="30" spans="1:29" s="1687" customFormat="1" ht="15" customHeight="1">
      <c r="A30" s="1731" t="s">
        <v>2288</v>
      </c>
      <c r="B30" s="1732">
        <v>534.65629999999999</v>
      </c>
      <c r="C30" s="1732">
        <v>573.90643999999998</v>
      </c>
      <c r="D30" s="1732">
        <v>480.05412999999999</v>
      </c>
      <c r="E30" s="1732">
        <v>631.74498999999992</v>
      </c>
      <c r="F30" s="1732">
        <v>544.40245000000004</v>
      </c>
      <c r="G30" s="1732">
        <v>684.87203999999997</v>
      </c>
      <c r="H30" s="1732">
        <v>692.01490000000001</v>
      </c>
    </row>
    <row r="31" spans="1:29" ht="13.5" customHeight="1">
      <c r="A31" s="1720"/>
      <c r="B31" s="1685"/>
      <c r="C31" s="1685"/>
      <c r="D31" s="1685"/>
      <c r="E31" s="1685"/>
      <c r="F31" s="1685"/>
      <c r="G31" s="1685"/>
      <c r="H31" s="1685"/>
    </row>
    <row r="32" spans="1:29" ht="13.5" customHeight="1">
      <c r="A32" s="1714" t="s">
        <v>2289</v>
      </c>
      <c r="B32" s="1688"/>
      <c r="C32" s="1688"/>
      <c r="D32" s="1688"/>
      <c r="E32" s="1688"/>
      <c r="F32" s="1688"/>
      <c r="G32" s="1688"/>
      <c r="H32" s="1688"/>
    </row>
    <row r="33" spans="1:9" ht="13.5" customHeight="1">
      <c r="A33" s="1711" t="s">
        <v>2035</v>
      </c>
      <c r="B33" s="1654">
        <v>32.609000000000002</v>
      </c>
      <c r="C33" s="1654">
        <v>72.363</v>
      </c>
      <c r="D33" s="1654">
        <v>44.325000000000003</v>
      </c>
      <c r="E33" s="1654">
        <v>67.850399999999993</v>
      </c>
      <c r="F33" s="1654">
        <v>38.471699999999998</v>
      </c>
      <c r="G33" s="1654">
        <v>100.006</v>
      </c>
      <c r="H33" s="1654">
        <v>80</v>
      </c>
    </row>
    <row r="34" spans="1:9" ht="13.5" customHeight="1">
      <c r="A34" s="1711" t="s">
        <v>1982</v>
      </c>
      <c r="B34" s="1654">
        <v>0</v>
      </c>
      <c r="C34" s="1654">
        <v>0.22600000000000001</v>
      </c>
      <c r="D34" s="1654">
        <v>0.14299999999999999</v>
      </c>
      <c r="E34" s="1654">
        <v>0.2878</v>
      </c>
      <c r="F34" s="1654">
        <v>0.189</v>
      </c>
      <c r="G34" s="1654">
        <v>0.36620000000000003</v>
      </c>
      <c r="H34" s="1654">
        <v>0.36620000000000003</v>
      </c>
    </row>
    <row r="35" spans="1:9" ht="13.5" customHeight="1">
      <c r="A35" s="1720"/>
      <c r="B35" s="1685"/>
      <c r="C35" s="1685"/>
      <c r="D35" s="1685"/>
      <c r="E35" s="1685"/>
      <c r="F35" s="1685"/>
      <c r="G35" s="1685"/>
      <c r="H35" s="1685"/>
    </row>
    <row r="36" spans="1:9" s="1687" customFormat="1" ht="15" customHeight="1">
      <c r="A36" s="1731" t="s">
        <v>2290</v>
      </c>
      <c r="B36" s="1733">
        <v>32.609000000000002</v>
      </c>
      <c r="C36" s="1734">
        <v>72.588999999999999</v>
      </c>
      <c r="D36" s="1733">
        <v>44.468000000000004</v>
      </c>
      <c r="E36" s="1733">
        <v>68.138199999999998</v>
      </c>
      <c r="F36" s="1733">
        <v>38.660699999999999</v>
      </c>
      <c r="G36" s="1733">
        <v>100.37220000000001</v>
      </c>
      <c r="H36" s="1733">
        <v>80.366200000000006</v>
      </c>
    </row>
    <row r="37" spans="1:9" ht="13.5" customHeight="1">
      <c r="A37" s="1720"/>
      <c r="B37" s="1685"/>
      <c r="C37" s="1685"/>
      <c r="D37" s="1685"/>
      <c r="E37" s="1685"/>
      <c r="F37" s="1685"/>
      <c r="G37" s="1685"/>
      <c r="H37" s="1685"/>
    </row>
    <row r="38" spans="1:9" ht="18" customHeight="1">
      <c r="A38" s="1721" t="s">
        <v>2291</v>
      </c>
      <c r="B38" s="1677">
        <v>567.26530000000002</v>
      </c>
      <c r="C38" s="1677">
        <v>646.49543999999992</v>
      </c>
      <c r="D38" s="1677">
        <v>524.52212999999995</v>
      </c>
      <c r="E38" s="1677">
        <v>699.8831899999999</v>
      </c>
      <c r="F38" s="1677">
        <v>583.06315000000006</v>
      </c>
      <c r="G38" s="1677">
        <v>785.24423999999999</v>
      </c>
      <c r="H38" s="1677">
        <v>772.38110000000006</v>
      </c>
    </row>
    <row r="39" spans="1:9" ht="12.75" customHeight="1">
      <c r="A39" s="1720"/>
      <c r="B39" s="1685"/>
      <c r="C39" s="1685"/>
      <c r="D39" s="1685"/>
      <c r="E39" s="1685"/>
      <c r="F39" s="1685"/>
      <c r="G39" s="1685"/>
      <c r="H39" s="1685"/>
    </row>
    <row r="40" spans="1:9" ht="12.75" customHeight="1">
      <c r="A40" s="1720"/>
      <c r="B40" s="1685"/>
      <c r="C40" s="1685"/>
      <c r="D40" s="1685"/>
      <c r="E40" s="1685"/>
      <c r="F40" s="1685"/>
      <c r="G40" s="1685"/>
      <c r="H40" s="1685"/>
    </row>
    <row r="41" spans="1:9" ht="18" customHeight="1">
      <c r="A41" s="1735" t="s">
        <v>2292</v>
      </c>
      <c r="B41" s="1736">
        <v>46.492615000000001</v>
      </c>
      <c r="C41" s="1736">
        <v>67.196275000000128</v>
      </c>
      <c r="D41" s="1736">
        <v>59.940145000000143</v>
      </c>
      <c r="E41" s="1736">
        <v>112.13555500000018</v>
      </c>
      <c r="F41" s="1736">
        <v>48.820905000000039</v>
      </c>
      <c r="G41" s="1736">
        <v>111.62106500000004</v>
      </c>
      <c r="H41" s="1736">
        <v>106.57036499999992</v>
      </c>
    </row>
    <row r="42" spans="1:9" ht="12.75" customHeight="1">
      <c r="A42" s="1720"/>
      <c r="B42" s="1685"/>
      <c r="C42" s="1685"/>
      <c r="D42" s="1685"/>
      <c r="E42" s="1685"/>
      <c r="F42" s="1685"/>
      <c r="G42" s="1685"/>
      <c r="H42" s="1685"/>
    </row>
    <row r="43" spans="1:9" ht="18" customHeight="1">
      <c r="A43" s="1737" t="s">
        <v>2306</v>
      </c>
      <c r="B43" s="1677">
        <v>613.75791500000003</v>
      </c>
      <c r="C43" s="1677">
        <v>713.69171500000004</v>
      </c>
      <c r="D43" s="1677">
        <v>584.66087500000003</v>
      </c>
      <c r="E43" s="1677">
        <v>584.66087500000003</v>
      </c>
      <c r="F43" s="1738">
        <v>631.8840550000001</v>
      </c>
      <c r="G43" s="1677">
        <v>896.86530500000003</v>
      </c>
      <c r="H43" s="1677">
        <v>878.95146499999998</v>
      </c>
    </row>
    <row r="45" spans="1:9" s="1739" customFormat="1">
      <c r="A45" s="1576" t="s">
        <v>2294</v>
      </c>
      <c r="B45" s="1697">
        <v>33913.200000000004</v>
      </c>
      <c r="C45" s="1697">
        <v>56089</v>
      </c>
      <c r="D45" s="1697">
        <v>48426.5</v>
      </c>
      <c r="E45" s="1697">
        <v>93672.7</v>
      </c>
      <c r="F45" s="1697">
        <v>37017.9</v>
      </c>
      <c r="G45" s="1697">
        <v>94017</v>
      </c>
      <c r="H45" s="1697"/>
    </row>
    <row r="46" spans="1:9" s="1739" customFormat="1">
      <c r="A46" s="1576" t="s">
        <v>2300</v>
      </c>
      <c r="B46" s="1697">
        <v>12460.001</v>
      </c>
      <c r="C46" s="1697">
        <v>13180</v>
      </c>
      <c r="D46" s="1697">
        <v>11870.4</v>
      </c>
      <c r="E46" s="1697">
        <v>19037.099999999999</v>
      </c>
      <c r="F46" s="1697">
        <v>11842.25</v>
      </c>
      <c r="G46" s="1697">
        <v>17485.18</v>
      </c>
      <c r="H46" s="1697"/>
    </row>
    <row r="47" spans="1:9" s="1741" customFormat="1">
      <c r="A47" s="1571" t="s">
        <v>2296</v>
      </c>
      <c r="B47" s="1740">
        <v>46373.201000000001</v>
      </c>
      <c r="C47" s="1740">
        <v>69269</v>
      </c>
      <c r="D47" s="1740">
        <v>60296.9</v>
      </c>
      <c r="E47" s="1740">
        <v>112709.79999999999</v>
      </c>
      <c r="F47" s="1740">
        <v>48860.15</v>
      </c>
      <c r="G47" s="1740">
        <v>111502.18</v>
      </c>
      <c r="H47" s="1740"/>
      <c r="I47" s="1740"/>
    </row>
    <row r="48" spans="1:9" s="1739" customFormat="1">
      <c r="B48" s="1700"/>
      <c r="C48" s="1700"/>
      <c r="D48" s="1700"/>
      <c r="E48" s="1700"/>
      <c r="F48" s="1700"/>
      <c r="G48" s="1700"/>
      <c r="H48" s="1700"/>
    </row>
  </sheetData>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F8AD8-0043-4BE5-910A-1A84A96B6B73}">
  <dimension ref="A1:BO146"/>
  <sheetViews>
    <sheetView workbookViewId="0">
      <pane xSplit="2" ySplit="1" topLeftCell="C82" activePane="bottomRight" state="frozen"/>
      <selection pane="topRight" activeCell="C1" sqref="C1"/>
      <selection pane="bottomLeft" activeCell="A2" sqref="A2"/>
      <selection pane="bottomRight" activeCell="L103" sqref="L103:L107"/>
    </sheetView>
  </sheetViews>
  <sheetFormatPr baseColWidth="10" defaultColWidth="9.109375" defaultRowHeight="14.4"/>
  <cols>
    <col min="1" max="1" width="12.88671875" bestFit="1" customWidth="1"/>
    <col min="2" max="2" width="56.21875" bestFit="1" customWidth="1"/>
    <col min="3" max="3" width="16.5546875" customWidth="1"/>
    <col min="4" max="4" width="10.44140625" bestFit="1" customWidth="1"/>
    <col min="5" max="5" width="8" customWidth="1"/>
    <col min="6" max="13" width="14.109375" customWidth="1"/>
    <col min="14" max="14" width="13.88671875" bestFit="1" customWidth="1"/>
    <col min="15" max="15" width="7.44140625" hidden="1" customWidth="1"/>
    <col min="16" max="16" width="11.109375" customWidth="1"/>
    <col min="17" max="17" width="12.88671875" bestFit="1" customWidth="1"/>
  </cols>
  <sheetData>
    <row r="1" spans="1:19" s="50" customFormat="1" ht="38.549999999999997" customHeight="1" thickBot="1">
      <c r="A1" s="46" t="s">
        <v>64</v>
      </c>
      <c r="B1" s="47" t="s">
        <v>236</v>
      </c>
      <c r="C1" s="48" t="s">
        <v>503</v>
      </c>
      <c r="D1" s="48" t="str">
        <f>Etiquettes!$A$10</f>
        <v>Type de matière</v>
      </c>
      <c r="E1" s="46" t="str">
        <f>Etiquettes!$A$9</f>
        <v>Espèce</v>
      </c>
      <c r="F1" s="46" t="s">
        <v>528</v>
      </c>
      <c r="G1" s="46" t="str">
        <f>Etiquettes!$A$2</f>
        <v>Par récolte/Synthétique</v>
      </c>
      <c r="H1" s="46" t="str">
        <f>Etiquettes!$A$3</f>
        <v>Par collecte/Synthétique</v>
      </c>
      <c r="I1" s="46" t="str">
        <f>Etiquettes!$A$4</f>
        <v>Par grains conso VS semences/Synthétique</v>
      </c>
      <c r="J1" s="46" t="str">
        <f>Etiquettes!$A$5</f>
        <v>Par 1ère transformation/Synthétique</v>
      </c>
      <c r="K1" s="46" t="str">
        <f>Etiquettes!$A$6</f>
        <v>Par 2nde transformation/Synthétique</v>
      </c>
      <c r="L1" s="46" t="str">
        <f>Etiquettes!$A$7</f>
        <v>Par débouché/Synthétique</v>
      </c>
      <c r="M1" s="46" t="str">
        <f>Etiquettes!$A$8</f>
        <v>Par débouché de la farine de blé/Synthétique</v>
      </c>
      <c r="N1" s="49" t="s">
        <v>529</v>
      </c>
      <c r="O1" s="49"/>
      <c r="P1" s="49" t="s">
        <v>530</v>
      </c>
      <c r="Q1" s="49" t="s">
        <v>536</v>
      </c>
      <c r="R1" s="51" t="s">
        <v>532</v>
      </c>
      <c r="S1" s="51" t="s">
        <v>531</v>
      </c>
    </row>
    <row r="2" spans="1:19" ht="15" thickTop="1">
      <c r="A2" s="31">
        <v>1</v>
      </c>
      <c r="B2" s="34" t="s">
        <v>533</v>
      </c>
      <c r="C2">
        <v>0</v>
      </c>
      <c r="D2" s="199" t="s">
        <v>506</v>
      </c>
      <c r="L2" s="32" t="s">
        <v>520</v>
      </c>
      <c r="P2" s="52" t="s">
        <v>534</v>
      </c>
      <c r="Q2" s="52" t="s">
        <v>537</v>
      </c>
      <c r="R2" s="52" t="s">
        <v>535</v>
      </c>
      <c r="S2" s="52" t="s">
        <v>540</v>
      </c>
    </row>
    <row r="3" spans="1:19">
      <c r="A3" s="31">
        <v>2</v>
      </c>
      <c r="B3" s="34" t="s">
        <v>580</v>
      </c>
      <c r="C3">
        <v>0</v>
      </c>
      <c r="D3" s="199" t="s">
        <v>506</v>
      </c>
      <c r="L3">
        <v>0</v>
      </c>
      <c r="P3" s="52" t="s">
        <v>538</v>
      </c>
      <c r="Q3" s="52" t="s">
        <v>539</v>
      </c>
      <c r="R3" s="52" t="s">
        <v>535</v>
      </c>
      <c r="S3" s="52" t="s">
        <v>541</v>
      </c>
    </row>
    <row r="4" spans="1:19">
      <c r="A4" s="31">
        <v>2</v>
      </c>
      <c r="B4" s="34" t="s">
        <v>544</v>
      </c>
      <c r="C4">
        <v>0</v>
      </c>
      <c r="D4" s="199" t="s">
        <v>506</v>
      </c>
      <c r="L4">
        <v>0</v>
      </c>
      <c r="P4" s="52" t="s">
        <v>542</v>
      </c>
      <c r="Q4" s="52" t="s">
        <v>543</v>
      </c>
      <c r="R4">
        <v>0</v>
      </c>
    </row>
    <row r="5" spans="1:19">
      <c r="A5" s="31">
        <v>1</v>
      </c>
      <c r="B5" s="34" t="s">
        <v>240</v>
      </c>
      <c r="C5">
        <v>1</v>
      </c>
      <c r="D5" s="199" t="s">
        <v>506</v>
      </c>
      <c r="L5" s="32" t="s">
        <v>520</v>
      </c>
      <c r="S5" s="52" t="s">
        <v>957</v>
      </c>
    </row>
    <row r="6" spans="1:19">
      <c r="A6" s="31">
        <v>2</v>
      </c>
      <c r="B6" s="34" t="s">
        <v>1756</v>
      </c>
      <c r="C6">
        <v>1</v>
      </c>
      <c r="D6" s="199" t="s">
        <v>506</v>
      </c>
      <c r="L6">
        <v>0</v>
      </c>
      <c r="S6" s="52"/>
    </row>
    <row r="7" spans="1:19">
      <c r="A7" s="31">
        <v>2</v>
      </c>
      <c r="B7" s="34" t="s">
        <v>1757</v>
      </c>
      <c r="C7">
        <v>1</v>
      </c>
      <c r="D7" s="199" t="s">
        <v>506</v>
      </c>
      <c r="L7">
        <v>0</v>
      </c>
      <c r="S7" s="52"/>
    </row>
    <row r="8" spans="1:19">
      <c r="A8" s="31">
        <v>2</v>
      </c>
      <c r="B8" s="34" t="s">
        <v>1758</v>
      </c>
      <c r="C8">
        <v>1</v>
      </c>
      <c r="D8" s="199" t="s">
        <v>506</v>
      </c>
      <c r="L8">
        <v>0</v>
      </c>
      <c r="S8" s="52"/>
    </row>
    <row r="9" spans="1:19">
      <c r="A9" s="31">
        <v>2</v>
      </c>
      <c r="B9" s="34" t="s">
        <v>1759</v>
      </c>
      <c r="C9">
        <v>1</v>
      </c>
      <c r="D9" s="199" t="s">
        <v>506</v>
      </c>
      <c r="L9">
        <v>0</v>
      </c>
      <c r="S9" s="52"/>
    </row>
    <row r="10" spans="1:19">
      <c r="A10" s="31">
        <v>2</v>
      </c>
      <c r="B10" s="34" t="s">
        <v>1760</v>
      </c>
      <c r="C10">
        <v>1</v>
      </c>
      <c r="D10" s="199" t="s">
        <v>506</v>
      </c>
      <c r="L10">
        <v>0</v>
      </c>
      <c r="S10" s="52"/>
    </row>
    <row r="11" spans="1:19">
      <c r="A11" s="31">
        <v>2</v>
      </c>
      <c r="B11" s="34" t="s">
        <v>1761</v>
      </c>
      <c r="C11">
        <v>1</v>
      </c>
      <c r="D11" s="199" t="s">
        <v>506</v>
      </c>
      <c r="L11">
        <v>0</v>
      </c>
      <c r="S11" s="52"/>
    </row>
    <row r="12" spans="1:19">
      <c r="A12" s="31">
        <v>2</v>
      </c>
      <c r="B12" s="34" t="s">
        <v>1762</v>
      </c>
      <c r="C12">
        <v>1</v>
      </c>
      <c r="D12" s="199" t="s">
        <v>506</v>
      </c>
      <c r="L12">
        <v>0</v>
      </c>
      <c r="S12" s="52"/>
    </row>
    <row r="13" spans="1:19">
      <c r="A13" s="31">
        <v>2</v>
      </c>
      <c r="B13" s="34" t="s">
        <v>1763</v>
      </c>
      <c r="C13">
        <v>1</v>
      </c>
      <c r="D13" s="199" t="s">
        <v>506</v>
      </c>
      <c r="L13">
        <v>0</v>
      </c>
      <c r="S13" s="52"/>
    </row>
    <row r="14" spans="1:19">
      <c r="A14" s="31">
        <v>2</v>
      </c>
      <c r="B14" s="34" t="s">
        <v>1764</v>
      </c>
      <c r="C14">
        <v>1</v>
      </c>
      <c r="D14" s="199" t="s">
        <v>506</v>
      </c>
      <c r="L14">
        <v>0</v>
      </c>
      <c r="S14" s="52"/>
    </row>
    <row r="15" spans="1:19">
      <c r="A15" s="31">
        <v>2</v>
      </c>
      <c r="B15" s="34" t="s">
        <v>1765</v>
      </c>
      <c r="C15">
        <v>1</v>
      </c>
      <c r="D15" s="199" t="s">
        <v>506</v>
      </c>
      <c r="L15">
        <v>0</v>
      </c>
      <c r="S15" s="52"/>
    </row>
    <row r="16" spans="1:19">
      <c r="A16" s="31">
        <v>2</v>
      </c>
      <c r="B16" s="34" t="s">
        <v>1766</v>
      </c>
      <c r="C16">
        <v>1</v>
      </c>
      <c r="D16" s="199" t="s">
        <v>506</v>
      </c>
      <c r="L16">
        <v>0</v>
      </c>
      <c r="S16" s="52"/>
    </row>
    <row r="17" spans="1:19">
      <c r="A17" s="31">
        <v>2</v>
      </c>
      <c r="B17" s="34" t="s">
        <v>1767</v>
      </c>
      <c r="C17">
        <v>1</v>
      </c>
      <c r="D17" s="199" t="s">
        <v>506</v>
      </c>
      <c r="L17">
        <v>0</v>
      </c>
      <c r="S17" s="52"/>
    </row>
    <row r="18" spans="1:19">
      <c r="A18" s="31">
        <v>2</v>
      </c>
      <c r="B18" s="34" t="s">
        <v>1768</v>
      </c>
      <c r="C18">
        <v>1</v>
      </c>
      <c r="D18" s="199" t="s">
        <v>506</v>
      </c>
      <c r="L18">
        <v>0</v>
      </c>
      <c r="S18" s="52"/>
    </row>
    <row r="19" spans="1:19">
      <c r="A19" s="31">
        <v>2</v>
      </c>
      <c r="B19" s="34" t="s">
        <v>1769</v>
      </c>
      <c r="C19">
        <v>1</v>
      </c>
      <c r="D19" s="199" t="s">
        <v>506</v>
      </c>
      <c r="L19">
        <v>0</v>
      </c>
      <c r="S19" s="52"/>
    </row>
    <row r="20" spans="1:19">
      <c r="A20" s="31">
        <v>2</v>
      </c>
      <c r="B20" s="34" t="s">
        <v>1770</v>
      </c>
      <c r="C20">
        <v>1</v>
      </c>
      <c r="D20" s="199" t="s">
        <v>506</v>
      </c>
      <c r="L20">
        <v>0</v>
      </c>
      <c r="S20" s="52"/>
    </row>
    <row r="21" spans="1:19">
      <c r="A21" s="31">
        <v>2</v>
      </c>
      <c r="B21" s="34" t="s">
        <v>1771</v>
      </c>
      <c r="C21">
        <v>1</v>
      </c>
      <c r="D21" s="199" t="s">
        <v>506</v>
      </c>
      <c r="L21">
        <v>0</v>
      </c>
      <c r="S21" s="52"/>
    </row>
    <row r="22" spans="1:19">
      <c r="A22" s="31">
        <v>1</v>
      </c>
      <c r="B22" s="34" t="s">
        <v>242</v>
      </c>
      <c r="C22">
        <v>1</v>
      </c>
      <c r="D22" s="199" t="s">
        <v>506</v>
      </c>
      <c r="L22" s="32" t="s">
        <v>520</v>
      </c>
      <c r="S22" s="52" t="s">
        <v>957</v>
      </c>
    </row>
    <row r="23" spans="1:19">
      <c r="A23" s="31">
        <v>2</v>
      </c>
      <c r="B23" s="34" t="s">
        <v>1708</v>
      </c>
      <c r="C23">
        <v>1</v>
      </c>
      <c r="D23" s="199" t="s">
        <v>506</v>
      </c>
      <c r="L23">
        <v>0</v>
      </c>
      <c r="S23" s="52"/>
    </row>
    <row r="24" spans="1:19">
      <c r="A24" s="31">
        <v>3</v>
      </c>
      <c r="B24" s="34" t="s">
        <v>1724</v>
      </c>
      <c r="C24">
        <v>1</v>
      </c>
      <c r="D24" s="199" t="s">
        <v>506</v>
      </c>
      <c r="L24">
        <v>0</v>
      </c>
      <c r="S24" s="52"/>
    </row>
    <row r="25" spans="1:19">
      <c r="A25" s="31">
        <v>3</v>
      </c>
      <c r="B25" s="34" t="s">
        <v>1740</v>
      </c>
      <c r="C25">
        <v>1</v>
      </c>
      <c r="D25" s="199" t="s">
        <v>506</v>
      </c>
      <c r="L25">
        <v>0</v>
      </c>
      <c r="S25" s="52"/>
    </row>
    <row r="26" spans="1:19">
      <c r="A26" s="31">
        <v>2</v>
      </c>
      <c r="B26" s="34" t="s">
        <v>1709</v>
      </c>
      <c r="C26">
        <v>1</v>
      </c>
      <c r="D26" s="199" t="s">
        <v>506</v>
      </c>
      <c r="L26">
        <v>0</v>
      </c>
      <c r="S26" s="52"/>
    </row>
    <row r="27" spans="1:19">
      <c r="A27" s="31">
        <v>3</v>
      </c>
      <c r="B27" s="34" t="s">
        <v>1725</v>
      </c>
      <c r="C27">
        <v>1</v>
      </c>
      <c r="D27" s="199" t="s">
        <v>506</v>
      </c>
      <c r="L27">
        <v>0</v>
      </c>
      <c r="S27" s="52"/>
    </row>
    <row r="28" spans="1:19">
      <c r="A28" s="31">
        <v>3</v>
      </c>
      <c r="B28" s="34" t="s">
        <v>1741</v>
      </c>
      <c r="C28">
        <v>1</v>
      </c>
      <c r="D28" s="199" t="s">
        <v>506</v>
      </c>
      <c r="L28">
        <v>0</v>
      </c>
      <c r="S28" s="52"/>
    </row>
    <row r="29" spans="1:19">
      <c r="A29" s="31">
        <v>2</v>
      </c>
      <c r="B29" s="34" t="s">
        <v>1710</v>
      </c>
      <c r="C29">
        <v>1</v>
      </c>
      <c r="D29" s="199" t="s">
        <v>506</v>
      </c>
      <c r="L29">
        <v>0</v>
      </c>
      <c r="S29" s="52"/>
    </row>
    <row r="30" spans="1:19">
      <c r="A30" s="31">
        <v>3</v>
      </c>
      <c r="B30" s="34" t="s">
        <v>1726</v>
      </c>
      <c r="C30">
        <v>1</v>
      </c>
      <c r="D30" s="199" t="s">
        <v>506</v>
      </c>
      <c r="L30">
        <v>0</v>
      </c>
      <c r="S30" s="52"/>
    </row>
    <row r="31" spans="1:19">
      <c r="A31" s="31">
        <v>3</v>
      </c>
      <c r="B31" s="34" t="s">
        <v>1742</v>
      </c>
      <c r="C31">
        <v>1</v>
      </c>
      <c r="D31" s="199" t="s">
        <v>506</v>
      </c>
      <c r="L31">
        <v>0</v>
      </c>
      <c r="S31" s="52"/>
    </row>
    <row r="32" spans="1:19">
      <c r="A32" s="31">
        <v>2</v>
      </c>
      <c r="B32" s="34" t="s">
        <v>1711</v>
      </c>
      <c r="C32">
        <v>1</v>
      </c>
      <c r="D32" s="199" t="s">
        <v>506</v>
      </c>
      <c r="L32">
        <v>0</v>
      </c>
      <c r="S32" s="52"/>
    </row>
    <row r="33" spans="1:19">
      <c r="A33" s="31">
        <v>3</v>
      </c>
      <c r="B33" s="34" t="s">
        <v>1727</v>
      </c>
      <c r="C33">
        <v>1</v>
      </c>
      <c r="D33" s="199" t="s">
        <v>506</v>
      </c>
      <c r="L33">
        <v>0</v>
      </c>
      <c r="S33" s="52"/>
    </row>
    <row r="34" spans="1:19">
      <c r="A34" s="31">
        <v>3</v>
      </c>
      <c r="B34" s="34" t="s">
        <v>1743</v>
      </c>
      <c r="C34">
        <v>1</v>
      </c>
      <c r="D34" s="199" t="s">
        <v>506</v>
      </c>
      <c r="L34">
        <v>0</v>
      </c>
      <c r="S34" s="52"/>
    </row>
    <row r="35" spans="1:19">
      <c r="A35" s="31">
        <v>2</v>
      </c>
      <c r="B35" s="34" t="s">
        <v>1712</v>
      </c>
      <c r="C35">
        <v>1</v>
      </c>
      <c r="D35" s="199" t="s">
        <v>506</v>
      </c>
      <c r="L35">
        <v>0</v>
      </c>
      <c r="S35" s="52"/>
    </row>
    <row r="36" spans="1:19">
      <c r="A36" s="31">
        <v>3</v>
      </c>
      <c r="B36" s="34" t="s">
        <v>1728</v>
      </c>
      <c r="C36">
        <v>1</v>
      </c>
      <c r="D36" s="199" t="s">
        <v>506</v>
      </c>
      <c r="L36">
        <v>0</v>
      </c>
      <c r="S36" s="52"/>
    </row>
    <row r="37" spans="1:19">
      <c r="A37" s="31">
        <v>3</v>
      </c>
      <c r="B37" s="34" t="s">
        <v>1744</v>
      </c>
      <c r="C37">
        <v>1</v>
      </c>
      <c r="D37" s="199" t="s">
        <v>506</v>
      </c>
      <c r="L37">
        <v>0</v>
      </c>
      <c r="S37" s="52"/>
    </row>
    <row r="38" spans="1:19">
      <c r="A38" s="31">
        <v>2</v>
      </c>
      <c r="B38" s="34" t="s">
        <v>1713</v>
      </c>
      <c r="C38">
        <v>1</v>
      </c>
      <c r="D38" s="199" t="s">
        <v>506</v>
      </c>
      <c r="L38">
        <v>0</v>
      </c>
      <c r="S38" s="52"/>
    </row>
    <row r="39" spans="1:19">
      <c r="A39" s="31">
        <v>3</v>
      </c>
      <c r="B39" s="34" t="s">
        <v>1729</v>
      </c>
      <c r="C39">
        <v>1</v>
      </c>
      <c r="D39" s="199" t="s">
        <v>506</v>
      </c>
      <c r="L39">
        <v>0</v>
      </c>
      <c r="S39" s="52"/>
    </row>
    <row r="40" spans="1:19">
      <c r="A40" s="31">
        <v>3</v>
      </c>
      <c r="B40" s="34" t="s">
        <v>1745</v>
      </c>
      <c r="C40">
        <v>1</v>
      </c>
      <c r="D40" s="199" t="s">
        <v>506</v>
      </c>
      <c r="L40">
        <v>0</v>
      </c>
      <c r="S40" s="52"/>
    </row>
    <row r="41" spans="1:19">
      <c r="A41" s="31">
        <v>2</v>
      </c>
      <c r="B41" s="34" t="s">
        <v>1714</v>
      </c>
      <c r="C41">
        <v>1</v>
      </c>
      <c r="D41" s="199" t="s">
        <v>506</v>
      </c>
      <c r="L41">
        <v>0</v>
      </c>
      <c r="S41" s="52"/>
    </row>
    <row r="42" spans="1:19">
      <c r="A42" s="31">
        <v>3</v>
      </c>
      <c r="B42" s="34" t="s">
        <v>1730</v>
      </c>
      <c r="C42">
        <v>1</v>
      </c>
      <c r="D42" s="199" t="s">
        <v>506</v>
      </c>
      <c r="L42">
        <v>0</v>
      </c>
      <c r="S42" s="52"/>
    </row>
    <row r="43" spans="1:19">
      <c r="A43" s="31">
        <v>3</v>
      </c>
      <c r="B43" s="34" t="s">
        <v>1746</v>
      </c>
      <c r="C43">
        <v>1</v>
      </c>
      <c r="D43" s="199" t="s">
        <v>506</v>
      </c>
      <c r="L43">
        <v>0</v>
      </c>
      <c r="S43" s="52"/>
    </row>
    <row r="44" spans="1:19">
      <c r="A44" s="31">
        <v>2</v>
      </c>
      <c r="B44" s="34" t="s">
        <v>1715</v>
      </c>
      <c r="C44">
        <v>1</v>
      </c>
      <c r="D44" s="199" t="s">
        <v>506</v>
      </c>
      <c r="L44">
        <v>0</v>
      </c>
      <c r="S44" s="52"/>
    </row>
    <row r="45" spans="1:19">
      <c r="A45" s="31">
        <v>3</v>
      </c>
      <c r="B45" s="34" t="s">
        <v>1731</v>
      </c>
      <c r="C45">
        <v>1</v>
      </c>
      <c r="D45" s="199" t="s">
        <v>506</v>
      </c>
      <c r="L45">
        <v>0</v>
      </c>
      <c r="S45" s="52"/>
    </row>
    <row r="46" spans="1:19">
      <c r="A46" s="31">
        <v>3</v>
      </c>
      <c r="B46" s="34" t="s">
        <v>1747</v>
      </c>
      <c r="C46">
        <v>1</v>
      </c>
      <c r="D46" s="199" t="s">
        <v>506</v>
      </c>
      <c r="L46">
        <v>0</v>
      </c>
      <c r="S46" s="52"/>
    </row>
    <row r="47" spans="1:19">
      <c r="A47" s="31">
        <v>2</v>
      </c>
      <c r="B47" s="34" t="s">
        <v>1716</v>
      </c>
      <c r="C47">
        <v>1</v>
      </c>
      <c r="D47" s="199" t="s">
        <v>506</v>
      </c>
      <c r="L47">
        <v>0</v>
      </c>
      <c r="S47" s="52"/>
    </row>
    <row r="48" spans="1:19">
      <c r="A48" s="31">
        <v>3</v>
      </c>
      <c r="B48" s="34" t="s">
        <v>1732</v>
      </c>
      <c r="C48">
        <v>1</v>
      </c>
      <c r="D48" s="199" t="s">
        <v>506</v>
      </c>
      <c r="L48">
        <v>0</v>
      </c>
      <c r="S48" s="52"/>
    </row>
    <row r="49" spans="1:19">
      <c r="A49" s="31">
        <v>3</v>
      </c>
      <c r="B49" s="34" t="s">
        <v>1748</v>
      </c>
      <c r="C49">
        <v>1</v>
      </c>
      <c r="D49" s="199" t="s">
        <v>506</v>
      </c>
      <c r="L49">
        <v>0</v>
      </c>
      <c r="S49" s="52"/>
    </row>
    <row r="50" spans="1:19">
      <c r="A50" s="31">
        <v>2</v>
      </c>
      <c r="B50" s="34" t="s">
        <v>1717</v>
      </c>
      <c r="C50">
        <v>1</v>
      </c>
      <c r="D50" s="199" t="s">
        <v>506</v>
      </c>
      <c r="L50">
        <v>0</v>
      </c>
      <c r="S50" s="52"/>
    </row>
    <row r="51" spans="1:19">
      <c r="A51" s="31">
        <v>3</v>
      </c>
      <c r="B51" s="34" t="s">
        <v>1733</v>
      </c>
      <c r="C51">
        <v>1</v>
      </c>
      <c r="D51" s="199" t="s">
        <v>506</v>
      </c>
      <c r="L51">
        <v>0</v>
      </c>
      <c r="S51" s="52"/>
    </row>
    <row r="52" spans="1:19">
      <c r="A52" s="31">
        <v>3</v>
      </c>
      <c r="B52" s="34" t="s">
        <v>1749</v>
      </c>
      <c r="C52">
        <v>1</v>
      </c>
      <c r="D52" s="199" t="s">
        <v>506</v>
      </c>
      <c r="L52">
        <v>0</v>
      </c>
      <c r="S52" s="52"/>
    </row>
    <row r="53" spans="1:19">
      <c r="A53" s="31">
        <v>2</v>
      </c>
      <c r="B53" s="34" t="s">
        <v>1718</v>
      </c>
      <c r="C53">
        <v>1</v>
      </c>
      <c r="D53" s="199" t="s">
        <v>506</v>
      </c>
      <c r="L53">
        <v>0</v>
      </c>
      <c r="S53" s="52"/>
    </row>
    <row r="54" spans="1:19">
      <c r="A54" s="31">
        <v>3</v>
      </c>
      <c r="B54" s="34" t="s">
        <v>1734</v>
      </c>
      <c r="C54">
        <v>1</v>
      </c>
      <c r="D54" s="199" t="s">
        <v>506</v>
      </c>
      <c r="L54">
        <v>0</v>
      </c>
      <c r="S54" s="52"/>
    </row>
    <row r="55" spans="1:19">
      <c r="A55" s="31">
        <v>3</v>
      </c>
      <c r="B55" s="34" t="s">
        <v>1750</v>
      </c>
      <c r="C55">
        <v>1</v>
      </c>
      <c r="D55" s="199" t="s">
        <v>506</v>
      </c>
      <c r="L55">
        <v>0</v>
      </c>
      <c r="S55" s="52"/>
    </row>
    <row r="56" spans="1:19">
      <c r="A56" s="31">
        <v>2</v>
      </c>
      <c r="B56" s="34" t="s">
        <v>1719</v>
      </c>
      <c r="C56">
        <v>1</v>
      </c>
      <c r="D56" s="199" t="s">
        <v>506</v>
      </c>
      <c r="L56">
        <v>0</v>
      </c>
      <c r="S56" s="52"/>
    </row>
    <row r="57" spans="1:19">
      <c r="A57" s="31">
        <v>3</v>
      </c>
      <c r="B57" s="34" t="s">
        <v>1735</v>
      </c>
      <c r="C57">
        <v>1</v>
      </c>
      <c r="D57" s="199" t="s">
        <v>506</v>
      </c>
      <c r="L57">
        <v>0</v>
      </c>
      <c r="S57" s="52"/>
    </row>
    <row r="58" spans="1:19">
      <c r="A58" s="31">
        <v>3</v>
      </c>
      <c r="B58" s="34" t="s">
        <v>1751</v>
      </c>
      <c r="C58">
        <v>1</v>
      </c>
      <c r="D58" s="199" t="s">
        <v>506</v>
      </c>
      <c r="L58">
        <v>0</v>
      </c>
      <c r="S58" s="52"/>
    </row>
    <row r="59" spans="1:19">
      <c r="A59" s="31">
        <v>2</v>
      </c>
      <c r="B59" s="34" t="s">
        <v>1720</v>
      </c>
      <c r="C59">
        <v>1</v>
      </c>
      <c r="D59" s="199" t="s">
        <v>506</v>
      </c>
      <c r="L59">
        <v>0</v>
      </c>
      <c r="S59" s="52"/>
    </row>
    <row r="60" spans="1:19">
      <c r="A60" s="31">
        <v>3</v>
      </c>
      <c r="B60" s="34" t="s">
        <v>1736</v>
      </c>
      <c r="C60">
        <v>1</v>
      </c>
      <c r="D60" s="199" t="s">
        <v>506</v>
      </c>
      <c r="L60">
        <v>0</v>
      </c>
      <c r="S60" s="52"/>
    </row>
    <row r="61" spans="1:19">
      <c r="A61" s="31">
        <v>3</v>
      </c>
      <c r="B61" s="34" t="s">
        <v>1752</v>
      </c>
      <c r="C61">
        <v>1</v>
      </c>
      <c r="D61" s="199" t="s">
        <v>506</v>
      </c>
      <c r="L61">
        <v>0</v>
      </c>
      <c r="S61" s="52"/>
    </row>
    <row r="62" spans="1:19">
      <c r="A62" s="31">
        <v>2</v>
      </c>
      <c r="B62" s="34" t="s">
        <v>1721</v>
      </c>
      <c r="C62">
        <v>1</v>
      </c>
      <c r="D62" s="199" t="s">
        <v>506</v>
      </c>
      <c r="L62">
        <v>0</v>
      </c>
      <c r="S62" s="52"/>
    </row>
    <row r="63" spans="1:19">
      <c r="A63" s="31">
        <v>3</v>
      </c>
      <c r="B63" s="34" t="s">
        <v>1737</v>
      </c>
      <c r="C63">
        <v>1</v>
      </c>
      <c r="D63" s="199" t="s">
        <v>506</v>
      </c>
      <c r="L63">
        <v>0</v>
      </c>
      <c r="S63" s="52"/>
    </row>
    <row r="64" spans="1:19">
      <c r="A64" s="31">
        <v>3</v>
      </c>
      <c r="B64" s="34" t="s">
        <v>1753</v>
      </c>
      <c r="C64">
        <v>1</v>
      </c>
      <c r="D64" s="199" t="s">
        <v>506</v>
      </c>
      <c r="L64">
        <v>0</v>
      </c>
      <c r="S64" s="52"/>
    </row>
    <row r="65" spans="1:19">
      <c r="A65" s="31">
        <v>2</v>
      </c>
      <c r="B65" s="34" t="s">
        <v>1722</v>
      </c>
      <c r="C65">
        <v>1</v>
      </c>
      <c r="D65" s="199" t="s">
        <v>506</v>
      </c>
      <c r="L65">
        <v>0</v>
      </c>
      <c r="S65" s="52"/>
    </row>
    <row r="66" spans="1:19">
      <c r="A66" s="31">
        <v>3</v>
      </c>
      <c r="B66" s="34" t="s">
        <v>1738</v>
      </c>
      <c r="C66">
        <v>1</v>
      </c>
      <c r="D66" s="199" t="s">
        <v>506</v>
      </c>
      <c r="L66">
        <v>0</v>
      </c>
      <c r="S66" s="52"/>
    </row>
    <row r="67" spans="1:19">
      <c r="A67" s="31">
        <v>3</v>
      </c>
      <c r="B67" s="34" t="s">
        <v>1754</v>
      </c>
      <c r="C67">
        <v>1</v>
      </c>
      <c r="D67" s="199" t="s">
        <v>506</v>
      </c>
      <c r="L67">
        <v>0</v>
      </c>
      <c r="S67" s="52"/>
    </row>
    <row r="68" spans="1:19">
      <c r="A68" s="31">
        <v>2</v>
      </c>
      <c r="B68" s="34" t="s">
        <v>1723</v>
      </c>
      <c r="C68">
        <v>1</v>
      </c>
      <c r="D68" s="199" t="s">
        <v>506</v>
      </c>
      <c r="L68">
        <v>0</v>
      </c>
      <c r="S68" s="52"/>
    </row>
    <row r="69" spans="1:19">
      <c r="A69" s="31">
        <v>3</v>
      </c>
      <c r="B69" s="34" t="s">
        <v>1739</v>
      </c>
      <c r="C69">
        <v>1</v>
      </c>
      <c r="D69" s="199" t="s">
        <v>506</v>
      </c>
      <c r="L69">
        <v>0</v>
      </c>
      <c r="S69" s="52"/>
    </row>
    <row r="70" spans="1:19">
      <c r="A70" s="31">
        <v>3</v>
      </c>
      <c r="B70" s="34" t="s">
        <v>1755</v>
      </c>
      <c r="C70">
        <v>1</v>
      </c>
      <c r="D70" s="199" t="s">
        <v>506</v>
      </c>
      <c r="L70">
        <v>0</v>
      </c>
      <c r="S70" s="52"/>
    </row>
    <row r="71" spans="1:19">
      <c r="A71" s="31">
        <v>1</v>
      </c>
      <c r="B71" s="34" t="s">
        <v>1804</v>
      </c>
      <c r="C71">
        <v>1</v>
      </c>
      <c r="D71" s="199" t="s">
        <v>506</v>
      </c>
      <c r="L71" s="32" t="s">
        <v>520</v>
      </c>
      <c r="S71" s="52"/>
    </row>
    <row r="72" spans="1:19">
      <c r="A72" s="31">
        <v>1</v>
      </c>
      <c r="B72" s="199" t="s">
        <v>1773</v>
      </c>
      <c r="C72">
        <v>0</v>
      </c>
      <c r="D72" s="199" t="s">
        <v>506</v>
      </c>
      <c r="L72" s="32" t="s">
        <v>520</v>
      </c>
      <c r="S72" s="52" t="s">
        <v>1440</v>
      </c>
    </row>
    <row r="73" spans="1:19">
      <c r="A73" s="31">
        <v>1</v>
      </c>
      <c r="B73" s="199" t="s">
        <v>1774</v>
      </c>
      <c r="C73">
        <v>0</v>
      </c>
      <c r="D73" s="199" t="s">
        <v>506</v>
      </c>
      <c r="L73" s="32" t="s">
        <v>520</v>
      </c>
      <c r="S73" s="52" t="s">
        <v>1441</v>
      </c>
    </row>
    <row r="74" spans="1:19">
      <c r="A74" s="31">
        <v>1</v>
      </c>
      <c r="B74" s="34" t="s">
        <v>1693</v>
      </c>
      <c r="C74">
        <v>0</v>
      </c>
      <c r="D74" s="199" t="s">
        <v>506</v>
      </c>
      <c r="L74" s="32" t="s">
        <v>510</v>
      </c>
      <c r="S74" s="52" t="s">
        <v>1442</v>
      </c>
    </row>
    <row r="75" spans="1:19">
      <c r="A75" s="31">
        <v>2</v>
      </c>
      <c r="B75" s="34" t="s">
        <v>1811</v>
      </c>
      <c r="C75">
        <v>0</v>
      </c>
      <c r="D75" s="199" t="s">
        <v>506</v>
      </c>
      <c r="L75" s="32" t="s">
        <v>1895</v>
      </c>
      <c r="S75" s="52" t="s">
        <v>1813</v>
      </c>
    </row>
    <row r="76" spans="1:19">
      <c r="A76" s="31">
        <v>2</v>
      </c>
      <c r="B76" s="34" t="s">
        <v>1812</v>
      </c>
      <c r="C76">
        <v>0</v>
      </c>
      <c r="D76" s="199" t="s">
        <v>506</v>
      </c>
      <c r="L76" s="32" t="s">
        <v>1895</v>
      </c>
      <c r="S76" s="52" t="s">
        <v>1814</v>
      </c>
    </row>
    <row r="77" spans="1:19">
      <c r="A77" s="31">
        <v>1</v>
      </c>
      <c r="B77" s="34" t="s">
        <v>248</v>
      </c>
      <c r="C77">
        <v>0</v>
      </c>
      <c r="D77" s="199" t="s">
        <v>506</v>
      </c>
      <c r="L77" s="32" t="s">
        <v>520</v>
      </c>
    </row>
    <row r="78" spans="1:19">
      <c r="A78" s="31">
        <v>1</v>
      </c>
      <c r="B78" s="34" t="s">
        <v>246</v>
      </c>
      <c r="C78">
        <v>0</v>
      </c>
      <c r="D78" s="199" t="s">
        <v>506</v>
      </c>
      <c r="L78" s="32" t="s">
        <v>520</v>
      </c>
    </row>
    <row r="79" spans="1:19">
      <c r="A79" s="31">
        <v>1</v>
      </c>
      <c r="B79" s="34" t="s">
        <v>1133</v>
      </c>
      <c r="C79">
        <v>1</v>
      </c>
      <c r="D79" s="199" t="s">
        <v>506</v>
      </c>
      <c r="L79" s="32" t="s">
        <v>520</v>
      </c>
      <c r="N79" t="s">
        <v>264</v>
      </c>
    </row>
    <row r="80" spans="1:19">
      <c r="A80" s="31">
        <v>2</v>
      </c>
      <c r="B80" s="34" t="s">
        <v>2365</v>
      </c>
      <c r="C80">
        <v>1</v>
      </c>
      <c r="D80" s="199" t="s">
        <v>506</v>
      </c>
      <c r="L80">
        <v>0</v>
      </c>
    </row>
    <row r="81" spans="1:16">
      <c r="A81" s="31">
        <v>2</v>
      </c>
      <c r="B81" s="34" t="s">
        <v>2366</v>
      </c>
      <c r="C81">
        <v>1</v>
      </c>
      <c r="D81" s="199" t="s">
        <v>506</v>
      </c>
      <c r="L81">
        <v>0</v>
      </c>
    </row>
    <row r="82" spans="1:16">
      <c r="A82" s="31">
        <v>1</v>
      </c>
      <c r="B82" s="34" t="s">
        <v>254</v>
      </c>
      <c r="C82">
        <v>1</v>
      </c>
      <c r="D82" s="199" t="s">
        <v>506</v>
      </c>
      <c r="L82" s="32" t="s">
        <v>520</v>
      </c>
      <c r="N82" s="52" t="s">
        <v>2250</v>
      </c>
    </row>
    <row r="83" spans="1:16">
      <c r="A83" s="31">
        <v>2</v>
      </c>
      <c r="B83" s="34" t="s">
        <v>2251</v>
      </c>
      <c r="C83">
        <v>1</v>
      </c>
      <c r="D83" s="199" t="s">
        <v>506</v>
      </c>
      <c r="L83">
        <v>0</v>
      </c>
    </row>
    <row r="84" spans="1:16">
      <c r="A84" s="31">
        <v>2</v>
      </c>
      <c r="B84" s="34" t="s">
        <v>2439</v>
      </c>
      <c r="C84">
        <v>1</v>
      </c>
      <c r="D84" s="199" t="s">
        <v>506</v>
      </c>
      <c r="L84">
        <v>0</v>
      </c>
    </row>
    <row r="85" spans="1:16">
      <c r="A85" s="31">
        <v>2</v>
      </c>
      <c r="B85" s="34" t="s">
        <v>2440</v>
      </c>
      <c r="C85">
        <v>1</v>
      </c>
      <c r="D85" s="199" t="s">
        <v>506</v>
      </c>
      <c r="L85">
        <v>0</v>
      </c>
    </row>
    <row r="86" spans="1:16">
      <c r="A86" s="31">
        <v>2</v>
      </c>
      <c r="B86" s="34" t="s">
        <v>2441</v>
      </c>
      <c r="C86">
        <v>1</v>
      </c>
      <c r="D86" s="199" t="s">
        <v>506</v>
      </c>
      <c r="L86">
        <v>0</v>
      </c>
    </row>
    <row r="87" spans="1:16">
      <c r="A87" s="31">
        <v>1</v>
      </c>
      <c r="B87" s="31" t="s">
        <v>252</v>
      </c>
      <c r="C87" s="31">
        <v>1</v>
      </c>
      <c r="D87" s="199" t="s">
        <v>506</v>
      </c>
      <c r="E87" s="31"/>
      <c r="F87" s="32"/>
      <c r="G87" s="32"/>
      <c r="H87" s="32"/>
      <c r="I87" s="32"/>
      <c r="J87" s="32"/>
      <c r="K87" s="32"/>
      <c r="L87" s="32" t="s">
        <v>520</v>
      </c>
      <c r="M87" s="31"/>
      <c r="N87" s="40" t="s">
        <v>253</v>
      </c>
      <c r="O87" s="31"/>
      <c r="P87" s="31"/>
    </row>
    <row r="88" spans="1:16">
      <c r="A88" s="31">
        <v>1</v>
      </c>
      <c r="B88" s="34" t="s">
        <v>2158</v>
      </c>
      <c r="C88" s="31">
        <v>1</v>
      </c>
      <c r="D88" s="199" t="s">
        <v>506</v>
      </c>
      <c r="E88" s="31"/>
      <c r="F88" s="31"/>
      <c r="G88" s="31"/>
      <c r="H88" s="31"/>
      <c r="I88" s="31"/>
      <c r="J88" s="31"/>
      <c r="K88" s="31"/>
      <c r="L88" s="32" t="s">
        <v>520</v>
      </c>
      <c r="M88" s="32"/>
      <c r="N88" s="40" t="s">
        <v>262</v>
      </c>
      <c r="O88" s="31"/>
      <c r="P88" s="31"/>
    </row>
    <row r="89" spans="1:16">
      <c r="A89" s="31">
        <v>1</v>
      </c>
      <c r="B89" s="31" t="s">
        <v>256</v>
      </c>
      <c r="C89" s="31">
        <v>1</v>
      </c>
      <c r="D89" s="199" t="s">
        <v>506</v>
      </c>
      <c r="E89" s="31"/>
      <c r="F89" s="32"/>
      <c r="G89" s="32"/>
      <c r="H89" s="32"/>
      <c r="I89" s="32"/>
      <c r="J89" s="32"/>
      <c r="K89" s="32"/>
      <c r="L89" s="32" t="s">
        <v>520</v>
      </c>
      <c r="M89" s="31"/>
      <c r="N89" s="53" t="s">
        <v>2145</v>
      </c>
      <c r="O89" s="31" t="s">
        <v>506</v>
      </c>
      <c r="P89" s="31"/>
    </row>
    <row r="90" spans="1:16">
      <c r="A90" s="31">
        <v>1</v>
      </c>
      <c r="B90" s="31" t="s">
        <v>265</v>
      </c>
      <c r="C90" s="31">
        <v>1</v>
      </c>
      <c r="D90" s="199" t="s">
        <v>506</v>
      </c>
      <c r="E90" s="31"/>
      <c r="F90" s="31"/>
      <c r="G90" s="31"/>
      <c r="H90" s="31"/>
      <c r="I90" s="31"/>
      <c r="J90" s="31"/>
      <c r="K90" s="31"/>
      <c r="L90" s="32" t="s">
        <v>520</v>
      </c>
      <c r="M90" s="32"/>
      <c r="N90" s="40" t="s">
        <v>266</v>
      </c>
      <c r="O90" s="31" t="s">
        <v>506</v>
      </c>
      <c r="P90" s="31"/>
    </row>
    <row r="91" spans="1:16">
      <c r="A91" s="31">
        <v>1</v>
      </c>
      <c r="B91" s="34" t="s">
        <v>1925</v>
      </c>
      <c r="C91">
        <v>1</v>
      </c>
      <c r="D91" s="199" t="s">
        <v>506</v>
      </c>
      <c r="L91" s="32" t="s">
        <v>520</v>
      </c>
      <c r="N91" s="52" t="s">
        <v>1926</v>
      </c>
    </row>
    <row r="92" spans="1:16">
      <c r="A92" s="31">
        <v>2</v>
      </c>
      <c r="B92" s="34" t="s">
        <v>1937</v>
      </c>
      <c r="C92">
        <v>1</v>
      </c>
      <c r="D92" s="199" t="s">
        <v>506</v>
      </c>
      <c r="L92">
        <v>0</v>
      </c>
    </row>
    <row r="93" spans="1:16">
      <c r="A93" s="31">
        <v>2</v>
      </c>
      <c r="B93" s="34" t="s">
        <v>1938</v>
      </c>
      <c r="C93">
        <v>1</v>
      </c>
      <c r="D93" s="199" t="s">
        <v>506</v>
      </c>
      <c r="L93">
        <v>0</v>
      </c>
    </row>
    <row r="94" spans="1:16">
      <c r="A94" s="31">
        <v>1</v>
      </c>
      <c r="B94" s="31" t="s">
        <v>258</v>
      </c>
      <c r="C94" s="31">
        <v>1</v>
      </c>
      <c r="D94" s="199" t="s">
        <v>506</v>
      </c>
      <c r="E94" s="31"/>
      <c r="F94" s="32"/>
      <c r="G94" s="32"/>
      <c r="H94" s="32"/>
      <c r="I94" s="32"/>
      <c r="J94" s="32"/>
      <c r="K94" s="32"/>
      <c r="L94" s="32" t="s">
        <v>520</v>
      </c>
      <c r="M94" s="31"/>
      <c r="N94" s="53" t="s">
        <v>2117</v>
      </c>
      <c r="O94" s="31" t="s">
        <v>506</v>
      </c>
      <c r="P94" s="31"/>
    </row>
    <row r="95" spans="1:16">
      <c r="A95" s="31">
        <v>2</v>
      </c>
      <c r="B95" s="34" t="s">
        <v>2067</v>
      </c>
      <c r="C95">
        <v>1</v>
      </c>
      <c r="D95" s="199" t="s">
        <v>506</v>
      </c>
      <c r="L95">
        <v>0</v>
      </c>
    </row>
    <row r="96" spans="1:16">
      <c r="A96" s="31">
        <v>2</v>
      </c>
      <c r="B96" s="34" t="s">
        <v>2068</v>
      </c>
      <c r="C96">
        <v>1</v>
      </c>
      <c r="D96" s="199" t="s">
        <v>506</v>
      </c>
      <c r="L96">
        <v>0</v>
      </c>
    </row>
    <row r="97" spans="1:14">
      <c r="A97" s="31">
        <v>1</v>
      </c>
      <c r="B97" s="34" t="s">
        <v>267</v>
      </c>
      <c r="C97">
        <v>1</v>
      </c>
      <c r="D97" s="199" t="s">
        <v>506</v>
      </c>
      <c r="L97" s="32" t="s">
        <v>520</v>
      </c>
      <c r="N97" s="52" t="s">
        <v>1173</v>
      </c>
    </row>
    <row r="98" spans="1:14">
      <c r="A98" s="31">
        <v>1</v>
      </c>
      <c r="B98" s="34" t="s">
        <v>982</v>
      </c>
      <c r="C98">
        <v>1</v>
      </c>
      <c r="D98" s="199" t="s">
        <v>506</v>
      </c>
      <c r="L98" s="32" t="s">
        <v>520</v>
      </c>
      <c r="N98" s="52" t="s">
        <v>2377</v>
      </c>
    </row>
    <row r="99" spans="1:14">
      <c r="A99" s="31">
        <v>1</v>
      </c>
      <c r="B99" s="34" t="s">
        <v>974</v>
      </c>
      <c r="C99">
        <v>1</v>
      </c>
      <c r="D99" s="199" t="s">
        <v>506</v>
      </c>
      <c r="L99" s="32" t="s">
        <v>520</v>
      </c>
      <c r="N99" s="52" t="s">
        <v>2378</v>
      </c>
    </row>
    <row r="100" spans="1:14">
      <c r="A100" s="31">
        <v>1</v>
      </c>
      <c r="B100" s="34" t="s">
        <v>999</v>
      </c>
      <c r="C100">
        <v>1</v>
      </c>
      <c r="D100" s="199" t="s">
        <v>506</v>
      </c>
      <c r="L100" s="32" t="s">
        <v>520</v>
      </c>
      <c r="N100" s="52" t="s">
        <v>2379</v>
      </c>
    </row>
    <row r="101" spans="1:14" ht="14.4" customHeight="1">
      <c r="A101" s="210">
        <v>1</v>
      </c>
      <c r="B101" s="199" t="s">
        <v>505</v>
      </c>
      <c r="C101" s="199">
        <v>0</v>
      </c>
      <c r="D101" s="199" t="s">
        <v>506</v>
      </c>
      <c r="E101" s="199"/>
      <c r="F101" s="199"/>
      <c r="G101" s="199"/>
      <c r="H101" s="199"/>
      <c r="I101" s="199"/>
      <c r="J101" s="199"/>
      <c r="K101" s="199"/>
      <c r="L101" s="211">
        <v>1</v>
      </c>
      <c r="M101" s="211"/>
      <c r="N101" s="212"/>
    </row>
    <row r="102" spans="1:14" ht="14.4" customHeight="1">
      <c r="A102" s="210">
        <v>2</v>
      </c>
      <c r="B102" s="199" t="s">
        <v>515</v>
      </c>
      <c r="C102" s="199">
        <v>0</v>
      </c>
      <c r="D102" s="199" t="s">
        <v>506</v>
      </c>
      <c r="E102" s="199"/>
      <c r="F102" s="199"/>
      <c r="G102" s="199"/>
      <c r="H102" s="199"/>
      <c r="I102" s="199"/>
      <c r="J102" s="199"/>
      <c r="K102" s="199"/>
      <c r="L102" s="211">
        <v>2</v>
      </c>
      <c r="M102" s="211"/>
      <c r="N102" s="212"/>
    </row>
    <row r="103" spans="1:14" ht="14.4" customHeight="1">
      <c r="A103" s="210">
        <v>3</v>
      </c>
      <c r="B103" s="199" t="s">
        <v>29</v>
      </c>
      <c r="C103" s="199">
        <v>0</v>
      </c>
      <c r="D103" s="199" t="s">
        <v>506</v>
      </c>
      <c r="E103" s="199"/>
      <c r="F103" s="199"/>
      <c r="G103" s="199"/>
      <c r="H103" s="199"/>
      <c r="I103" s="199"/>
      <c r="J103" s="199"/>
      <c r="K103" s="199"/>
      <c r="L103" s="211">
        <v>3</v>
      </c>
      <c r="M103" s="211"/>
      <c r="N103" s="212"/>
    </row>
    <row r="104" spans="1:14" ht="14.4" customHeight="1">
      <c r="A104" s="210">
        <v>4</v>
      </c>
      <c r="B104" s="199" t="s">
        <v>293</v>
      </c>
      <c r="C104" s="199">
        <v>0</v>
      </c>
      <c r="D104" s="199" t="s">
        <v>506</v>
      </c>
      <c r="E104" s="199"/>
      <c r="F104" s="199"/>
      <c r="G104" s="199"/>
      <c r="H104" s="199"/>
      <c r="I104" s="199"/>
      <c r="J104" s="199"/>
      <c r="K104" s="199"/>
      <c r="L104" s="211">
        <v>4</v>
      </c>
      <c r="M104" s="211"/>
      <c r="N104" s="213" t="s">
        <v>1884</v>
      </c>
    </row>
    <row r="105" spans="1:14" ht="14.4" customHeight="1">
      <c r="A105" s="214">
        <v>5</v>
      </c>
      <c r="B105" s="215" t="s">
        <v>50</v>
      </c>
      <c r="C105" s="215">
        <v>0</v>
      </c>
      <c r="D105" s="199" t="s">
        <v>506</v>
      </c>
      <c r="E105" s="216"/>
      <c r="F105" s="199"/>
      <c r="G105" s="199"/>
      <c r="H105" s="199"/>
      <c r="I105" s="199"/>
      <c r="J105" s="199"/>
      <c r="K105" s="199"/>
      <c r="L105" s="217">
        <v>5</v>
      </c>
      <c r="M105" s="219"/>
      <c r="N105" s="213" t="s">
        <v>292</v>
      </c>
    </row>
    <row r="106" spans="1:14" ht="14.4" customHeight="1">
      <c r="A106" s="214">
        <v>5</v>
      </c>
      <c r="B106" s="215" t="s">
        <v>290</v>
      </c>
      <c r="C106" s="215">
        <v>0</v>
      </c>
      <c r="D106" s="199" t="s">
        <v>506</v>
      </c>
      <c r="E106" s="216"/>
      <c r="F106" s="199"/>
      <c r="G106" s="199"/>
      <c r="H106" s="199"/>
      <c r="I106" s="199"/>
      <c r="J106" s="199"/>
      <c r="K106" s="199"/>
      <c r="L106" s="217">
        <v>5</v>
      </c>
      <c r="M106" s="219"/>
      <c r="N106" s="213" t="s">
        <v>291</v>
      </c>
    </row>
    <row r="107" spans="1:14" ht="14.4" customHeight="1">
      <c r="A107" s="214">
        <v>4</v>
      </c>
      <c r="B107" s="215" t="s">
        <v>1885</v>
      </c>
      <c r="C107" s="215">
        <v>0</v>
      </c>
      <c r="D107" s="199" t="s">
        <v>506</v>
      </c>
      <c r="E107" s="216"/>
      <c r="F107" s="199"/>
      <c r="G107" s="199"/>
      <c r="H107" s="199"/>
      <c r="I107" s="199"/>
      <c r="J107" s="199"/>
      <c r="K107" s="199"/>
      <c r="L107" s="217" t="s">
        <v>517</v>
      </c>
      <c r="M107" s="219"/>
      <c r="N107" s="213" t="s">
        <v>1886</v>
      </c>
    </row>
    <row r="108" spans="1:14" ht="14.4" customHeight="1">
      <c r="A108" s="210">
        <v>3</v>
      </c>
      <c r="B108" s="199" t="s">
        <v>29</v>
      </c>
      <c r="C108" s="199">
        <v>0</v>
      </c>
      <c r="D108" s="199" t="s">
        <v>506</v>
      </c>
      <c r="E108" s="199"/>
      <c r="F108" s="199"/>
      <c r="G108" s="199"/>
      <c r="H108" s="199"/>
      <c r="I108" s="199"/>
      <c r="J108" s="199"/>
      <c r="K108" s="199"/>
      <c r="L108" s="211">
        <v>3</v>
      </c>
      <c r="M108" s="211"/>
      <c r="N108" s="212"/>
    </row>
    <row r="109" spans="1:14" ht="14.4" customHeight="1">
      <c r="A109" s="210">
        <v>4</v>
      </c>
      <c r="B109" s="199" t="s">
        <v>288</v>
      </c>
      <c r="C109" s="199">
        <v>0</v>
      </c>
      <c r="D109" s="199" t="s">
        <v>506</v>
      </c>
      <c r="E109" s="199"/>
      <c r="F109" s="199"/>
      <c r="G109" s="199"/>
      <c r="H109" s="199"/>
      <c r="I109" s="199"/>
      <c r="J109" s="199"/>
      <c r="K109" s="199"/>
      <c r="L109" s="211" t="s">
        <v>513</v>
      </c>
      <c r="M109" s="211"/>
      <c r="N109" s="213" t="s">
        <v>289</v>
      </c>
    </row>
    <row r="110" spans="1:14" ht="14.4" customHeight="1">
      <c r="A110" s="214">
        <v>5</v>
      </c>
      <c r="B110" s="215" t="s">
        <v>1885</v>
      </c>
      <c r="C110" s="215">
        <v>0</v>
      </c>
      <c r="D110" s="199" t="s">
        <v>506</v>
      </c>
      <c r="E110" s="216"/>
      <c r="F110" s="199"/>
      <c r="G110" s="199"/>
      <c r="H110" s="199"/>
      <c r="I110" s="199"/>
      <c r="J110" s="199"/>
      <c r="K110" s="199"/>
      <c r="L110" s="217" t="s">
        <v>517</v>
      </c>
      <c r="M110" s="219"/>
      <c r="N110" s="213" t="s">
        <v>1886</v>
      </c>
    </row>
    <row r="111" spans="1:14" ht="14.4" customHeight="1">
      <c r="A111" s="214">
        <v>5</v>
      </c>
      <c r="B111" s="215" t="s">
        <v>50</v>
      </c>
      <c r="C111" s="215">
        <v>0</v>
      </c>
      <c r="D111" s="199" t="s">
        <v>506</v>
      </c>
      <c r="E111" s="216"/>
      <c r="F111" s="199"/>
      <c r="G111" s="199"/>
      <c r="H111" s="199"/>
      <c r="I111" s="199"/>
      <c r="J111" s="199"/>
      <c r="K111" s="199"/>
      <c r="L111" s="217">
        <v>5</v>
      </c>
      <c r="M111" s="219"/>
      <c r="N111" s="213" t="s">
        <v>292</v>
      </c>
    </row>
    <row r="112" spans="1:14" ht="14.4" customHeight="1">
      <c r="A112" s="214">
        <v>4</v>
      </c>
      <c r="B112" s="215" t="s">
        <v>290</v>
      </c>
      <c r="C112" s="215">
        <v>0</v>
      </c>
      <c r="D112" s="199" t="s">
        <v>506</v>
      </c>
      <c r="E112" s="216"/>
      <c r="F112" s="199"/>
      <c r="G112" s="199"/>
      <c r="H112" s="199"/>
      <c r="I112" s="199"/>
      <c r="J112" s="199"/>
      <c r="K112" s="199"/>
      <c r="L112" s="217" t="s">
        <v>518</v>
      </c>
      <c r="M112" s="219"/>
      <c r="N112" s="213" t="s">
        <v>291</v>
      </c>
    </row>
    <row r="113" spans="1:14" ht="14.4" customHeight="1">
      <c r="A113" s="214">
        <v>3</v>
      </c>
      <c r="B113" s="215" t="s">
        <v>1887</v>
      </c>
      <c r="C113" s="215">
        <v>0</v>
      </c>
      <c r="D113" s="199" t="s">
        <v>506</v>
      </c>
      <c r="E113" s="216"/>
      <c r="F113" s="199"/>
      <c r="G113" s="199"/>
      <c r="H113" s="199"/>
      <c r="I113" s="199"/>
      <c r="J113" s="199"/>
      <c r="K113" s="199"/>
      <c r="L113" s="217">
        <v>3</v>
      </c>
      <c r="M113" s="219"/>
      <c r="N113" s="213" t="s">
        <v>1888</v>
      </c>
    </row>
    <row r="114" spans="1:14" ht="14.4" customHeight="1">
      <c r="A114" s="214">
        <v>4</v>
      </c>
      <c r="B114" s="215" t="s">
        <v>2332</v>
      </c>
      <c r="C114" s="215">
        <v>0</v>
      </c>
      <c r="D114" s="199" t="s">
        <v>506</v>
      </c>
      <c r="E114" s="216"/>
      <c r="F114" s="199"/>
      <c r="G114" s="199"/>
      <c r="H114" s="199"/>
      <c r="I114" s="199"/>
      <c r="J114" s="199"/>
      <c r="K114" s="199"/>
      <c r="L114" s="217" t="s">
        <v>517</v>
      </c>
      <c r="M114" s="219" t="s">
        <v>510</v>
      </c>
      <c r="N114" s="213"/>
    </row>
    <row r="115" spans="1:14" ht="14.4" customHeight="1">
      <c r="A115" s="214">
        <v>5</v>
      </c>
      <c r="B115" s="215" t="s">
        <v>2333</v>
      </c>
      <c r="C115" s="215">
        <v>0</v>
      </c>
      <c r="D115" s="199" t="s">
        <v>506</v>
      </c>
      <c r="E115" s="216"/>
      <c r="F115" s="199"/>
      <c r="G115" s="199"/>
      <c r="H115" s="199"/>
      <c r="I115" s="199"/>
      <c r="J115" s="199"/>
      <c r="K115" s="199"/>
      <c r="L115" s="217" t="s">
        <v>517</v>
      </c>
      <c r="M115" s="219" t="s">
        <v>511</v>
      </c>
      <c r="N115" s="213"/>
    </row>
    <row r="116" spans="1:14" ht="14.4" customHeight="1">
      <c r="A116" s="214">
        <v>6</v>
      </c>
      <c r="B116" s="215" t="s">
        <v>2334</v>
      </c>
      <c r="C116" s="215">
        <v>0</v>
      </c>
      <c r="D116" s="199" t="s">
        <v>506</v>
      </c>
      <c r="E116" s="216"/>
      <c r="F116" s="199"/>
      <c r="G116" s="199"/>
      <c r="H116" s="199"/>
      <c r="I116" s="199"/>
      <c r="J116" s="199"/>
      <c r="K116" s="199"/>
      <c r="L116" s="217" t="s">
        <v>517</v>
      </c>
      <c r="M116" s="219" t="s">
        <v>502</v>
      </c>
      <c r="N116" s="213"/>
    </row>
    <row r="117" spans="1:14" ht="14.4" customHeight="1">
      <c r="A117" s="214">
        <v>6</v>
      </c>
      <c r="B117" s="215" t="s">
        <v>2335</v>
      </c>
      <c r="C117" s="215">
        <v>0</v>
      </c>
      <c r="D117" s="199" t="s">
        <v>506</v>
      </c>
      <c r="E117" s="216"/>
      <c r="F117" s="199"/>
      <c r="G117" s="199"/>
      <c r="H117" s="199"/>
      <c r="I117" s="199"/>
      <c r="J117" s="199"/>
      <c r="K117" s="199"/>
      <c r="L117" s="217" t="s">
        <v>517</v>
      </c>
      <c r="M117" s="219" t="s">
        <v>502</v>
      </c>
      <c r="N117" s="213"/>
    </row>
    <row r="118" spans="1:14" ht="14.4" customHeight="1">
      <c r="A118" s="214">
        <v>6</v>
      </c>
      <c r="B118" s="215" t="s">
        <v>2336</v>
      </c>
      <c r="C118" s="215">
        <v>0</v>
      </c>
      <c r="D118" s="199" t="s">
        <v>506</v>
      </c>
      <c r="E118" s="216"/>
      <c r="F118" s="199"/>
      <c r="G118" s="199"/>
      <c r="H118" s="199"/>
      <c r="I118" s="199"/>
      <c r="J118" s="199"/>
      <c r="K118" s="199"/>
      <c r="L118" s="217" t="s">
        <v>517</v>
      </c>
      <c r="M118" s="219" t="s">
        <v>502</v>
      </c>
      <c r="N118" s="213"/>
    </row>
    <row r="119" spans="1:14" ht="14.4" customHeight="1">
      <c r="A119" s="214">
        <v>5</v>
      </c>
      <c r="B119" s="215" t="s">
        <v>2337</v>
      </c>
      <c r="C119" s="215">
        <v>0</v>
      </c>
      <c r="D119" s="199" t="s">
        <v>506</v>
      </c>
      <c r="E119" s="216"/>
      <c r="F119" s="199"/>
      <c r="G119" s="199"/>
      <c r="H119" s="199"/>
      <c r="I119" s="199"/>
      <c r="J119" s="199"/>
      <c r="K119" s="199"/>
      <c r="L119" s="217" t="s">
        <v>517</v>
      </c>
      <c r="M119" s="219" t="s">
        <v>501</v>
      </c>
      <c r="N119" s="213"/>
    </row>
    <row r="120" spans="1:14" ht="14.4" customHeight="1">
      <c r="A120" s="214">
        <v>5</v>
      </c>
      <c r="B120" s="215" t="s">
        <v>2338</v>
      </c>
      <c r="C120" s="215">
        <v>0</v>
      </c>
      <c r="D120" s="199" t="s">
        <v>506</v>
      </c>
      <c r="E120" s="216"/>
      <c r="F120" s="199"/>
      <c r="G120" s="199"/>
      <c r="H120" s="199"/>
      <c r="I120" s="199"/>
      <c r="J120" s="199"/>
      <c r="K120" s="199"/>
      <c r="L120" s="217" t="s">
        <v>517</v>
      </c>
      <c r="M120" s="219" t="s">
        <v>511</v>
      </c>
      <c r="N120" s="213"/>
    </row>
    <row r="121" spans="1:14" ht="14.4" customHeight="1">
      <c r="A121" s="214">
        <v>6</v>
      </c>
      <c r="B121" s="215" t="s">
        <v>2339</v>
      </c>
      <c r="C121" s="215">
        <v>0</v>
      </c>
      <c r="D121" s="199" t="s">
        <v>506</v>
      </c>
      <c r="E121" s="216"/>
      <c r="F121" s="199"/>
      <c r="G121" s="199"/>
      <c r="H121" s="199"/>
      <c r="I121" s="199"/>
      <c r="J121" s="199"/>
      <c r="K121" s="199"/>
      <c r="L121" s="217" t="s">
        <v>517</v>
      </c>
      <c r="M121" s="219" t="s">
        <v>502</v>
      </c>
      <c r="N121" s="213"/>
    </row>
    <row r="122" spans="1:14" ht="14.4" customHeight="1">
      <c r="A122" s="214">
        <v>6</v>
      </c>
      <c r="B122" s="215" t="s">
        <v>2340</v>
      </c>
      <c r="C122" s="215">
        <v>0</v>
      </c>
      <c r="D122" s="199" t="s">
        <v>506</v>
      </c>
      <c r="E122" s="216"/>
      <c r="F122" s="199"/>
      <c r="G122" s="199"/>
      <c r="H122" s="199"/>
      <c r="I122" s="199"/>
      <c r="J122" s="199"/>
      <c r="K122" s="199"/>
      <c r="L122" s="217" t="s">
        <v>517</v>
      </c>
      <c r="M122" s="219" t="s">
        <v>502</v>
      </c>
      <c r="N122" s="213"/>
    </row>
    <row r="123" spans="1:14" ht="14.4" customHeight="1">
      <c r="A123" s="214">
        <v>5</v>
      </c>
      <c r="B123" s="215" t="s">
        <v>2341</v>
      </c>
      <c r="C123" s="215">
        <v>0</v>
      </c>
      <c r="D123" s="199" t="s">
        <v>506</v>
      </c>
      <c r="E123" s="216"/>
      <c r="F123" s="199"/>
      <c r="G123" s="199"/>
      <c r="H123" s="199"/>
      <c r="I123" s="199"/>
      <c r="J123" s="199"/>
      <c r="K123" s="199"/>
      <c r="L123" s="217" t="s">
        <v>517</v>
      </c>
      <c r="M123" s="219" t="s">
        <v>511</v>
      </c>
      <c r="N123" s="213"/>
    </row>
    <row r="124" spans="1:14" ht="14.4" customHeight="1">
      <c r="A124" s="214">
        <v>6</v>
      </c>
      <c r="B124" s="215" t="s">
        <v>2342</v>
      </c>
      <c r="C124" s="215">
        <v>0</v>
      </c>
      <c r="D124" s="199" t="s">
        <v>506</v>
      </c>
      <c r="E124" s="216"/>
      <c r="F124" s="199"/>
      <c r="G124" s="199"/>
      <c r="H124" s="199"/>
      <c r="I124" s="199"/>
      <c r="J124" s="199"/>
      <c r="K124" s="199"/>
      <c r="L124" s="217" t="s">
        <v>517</v>
      </c>
      <c r="M124" s="219" t="s">
        <v>502</v>
      </c>
      <c r="N124" s="213"/>
    </row>
    <row r="125" spans="1:14" ht="14.4" customHeight="1">
      <c r="A125" s="214">
        <v>6</v>
      </c>
      <c r="B125" s="215" t="s">
        <v>2343</v>
      </c>
      <c r="C125" s="215">
        <v>0</v>
      </c>
      <c r="D125" s="199" t="s">
        <v>506</v>
      </c>
      <c r="E125" s="216"/>
      <c r="F125" s="199"/>
      <c r="G125" s="199"/>
      <c r="H125" s="199"/>
      <c r="I125" s="199"/>
      <c r="J125" s="199"/>
      <c r="K125" s="199"/>
      <c r="L125" s="217" t="s">
        <v>517</v>
      </c>
      <c r="M125" s="219" t="s">
        <v>502</v>
      </c>
      <c r="N125" s="213"/>
    </row>
    <row r="126" spans="1:14" ht="14.4" customHeight="1">
      <c r="A126" s="214">
        <v>5</v>
      </c>
      <c r="B126" s="215" t="s">
        <v>2344</v>
      </c>
      <c r="C126" s="215">
        <v>0</v>
      </c>
      <c r="D126" s="199" t="s">
        <v>506</v>
      </c>
      <c r="E126" s="216"/>
      <c r="F126" s="199"/>
      <c r="G126" s="199"/>
      <c r="H126" s="199"/>
      <c r="I126" s="199"/>
      <c r="J126" s="199"/>
      <c r="K126" s="199"/>
      <c r="L126" s="217" t="s">
        <v>517</v>
      </c>
      <c r="M126" s="219" t="s">
        <v>511</v>
      </c>
      <c r="N126" s="213" t="s">
        <v>2373</v>
      </c>
    </row>
    <row r="127" spans="1:14" ht="14.4" customHeight="1">
      <c r="A127" s="214">
        <v>6</v>
      </c>
      <c r="B127" s="215" t="s">
        <v>2345</v>
      </c>
      <c r="C127" s="215">
        <v>0</v>
      </c>
      <c r="D127" s="199" t="s">
        <v>506</v>
      </c>
      <c r="E127" s="216"/>
      <c r="F127" s="199"/>
      <c r="G127" s="199"/>
      <c r="H127" s="199"/>
      <c r="I127" s="199"/>
      <c r="J127" s="199"/>
      <c r="K127" s="199"/>
      <c r="L127" s="217" t="s">
        <v>517</v>
      </c>
      <c r="M127" s="219" t="s">
        <v>502</v>
      </c>
      <c r="N127" s="213"/>
    </row>
    <row r="128" spans="1:14" ht="14.4" customHeight="1">
      <c r="A128" s="214">
        <v>6</v>
      </c>
      <c r="B128" s="215" t="s">
        <v>2346</v>
      </c>
      <c r="C128" s="215">
        <v>0</v>
      </c>
      <c r="D128" s="199" t="s">
        <v>506</v>
      </c>
      <c r="E128" s="216"/>
      <c r="F128" s="199"/>
      <c r="G128" s="199"/>
      <c r="H128" s="199"/>
      <c r="I128" s="199"/>
      <c r="J128" s="199"/>
      <c r="K128" s="199"/>
      <c r="L128" s="217" t="s">
        <v>517</v>
      </c>
      <c r="M128" s="219" t="s">
        <v>502</v>
      </c>
      <c r="N128" s="213"/>
    </row>
    <row r="129" spans="1:67" ht="14.4" customHeight="1">
      <c r="A129" s="214">
        <v>5</v>
      </c>
      <c r="B129" s="215" t="s">
        <v>2347</v>
      </c>
      <c r="C129" s="215">
        <v>0</v>
      </c>
      <c r="D129" s="199" t="s">
        <v>506</v>
      </c>
      <c r="E129" s="216"/>
      <c r="F129" s="199"/>
      <c r="G129" s="199"/>
      <c r="H129" s="199"/>
      <c r="I129" s="199"/>
      <c r="J129" s="199"/>
      <c r="K129" s="199"/>
      <c r="L129" s="217" t="s">
        <v>517</v>
      </c>
      <c r="M129" s="219" t="s">
        <v>501</v>
      </c>
      <c r="N129" s="213"/>
    </row>
    <row r="130" spans="1:67" ht="14.4" customHeight="1">
      <c r="A130" s="214">
        <v>4</v>
      </c>
      <c r="B130" s="215" t="s">
        <v>1889</v>
      </c>
      <c r="C130" s="215">
        <v>0</v>
      </c>
      <c r="D130" s="199" t="s">
        <v>506</v>
      </c>
      <c r="E130" s="216"/>
      <c r="F130" s="199"/>
      <c r="G130" s="199"/>
      <c r="H130" s="199"/>
      <c r="I130" s="199"/>
      <c r="J130" s="199"/>
      <c r="K130" s="199"/>
      <c r="L130" s="217" t="s">
        <v>517</v>
      </c>
      <c r="M130" s="219"/>
      <c r="N130" s="213" t="s">
        <v>1890</v>
      </c>
    </row>
    <row r="131" spans="1:67" ht="14.4" customHeight="1">
      <c r="A131" s="214">
        <v>2</v>
      </c>
      <c r="B131" s="215" t="s">
        <v>1891</v>
      </c>
      <c r="C131" s="215">
        <v>0</v>
      </c>
      <c r="D131" s="199" t="s">
        <v>506</v>
      </c>
      <c r="E131" s="216"/>
      <c r="F131" s="199"/>
      <c r="G131" s="199"/>
      <c r="H131" s="199"/>
      <c r="I131" s="199"/>
      <c r="J131" s="199"/>
      <c r="K131" s="199"/>
      <c r="L131" s="217">
        <v>2</v>
      </c>
      <c r="M131" s="219"/>
      <c r="N131" s="213" t="s">
        <v>1892</v>
      </c>
    </row>
    <row r="132" spans="1:67" ht="14.4" customHeight="1">
      <c r="A132" s="218">
        <v>3</v>
      </c>
      <c r="B132" s="52" t="s">
        <v>1913</v>
      </c>
      <c r="C132" s="216">
        <v>0</v>
      </c>
      <c r="D132" s="199" t="s">
        <v>506</v>
      </c>
      <c r="E132" s="216"/>
      <c r="F132" s="199"/>
      <c r="G132" s="199"/>
      <c r="H132" s="199"/>
      <c r="I132" s="199"/>
      <c r="J132" s="199"/>
      <c r="K132" s="199"/>
      <c r="L132" s="219" t="s">
        <v>502</v>
      </c>
      <c r="M132" s="219"/>
      <c r="N132" s="213"/>
    </row>
    <row r="133" spans="1:67" ht="14.4" customHeight="1">
      <c r="A133" s="218">
        <v>4</v>
      </c>
      <c r="B133" s="52" t="s">
        <v>1916</v>
      </c>
      <c r="C133" s="216">
        <v>0</v>
      </c>
      <c r="D133" s="199" t="s">
        <v>506</v>
      </c>
      <c r="E133" s="216"/>
      <c r="F133" s="199"/>
      <c r="G133" s="199"/>
      <c r="H133" s="199"/>
      <c r="I133" s="199"/>
      <c r="J133" s="199"/>
      <c r="K133" s="199"/>
      <c r="L133" s="217" t="s">
        <v>517</v>
      </c>
      <c r="M133" s="219"/>
      <c r="N133" s="213"/>
    </row>
    <row r="134" spans="1:67" ht="14.4" customHeight="1">
      <c r="A134" s="218">
        <v>4</v>
      </c>
      <c r="B134" s="52" t="s">
        <v>1915</v>
      </c>
      <c r="C134" s="216">
        <v>0</v>
      </c>
      <c r="D134" s="199" t="s">
        <v>506</v>
      </c>
      <c r="E134" s="216"/>
      <c r="F134" s="199"/>
      <c r="G134" s="199"/>
      <c r="H134" s="199"/>
      <c r="I134" s="199"/>
      <c r="J134" s="199"/>
      <c r="K134" s="199"/>
      <c r="L134" s="217" t="s">
        <v>517</v>
      </c>
      <c r="M134" s="219"/>
      <c r="N134" s="213"/>
    </row>
    <row r="135" spans="1:67" ht="14.4" customHeight="1">
      <c r="A135" s="218">
        <v>3</v>
      </c>
      <c r="B135" s="52" t="s">
        <v>1914</v>
      </c>
      <c r="C135" s="216">
        <v>0</v>
      </c>
      <c r="D135" s="199" t="s">
        <v>506</v>
      </c>
      <c r="E135" s="216"/>
      <c r="F135" s="199"/>
      <c r="G135" s="199"/>
      <c r="H135" s="199"/>
      <c r="I135" s="199"/>
      <c r="J135" s="199"/>
      <c r="K135" s="199"/>
      <c r="L135" s="219" t="s">
        <v>502</v>
      </c>
      <c r="M135" s="219"/>
      <c r="N135" s="213"/>
    </row>
    <row r="136" spans="1:67" ht="14.4" customHeight="1">
      <c r="A136" s="218">
        <v>4</v>
      </c>
      <c r="B136" s="52" t="s">
        <v>1917</v>
      </c>
      <c r="C136" s="216">
        <v>0</v>
      </c>
      <c r="D136" s="199" t="s">
        <v>506</v>
      </c>
      <c r="E136" s="216"/>
      <c r="F136" s="199"/>
      <c r="G136" s="199"/>
      <c r="H136" s="199"/>
      <c r="I136" s="199"/>
      <c r="J136" s="199"/>
      <c r="K136" s="199"/>
      <c r="L136" s="217" t="s">
        <v>517</v>
      </c>
      <c r="M136" s="219"/>
      <c r="N136" s="213"/>
    </row>
    <row r="137" spans="1:67" ht="14.4" customHeight="1">
      <c r="A137" s="218">
        <v>4</v>
      </c>
      <c r="B137" s="52" t="s">
        <v>1918</v>
      </c>
      <c r="C137" s="216">
        <v>0</v>
      </c>
      <c r="D137" s="199" t="s">
        <v>506</v>
      </c>
      <c r="E137" s="216"/>
      <c r="F137" s="199"/>
      <c r="G137" s="199"/>
      <c r="H137" s="199"/>
      <c r="I137" s="199"/>
      <c r="J137" s="199"/>
      <c r="K137" s="199"/>
      <c r="L137" s="217" t="s">
        <v>517</v>
      </c>
      <c r="M137" s="219"/>
      <c r="N137" s="213"/>
    </row>
    <row r="138" spans="1:67" ht="14.4" customHeight="1">
      <c r="A138" s="218">
        <v>4</v>
      </c>
      <c r="B138" s="52" t="s">
        <v>1919</v>
      </c>
      <c r="C138" s="216">
        <v>0</v>
      </c>
      <c r="D138" s="199" t="s">
        <v>506</v>
      </c>
      <c r="E138" s="216"/>
      <c r="F138" s="199"/>
      <c r="G138" s="199"/>
      <c r="H138" s="199"/>
      <c r="I138" s="199"/>
      <c r="J138" s="199"/>
      <c r="K138" s="199"/>
      <c r="L138" s="217" t="s">
        <v>517</v>
      </c>
      <c r="M138" s="219"/>
      <c r="N138" s="213"/>
    </row>
    <row r="139" spans="1:67" ht="14.4" customHeight="1">
      <c r="A139" s="218">
        <v>3</v>
      </c>
      <c r="B139" s="52" t="s">
        <v>1920</v>
      </c>
      <c r="C139" s="216">
        <v>0</v>
      </c>
      <c r="D139" s="199" t="s">
        <v>506</v>
      </c>
      <c r="E139" s="216"/>
      <c r="F139" s="199"/>
      <c r="G139" s="199"/>
      <c r="H139" s="199"/>
      <c r="I139" s="199"/>
      <c r="J139" s="199"/>
      <c r="K139" s="199"/>
      <c r="L139" s="219" t="s">
        <v>502</v>
      </c>
      <c r="M139" s="219"/>
      <c r="N139" s="213" t="s">
        <v>1921</v>
      </c>
    </row>
    <row r="140" spans="1:67" ht="14.4" customHeight="1">
      <c r="A140" s="218">
        <v>4</v>
      </c>
      <c r="B140" s="52" t="s">
        <v>1893</v>
      </c>
      <c r="C140" s="216">
        <v>0</v>
      </c>
      <c r="D140" s="199" t="s">
        <v>506</v>
      </c>
      <c r="E140" s="216"/>
      <c r="F140" s="199"/>
      <c r="G140" s="199"/>
      <c r="H140" s="199"/>
      <c r="I140" s="199"/>
      <c r="J140" s="199"/>
      <c r="K140" s="199"/>
      <c r="L140" s="217" t="s">
        <v>517</v>
      </c>
      <c r="M140" s="219"/>
      <c r="N140" s="213"/>
    </row>
    <row r="141" spans="1:67" ht="14.4" customHeight="1">
      <c r="A141" s="218">
        <v>4</v>
      </c>
      <c r="B141" s="52" t="s">
        <v>1894</v>
      </c>
      <c r="C141" s="216">
        <v>0</v>
      </c>
      <c r="D141" s="199" t="s">
        <v>506</v>
      </c>
      <c r="E141" s="216"/>
      <c r="F141" s="199"/>
      <c r="G141" s="199"/>
      <c r="H141" s="199"/>
      <c r="I141" s="199"/>
      <c r="J141" s="199"/>
      <c r="K141" s="199"/>
      <c r="L141" s="217" t="s">
        <v>517</v>
      </c>
      <c r="M141" s="219"/>
      <c r="N141" s="213"/>
    </row>
    <row r="142" spans="1:67" ht="14.4" customHeight="1">
      <c r="A142" s="218">
        <v>3</v>
      </c>
      <c r="B142" s="52" t="s">
        <v>1923</v>
      </c>
      <c r="C142" s="216">
        <v>0</v>
      </c>
      <c r="D142" s="199" t="s">
        <v>506</v>
      </c>
      <c r="E142" s="216"/>
      <c r="F142" s="199"/>
      <c r="G142" s="199"/>
      <c r="H142" s="199"/>
      <c r="I142" s="199"/>
      <c r="J142" s="199"/>
      <c r="K142" s="199"/>
      <c r="L142" s="219" t="s">
        <v>519</v>
      </c>
      <c r="M142" s="219"/>
      <c r="N142" s="213" t="s">
        <v>1924</v>
      </c>
    </row>
    <row r="143" spans="1:67" ht="14.4" customHeight="1">
      <c r="A143" s="220">
        <v>2</v>
      </c>
      <c r="B143" s="52" t="s">
        <v>307</v>
      </c>
      <c r="C143" s="216">
        <v>0</v>
      </c>
      <c r="D143" s="199" t="s">
        <v>506</v>
      </c>
      <c r="E143" s="221"/>
      <c r="F143" s="199"/>
      <c r="G143" s="199"/>
      <c r="H143" s="199"/>
      <c r="I143" s="199"/>
      <c r="J143" s="199"/>
      <c r="K143" s="199"/>
      <c r="L143" s="222" t="s">
        <v>1895</v>
      </c>
      <c r="M143" s="222"/>
      <c r="N143" s="213" t="s">
        <v>1896</v>
      </c>
      <c r="R143" s="223"/>
      <c r="S143" s="223"/>
      <c r="T143" s="223"/>
      <c r="U143" s="223"/>
      <c r="V143" s="223"/>
      <c r="W143" s="223"/>
      <c r="X143" s="223"/>
      <c r="Y143" s="223"/>
      <c r="Z143" s="223"/>
      <c r="AA143" s="223"/>
      <c r="AB143" s="223"/>
      <c r="AC143" s="223"/>
      <c r="AD143" s="223"/>
      <c r="AE143" s="223"/>
      <c r="AF143" s="223"/>
      <c r="AG143" s="223"/>
      <c r="AH143" s="223"/>
      <c r="AI143" s="223"/>
      <c r="AJ143" s="223"/>
      <c r="AK143" s="223"/>
      <c r="AL143" s="223"/>
      <c r="AM143" s="223"/>
      <c r="AN143" s="223"/>
      <c r="AO143" s="223"/>
      <c r="AP143" s="223"/>
      <c r="AQ143" s="223"/>
      <c r="AR143" s="223"/>
      <c r="AS143" s="223"/>
      <c r="AT143" s="223"/>
      <c r="AU143" s="223"/>
      <c r="AV143" s="223"/>
      <c r="AW143" s="223"/>
      <c r="AX143" s="223"/>
      <c r="AY143" s="223"/>
      <c r="AZ143" s="223"/>
      <c r="BA143" s="223"/>
      <c r="BB143" s="223"/>
      <c r="BC143" s="223"/>
      <c r="BD143" s="223"/>
      <c r="BE143" s="223"/>
      <c r="BF143" s="223"/>
      <c r="BG143" s="223"/>
      <c r="BH143" s="223"/>
      <c r="BI143" s="223"/>
      <c r="BJ143" s="223"/>
      <c r="BK143" s="223"/>
      <c r="BL143" s="223"/>
      <c r="BM143" s="223"/>
      <c r="BN143" s="223"/>
      <c r="BO143" s="223"/>
    </row>
    <row r="144" spans="1:67" ht="14.4" customHeight="1">
      <c r="A144" s="31">
        <v>1</v>
      </c>
      <c r="B144" s="52" t="s">
        <v>2348</v>
      </c>
      <c r="C144" s="216">
        <v>0</v>
      </c>
      <c r="D144" s="199" t="s">
        <v>506</v>
      </c>
      <c r="F144" s="1745"/>
      <c r="G144" s="1745"/>
      <c r="H144" s="1745"/>
      <c r="I144" s="1745"/>
      <c r="J144" s="1745"/>
      <c r="K144" s="1745"/>
      <c r="L144" s="1746" t="s">
        <v>513</v>
      </c>
      <c r="M144" s="1746"/>
      <c r="N144" s="1058"/>
    </row>
    <row r="145" spans="1:14" ht="14.4" customHeight="1">
      <c r="A145" s="31">
        <v>2</v>
      </c>
      <c r="B145" s="215" t="s">
        <v>2335</v>
      </c>
      <c r="C145" s="216">
        <v>0</v>
      </c>
      <c r="D145" s="199" t="s">
        <v>506</v>
      </c>
      <c r="F145" s="1745"/>
      <c r="G145" s="1745"/>
      <c r="H145" s="1745"/>
      <c r="I145" s="1745"/>
      <c r="J145" s="1745"/>
      <c r="K145" s="1745"/>
      <c r="L145" s="1746" t="s">
        <v>502</v>
      </c>
      <c r="M145" s="1746"/>
      <c r="N145" s="1058"/>
    </row>
    <row r="146" spans="1:14" ht="14.4" customHeight="1">
      <c r="A146" s="31">
        <v>2</v>
      </c>
      <c r="B146" s="52" t="s">
        <v>1893</v>
      </c>
      <c r="C146" s="216">
        <v>0</v>
      </c>
      <c r="D146" s="199" t="s">
        <v>506</v>
      </c>
      <c r="F146" s="1745"/>
      <c r="G146" s="1745"/>
      <c r="H146" s="1745"/>
      <c r="I146" s="1745"/>
      <c r="J146" s="1745"/>
      <c r="K146" s="1745"/>
      <c r="L146" s="217" t="s">
        <v>517</v>
      </c>
      <c r="M146" s="1746"/>
      <c r="N146" s="1058"/>
    </row>
  </sheetData>
  <conditionalFormatting sqref="B72:B73 B101:B142 B144:B145">
    <cfRule type="cellIs" dxfId="3" priority="3" stopIfTrue="1" operator="equal">
      <formula>"NULL"</formula>
    </cfRule>
  </conditionalFormatting>
  <conditionalFormatting sqref="B109">
    <cfRule type="cellIs" dxfId="2" priority="2" stopIfTrue="1" operator="equal">
      <formula>"NULL"</formula>
    </cfRule>
  </conditionalFormatting>
  <conditionalFormatting sqref="B146">
    <cfRule type="cellIs" dxfId="1" priority="1" stopIfTrue="1" operator="equal">
      <formula>"NULL"</formula>
    </cfRule>
  </conditionalFormatting>
  <pageMargins left="0.75" right="0.75" top="1" bottom="1" header="0.5" footer="0.5"/>
  <pageSetup orientation="portrait" r:id="rId1"/>
  <legacy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97CEE-C4D3-4185-8C95-826E0BC7061D}">
  <dimension ref="A1:AE134"/>
  <sheetViews>
    <sheetView workbookViewId="0"/>
  </sheetViews>
  <sheetFormatPr baseColWidth="10" defaultRowHeight="14.4"/>
  <sheetData>
    <row r="1" spans="1:31">
      <c r="A1" s="52" t="s">
        <v>2395</v>
      </c>
    </row>
    <row r="3" spans="1:31">
      <c r="A3" s="31">
        <v>1</v>
      </c>
      <c r="B3" s="34" t="s">
        <v>958</v>
      </c>
      <c r="C3" s="31"/>
      <c r="D3" s="32"/>
      <c r="E3" s="32"/>
      <c r="F3" s="31"/>
      <c r="G3" s="31"/>
      <c r="H3" s="31"/>
      <c r="I3" s="31"/>
      <c r="J3" s="31"/>
      <c r="K3" s="31"/>
      <c r="L3" s="40"/>
      <c r="M3" s="40"/>
      <c r="N3" s="40"/>
    </row>
    <row r="4" spans="1:31">
      <c r="A4" s="31">
        <v>2</v>
      </c>
      <c r="B4" s="34" t="s">
        <v>959</v>
      </c>
      <c r="C4" s="31"/>
      <c r="D4" s="31"/>
      <c r="E4" s="31"/>
      <c r="F4" s="31"/>
      <c r="G4" s="31"/>
      <c r="H4" s="31"/>
      <c r="I4" s="31"/>
      <c r="J4" s="31"/>
      <c r="K4" s="31"/>
      <c r="L4" s="40"/>
      <c r="M4" s="40"/>
      <c r="N4" s="40"/>
    </row>
    <row r="5" spans="1:31">
      <c r="A5" s="31">
        <v>2</v>
      </c>
      <c r="B5" s="34" t="s">
        <v>960</v>
      </c>
      <c r="C5" s="31"/>
      <c r="D5" s="32"/>
      <c r="E5" s="32"/>
      <c r="F5" s="31"/>
      <c r="G5" s="31"/>
      <c r="H5" s="31"/>
      <c r="I5" s="31"/>
      <c r="J5" s="31"/>
      <c r="K5" s="31"/>
      <c r="L5" s="40"/>
      <c r="M5" s="40"/>
      <c r="N5" s="40"/>
    </row>
    <row r="6" spans="1:31">
      <c r="A6" s="31"/>
      <c r="B6" s="31"/>
      <c r="C6" s="31"/>
      <c r="D6" s="32"/>
      <c r="E6" s="32"/>
      <c r="F6" s="31"/>
      <c r="G6" s="31"/>
      <c r="H6" s="31"/>
      <c r="I6" s="31"/>
      <c r="J6" s="31"/>
      <c r="K6" s="31"/>
      <c r="L6" s="40"/>
      <c r="M6" s="40"/>
      <c r="N6" s="40"/>
    </row>
    <row r="7" spans="1:31">
      <c r="A7" s="31"/>
      <c r="B7" s="34"/>
      <c r="C7" s="31"/>
      <c r="D7" s="32"/>
      <c r="E7" s="32"/>
      <c r="F7" s="31"/>
      <c r="G7" s="31"/>
      <c r="H7" s="31"/>
      <c r="I7" s="31"/>
      <c r="J7" s="31"/>
      <c r="K7" s="31"/>
      <c r="L7" s="53"/>
      <c r="M7" s="53"/>
      <c r="N7" s="40"/>
    </row>
    <row r="8" spans="1:31">
      <c r="A8" s="31">
        <v>1</v>
      </c>
      <c r="B8" s="34" t="s">
        <v>962</v>
      </c>
      <c r="C8" s="31"/>
      <c r="D8" s="31"/>
      <c r="E8" s="31"/>
      <c r="F8" s="31"/>
      <c r="G8" s="31"/>
      <c r="H8" s="31"/>
      <c r="I8" s="31"/>
      <c r="J8" s="31"/>
      <c r="K8" s="31"/>
      <c r="L8" s="53" t="s">
        <v>966</v>
      </c>
      <c r="M8" s="53" t="s">
        <v>961</v>
      </c>
      <c r="N8" s="40">
        <v>0</v>
      </c>
      <c r="O8">
        <v>10611100</v>
      </c>
      <c r="P8" s="58" t="s">
        <v>604</v>
      </c>
      <c r="Q8" s="52" t="s">
        <v>981</v>
      </c>
      <c r="R8" t="s">
        <v>792</v>
      </c>
      <c r="T8">
        <v>0</v>
      </c>
      <c r="U8" s="58" t="s">
        <v>603</v>
      </c>
      <c r="W8">
        <v>0</v>
      </c>
      <c r="X8" s="52" t="s">
        <v>986</v>
      </c>
    </row>
    <row r="9" spans="1:31">
      <c r="A9" s="31">
        <v>1</v>
      </c>
      <c r="B9" s="34" t="s">
        <v>979</v>
      </c>
      <c r="C9" s="31"/>
      <c r="D9" s="31"/>
      <c r="E9" s="31"/>
      <c r="F9" s="31"/>
      <c r="G9" s="31"/>
      <c r="H9" s="31"/>
      <c r="I9" s="31"/>
      <c r="J9" s="31"/>
      <c r="K9" s="31"/>
      <c r="L9" s="53" t="s">
        <v>983</v>
      </c>
      <c r="M9" s="53" t="s">
        <v>984</v>
      </c>
      <c r="N9" s="53" t="s">
        <v>535</v>
      </c>
      <c r="X9" s="52" t="s">
        <v>985</v>
      </c>
    </row>
    <row r="10" spans="1:31">
      <c r="A10" s="31">
        <v>1</v>
      </c>
      <c r="B10" s="34" t="s">
        <v>978</v>
      </c>
      <c r="C10" s="31"/>
      <c r="D10" s="31"/>
      <c r="E10" s="31"/>
      <c r="F10" s="31"/>
      <c r="G10" s="31"/>
      <c r="H10" s="31"/>
      <c r="I10" s="31"/>
      <c r="J10" s="31"/>
      <c r="K10" s="31"/>
      <c r="L10" s="53" t="s">
        <v>968</v>
      </c>
      <c r="M10" s="53" t="s">
        <v>967</v>
      </c>
      <c r="N10" s="40">
        <v>0</v>
      </c>
    </row>
    <row r="11" spans="1:31">
      <c r="A11" s="31">
        <v>2</v>
      </c>
      <c r="B11" s="34" t="s">
        <v>977</v>
      </c>
      <c r="C11" s="31"/>
      <c r="D11" s="31"/>
      <c r="E11" s="31"/>
      <c r="F11" s="31"/>
      <c r="G11" s="31"/>
      <c r="H11" s="31"/>
      <c r="I11" s="31"/>
      <c r="J11" s="31"/>
      <c r="K11" s="31"/>
      <c r="N11" s="40"/>
      <c r="O11">
        <v>10611230</v>
      </c>
      <c r="P11" s="58" t="s">
        <v>606</v>
      </c>
      <c r="Q11">
        <v>0</v>
      </c>
      <c r="R11" t="s">
        <v>795</v>
      </c>
      <c r="T11">
        <v>0</v>
      </c>
      <c r="U11" s="58" t="s">
        <v>605</v>
      </c>
      <c r="W11">
        <v>0</v>
      </c>
      <c r="Y11" s="53" t="s">
        <v>969</v>
      </c>
      <c r="Z11" s="53" t="s">
        <v>982</v>
      </c>
      <c r="AA11" s="53" t="s">
        <v>970</v>
      </c>
      <c r="AB11" s="53" t="s">
        <v>974</v>
      </c>
      <c r="AC11" s="53" t="s">
        <v>971</v>
      </c>
    </row>
    <row r="12" spans="1:31">
      <c r="A12" s="31">
        <v>3</v>
      </c>
      <c r="B12" s="34" t="s">
        <v>963</v>
      </c>
      <c r="C12" s="31"/>
      <c r="D12" s="31"/>
      <c r="E12" s="31"/>
      <c r="F12" s="31"/>
      <c r="G12" s="31"/>
      <c r="H12" s="31"/>
      <c r="I12" s="31"/>
      <c r="J12" s="31"/>
      <c r="K12" s="31"/>
      <c r="L12" s="40"/>
      <c r="M12" s="40"/>
      <c r="N12" s="40"/>
      <c r="Y12" s="40"/>
      <c r="Z12" s="40"/>
      <c r="AA12" s="53" t="s">
        <v>975</v>
      </c>
      <c r="AC12" s="53" t="s">
        <v>973</v>
      </c>
    </row>
    <row r="13" spans="1:31">
      <c r="A13" s="31">
        <v>3</v>
      </c>
      <c r="B13" s="34" t="s">
        <v>964</v>
      </c>
      <c r="C13" s="31"/>
      <c r="D13" s="31"/>
      <c r="E13" s="31"/>
      <c r="F13" s="31"/>
      <c r="G13" s="31"/>
      <c r="H13" s="31"/>
      <c r="I13" s="31"/>
      <c r="J13" s="31"/>
      <c r="K13" s="31"/>
      <c r="L13" s="40"/>
      <c r="M13" s="40"/>
      <c r="N13" s="40"/>
      <c r="Y13" s="40"/>
      <c r="Z13" s="40"/>
      <c r="AA13" s="40"/>
      <c r="AC13" s="52" t="s">
        <v>972</v>
      </c>
    </row>
    <row r="14" spans="1:31">
      <c r="A14" s="31">
        <v>2</v>
      </c>
      <c r="B14" s="34" t="s">
        <v>965</v>
      </c>
      <c r="C14" s="31"/>
      <c r="D14" s="31"/>
      <c r="E14" s="31"/>
      <c r="F14" s="31"/>
      <c r="G14" s="31"/>
      <c r="H14" s="31"/>
      <c r="I14" s="31"/>
      <c r="J14" s="31"/>
      <c r="K14" s="31"/>
      <c r="L14" s="40"/>
      <c r="M14" s="40"/>
      <c r="N14" s="40"/>
      <c r="O14">
        <v>10611250</v>
      </c>
      <c r="P14" s="58" t="s">
        <v>608</v>
      </c>
      <c r="Q14">
        <v>0</v>
      </c>
      <c r="R14" t="s">
        <v>798</v>
      </c>
      <c r="T14">
        <v>0</v>
      </c>
      <c r="U14" s="58" t="s">
        <v>798</v>
      </c>
      <c r="W14">
        <v>0</v>
      </c>
      <c r="Z14" s="40"/>
      <c r="AA14" s="40"/>
      <c r="AC14" s="52" t="s">
        <v>976</v>
      </c>
      <c r="AD14" s="52" t="s">
        <v>254</v>
      </c>
      <c r="AE14" s="52" t="s">
        <v>988</v>
      </c>
    </row>
    <row r="15" spans="1:31">
      <c r="A15" s="31">
        <v>1</v>
      </c>
      <c r="B15" s="34" t="s">
        <v>2372</v>
      </c>
      <c r="C15" s="31"/>
      <c r="D15" s="32"/>
      <c r="E15" s="32"/>
      <c r="F15" s="31"/>
      <c r="G15" s="31"/>
      <c r="H15" s="31"/>
      <c r="I15" s="31"/>
      <c r="J15" s="31"/>
      <c r="K15" s="31"/>
      <c r="L15" s="40"/>
      <c r="M15" s="40"/>
      <c r="N15" s="40"/>
      <c r="Y15" s="53" t="s">
        <v>993</v>
      </c>
      <c r="Z15" s="53" t="s">
        <v>999</v>
      </c>
      <c r="AA15" s="53" t="s">
        <v>991</v>
      </c>
      <c r="AE15" s="52" t="s">
        <v>989</v>
      </c>
    </row>
    <row r="16" spans="1:31">
      <c r="A16" s="31">
        <v>1</v>
      </c>
      <c r="B16" s="34" t="s">
        <v>987</v>
      </c>
      <c r="C16" s="31"/>
      <c r="D16" s="32"/>
      <c r="E16" s="32"/>
      <c r="F16" s="31"/>
      <c r="G16" s="31"/>
      <c r="H16" s="31"/>
      <c r="I16" s="31"/>
      <c r="J16" s="31"/>
      <c r="K16" s="31"/>
      <c r="L16" s="53" t="s">
        <v>1004</v>
      </c>
      <c r="M16" s="53" t="s">
        <v>1005</v>
      </c>
      <c r="N16" s="53" t="s">
        <v>535</v>
      </c>
      <c r="O16">
        <v>10612200</v>
      </c>
      <c r="P16" t="s">
        <v>612</v>
      </c>
      <c r="Q16" s="53" t="s">
        <v>535</v>
      </c>
      <c r="R16" s="53" t="s">
        <v>831</v>
      </c>
      <c r="T16" s="52" t="s">
        <v>535</v>
      </c>
      <c r="U16" t="s">
        <v>1007</v>
      </c>
      <c r="W16">
        <v>0</v>
      </c>
      <c r="X16" s="52" t="s">
        <v>1006</v>
      </c>
      <c r="Y16" s="52" t="s">
        <v>969</v>
      </c>
    </row>
    <row r="17" spans="1:24">
      <c r="A17" s="31">
        <v>1</v>
      </c>
      <c r="B17" s="34" t="s">
        <v>990</v>
      </c>
      <c r="C17" s="31"/>
      <c r="D17" s="32"/>
      <c r="E17" s="32"/>
      <c r="F17" s="31"/>
      <c r="G17" s="31"/>
      <c r="H17" s="31"/>
      <c r="I17" s="31"/>
      <c r="J17" s="31"/>
      <c r="K17" s="31"/>
      <c r="L17" s="53"/>
      <c r="M17" s="53"/>
      <c r="N17" s="53"/>
      <c r="O17" s="53"/>
      <c r="P17" s="53"/>
      <c r="Q17" s="53"/>
      <c r="R17" s="53"/>
    </row>
    <row r="18" spans="1:24">
      <c r="A18" s="31">
        <v>1</v>
      </c>
      <c r="B18" s="34" t="s">
        <v>993</v>
      </c>
      <c r="C18" s="31"/>
      <c r="D18" s="32"/>
      <c r="E18" s="32"/>
      <c r="F18" s="31"/>
      <c r="G18" s="31"/>
      <c r="H18" s="31"/>
      <c r="I18" s="31"/>
      <c r="J18" s="31"/>
      <c r="K18" s="31"/>
      <c r="L18" s="40"/>
      <c r="M18" s="40"/>
      <c r="N18" s="53"/>
      <c r="P18" s="52"/>
      <c r="R18" s="52"/>
    </row>
    <row r="19" spans="1:24">
      <c r="A19" s="31">
        <v>1</v>
      </c>
      <c r="B19" s="34" t="s">
        <v>991</v>
      </c>
      <c r="C19" s="31"/>
      <c r="D19" s="31"/>
      <c r="E19" s="31"/>
      <c r="F19" s="31"/>
      <c r="G19" s="31"/>
      <c r="H19" s="31"/>
      <c r="I19" s="31"/>
      <c r="J19" s="31"/>
      <c r="K19" s="31"/>
      <c r="L19" s="53" t="s">
        <v>992</v>
      </c>
      <c r="M19" s="53" t="s">
        <v>998</v>
      </c>
      <c r="N19" s="53" t="s">
        <v>535</v>
      </c>
      <c r="O19" s="53" t="s">
        <v>1001</v>
      </c>
      <c r="P19" s="53" t="s">
        <v>1002</v>
      </c>
      <c r="Q19" s="53" t="s">
        <v>535</v>
      </c>
      <c r="R19" s="53" t="s">
        <v>1003</v>
      </c>
      <c r="T19" s="53" t="s">
        <v>535</v>
      </c>
      <c r="U19" s="52" t="s">
        <v>1000</v>
      </c>
      <c r="W19">
        <v>0</v>
      </c>
      <c r="X19" s="52" t="s">
        <v>1006</v>
      </c>
    </row>
    <row r="20" spans="1:24">
      <c r="A20" s="31"/>
      <c r="B20" s="31"/>
      <c r="C20" s="31"/>
      <c r="D20" s="32"/>
      <c r="E20" s="32"/>
      <c r="F20" s="31"/>
      <c r="G20" s="31"/>
      <c r="H20" s="31"/>
      <c r="I20" s="31"/>
      <c r="J20" s="31"/>
      <c r="K20" s="31"/>
      <c r="L20" s="40"/>
      <c r="M20" s="40"/>
      <c r="N20" s="40"/>
    </row>
    <row r="21" spans="1:24">
      <c r="A21" s="31">
        <v>1</v>
      </c>
      <c r="B21" s="34" t="s">
        <v>1021</v>
      </c>
      <c r="C21" s="31"/>
      <c r="D21" s="32"/>
      <c r="E21" s="32"/>
      <c r="F21" s="31"/>
      <c r="G21" s="31"/>
      <c r="H21" s="31"/>
      <c r="I21" s="31"/>
      <c r="J21" s="31"/>
      <c r="K21" s="31"/>
      <c r="L21" s="52" t="s">
        <v>1028</v>
      </c>
      <c r="M21" s="52" t="s">
        <v>1029</v>
      </c>
      <c r="N21" s="52" t="s">
        <v>535</v>
      </c>
    </row>
    <row r="22" spans="1:24">
      <c r="A22" s="31">
        <v>2</v>
      </c>
      <c r="B22" s="34" t="s">
        <v>1020</v>
      </c>
      <c r="C22" s="31"/>
      <c r="D22" s="32"/>
      <c r="E22" s="32"/>
      <c r="F22" s="31"/>
      <c r="G22" s="31"/>
      <c r="H22" s="31"/>
      <c r="I22" s="31"/>
      <c r="J22" s="31"/>
      <c r="K22" s="31"/>
      <c r="L22" s="52" t="s">
        <v>1030</v>
      </c>
      <c r="M22" s="53" t="s">
        <v>1020</v>
      </c>
      <c r="N22">
        <v>0</v>
      </c>
      <c r="O22">
        <v>10612100</v>
      </c>
      <c r="P22" s="81" t="s">
        <v>610</v>
      </c>
      <c r="Q22">
        <v>0</v>
      </c>
      <c r="R22" s="52" t="s">
        <v>826</v>
      </c>
      <c r="T22">
        <v>0</v>
      </c>
    </row>
    <row r="23" spans="1:24">
      <c r="A23" s="31">
        <v>3</v>
      </c>
      <c r="B23" s="34" t="s">
        <v>1031</v>
      </c>
      <c r="C23" s="31"/>
      <c r="D23" s="32"/>
      <c r="E23" s="32"/>
      <c r="F23" s="31"/>
      <c r="G23" s="31"/>
      <c r="H23" s="31"/>
      <c r="I23" s="31"/>
      <c r="J23" s="31"/>
      <c r="K23" s="31"/>
      <c r="L23" s="52"/>
      <c r="M23" s="53"/>
      <c r="U23" s="52" t="s">
        <v>1044</v>
      </c>
      <c r="W23">
        <v>0</v>
      </c>
    </row>
    <row r="24" spans="1:24">
      <c r="A24" s="31">
        <v>3</v>
      </c>
      <c r="B24" s="34" t="s">
        <v>1042</v>
      </c>
      <c r="C24" s="31"/>
      <c r="D24" s="32"/>
      <c r="E24" s="32"/>
      <c r="F24" s="31"/>
      <c r="G24" s="31"/>
      <c r="H24" s="31"/>
      <c r="I24" s="31"/>
      <c r="J24" s="31"/>
      <c r="K24" s="31"/>
      <c r="L24" s="52"/>
      <c r="M24" s="53"/>
      <c r="U24" s="52" t="s">
        <v>1045</v>
      </c>
      <c r="W24">
        <v>0</v>
      </c>
    </row>
    <row r="25" spans="1:24">
      <c r="A25" s="31">
        <v>3</v>
      </c>
      <c r="B25" s="34" t="s">
        <v>1043</v>
      </c>
      <c r="C25" s="31"/>
      <c r="D25" s="32"/>
      <c r="E25" s="32"/>
      <c r="F25" s="31"/>
      <c r="G25" s="31"/>
      <c r="H25" s="31"/>
      <c r="I25" s="31"/>
      <c r="J25" s="31"/>
      <c r="K25" s="31"/>
      <c r="L25" s="52"/>
      <c r="M25" s="53"/>
      <c r="U25" s="52" t="s">
        <v>1046</v>
      </c>
      <c r="W25">
        <v>0</v>
      </c>
    </row>
    <row r="26" spans="1:24">
      <c r="A26" s="31">
        <v>2</v>
      </c>
      <c r="B26" s="34" t="s">
        <v>1005</v>
      </c>
      <c r="C26" s="31"/>
      <c r="D26" s="32"/>
      <c r="E26" s="32"/>
      <c r="F26" s="31"/>
      <c r="G26" s="31"/>
      <c r="H26" s="31"/>
      <c r="I26" s="34" t="s">
        <v>1032</v>
      </c>
      <c r="J26" s="31"/>
      <c r="K26" s="31"/>
      <c r="L26" s="52" t="s">
        <v>1004</v>
      </c>
      <c r="M26" s="53" t="s">
        <v>1005</v>
      </c>
      <c r="N26">
        <v>0</v>
      </c>
      <c r="O26">
        <v>10612200</v>
      </c>
      <c r="P26" s="81" t="s">
        <v>612</v>
      </c>
      <c r="Q26">
        <v>0</v>
      </c>
    </row>
    <row r="27" spans="1:24">
      <c r="A27" s="31">
        <v>3</v>
      </c>
      <c r="B27" s="34" t="s">
        <v>1023</v>
      </c>
      <c r="C27" s="31"/>
      <c r="D27" s="32"/>
      <c r="E27" s="32"/>
      <c r="F27" s="31"/>
      <c r="G27" s="31"/>
      <c r="H27" s="31"/>
      <c r="I27" s="31"/>
      <c r="J27" s="31"/>
      <c r="K27" s="31"/>
      <c r="L27" s="40"/>
      <c r="M27" s="40"/>
      <c r="N27" s="40"/>
      <c r="R27" s="52" t="s">
        <v>828</v>
      </c>
      <c r="T27">
        <v>0</v>
      </c>
    </row>
    <row r="28" spans="1:24">
      <c r="A28" s="31">
        <v>3</v>
      </c>
      <c r="B28" s="34" t="s">
        <v>1024</v>
      </c>
      <c r="C28" s="31"/>
      <c r="D28" s="32"/>
      <c r="E28" s="32"/>
      <c r="F28" s="31"/>
      <c r="G28" s="31"/>
      <c r="H28" s="31"/>
      <c r="I28" s="31"/>
      <c r="J28" s="31"/>
      <c r="K28" s="31"/>
      <c r="L28" s="40"/>
      <c r="M28" s="40"/>
      <c r="N28" s="40"/>
      <c r="R28" s="52" t="s">
        <v>831</v>
      </c>
      <c r="T28">
        <v>0</v>
      </c>
    </row>
    <row r="29" spans="1:24">
      <c r="A29" s="31">
        <v>4</v>
      </c>
      <c r="B29" s="34" t="s">
        <v>1048</v>
      </c>
      <c r="C29" s="31"/>
      <c r="D29" s="32"/>
      <c r="E29" s="32"/>
      <c r="F29" s="31"/>
      <c r="G29" s="31"/>
      <c r="H29" s="31"/>
      <c r="I29" s="31"/>
      <c r="J29" s="31"/>
      <c r="K29" s="31"/>
      <c r="L29" s="40"/>
      <c r="M29" s="40"/>
      <c r="N29" s="40"/>
      <c r="R29" s="52"/>
      <c r="U29" s="52" t="s">
        <v>1049</v>
      </c>
      <c r="W29">
        <v>0</v>
      </c>
    </row>
    <row r="30" spans="1:24">
      <c r="A30" s="31">
        <v>4</v>
      </c>
      <c r="B30" s="34" t="s">
        <v>1050</v>
      </c>
      <c r="C30" s="31"/>
      <c r="D30" s="32"/>
      <c r="E30" s="32"/>
      <c r="F30" s="31"/>
      <c r="G30" s="31"/>
      <c r="H30" s="31"/>
      <c r="I30" s="31"/>
      <c r="J30" s="31"/>
      <c r="K30" s="31"/>
      <c r="L30" s="40"/>
      <c r="M30" s="40"/>
      <c r="N30" s="40"/>
      <c r="R30" s="52"/>
      <c r="U30" s="52" t="s">
        <v>1051</v>
      </c>
      <c r="W30">
        <v>0</v>
      </c>
    </row>
    <row r="31" spans="1:24">
      <c r="A31" s="31">
        <v>4</v>
      </c>
      <c r="B31" s="34" t="s">
        <v>987</v>
      </c>
      <c r="C31" s="31"/>
      <c r="D31" s="32"/>
      <c r="E31" s="32"/>
      <c r="F31" s="31"/>
      <c r="G31" s="31"/>
      <c r="H31" s="31"/>
      <c r="I31" s="31"/>
      <c r="J31" s="31"/>
      <c r="K31" s="31"/>
      <c r="U31" s="52" t="s">
        <v>1007</v>
      </c>
      <c r="W31">
        <v>0</v>
      </c>
    </row>
    <row r="32" spans="1:24">
      <c r="A32" s="31">
        <v>4</v>
      </c>
      <c r="B32" s="34" t="s">
        <v>1022</v>
      </c>
      <c r="C32" s="31"/>
      <c r="D32" s="32"/>
      <c r="E32" s="32"/>
      <c r="F32" s="31"/>
      <c r="G32" s="31"/>
      <c r="H32" s="31"/>
      <c r="I32" s="31"/>
      <c r="J32" s="31"/>
      <c r="K32" s="31"/>
      <c r="L32" s="40"/>
      <c r="M32" s="40"/>
      <c r="N32" s="40"/>
      <c r="U32" s="52" t="s">
        <v>1052</v>
      </c>
      <c r="W32">
        <v>0</v>
      </c>
    </row>
    <row r="33" spans="1:24">
      <c r="A33" s="31">
        <v>4</v>
      </c>
      <c r="B33" s="34" t="s">
        <v>1047</v>
      </c>
      <c r="C33" s="31"/>
      <c r="D33" s="31"/>
      <c r="E33" s="31"/>
      <c r="F33" s="33"/>
      <c r="G33" s="31"/>
      <c r="H33" s="31"/>
      <c r="I33" s="31"/>
      <c r="J33" s="31"/>
      <c r="K33" s="31"/>
      <c r="L33" s="40"/>
      <c r="M33" s="40"/>
      <c r="N33" s="40"/>
      <c r="U33" s="52" t="s">
        <v>1053</v>
      </c>
      <c r="W33">
        <v>0</v>
      </c>
    </row>
    <row r="34" spans="1:24">
      <c r="A34" s="31">
        <v>1</v>
      </c>
      <c r="B34" s="34" t="s">
        <v>1025</v>
      </c>
      <c r="C34" s="31"/>
      <c r="D34" s="31"/>
      <c r="E34" s="31"/>
      <c r="F34" s="32"/>
      <c r="G34" s="31"/>
      <c r="H34" s="31"/>
      <c r="I34" s="31"/>
      <c r="J34" s="31"/>
      <c r="K34" s="31"/>
      <c r="L34" s="53" t="s">
        <v>1033</v>
      </c>
      <c r="M34" s="40" t="s">
        <v>1025</v>
      </c>
      <c r="N34" s="53" t="s">
        <v>535</v>
      </c>
      <c r="O34">
        <v>10612400</v>
      </c>
      <c r="P34" s="81" t="s">
        <v>614</v>
      </c>
      <c r="Q34" s="53" t="s">
        <v>535</v>
      </c>
      <c r="R34" s="58" t="s">
        <v>900</v>
      </c>
      <c r="T34" s="52" t="s">
        <v>535</v>
      </c>
      <c r="X34" s="52" t="s">
        <v>1034</v>
      </c>
    </row>
    <row r="35" spans="1:24">
      <c r="A35" s="31">
        <v>1</v>
      </c>
      <c r="B35" s="34" t="s">
        <v>1037</v>
      </c>
      <c r="C35" s="31"/>
      <c r="D35" s="31"/>
      <c r="E35" s="31"/>
      <c r="F35" s="32"/>
      <c r="G35" s="31"/>
      <c r="H35" s="31"/>
      <c r="I35" s="31"/>
      <c r="J35" s="31"/>
      <c r="K35" s="31"/>
      <c r="L35" s="53" t="s">
        <v>1027</v>
      </c>
      <c r="M35" s="53" t="s">
        <v>1026</v>
      </c>
      <c r="N35" s="53" t="s">
        <v>535</v>
      </c>
      <c r="X35" s="52" t="s">
        <v>1034</v>
      </c>
    </row>
    <row r="36" spans="1:24">
      <c r="A36" s="31">
        <v>2</v>
      </c>
      <c r="B36" s="34" t="s">
        <v>1038</v>
      </c>
      <c r="C36" s="31"/>
      <c r="D36" s="31"/>
      <c r="E36" s="31"/>
      <c r="F36" s="32"/>
      <c r="G36" s="31"/>
      <c r="H36" s="31"/>
      <c r="I36" s="31"/>
      <c r="J36" s="31"/>
      <c r="K36" s="31"/>
      <c r="L36" s="40"/>
      <c r="M36" s="40"/>
      <c r="N36" s="40"/>
      <c r="O36">
        <v>10614010</v>
      </c>
      <c r="P36" s="81" t="s">
        <v>637</v>
      </c>
      <c r="Q36">
        <v>0</v>
      </c>
      <c r="R36" s="52" t="s">
        <v>919</v>
      </c>
      <c r="T36">
        <v>0</v>
      </c>
      <c r="U36" s="58" t="s">
        <v>636</v>
      </c>
    </row>
    <row r="37" spans="1:24">
      <c r="A37" s="31">
        <v>2</v>
      </c>
      <c r="B37" s="34" t="s">
        <v>1040</v>
      </c>
      <c r="C37" s="31"/>
      <c r="D37" s="31"/>
      <c r="E37" s="31"/>
      <c r="F37" s="32"/>
      <c r="G37" s="31"/>
      <c r="H37" s="31"/>
      <c r="I37" s="31"/>
      <c r="J37" s="31"/>
      <c r="K37" s="31"/>
      <c r="L37" s="40"/>
      <c r="M37" s="40"/>
      <c r="N37" s="40"/>
      <c r="O37">
        <v>10614050</v>
      </c>
      <c r="P37" s="81" t="s">
        <v>641</v>
      </c>
      <c r="Q37">
        <v>0</v>
      </c>
      <c r="R37" s="52" t="s">
        <v>922</v>
      </c>
      <c r="U37" s="58" t="s">
        <v>640</v>
      </c>
    </row>
    <row r="38" spans="1:24">
      <c r="A38" s="31">
        <v>3</v>
      </c>
      <c r="B38" s="34" t="s">
        <v>1054</v>
      </c>
      <c r="C38" s="31"/>
      <c r="D38" s="31"/>
      <c r="E38" s="31"/>
      <c r="F38" s="32"/>
      <c r="G38" s="31"/>
      <c r="H38" s="31"/>
      <c r="I38" s="31"/>
      <c r="J38" s="31"/>
      <c r="K38" s="31"/>
      <c r="L38" s="40"/>
      <c r="M38" s="40"/>
      <c r="N38" s="40"/>
      <c r="P38" s="81"/>
    </row>
    <row r="39" spans="1:24">
      <c r="A39" s="31">
        <v>3</v>
      </c>
      <c r="B39" s="34" t="s">
        <v>1055</v>
      </c>
      <c r="C39" s="31"/>
      <c r="D39" s="31"/>
      <c r="E39" s="31"/>
      <c r="F39" s="32"/>
      <c r="G39" s="31"/>
      <c r="H39" s="31"/>
      <c r="I39" s="31"/>
      <c r="J39" s="31"/>
      <c r="K39" s="31"/>
      <c r="L39" s="40"/>
      <c r="M39" s="40"/>
      <c r="N39" s="40"/>
      <c r="P39" s="81"/>
    </row>
    <row r="40" spans="1:24">
      <c r="A40" s="31">
        <v>3</v>
      </c>
      <c r="B40" s="34" t="s">
        <v>1056</v>
      </c>
      <c r="C40" s="31"/>
      <c r="D40" s="31"/>
      <c r="E40" s="31"/>
      <c r="F40" s="32"/>
      <c r="G40" s="31"/>
      <c r="H40" s="31"/>
      <c r="I40" s="31"/>
      <c r="J40" s="31"/>
      <c r="K40" s="31"/>
      <c r="L40" s="40"/>
      <c r="M40" s="40"/>
      <c r="N40" s="40"/>
      <c r="P40" s="81"/>
    </row>
    <row r="41" spans="1:24">
      <c r="A41" s="31">
        <v>3</v>
      </c>
      <c r="B41" s="34" t="s">
        <v>1057</v>
      </c>
      <c r="C41" s="31"/>
      <c r="D41" s="31"/>
      <c r="E41" s="31"/>
      <c r="F41" s="32"/>
      <c r="G41" s="31"/>
      <c r="H41" s="31"/>
      <c r="I41" s="31"/>
      <c r="J41" s="31"/>
      <c r="K41" s="31"/>
      <c r="L41" s="40"/>
      <c r="M41" s="40"/>
      <c r="N41" s="40"/>
      <c r="P41" s="81"/>
    </row>
    <row r="42" spans="1:24">
      <c r="A42" s="31">
        <v>2</v>
      </c>
      <c r="B42" s="34" t="s">
        <v>1041</v>
      </c>
      <c r="C42" s="31"/>
      <c r="D42" s="31"/>
      <c r="E42" s="31"/>
      <c r="F42" s="32"/>
      <c r="G42" s="31"/>
      <c r="H42" s="31"/>
      <c r="I42" s="31"/>
      <c r="J42" s="31"/>
      <c r="K42" s="31"/>
      <c r="L42" s="40"/>
      <c r="M42" s="40"/>
      <c r="N42" s="40"/>
      <c r="P42" s="81"/>
      <c r="R42" s="52" t="s">
        <v>925</v>
      </c>
    </row>
    <row r="43" spans="1:24">
      <c r="A43" s="31">
        <v>3</v>
      </c>
      <c r="B43" s="34" t="s">
        <v>1039</v>
      </c>
      <c r="C43" s="31"/>
      <c r="D43" s="31"/>
      <c r="E43" s="31"/>
      <c r="F43" s="32"/>
      <c r="G43" s="31"/>
      <c r="H43" s="31"/>
      <c r="I43" s="31"/>
      <c r="J43" s="31"/>
      <c r="K43" s="31"/>
      <c r="L43" s="40"/>
      <c r="M43" s="40"/>
      <c r="N43" s="40"/>
      <c r="O43">
        <v>10614030</v>
      </c>
      <c r="P43" s="81" t="s">
        <v>639</v>
      </c>
      <c r="Q43">
        <v>0</v>
      </c>
      <c r="T43" s="52"/>
      <c r="U43" s="58" t="s">
        <v>638</v>
      </c>
      <c r="W43">
        <v>0</v>
      </c>
    </row>
    <row r="44" spans="1:24">
      <c r="A44" s="31">
        <v>3</v>
      </c>
      <c r="B44" s="34" t="s">
        <v>1041</v>
      </c>
      <c r="C44" s="31"/>
      <c r="D44" s="31"/>
      <c r="E44" s="31"/>
      <c r="F44" s="32"/>
      <c r="G44" s="31"/>
      <c r="H44" s="31"/>
      <c r="I44" s="31"/>
      <c r="J44" s="31"/>
      <c r="K44" s="31"/>
      <c r="L44" s="40"/>
      <c r="M44" s="40"/>
      <c r="N44" s="40"/>
      <c r="O44">
        <v>10614090</v>
      </c>
      <c r="P44" s="81" t="s">
        <v>643</v>
      </c>
      <c r="Q44" s="52" t="s">
        <v>535</v>
      </c>
      <c r="R44" s="52"/>
      <c r="T44" s="52"/>
      <c r="U44" s="58" t="s">
        <v>1059</v>
      </c>
      <c r="W44" s="52">
        <v>0</v>
      </c>
      <c r="X44" s="82" t="s">
        <v>1058</v>
      </c>
    </row>
    <row r="45" spans="1:24">
      <c r="A45" s="31"/>
      <c r="B45" s="31"/>
      <c r="C45" s="31"/>
      <c r="D45" s="31"/>
      <c r="E45" s="31"/>
      <c r="F45" s="32"/>
      <c r="G45" s="31"/>
      <c r="H45" s="31"/>
      <c r="I45" s="31"/>
      <c r="J45" s="31"/>
      <c r="K45" s="31"/>
      <c r="L45" s="40"/>
      <c r="M45" s="40"/>
      <c r="N45" s="40"/>
    </row>
    <row r="46" spans="1:24">
      <c r="A46" s="31">
        <v>1</v>
      </c>
      <c r="B46" s="34" t="s">
        <v>1060</v>
      </c>
      <c r="C46" s="31"/>
      <c r="D46" s="31"/>
      <c r="E46" s="31"/>
      <c r="F46" s="33"/>
      <c r="G46" s="31"/>
      <c r="H46" s="31"/>
      <c r="I46" s="31"/>
      <c r="J46" s="31"/>
      <c r="K46" s="31"/>
      <c r="L46" s="53" t="s">
        <v>1065</v>
      </c>
      <c r="M46" s="53" t="s">
        <v>1066</v>
      </c>
      <c r="N46" s="40">
        <v>0</v>
      </c>
    </row>
    <row r="47" spans="1:24">
      <c r="A47" s="31">
        <v>2</v>
      </c>
      <c r="B47" s="34" t="s">
        <v>1061</v>
      </c>
      <c r="C47" s="31"/>
      <c r="D47" s="31"/>
      <c r="E47" s="31"/>
      <c r="F47" s="33"/>
      <c r="G47" s="31"/>
      <c r="H47" s="31"/>
      <c r="I47" s="31"/>
      <c r="J47" s="31"/>
      <c r="K47" s="31"/>
      <c r="L47" s="40"/>
      <c r="M47" s="40"/>
      <c r="N47" s="40"/>
    </row>
    <row r="48" spans="1:24">
      <c r="A48" s="31">
        <v>3</v>
      </c>
      <c r="B48" s="34" t="s">
        <v>1072</v>
      </c>
      <c r="C48" s="31"/>
      <c r="D48" s="31"/>
      <c r="E48" s="31"/>
      <c r="F48" s="33"/>
      <c r="G48" s="31"/>
      <c r="H48" s="31"/>
      <c r="I48" s="31"/>
      <c r="J48" s="31"/>
      <c r="K48" s="31"/>
      <c r="L48" s="53" t="s">
        <v>1067</v>
      </c>
      <c r="M48" s="40" t="s">
        <v>1063</v>
      </c>
      <c r="N48" s="40">
        <v>0</v>
      </c>
    </row>
    <row r="49" spans="1:23">
      <c r="A49" s="31">
        <v>4</v>
      </c>
      <c r="B49" s="34" t="s">
        <v>1063</v>
      </c>
      <c r="C49" s="31"/>
      <c r="D49" s="31"/>
      <c r="E49" s="31"/>
      <c r="F49" s="33"/>
      <c r="G49" s="31"/>
      <c r="H49" s="31"/>
      <c r="I49" s="31"/>
      <c r="J49" s="31"/>
      <c r="K49" s="31"/>
      <c r="L49" s="53"/>
      <c r="M49" s="40"/>
      <c r="N49" s="40"/>
      <c r="R49" s="52" t="s">
        <v>833</v>
      </c>
      <c r="T49">
        <v>0</v>
      </c>
    </row>
    <row r="50" spans="1:23">
      <c r="A50" s="31">
        <v>5</v>
      </c>
      <c r="B50" s="34" t="s">
        <v>1070</v>
      </c>
      <c r="C50" s="31"/>
      <c r="D50" s="31"/>
      <c r="E50" s="31"/>
      <c r="F50" s="33"/>
      <c r="G50" s="31"/>
      <c r="H50" s="31"/>
      <c r="I50" s="31"/>
      <c r="J50" s="31"/>
      <c r="K50" s="31"/>
      <c r="L50" s="53"/>
      <c r="M50" s="40"/>
      <c r="N50" s="40"/>
      <c r="O50">
        <v>10613133</v>
      </c>
      <c r="P50" s="58" t="s">
        <v>617</v>
      </c>
      <c r="Q50">
        <v>0</v>
      </c>
      <c r="U50" s="58" t="s">
        <v>616</v>
      </c>
      <c r="W50">
        <v>0</v>
      </c>
    </row>
    <row r="51" spans="1:23">
      <c r="A51" s="31">
        <v>5</v>
      </c>
      <c r="B51" s="34" t="s">
        <v>1071</v>
      </c>
      <c r="C51" s="31"/>
      <c r="D51" s="31"/>
      <c r="E51" s="31"/>
      <c r="F51" s="33"/>
      <c r="G51" s="31"/>
      <c r="H51" s="31"/>
      <c r="I51" s="31"/>
      <c r="J51" s="31"/>
      <c r="K51" s="31"/>
      <c r="L51" s="53"/>
      <c r="M51" s="40"/>
      <c r="N51" s="40"/>
      <c r="O51">
        <v>10613135</v>
      </c>
      <c r="P51" s="58" t="s">
        <v>619</v>
      </c>
      <c r="Q51">
        <v>0</v>
      </c>
      <c r="U51" s="58" t="s">
        <v>618</v>
      </c>
      <c r="W51">
        <v>0</v>
      </c>
    </row>
    <row r="52" spans="1:23">
      <c r="A52" s="31">
        <v>4</v>
      </c>
      <c r="B52" s="34" t="s">
        <v>1073</v>
      </c>
      <c r="C52" s="31"/>
      <c r="D52" s="31"/>
      <c r="E52" s="31"/>
      <c r="F52" s="33"/>
      <c r="G52" s="31"/>
      <c r="H52" s="31"/>
      <c r="I52" s="31"/>
      <c r="J52" s="31"/>
      <c r="K52" s="31"/>
      <c r="L52" s="53"/>
      <c r="M52" s="40"/>
      <c r="N52" s="40"/>
      <c r="O52">
        <v>10613240</v>
      </c>
      <c r="P52" s="58" t="s">
        <v>623</v>
      </c>
      <c r="Q52">
        <v>0</v>
      </c>
      <c r="U52" s="58" t="s">
        <v>622</v>
      </c>
      <c r="W52">
        <v>0</v>
      </c>
    </row>
    <row r="53" spans="1:23">
      <c r="A53" s="31">
        <v>3</v>
      </c>
      <c r="B53" s="34" t="s">
        <v>1064</v>
      </c>
      <c r="C53" s="31"/>
      <c r="D53" s="31"/>
      <c r="E53" s="31"/>
      <c r="F53" s="33"/>
      <c r="G53" s="31"/>
      <c r="H53" s="31"/>
      <c r="I53" s="31"/>
      <c r="J53" s="31"/>
      <c r="K53" s="31"/>
      <c r="L53" s="53" t="s">
        <v>1068</v>
      </c>
      <c r="M53" s="53" t="s">
        <v>1069</v>
      </c>
      <c r="N53" s="40">
        <v>0</v>
      </c>
    </row>
    <row r="54" spans="1:23">
      <c r="A54" s="31">
        <v>4</v>
      </c>
      <c r="B54" s="34" t="s">
        <v>1074</v>
      </c>
      <c r="C54" s="31"/>
      <c r="D54" s="31"/>
      <c r="E54" s="31"/>
      <c r="F54" s="33"/>
      <c r="G54" s="31"/>
      <c r="H54" s="31"/>
      <c r="I54" s="31"/>
      <c r="J54" s="31"/>
      <c r="K54" s="31"/>
      <c r="L54" s="53"/>
      <c r="M54" s="53"/>
      <c r="N54" s="40"/>
      <c r="O54">
        <v>10613230</v>
      </c>
      <c r="P54" s="58" t="s">
        <v>621</v>
      </c>
      <c r="Q54">
        <v>0</v>
      </c>
      <c r="R54" s="52" t="s">
        <v>1101</v>
      </c>
      <c r="U54" s="58" t="s">
        <v>620</v>
      </c>
      <c r="W54">
        <v>0</v>
      </c>
    </row>
    <row r="55" spans="1:23">
      <c r="A55" s="31">
        <v>4</v>
      </c>
      <c r="B55" s="34" t="s">
        <v>1075</v>
      </c>
      <c r="C55" s="31"/>
      <c r="D55" s="31"/>
      <c r="E55" s="31"/>
      <c r="F55" s="33"/>
      <c r="G55" s="31"/>
      <c r="H55" s="31"/>
      <c r="I55" s="31"/>
      <c r="J55" s="31"/>
      <c r="K55" s="31"/>
      <c r="L55" s="53"/>
      <c r="M55" s="53"/>
      <c r="N55" s="40"/>
      <c r="O55">
        <v>10613250</v>
      </c>
      <c r="P55" s="58" t="s">
        <v>625</v>
      </c>
      <c r="Q55">
        <v>0</v>
      </c>
      <c r="U55" s="58" t="s">
        <v>624</v>
      </c>
      <c r="W55">
        <v>0</v>
      </c>
    </row>
    <row r="56" spans="1:23">
      <c r="A56" s="31">
        <v>1</v>
      </c>
      <c r="B56" s="34" t="s">
        <v>1100</v>
      </c>
      <c r="C56" s="31"/>
      <c r="D56" s="31"/>
      <c r="E56" s="31"/>
      <c r="F56" s="33"/>
      <c r="G56" s="31"/>
      <c r="H56" s="31"/>
      <c r="I56" s="31"/>
      <c r="J56" s="31"/>
      <c r="K56" s="31"/>
      <c r="L56" s="53"/>
      <c r="M56" s="53"/>
      <c r="N56" s="40"/>
      <c r="P56" s="58"/>
      <c r="R56" s="52" t="s">
        <v>842</v>
      </c>
      <c r="T56">
        <v>0</v>
      </c>
      <c r="U56" s="58"/>
    </row>
    <row r="57" spans="1:23">
      <c r="A57" s="31">
        <v>2</v>
      </c>
      <c r="B57" s="34" t="s">
        <v>1073</v>
      </c>
      <c r="C57" s="31"/>
      <c r="D57" s="31"/>
      <c r="E57" s="31"/>
      <c r="F57" s="33"/>
      <c r="G57" s="31"/>
      <c r="H57" s="31"/>
      <c r="I57" s="31"/>
      <c r="J57" s="31"/>
      <c r="K57" s="31"/>
      <c r="L57" s="53"/>
      <c r="M57" s="40"/>
      <c r="N57" s="40"/>
      <c r="O57">
        <v>10613240</v>
      </c>
      <c r="P57" s="58" t="s">
        <v>623</v>
      </c>
      <c r="Q57">
        <v>0</v>
      </c>
      <c r="U57" s="58" t="s">
        <v>622</v>
      </c>
      <c r="W57">
        <v>0</v>
      </c>
    </row>
    <row r="58" spans="1:23">
      <c r="A58" s="31">
        <v>2</v>
      </c>
      <c r="B58" s="34" t="s">
        <v>1075</v>
      </c>
      <c r="C58" s="31"/>
      <c r="D58" s="31"/>
      <c r="E58" s="31"/>
      <c r="F58" s="33"/>
      <c r="G58" s="31"/>
      <c r="H58" s="31"/>
      <c r="I58" s="31"/>
      <c r="J58" s="31"/>
      <c r="K58" s="31"/>
      <c r="L58" s="53"/>
      <c r="M58" s="53"/>
      <c r="N58" s="40"/>
      <c r="O58">
        <v>10613250</v>
      </c>
      <c r="P58" s="58" t="s">
        <v>625</v>
      </c>
      <c r="Q58">
        <v>0</v>
      </c>
      <c r="U58" s="58" t="s">
        <v>624</v>
      </c>
      <c r="W58">
        <v>0</v>
      </c>
    </row>
    <row r="59" spans="1:23">
      <c r="A59" s="31"/>
      <c r="B59" s="34"/>
      <c r="C59" s="31"/>
      <c r="D59" s="31"/>
      <c r="E59" s="31"/>
      <c r="F59" s="33"/>
      <c r="G59" s="31"/>
      <c r="H59" s="31"/>
      <c r="I59" s="31"/>
      <c r="J59" s="31"/>
      <c r="K59" s="31"/>
      <c r="L59" s="53"/>
      <c r="M59" s="53"/>
      <c r="N59" s="40"/>
      <c r="P59" s="58"/>
      <c r="U59" s="58"/>
    </row>
    <row r="60" spans="1:23">
      <c r="A60" s="31">
        <v>2</v>
      </c>
      <c r="B60" s="34" t="s">
        <v>1062</v>
      </c>
      <c r="C60" s="31"/>
      <c r="D60" s="31"/>
      <c r="E60" s="31"/>
      <c r="F60" s="32"/>
      <c r="G60" s="31"/>
      <c r="H60" s="31"/>
      <c r="I60" s="31"/>
      <c r="J60" s="31"/>
      <c r="K60" s="31"/>
      <c r="L60" s="53" t="s">
        <v>992</v>
      </c>
      <c r="M60" s="53" t="s">
        <v>998</v>
      </c>
      <c r="N60" s="40">
        <v>0</v>
      </c>
    </row>
    <row r="61" spans="1:23">
      <c r="A61" s="31">
        <v>3</v>
      </c>
      <c r="B61" s="83" t="s">
        <v>1076</v>
      </c>
      <c r="C61" s="31"/>
      <c r="D61" s="31"/>
      <c r="E61" s="31"/>
      <c r="F61" s="32"/>
      <c r="G61" s="31"/>
      <c r="H61" s="31"/>
      <c r="I61" s="31"/>
      <c r="J61" s="31"/>
      <c r="K61" s="31"/>
      <c r="M61" s="40"/>
      <c r="N61" s="40"/>
      <c r="O61">
        <v>10613333</v>
      </c>
      <c r="P61" s="58" t="s">
        <v>627</v>
      </c>
      <c r="Q61">
        <v>0</v>
      </c>
      <c r="U61" s="58" t="s">
        <v>626</v>
      </c>
    </row>
    <row r="62" spans="1:23">
      <c r="A62" s="31">
        <v>4</v>
      </c>
      <c r="B62" s="83" t="s">
        <v>1080</v>
      </c>
      <c r="C62" s="31"/>
      <c r="D62" s="31"/>
      <c r="E62" s="31"/>
      <c r="F62" s="32"/>
      <c r="G62" s="31"/>
      <c r="H62" s="31"/>
      <c r="I62" s="31"/>
      <c r="J62" s="31"/>
      <c r="K62" s="31"/>
      <c r="M62" s="40"/>
      <c r="N62" s="40"/>
      <c r="P62" s="58"/>
      <c r="U62" s="58"/>
    </row>
    <row r="63" spans="1:23">
      <c r="A63" s="31">
        <v>5</v>
      </c>
      <c r="B63" s="34" t="s">
        <v>1079</v>
      </c>
      <c r="C63" s="31"/>
      <c r="D63" s="31"/>
      <c r="E63" s="31"/>
      <c r="F63" s="32"/>
      <c r="G63" s="31"/>
      <c r="H63" s="31"/>
      <c r="I63" s="31"/>
      <c r="J63" s="31"/>
      <c r="K63" s="31"/>
      <c r="M63" s="40"/>
      <c r="N63" s="40"/>
      <c r="P63" s="58"/>
      <c r="R63" s="52" t="s">
        <v>845</v>
      </c>
      <c r="T63">
        <v>0</v>
      </c>
      <c r="U63" s="58" t="s">
        <v>1077</v>
      </c>
      <c r="W63">
        <v>0</v>
      </c>
    </row>
    <row r="64" spans="1:23">
      <c r="A64" s="31">
        <v>5</v>
      </c>
      <c r="B64" s="34" t="s">
        <v>1078</v>
      </c>
      <c r="C64" s="31"/>
      <c r="D64" s="31"/>
      <c r="E64" s="31"/>
      <c r="F64" s="32"/>
      <c r="G64" s="31"/>
      <c r="H64" s="31"/>
      <c r="I64" s="31"/>
      <c r="J64" s="31"/>
      <c r="K64" s="31"/>
      <c r="M64" s="40"/>
      <c r="N64" s="40"/>
      <c r="P64" s="58"/>
      <c r="R64" s="52" t="s">
        <v>848</v>
      </c>
      <c r="T64">
        <v>0</v>
      </c>
      <c r="U64" s="58" t="s">
        <v>1081</v>
      </c>
      <c r="W64">
        <v>0</v>
      </c>
    </row>
    <row r="65" spans="1:24">
      <c r="A65" s="31">
        <v>4</v>
      </c>
      <c r="B65" s="34" t="s">
        <v>1082</v>
      </c>
      <c r="C65" s="31"/>
      <c r="D65" s="31"/>
      <c r="E65" s="31"/>
      <c r="F65" s="32"/>
      <c r="G65" s="31"/>
      <c r="H65" s="31"/>
      <c r="I65" s="31"/>
      <c r="J65" s="31"/>
      <c r="K65" s="31"/>
      <c r="M65" s="40"/>
      <c r="N65" s="40"/>
      <c r="P65" s="58"/>
      <c r="U65" s="58"/>
    </row>
    <row r="66" spans="1:24">
      <c r="A66" s="31">
        <v>5</v>
      </c>
      <c r="B66" s="34" t="s">
        <v>1083</v>
      </c>
      <c r="C66" s="31"/>
      <c r="D66" s="31"/>
      <c r="E66" s="31"/>
      <c r="F66" s="32"/>
      <c r="G66" s="31"/>
      <c r="H66" s="31"/>
      <c r="I66" s="31"/>
      <c r="J66" s="31"/>
      <c r="K66" s="31"/>
      <c r="M66" s="40"/>
      <c r="N66" s="40"/>
      <c r="P66" s="58"/>
      <c r="R66" s="52" t="s">
        <v>850</v>
      </c>
      <c r="T66">
        <v>0</v>
      </c>
      <c r="U66" s="58" t="s">
        <v>1086</v>
      </c>
      <c r="W66">
        <v>0</v>
      </c>
    </row>
    <row r="67" spans="1:24">
      <c r="A67" s="31">
        <v>5</v>
      </c>
      <c r="B67" s="34" t="s">
        <v>1084</v>
      </c>
      <c r="C67" s="31"/>
      <c r="D67" s="31"/>
      <c r="E67" s="31"/>
      <c r="F67" s="32"/>
      <c r="G67" s="31"/>
      <c r="H67" s="31"/>
      <c r="I67" s="31"/>
      <c r="J67" s="31"/>
      <c r="K67" s="31"/>
      <c r="M67" s="40"/>
      <c r="N67" s="40"/>
      <c r="P67" s="58"/>
      <c r="R67" s="52" t="s">
        <v>851</v>
      </c>
      <c r="T67">
        <v>0</v>
      </c>
      <c r="U67" s="58" t="s">
        <v>1087</v>
      </c>
      <c r="W67">
        <v>0</v>
      </c>
    </row>
    <row r="68" spans="1:24">
      <c r="A68" s="31">
        <v>5</v>
      </c>
      <c r="B68" s="34" t="s">
        <v>1085</v>
      </c>
      <c r="C68" s="31"/>
      <c r="D68" s="31"/>
      <c r="E68" s="31"/>
      <c r="F68" s="32"/>
      <c r="G68" s="31"/>
      <c r="H68" s="31"/>
      <c r="I68" s="31"/>
      <c r="J68" s="31"/>
      <c r="K68" s="31"/>
      <c r="M68" s="40"/>
      <c r="N68" s="40"/>
      <c r="P68" s="58"/>
      <c r="R68" s="52" t="s">
        <v>853</v>
      </c>
      <c r="T68">
        <v>0</v>
      </c>
      <c r="U68" s="58" t="s">
        <v>1088</v>
      </c>
      <c r="W68">
        <v>0</v>
      </c>
    </row>
    <row r="69" spans="1:24">
      <c r="A69" s="31">
        <v>3</v>
      </c>
      <c r="B69" s="34" t="s">
        <v>1089</v>
      </c>
      <c r="C69" s="31"/>
      <c r="D69" s="31"/>
      <c r="E69" s="31"/>
      <c r="F69" s="32"/>
      <c r="G69" s="31"/>
      <c r="H69" s="31"/>
      <c r="I69" s="31"/>
      <c r="J69" s="31"/>
      <c r="K69" s="31"/>
      <c r="L69" s="40"/>
      <c r="M69" s="40"/>
      <c r="N69" s="40"/>
      <c r="O69">
        <v>10613335</v>
      </c>
      <c r="P69" s="58" t="s">
        <v>629</v>
      </c>
      <c r="Q69">
        <v>0</v>
      </c>
      <c r="R69" s="52" t="s">
        <v>855</v>
      </c>
      <c r="T69">
        <v>0</v>
      </c>
      <c r="U69" s="58" t="s">
        <v>628</v>
      </c>
      <c r="W69">
        <v>0</v>
      </c>
    </row>
    <row r="70" spans="1:24">
      <c r="A70" s="31">
        <v>3</v>
      </c>
      <c r="B70" s="34" t="s">
        <v>1098</v>
      </c>
      <c r="C70" s="31"/>
      <c r="D70" s="31"/>
      <c r="E70" s="31"/>
      <c r="F70" s="32"/>
      <c r="G70" s="31"/>
      <c r="H70" s="31"/>
      <c r="I70" s="31"/>
      <c r="J70" s="31"/>
      <c r="K70" s="31"/>
      <c r="L70" s="40"/>
      <c r="M70" s="40"/>
      <c r="N70" s="40"/>
      <c r="P70" s="58"/>
      <c r="R70" s="52" t="s">
        <v>1091</v>
      </c>
      <c r="T70">
        <v>0</v>
      </c>
      <c r="U70" s="58"/>
      <c r="X70" s="52" t="s">
        <v>1097</v>
      </c>
    </row>
    <row r="71" spans="1:24">
      <c r="A71" s="31">
        <v>4</v>
      </c>
      <c r="B71" s="34" t="s">
        <v>1090</v>
      </c>
      <c r="C71" s="31"/>
      <c r="D71" s="31"/>
      <c r="E71" s="31"/>
      <c r="F71" s="32"/>
      <c r="G71" s="31"/>
      <c r="H71" s="31"/>
      <c r="I71" s="31"/>
      <c r="J71" s="31"/>
      <c r="K71" s="31"/>
      <c r="M71" s="40"/>
      <c r="N71" s="40"/>
      <c r="O71">
        <v>10613351</v>
      </c>
      <c r="P71" s="58" t="s">
        <v>631</v>
      </c>
      <c r="Q71">
        <v>0</v>
      </c>
      <c r="R71" s="52"/>
      <c r="T71" s="52"/>
      <c r="U71" s="58" t="s">
        <v>630</v>
      </c>
      <c r="W71">
        <v>0</v>
      </c>
      <c r="X71" s="52"/>
    </row>
    <row r="72" spans="1:24">
      <c r="A72" s="31">
        <v>4</v>
      </c>
      <c r="B72" s="34" t="s">
        <v>1092</v>
      </c>
      <c r="C72" s="31"/>
      <c r="D72" s="31"/>
      <c r="E72" s="31"/>
      <c r="F72" s="32"/>
      <c r="G72" s="31"/>
      <c r="H72" s="31"/>
      <c r="I72" s="31"/>
      <c r="J72" s="31"/>
      <c r="K72" s="31"/>
      <c r="M72" s="40"/>
      <c r="N72" s="40"/>
      <c r="O72">
        <v>10613353</v>
      </c>
      <c r="P72" s="58" t="s">
        <v>633</v>
      </c>
      <c r="Q72">
        <v>0</v>
      </c>
      <c r="R72" s="52" t="s">
        <v>1008</v>
      </c>
      <c r="T72" s="52" t="s">
        <v>1099</v>
      </c>
      <c r="U72" s="58" t="s">
        <v>632</v>
      </c>
      <c r="X72" s="52"/>
    </row>
    <row r="73" spans="1:24">
      <c r="A73" s="31">
        <v>3</v>
      </c>
      <c r="B73" s="34" t="s">
        <v>1093</v>
      </c>
      <c r="C73" s="31"/>
      <c r="D73" s="31"/>
      <c r="E73" s="31"/>
      <c r="F73" s="32"/>
      <c r="G73" s="31"/>
      <c r="H73" s="31"/>
      <c r="I73" s="31"/>
      <c r="J73" s="31"/>
      <c r="K73" s="31"/>
      <c r="M73" s="40"/>
      <c r="N73" s="40"/>
      <c r="O73">
        <v>10613355</v>
      </c>
      <c r="P73" s="58" t="s">
        <v>635</v>
      </c>
      <c r="Q73">
        <v>0</v>
      </c>
      <c r="U73" s="58" t="s">
        <v>634</v>
      </c>
    </row>
    <row r="74" spans="1:24">
      <c r="A74" s="31">
        <v>4</v>
      </c>
      <c r="B74" s="34" t="s">
        <v>1094</v>
      </c>
      <c r="C74" s="31"/>
      <c r="D74" s="31"/>
      <c r="E74" s="31"/>
      <c r="F74" s="33"/>
      <c r="G74" s="31"/>
      <c r="H74" s="31"/>
      <c r="I74" s="31"/>
      <c r="J74" s="31"/>
      <c r="K74" s="31"/>
      <c r="L74" s="40"/>
      <c r="M74" s="40"/>
      <c r="N74" s="40"/>
      <c r="R74" s="52" t="s">
        <v>1015</v>
      </c>
      <c r="T74">
        <v>0</v>
      </c>
      <c r="U74" s="52" t="s">
        <v>1015</v>
      </c>
    </row>
    <row r="75" spans="1:24">
      <c r="A75" s="31">
        <v>4</v>
      </c>
      <c r="B75" s="34" t="s">
        <v>1095</v>
      </c>
      <c r="C75" s="31"/>
      <c r="D75" s="31"/>
      <c r="E75" s="31"/>
      <c r="F75" s="33"/>
      <c r="G75" s="31"/>
      <c r="H75" s="31"/>
      <c r="I75" s="31"/>
      <c r="J75" s="31"/>
      <c r="K75" s="31"/>
      <c r="L75" s="40"/>
      <c r="M75" s="40"/>
      <c r="N75" s="40"/>
      <c r="R75" s="52" t="s">
        <v>1018</v>
      </c>
      <c r="T75">
        <v>0</v>
      </c>
      <c r="U75" s="58" t="s">
        <v>1096</v>
      </c>
    </row>
    <row r="76" spans="1:24">
      <c r="A76" s="31"/>
      <c r="B76" s="31"/>
      <c r="C76" s="31"/>
      <c r="D76" s="31"/>
      <c r="E76" s="31"/>
      <c r="F76" s="32"/>
      <c r="G76" s="31"/>
      <c r="H76" s="31"/>
      <c r="I76" s="31"/>
      <c r="J76" s="31"/>
      <c r="K76" s="31"/>
      <c r="L76" s="40"/>
      <c r="M76" s="40"/>
      <c r="N76" s="40"/>
    </row>
    <row r="77" spans="1:24">
      <c r="A77" s="31">
        <v>1</v>
      </c>
      <c r="B77" s="34" t="s">
        <v>1102</v>
      </c>
      <c r="C77" s="31"/>
      <c r="D77" s="31"/>
      <c r="E77" s="31"/>
      <c r="F77" s="33"/>
      <c r="G77" s="31"/>
      <c r="H77" s="31"/>
      <c r="I77" s="31"/>
      <c r="J77" s="31"/>
      <c r="K77" s="31"/>
      <c r="L77" s="53" t="s">
        <v>1103</v>
      </c>
      <c r="M77" s="53" t="s">
        <v>1104</v>
      </c>
      <c r="N77" s="53" t="s">
        <v>535</v>
      </c>
      <c r="X77" s="52" t="s">
        <v>1105</v>
      </c>
    </row>
    <row r="78" spans="1:24">
      <c r="A78" s="31">
        <v>2</v>
      </c>
      <c r="B78" s="34" t="s">
        <v>1114</v>
      </c>
      <c r="C78" s="31"/>
      <c r="D78" s="31"/>
      <c r="E78" s="31"/>
      <c r="F78" s="33"/>
      <c r="G78" s="31"/>
      <c r="H78" s="31"/>
      <c r="I78" s="31"/>
      <c r="J78" s="31"/>
      <c r="K78" s="31"/>
      <c r="L78" s="53" t="s">
        <v>1109</v>
      </c>
      <c r="M78" s="53" t="s">
        <v>1110</v>
      </c>
      <c r="N78" s="53" t="s">
        <v>535</v>
      </c>
      <c r="X78" s="52" t="s">
        <v>1111</v>
      </c>
    </row>
    <row r="79" spans="1:24">
      <c r="A79" s="31">
        <v>3</v>
      </c>
      <c r="B79" s="34" t="s">
        <v>1106</v>
      </c>
      <c r="C79" s="31"/>
      <c r="D79" s="31"/>
      <c r="E79" s="31"/>
      <c r="F79" s="33"/>
      <c r="G79" s="31"/>
      <c r="H79" s="31"/>
      <c r="I79" s="31"/>
      <c r="J79" s="31"/>
      <c r="K79" s="31"/>
      <c r="L79" s="40"/>
      <c r="M79" s="40"/>
      <c r="N79" s="40"/>
    </row>
    <row r="80" spans="1:24">
      <c r="A80" s="31">
        <v>4</v>
      </c>
      <c r="B80" s="34" t="s">
        <v>1107</v>
      </c>
      <c r="C80" s="31"/>
      <c r="D80" s="31"/>
      <c r="E80" s="31"/>
      <c r="F80" s="32"/>
      <c r="G80" s="31"/>
      <c r="H80" s="31"/>
      <c r="I80" s="31"/>
      <c r="J80" s="31"/>
      <c r="K80" s="31"/>
      <c r="L80" s="40"/>
      <c r="M80" s="40"/>
      <c r="N80" s="40"/>
      <c r="O80">
        <v>10621111</v>
      </c>
      <c r="P80" s="58" t="s">
        <v>645</v>
      </c>
      <c r="Q80">
        <v>0</v>
      </c>
      <c r="R80" s="84" t="s">
        <v>869</v>
      </c>
      <c r="T80">
        <v>0</v>
      </c>
      <c r="U80" s="84" t="s">
        <v>869</v>
      </c>
      <c r="W80">
        <v>0</v>
      </c>
    </row>
    <row r="81" spans="1:24">
      <c r="A81" s="31">
        <v>4</v>
      </c>
      <c r="B81" s="34" t="s">
        <v>194</v>
      </c>
      <c r="C81" s="31"/>
      <c r="D81" s="31"/>
      <c r="E81" s="31"/>
      <c r="F81" s="32"/>
      <c r="G81" s="31"/>
      <c r="H81" s="31"/>
      <c r="I81" s="31"/>
      <c r="J81" s="31"/>
      <c r="K81" s="31"/>
      <c r="L81" s="40"/>
      <c r="M81" s="40"/>
      <c r="N81" s="40"/>
      <c r="O81">
        <v>10621113</v>
      </c>
      <c r="P81" t="s">
        <v>194</v>
      </c>
      <c r="Q81">
        <v>0</v>
      </c>
      <c r="R81" s="84" t="s">
        <v>872</v>
      </c>
      <c r="T81">
        <v>0</v>
      </c>
      <c r="U81" s="84" t="s">
        <v>872</v>
      </c>
      <c r="W81">
        <v>0</v>
      </c>
    </row>
    <row r="82" spans="1:24">
      <c r="A82" s="31">
        <v>4</v>
      </c>
      <c r="B82" s="34" t="s">
        <v>1112</v>
      </c>
      <c r="C82" s="31"/>
      <c r="D82" s="31"/>
      <c r="E82" s="31"/>
      <c r="F82" s="32"/>
      <c r="G82" s="31"/>
      <c r="H82" s="31"/>
      <c r="I82" s="31"/>
      <c r="J82" s="31"/>
      <c r="K82" s="31"/>
      <c r="L82" s="40"/>
      <c r="M82" s="40"/>
      <c r="N82" s="40"/>
    </row>
    <row r="83" spans="1:24">
      <c r="A83" s="31">
        <v>5</v>
      </c>
      <c r="B83" s="34" t="s">
        <v>1108</v>
      </c>
      <c r="C83" s="31"/>
      <c r="D83" s="31"/>
      <c r="E83" s="31"/>
      <c r="F83" s="32"/>
      <c r="G83" s="31"/>
      <c r="H83" s="31"/>
      <c r="I83" s="31"/>
      <c r="J83" s="31"/>
      <c r="K83" s="31"/>
      <c r="L83" s="40"/>
      <c r="M83" s="40"/>
      <c r="N83" s="40"/>
      <c r="O83">
        <v>10621119</v>
      </c>
      <c r="P83" s="58" t="s">
        <v>650</v>
      </c>
      <c r="Q83" s="52" t="s">
        <v>535</v>
      </c>
      <c r="R83" s="52" t="s">
        <v>878</v>
      </c>
      <c r="T83" s="52" t="s">
        <v>535</v>
      </c>
      <c r="U83" s="81" t="s">
        <v>1118</v>
      </c>
      <c r="W83">
        <v>0</v>
      </c>
      <c r="X83" s="52" t="s">
        <v>1113</v>
      </c>
    </row>
    <row r="84" spans="1:24">
      <c r="A84" s="31">
        <v>3</v>
      </c>
      <c r="B84" s="34" t="s">
        <v>1115</v>
      </c>
      <c r="C84" s="31"/>
      <c r="D84" s="31"/>
      <c r="E84" s="31"/>
      <c r="F84" s="32"/>
      <c r="G84" s="31"/>
      <c r="H84" s="31"/>
      <c r="I84" s="31"/>
      <c r="J84" s="31"/>
      <c r="K84" s="31"/>
      <c r="L84" s="40"/>
      <c r="N84" s="40"/>
      <c r="O84">
        <v>10621150</v>
      </c>
      <c r="P84" s="40" t="s">
        <v>652</v>
      </c>
      <c r="Q84" s="52" t="s">
        <v>1099</v>
      </c>
      <c r="R84" s="84" t="s">
        <v>882</v>
      </c>
      <c r="T84">
        <v>0</v>
      </c>
      <c r="U84" s="84" t="s">
        <v>882</v>
      </c>
      <c r="W84">
        <v>0</v>
      </c>
      <c r="X84" s="52" t="s">
        <v>1117</v>
      </c>
    </row>
    <row r="85" spans="1:24">
      <c r="A85" s="31">
        <v>3</v>
      </c>
      <c r="B85" s="34" t="s">
        <v>1116</v>
      </c>
      <c r="C85" s="31"/>
      <c r="D85" s="31"/>
      <c r="E85" s="31"/>
      <c r="F85" s="32"/>
      <c r="G85" s="31"/>
      <c r="H85" s="31"/>
      <c r="I85" s="31"/>
      <c r="J85" s="31"/>
      <c r="K85" s="31"/>
      <c r="L85" s="40"/>
      <c r="M85" s="40"/>
      <c r="N85" s="40"/>
      <c r="O85">
        <v>10621170</v>
      </c>
      <c r="P85" s="58" t="s">
        <v>654</v>
      </c>
      <c r="Q85" s="52" t="s">
        <v>535</v>
      </c>
      <c r="U85" s="81" t="s">
        <v>653</v>
      </c>
      <c r="X85" s="52" t="s">
        <v>1113</v>
      </c>
    </row>
    <row r="86" spans="1:24">
      <c r="A86" s="31">
        <v>2</v>
      </c>
      <c r="B86" s="34" t="s">
        <v>196</v>
      </c>
      <c r="C86" s="31"/>
      <c r="D86" s="31"/>
      <c r="E86" s="31"/>
      <c r="F86" s="31"/>
      <c r="G86" s="32"/>
      <c r="H86" s="32"/>
      <c r="I86" s="31"/>
      <c r="J86" s="31"/>
      <c r="K86" s="32"/>
      <c r="L86" s="53" t="s">
        <v>1119</v>
      </c>
      <c r="M86" s="53" t="s">
        <v>196</v>
      </c>
      <c r="N86" s="40">
        <v>0</v>
      </c>
    </row>
    <row r="87" spans="1:24">
      <c r="A87" s="31">
        <v>3</v>
      </c>
      <c r="B87" s="34" t="s">
        <v>1121</v>
      </c>
      <c r="C87" s="31"/>
      <c r="D87" s="31"/>
      <c r="E87" s="31"/>
      <c r="F87" s="31"/>
      <c r="G87" s="32"/>
      <c r="H87" s="32"/>
      <c r="I87" s="31"/>
      <c r="J87" s="31"/>
      <c r="K87" s="32"/>
      <c r="L87" s="40"/>
      <c r="M87" s="40"/>
      <c r="N87" s="40"/>
      <c r="O87">
        <v>10621430</v>
      </c>
      <c r="P87" s="58" t="s">
        <v>656</v>
      </c>
      <c r="Q87" s="52" t="s">
        <v>981</v>
      </c>
      <c r="R87" s="52" t="s">
        <v>885</v>
      </c>
      <c r="T87">
        <v>0</v>
      </c>
      <c r="U87" s="58" t="s">
        <v>655</v>
      </c>
      <c r="W87">
        <v>0</v>
      </c>
      <c r="X87" s="52" t="s">
        <v>1122</v>
      </c>
    </row>
    <row r="88" spans="1:24">
      <c r="A88" s="31">
        <v>3</v>
      </c>
      <c r="B88" s="34" t="s">
        <v>1120</v>
      </c>
      <c r="C88" s="31"/>
      <c r="D88" s="31"/>
      <c r="E88" s="31"/>
      <c r="F88" s="31"/>
      <c r="G88" s="33"/>
      <c r="H88" s="33"/>
      <c r="I88" s="31"/>
      <c r="J88" s="31"/>
      <c r="K88" s="33"/>
      <c r="L88" s="40"/>
      <c r="M88" s="40"/>
      <c r="N88" s="40"/>
      <c r="O88">
        <v>10621460</v>
      </c>
      <c r="P88" s="58" t="s">
        <v>658</v>
      </c>
      <c r="Q88">
        <v>0</v>
      </c>
      <c r="R88" s="52" t="s">
        <v>888</v>
      </c>
      <c r="T88">
        <v>0</v>
      </c>
      <c r="U88" s="58" t="s">
        <v>657</v>
      </c>
      <c r="W88">
        <v>0</v>
      </c>
    </row>
    <row r="89" spans="1:24">
      <c r="A89" s="31">
        <v>1</v>
      </c>
      <c r="B89" s="34" t="s">
        <v>1123</v>
      </c>
      <c r="C89" s="31"/>
      <c r="D89" s="31"/>
      <c r="E89" s="31"/>
      <c r="F89" s="31"/>
      <c r="G89" s="33"/>
      <c r="H89" s="33"/>
      <c r="I89" s="31"/>
      <c r="J89" s="31"/>
      <c r="K89" s="33"/>
      <c r="L89" s="40"/>
      <c r="M89" s="40"/>
      <c r="N89" s="40"/>
    </row>
    <row r="90" spans="1:24">
      <c r="A90" s="31">
        <v>2</v>
      </c>
      <c r="B90" s="34" t="s">
        <v>1124</v>
      </c>
      <c r="C90" s="31"/>
      <c r="D90" s="31"/>
      <c r="E90" s="31"/>
      <c r="F90" s="31"/>
      <c r="G90" s="33"/>
      <c r="H90" s="33"/>
      <c r="I90" s="31"/>
      <c r="J90" s="31"/>
      <c r="K90" s="33"/>
      <c r="L90" s="53" t="s">
        <v>1125</v>
      </c>
      <c r="M90" s="53" t="s">
        <v>1124</v>
      </c>
      <c r="N90" s="53" t="s">
        <v>535</v>
      </c>
      <c r="O90">
        <v>10622000</v>
      </c>
      <c r="P90" s="58" t="s">
        <v>660</v>
      </c>
      <c r="Q90" s="53" t="s">
        <v>535</v>
      </c>
      <c r="R90" s="53" t="s">
        <v>928</v>
      </c>
      <c r="T90" s="52" t="s">
        <v>535</v>
      </c>
      <c r="U90" t="s">
        <v>659</v>
      </c>
      <c r="W90" s="52" t="s">
        <v>535</v>
      </c>
      <c r="X90" s="52" t="s">
        <v>1126</v>
      </c>
    </row>
    <row r="91" spans="1:24">
      <c r="A91" s="31">
        <v>3</v>
      </c>
      <c r="B91" s="34" t="s">
        <v>1135</v>
      </c>
      <c r="C91" s="31"/>
      <c r="D91" s="31"/>
      <c r="E91" s="31"/>
      <c r="F91" s="31"/>
      <c r="G91" s="33"/>
      <c r="H91" s="33"/>
      <c r="I91" s="31"/>
      <c r="J91" s="31"/>
      <c r="K91" s="33"/>
      <c r="L91" s="53"/>
      <c r="M91" s="53"/>
      <c r="N91" s="53"/>
      <c r="P91" s="58"/>
      <c r="Q91" s="53"/>
      <c r="R91" s="53"/>
      <c r="T91" s="52"/>
      <c r="W91" s="52"/>
      <c r="X91" s="52"/>
    </row>
    <row r="92" spans="1:24">
      <c r="A92" s="31">
        <v>4</v>
      </c>
      <c r="B92" s="34" t="s">
        <v>1139</v>
      </c>
      <c r="C92" s="31"/>
      <c r="D92" s="31"/>
      <c r="E92" s="31"/>
      <c r="F92" s="31"/>
      <c r="G92" s="33"/>
      <c r="H92" s="33"/>
      <c r="I92" s="34" t="s">
        <v>1140</v>
      </c>
      <c r="J92" s="31"/>
      <c r="K92" s="32" t="s">
        <v>1142</v>
      </c>
      <c r="L92" s="53"/>
      <c r="M92" s="53"/>
      <c r="N92" s="53"/>
      <c r="P92" s="58"/>
      <c r="Q92" s="53"/>
      <c r="R92" s="53"/>
      <c r="T92" s="52"/>
      <c r="W92" s="52"/>
      <c r="X92" s="52"/>
    </row>
    <row r="93" spans="1:24">
      <c r="A93" s="31">
        <v>4</v>
      </c>
      <c r="B93" s="34" t="s">
        <v>1136</v>
      </c>
      <c r="C93" s="31"/>
      <c r="D93" s="31"/>
      <c r="E93" s="31"/>
      <c r="F93" s="31"/>
      <c r="G93" s="33"/>
      <c r="H93" s="33"/>
      <c r="I93" s="31"/>
      <c r="J93" s="31"/>
      <c r="K93" s="33"/>
      <c r="L93" s="53"/>
      <c r="M93" s="53"/>
      <c r="N93" s="53"/>
      <c r="P93" s="58"/>
      <c r="Q93" s="53"/>
      <c r="R93" s="53"/>
      <c r="T93" s="52"/>
      <c r="W93" s="52"/>
      <c r="X93" s="52"/>
    </row>
    <row r="94" spans="1:24">
      <c r="A94" s="31">
        <v>3</v>
      </c>
      <c r="B94" s="34" t="s">
        <v>1137</v>
      </c>
      <c r="C94" s="31"/>
      <c r="D94" s="31"/>
      <c r="E94" s="31"/>
      <c r="F94" s="31"/>
      <c r="G94" s="33"/>
      <c r="H94" s="33"/>
      <c r="I94" s="31"/>
      <c r="J94" s="31"/>
      <c r="K94" s="33"/>
      <c r="L94" s="53"/>
      <c r="M94" s="53"/>
      <c r="N94" s="53"/>
      <c r="P94" s="58"/>
      <c r="Q94" s="53"/>
      <c r="R94" s="53"/>
      <c r="T94" s="52"/>
      <c r="W94" s="52"/>
      <c r="X94" s="52"/>
    </row>
    <row r="95" spans="1:24">
      <c r="A95" s="31">
        <v>4</v>
      </c>
      <c r="B95" s="34" t="s">
        <v>1138</v>
      </c>
      <c r="C95" s="31"/>
      <c r="D95" s="31"/>
      <c r="E95" s="31"/>
      <c r="F95" s="31"/>
      <c r="G95" s="33"/>
      <c r="H95" s="33"/>
      <c r="I95" s="34" t="s">
        <v>1141</v>
      </c>
      <c r="J95" s="31"/>
      <c r="K95" s="32" t="s">
        <v>1142</v>
      </c>
      <c r="L95" s="53"/>
      <c r="M95" s="53"/>
      <c r="N95" s="53"/>
      <c r="P95" s="58"/>
      <c r="Q95" s="53"/>
      <c r="R95" s="53"/>
      <c r="T95" s="52"/>
      <c r="W95" s="52"/>
      <c r="X95" s="52"/>
    </row>
    <row r="96" spans="1:24">
      <c r="A96" s="31">
        <v>4</v>
      </c>
      <c r="B96" s="34" t="s">
        <v>1143</v>
      </c>
      <c r="C96" s="31"/>
      <c r="D96" s="31"/>
      <c r="E96" s="31"/>
      <c r="F96" s="31"/>
      <c r="G96" s="33"/>
      <c r="H96" s="33"/>
      <c r="I96" s="31"/>
      <c r="J96" s="31"/>
      <c r="K96" s="33"/>
      <c r="L96" s="53"/>
      <c r="M96" s="53"/>
      <c r="N96" s="53"/>
      <c r="P96" s="58"/>
      <c r="Q96" s="53"/>
      <c r="R96" s="53"/>
      <c r="T96" s="52"/>
      <c r="W96" s="52"/>
      <c r="X96" s="52"/>
    </row>
    <row r="97" spans="1:24">
      <c r="A97" s="31">
        <v>4</v>
      </c>
      <c r="B97" s="34" t="s">
        <v>1144</v>
      </c>
      <c r="C97" s="31"/>
      <c r="D97" s="31"/>
      <c r="E97" s="31"/>
      <c r="F97" s="31"/>
      <c r="G97" s="33"/>
      <c r="H97" s="33"/>
      <c r="I97" s="31"/>
      <c r="J97" s="31"/>
      <c r="K97" s="33"/>
      <c r="L97" s="53"/>
      <c r="M97" s="53"/>
      <c r="N97" s="53"/>
      <c r="P97" s="58"/>
      <c r="Q97" s="53"/>
      <c r="R97" s="53"/>
      <c r="T97" s="52"/>
      <c r="W97" s="52"/>
      <c r="X97" s="52"/>
    </row>
    <row r="98" spans="1:24">
      <c r="A98" s="31">
        <v>4</v>
      </c>
      <c r="B98" s="34" t="s">
        <v>1145</v>
      </c>
      <c r="C98" s="31"/>
      <c r="D98" s="31"/>
      <c r="E98" s="31"/>
      <c r="F98" s="31"/>
      <c r="G98" s="33"/>
      <c r="H98" s="33"/>
      <c r="I98" s="31"/>
      <c r="J98" s="31"/>
      <c r="K98" s="33"/>
      <c r="L98" s="53"/>
      <c r="M98" s="53"/>
      <c r="N98" s="53"/>
      <c r="P98" s="58"/>
      <c r="Q98" s="53"/>
      <c r="R98" s="53"/>
      <c r="T98" s="52"/>
      <c r="W98" s="52"/>
      <c r="X98" s="52" t="s">
        <v>1146</v>
      </c>
    </row>
    <row r="99" spans="1:24">
      <c r="A99" s="31">
        <v>2</v>
      </c>
      <c r="B99" s="34" t="s">
        <v>1127</v>
      </c>
      <c r="C99" s="31"/>
      <c r="D99" s="31"/>
      <c r="E99" s="31"/>
      <c r="F99" s="31"/>
      <c r="G99" s="32"/>
      <c r="H99" s="32"/>
      <c r="I99" s="31"/>
      <c r="J99" s="31"/>
      <c r="K99" s="32"/>
      <c r="L99" s="40"/>
      <c r="M99" s="40"/>
      <c r="N99" s="40"/>
      <c r="O99">
        <v>10414190</v>
      </c>
      <c r="P99" t="s">
        <v>1129</v>
      </c>
      <c r="Q99" s="52" t="s">
        <v>535</v>
      </c>
      <c r="R99" s="52" t="s">
        <v>935</v>
      </c>
      <c r="T99" s="52" t="s">
        <v>535</v>
      </c>
      <c r="U99" t="s">
        <v>1128</v>
      </c>
      <c r="W99">
        <v>0</v>
      </c>
      <c r="X99" s="52" t="s">
        <v>1130</v>
      </c>
    </row>
    <row r="100" spans="1:24">
      <c r="A100" s="31"/>
      <c r="B100" s="31"/>
      <c r="C100" s="31"/>
      <c r="D100" s="31"/>
      <c r="E100" s="31"/>
      <c r="F100" s="31"/>
      <c r="G100" s="33"/>
      <c r="H100" s="33"/>
      <c r="I100" s="31"/>
      <c r="J100" s="31"/>
      <c r="K100" s="33"/>
      <c r="L100" s="40"/>
      <c r="M100" s="40"/>
      <c r="N100" s="40"/>
    </row>
    <row r="101" spans="1:24" s="39" customFormat="1">
      <c r="A101" s="88">
        <v>1</v>
      </c>
      <c r="B101" s="89" t="s">
        <v>1149</v>
      </c>
      <c r="C101" s="88"/>
      <c r="D101" s="88"/>
      <c r="E101" s="88"/>
      <c r="F101" s="88"/>
      <c r="G101" s="1055"/>
      <c r="H101" s="1055"/>
      <c r="I101" s="88"/>
      <c r="J101" s="88"/>
      <c r="K101" s="1055"/>
      <c r="L101" s="90" t="s">
        <v>1147</v>
      </c>
      <c r="M101" s="90" t="s">
        <v>1148</v>
      </c>
      <c r="N101" s="90" t="s">
        <v>535</v>
      </c>
      <c r="X101" s="92" t="s">
        <v>1151</v>
      </c>
    </row>
    <row r="102" spans="1:24" s="39" customFormat="1">
      <c r="A102" s="88">
        <v>2</v>
      </c>
      <c r="B102" s="89" t="s">
        <v>1150</v>
      </c>
      <c r="C102" s="88"/>
      <c r="D102" s="88"/>
      <c r="E102" s="88"/>
      <c r="F102" s="88"/>
      <c r="G102" s="1055"/>
      <c r="H102" s="1055"/>
      <c r="I102" s="88"/>
      <c r="J102" s="88"/>
      <c r="K102" s="1055"/>
      <c r="L102" s="91"/>
      <c r="M102" s="91"/>
      <c r="N102" s="91"/>
      <c r="O102" s="39">
        <v>11011030</v>
      </c>
      <c r="P102" s="1056" t="s">
        <v>1156</v>
      </c>
      <c r="Q102" s="92" t="s">
        <v>1160</v>
      </c>
      <c r="T102" s="92" t="s">
        <v>1160</v>
      </c>
      <c r="U102" s="1056" t="s">
        <v>1158</v>
      </c>
      <c r="W102" s="92" t="s">
        <v>1160</v>
      </c>
      <c r="X102" s="92" t="s">
        <v>1157</v>
      </c>
    </row>
    <row r="103" spans="1:24" s="39" customFormat="1">
      <c r="A103" s="88">
        <v>2</v>
      </c>
      <c r="B103" s="89" t="s">
        <v>1152</v>
      </c>
      <c r="C103" s="88"/>
      <c r="D103" s="88"/>
      <c r="E103" s="88"/>
      <c r="F103" s="88"/>
      <c r="G103" s="1055"/>
      <c r="H103" s="1055"/>
      <c r="I103" s="88"/>
      <c r="J103" s="88"/>
      <c r="K103" s="1055"/>
      <c r="L103" s="91"/>
      <c r="M103" s="91"/>
      <c r="N103" s="91"/>
      <c r="O103" s="39">
        <v>11011063</v>
      </c>
      <c r="P103" s="39" t="s">
        <v>1154</v>
      </c>
      <c r="Q103" s="92" t="s">
        <v>1161</v>
      </c>
      <c r="R103" s="92" t="s">
        <v>1165</v>
      </c>
      <c r="T103" s="92" t="s">
        <v>1161</v>
      </c>
      <c r="U103" s="1057" t="s">
        <v>1166</v>
      </c>
      <c r="W103" s="92" t="s">
        <v>1161</v>
      </c>
      <c r="X103" s="92" t="s">
        <v>1155</v>
      </c>
    </row>
    <row r="104" spans="1:24" s="39" customFormat="1">
      <c r="A104" s="88">
        <v>2</v>
      </c>
      <c r="B104" s="89" t="s">
        <v>1153</v>
      </c>
      <c r="C104" s="88"/>
      <c r="D104" s="88"/>
      <c r="E104" s="88"/>
      <c r="F104" s="88"/>
      <c r="G104" s="1055"/>
      <c r="H104" s="1055"/>
      <c r="I104" s="88"/>
      <c r="J104" s="88"/>
      <c r="K104" s="1055"/>
      <c r="L104" s="91"/>
      <c r="M104" s="91"/>
      <c r="N104" s="91"/>
      <c r="O104" s="39">
        <v>11011070</v>
      </c>
      <c r="P104" s="1056" t="s">
        <v>1159</v>
      </c>
      <c r="Q104" s="92" t="s">
        <v>1161</v>
      </c>
      <c r="R104" s="92" t="s">
        <v>1164</v>
      </c>
      <c r="T104" s="92" t="s">
        <v>1161</v>
      </c>
      <c r="U104" s="1057" t="s">
        <v>1167</v>
      </c>
      <c r="W104" s="92" t="s">
        <v>1161</v>
      </c>
      <c r="X104" s="92" t="s">
        <v>1162</v>
      </c>
    </row>
    <row r="105" spans="1:24">
      <c r="A105" s="31"/>
      <c r="B105" s="31"/>
      <c r="C105" s="31"/>
      <c r="D105" s="31"/>
      <c r="E105" s="31"/>
      <c r="F105" s="31"/>
      <c r="G105" s="33"/>
      <c r="H105" s="33"/>
      <c r="I105" s="31"/>
      <c r="J105" s="31"/>
      <c r="K105" s="33"/>
      <c r="L105" s="40"/>
      <c r="M105" s="40"/>
      <c r="N105" s="40"/>
    </row>
    <row r="106" spans="1:24">
      <c r="A106" s="31">
        <v>1</v>
      </c>
      <c r="B106" s="34" t="s">
        <v>1172</v>
      </c>
      <c r="C106" s="31"/>
      <c r="D106" s="31"/>
      <c r="E106" s="31"/>
      <c r="F106" s="31"/>
      <c r="G106" s="31"/>
      <c r="H106" s="31"/>
      <c r="J106" s="31"/>
      <c r="K106" s="31"/>
      <c r="L106" s="40"/>
      <c r="M106" s="40"/>
      <c r="N106" s="40"/>
    </row>
    <row r="107" spans="1:24">
      <c r="A107" s="31">
        <v>1</v>
      </c>
      <c r="B107" s="34" t="s">
        <v>1168</v>
      </c>
      <c r="C107" s="31"/>
      <c r="D107" s="31"/>
      <c r="E107" s="31"/>
      <c r="F107" s="31"/>
      <c r="G107" s="33"/>
      <c r="H107" s="33"/>
      <c r="I107" s="31"/>
      <c r="J107" s="31"/>
      <c r="K107" s="33"/>
      <c r="L107" s="53" t="s">
        <v>1170</v>
      </c>
      <c r="M107" s="53" t="s">
        <v>1169</v>
      </c>
      <c r="N107" s="53" t="s">
        <v>535</v>
      </c>
      <c r="O107">
        <v>11051000</v>
      </c>
      <c r="P107" s="58" t="s">
        <v>673</v>
      </c>
      <c r="Q107" s="52" t="s">
        <v>1161</v>
      </c>
      <c r="R107" s="52" t="s">
        <v>917</v>
      </c>
      <c r="T107" s="52" t="s">
        <v>1161</v>
      </c>
      <c r="U107" s="58" t="s">
        <v>672</v>
      </c>
      <c r="W107" s="52" t="s">
        <v>1161</v>
      </c>
      <c r="X107" s="52" t="s">
        <v>1171</v>
      </c>
    </row>
    <row r="108" spans="1:24">
      <c r="A108" s="31"/>
      <c r="B108" s="31"/>
      <c r="C108" s="31"/>
      <c r="D108" s="31"/>
      <c r="E108" s="31"/>
      <c r="F108" s="31"/>
      <c r="G108" s="31"/>
      <c r="H108" s="31"/>
      <c r="J108" s="31"/>
      <c r="K108" s="31"/>
      <c r="L108" s="40"/>
      <c r="M108" s="40"/>
      <c r="N108" s="40"/>
    </row>
    <row r="109" spans="1:24">
      <c r="A109" s="31">
        <v>1</v>
      </c>
      <c r="B109" s="31" t="s">
        <v>1177</v>
      </c>
      <c r="C109" s="31"/>
      <c r="D109" s="31"/>
      <c r="E109" s="31"/>
      <c r="F109" s="31"/>
      <c r="G109" s="33"/>
      <c r="H109" s="33"/>
      <c r="I109" s="31"/>
      <c r="J109" s="31"/>
      <c r="K109" s="33"/>
      <c r="L109" s="53" t="s">
        <v>1178</v>
      </c>
      <c r="M109" s="53" t="s">
        <v>1177</v>
      </c>
      <c r="N109" s="53" t="s">
        <v>535</v>
      </c>
      <c r="O109">
        <v>11052000</v>
      </c>
      <c r="P109" s="58" t="s">
        <v>677</v>
      </c>
      <c r="Q109" s="40" t="s">
        <v>535</v>
      </c>
      <c r="R109" s="58" t="s">
        <v>676</v>
      </c>
      <c r="T109" s="40" t="s">
        <v>535</v>
      </c>
      <c r="U109" s="58" t="s">
        <v>676</v>
      </c>
      <c r="W109" s="40" t="s">
        <v>535</v>
      </c>
      <c r="X109" s="52" t="s">
        <v>1179</v>
      </c>
    </row>
    <row r="110" spans="1:24">
      <c r="A110" s="31"/>
      <c r="B110" s="31"/>
      <c r="C110" s="31"/>
      <c r="D110" s="31"/>
      <c r="E110" s="31"/>
      <c r="F110" s="31"/>
      <c r="G110" s="31"/>
      <c r="H110" s="31"/>
      <c r="J110" s="31"/>
      <c r="K110" s="31"/>
      <c r="L110" s="40"/>
      <c r="M110" s="40"/>
      <c r="N110" s="40"/>
    </row>
    <row r="111" spans="1:24">
      <c r="A111" s="31">
        <v>1</v>
      </c>
      <c r="B111" s="34" t="s">
        <v>1180</v>
      </c>
      <c r="C111" s="31"/>
      <c r="D111" s="31"/>
      <c r="E111" s="31"/>
      <c r="F111" s="31"/>
      <c r="G111" s="31"/>
      <c r="H111" s="31"/>
      <c r="J111" s="31"/>
      <c r="K111" s="31"/>
      <c r="L111" s="53" t="s">
        <v>1181</v>
      </c>
      <c r="M111" s="53" t="s">
        <v>1180</v>
      </c>
      <c r="N111" s="40">
        <v>0</v>
      </c>
      <c r="X111" s="52" t="s">
        <v>1182</v>
      </c>
    </row>
    <row r="112" spans="1:24">
      <c r="A112" s="31">
        <v>2</v>
      </c>
      <c r="B112" s="34" t="s">
        <v>1183</v>
      </c>
      <c r="C112" s="31"/>
      <c r="D112" s="31"/>
      <c r="E112" s="31"/>
      <c r="F112" s="31"/>
      <c r="G112" s="31"/>
      <c r="H112" s="31"/>
      <c r="J112" s="31"/>
      <c r="K112" s="31"/>
      <c r="L112" s="40"/>
      <c r="M112" s="40"/>
      <c r="N112" s="40"/>
      <c r="O112">
        <v>11061030</v>
      </c>
      <c r="P112" s="58" t="s">
        <v>679</v>
      </c>
      <c r="Q112">
        <v>0</v>
      </c>
      <c r="R112" s="52" t="s">
        <v>864</v>
      </c>
      <c r="T112">
        <v>0</v>
      </c>
      <c r="U112" s="58" t="s">
        <v>678</v>
      </c>
      <c r="W112">
        <v>0</v>
      </c>
    </row>
    <row r="113" spans="1:30">
      <c r="A113" s="31">
        <v>2</v>
      </c>
      <c r="B113" s="34" t="s">
        <v>1184</v>
      </c>
      <c r="C113" s="31"/>
      <c r="D113" s="31"/>
      <c r="E113" s="31"/>
      <c r="F113" s="31"/>
      <c r="G113" s="31"/>
      <c r="H113" s="31"/>
      <c r="J113" s="31"/>
      <c r="K113" s="31"/>
      <c r="L113" s="40"/>
      <c r="M113" s="40"/>
      <c r="N113" s="40"/>
      <c r="O113">
        <v>11061050</v>
      </c>
      <c r="P113" s="58" t="s">
        <v>681</v>
      </c>
      <c r="Q113">
        <v>0</v>
      </c>
      <c r="R113" s="52" t="s">
        <v>866</v>
      </c>
      <c r="T113">
        <v>0</v>
      </c>
      <c r="U113" s="58" t="s">
        <v>680</v>
      </c>
      <c r="W113">
        <v>0</v>
      </c>
    </row>
    <row r="114" spans="1:30">
      <c r="A114" s="31"/>
      <c r="B114" s="31"/>
      <c r="C114" s="31"/>
      <c r="D114" s="31"/>
      <c r="E114" s="31"/>
      <c r="F114" s="31"/>
      <c r="G114" s="31"/>
      <c r="H114" s="31"/>
      <c r="J114" s="31"/>
      <c r="K114" s="31"/>
      <c r="L114" s="40"/>
      <c r="M114" s="40"/>
      <c r="N114" s="40"/>
    </row>
    <row r="115" spans="1:30">
      <c r="A115" s="31"/>
      <c r="B115" s="34" t="s">
        <v>1185</v>
      </c>
      <c r="C115" s="31"/>
      <c r="D115" s="31"/>
      <c r="E115" s="31"/>
      <c r="F115" s="31"/>
      <c r="G115" s="31"/>
      <c r="H115" s="31"/>
      <c r="J115" s="31"/>
      <c r="K115" s="31"/>
      <c r="L115" s="53" t="s">
        <v>1186</v>
      </c>
      <c r="M115" s="53" t="s">
        <v>1185</v>
      </c>
      <c r="N115" s="53" t="s">
        <v>535</v>
      </c>
      <c r="R115" s="52" t="s">
        <v>903</v>
      </c>
      <c r="T115" s="52" t="s">
        <v>535</v>
      </c>
      <c r="X115" s="52" t="s">
        <v>1113</v>
      </c>
    </row>
    <row r="116" spans="1:30">
      <c r="A116" s="31">
        <v>2</v>
      </c>
      <c r="B116" s="31" t="s">
        <v>667</v>
      </c>
      <c r="C116" s="31"/>
      <c r="D116" s="31"/>
      <c r="E116" s="31"/>
      <c r="F116" s="31"/>
      <c r="G116" s="31"/>
      <c r="H116" s="31"/>
      <c r="J116" s="31"/>
      <c r="K116" s="31"/>
      <c r="L116" s="40"/>
      <c r="M116" s="40"/>
      <c r="N116" s="40"/>
      <c r="O116">
        <v>10891925</v>
      </c>
      <c r="P116" s="58" t="s">
        <v>667</v>
      </c>
      <c r="Q116">
        <v>0</v>
      </c>
      <c r="U116" s="58" t="s">
        <v>666</v>
      </c>
      <c r="W116">
        <v>0</v>
      </c>
    </row>
    <row r="117" spans="1:30">
      <c r="A117" s="31">
        <v>2</v>
      </c>
      <c r="B117" s="31" t="s">
        <v>669</v>
      </c>
      <c r="C117" s="31"/>
      <c r="D117" s="31"/>
      <c r="E117" s="31"/>
      <c r="F117" s="31"/>
      <c r="G117" s="31"/>
      <c r="H117" s="31"/>
      <c r="J117" s="31"/>
      <c r="K117" s="31"/>
      <c r="L117" s="40"/>
      <c r="M117" s="40"/>
      <c r="N117" s="40"/>
      <c r="O117">
        <v>10891930</v>
      </c>
      <c r="P117" s="58" t="s">
        <v>669</v>
      </c>
      <c r="Q117" s="52" t="s">
        <v>535</v>
      </c>
      <c r="U117" s="58" t="s">
        <v>668</v>
      </c>
      <c r="W117" s="52" t="s">
        <v>535</v>
      </c>
      <c r="X117" s="52" t="s">
        <v>1113</v>
      </c>
    </row>
    <row r="118" spans="1:30">
      <c r="A118" s="31"/>
      <c r="B118" s="31"/>
      <c r="C118" s="31"/>
      <c r="D118" s="31"/>
      <c r="E118" s="31"/>
      <c r="F118" s="31"/>
      <c r="G118" s="31"/>
      <c r="H118" s="31"/>
      <c r="J118" s="31"/>
      <c r="K118" s="31"/>
      <c r="L118" s="40"/>
      <c r="M118" s="40"/>
      <c r="N118" s="40"/>
      <c r="P118" s="58"/>
      <c r="Q118" s="52"/>
      <c r="U118" s="58"/>
      <c r="W118" s="52"/>
      <c r="X118" s="52"/>
    </row>
    <row r="119" spans="1:30">
      <c r="A119" s="31">
        <v>1</v>
      </c>
      <c r="B119" s="34" t="s">
        <v>1215</v>
      </c>
      <c r="L119" s="53" t="s">
        <v>1216</v>
      </c>
      <c r="M119" t="s">
        <v>1215</v>
      </c>
      <c r="N119" s="40">
        <v>0</v>
      </c>
      <c r="X119" s="52" t="s">
        <v>1227</v>
      </c>
    </row>
    <row r="120" spans="1:30">
      <c r="A120" s="31">
        <v>2</v>
      </c>
      <c r="B120" s="34" t="s">
        <v>1217</v>
      </c>
      <c r="L120" s="53" t="s">
        <v>1219</v>
      </c>
      <c r="M120" s="53" t="s">
        <v>1221</v>
      </c>
      <c r="N120" s="40">
        <v>0</v>
      </c>
    </row>
    <row r="121" spans="1:30">
      <c r="A121" s="31">
        <v>2</v>
      </c>
      <c r="B121" s="34" t="s">
        <v>1222</v>
      </c>
      <c r="L121" s="53" t="s">
        <v>1220</v>
      </c>
      <c r="M121" s="53" t="s">
        <v>1218</v>
      </c>
      <c r="N121" s="40">
        <v>0</v>
      </c>
    </row>
    <row r="122" spans="1:30">
      <c r="A122" s="31"/>
      <c r="B122" s="34"/>
      <c r="L122" s="53"/>
      <c r="M122" s="53"/>
      <c r="N122" s="40"/>
    </row>
    <row r="123" spans="1:30">
      <c r="A123" s="88">
        <v>1</v>
      </c>
      <c r="B123" s="89" t="s">
        <v>1203</v>
      </c>
      <c r="C123" s="88"/>
      <c r="D123" s="88"/>
      <c r="E123" s="88"/>
      <c r="F123" s="88"/>
      <c r="G123" s="88"/>
      <c r="H123" s="88"/>
      <c r="I123" s="39"/>
      <c r="J123" s="88"/>
      <c r="K123" s="88"/>
      <c r="L123" s="90" t="s">
        <v>1187</v>
      </c>
      <c r="M123" s="90" t="s">
        <v>1203</v>
      </c>
      <c r="N123" s="91">
        <v>0</v>
      </c>
      <c r="O123" s="39"/>
      <c r="P123" s="39"/>
      <c r="Q123" s="39"/>
      <c r="R123" s="39"/>
      <c r="S123" s="39"/>
      <c r="T123" s="39"/>
      <c r="U123" s="39"/>
      <c r="V123" s="39"/>
      <c r="W123" s="39"/>
      <c r="X123" s="39"/>
      <c r="Y123" s="39"/>
      <c r="Z123" s="39"/>
      <c r="AA123" s="39"/>
      <c r="AB123" s="39"/>
      <c r="AC123" s="39"/>
      <c r="AD123" s="39"/>
    </row>
    <row r="124" spans="1:30">
      <c r="A124" s="88">
        <v>2</v>
      </c>
      <c r="B124" s="89" t="s">
        <v>1189</v>
      </c>
      <c r="C124" s="88"/>
      <c r="D124" s="88"/>
      <c r="E124" s="88"/>
      <c r="F124" s="88"/>
      <c r="G124" s="88"/>
      <c r="H124" s="88"/>
      <c r="I124" s="39"/>
      <c r="J124" s="88"/>
      <c r="K124" s="88"/>
      <c r="L124" s="90" t="s">
        <v>1188</v>
      </c>
      <c r="M124" s="90" t="s">
        <v>1190</v>
      </c>
      <c r="N124" s="90">
        <v>0</v>
      </c>
      <c r="O124" s="39"/>
      <c r="P124" s="39"/>
      <c r="Q124" s="39"/>
      <c r="R124" s="39"/>
      <c r="S124" s="39"/>
      <c r="T124" s="39"/>
      <c r="U124" s="39"/>
      <c r="V124" s="39"/>
      <c r="W124" s="39"/>
      <c r="X124" s="39"/>
      <c r="Y124" s="39"/>
      <c r="Z124" s="39"/>
      <c r="AA124" s="39"/>
      <c r="AB124" s="39"/>
      <c r="AC124" s="39"/>
      <c r="AD124" s="39"/>
    </row>
    <row r="125" spans="1:30">
      <c r="A125" s="88">
        <v>3</v>
      </c>
      <c r="B125" s="89" t="s">
        <v>1192</v>
      </c>
      <c r="C125" s="88"/>
      <c r="D125" s="88"/>
      <c r="E125" s="88"/>
      <c r="F125" s="88"/>
      <c r="G125" s="88"/>
      <c r="H125" s="39"/>
      <c r="I125" s="88"/>
      <c r="J125" s="88"/>
      <c r="K125" s="39"/>
      <c r="L125" s="90" t="s">
        <v>1194</v>
      </c>
      <c r="M125" s="90" t="s">
        <v>1196</v>
      </c>
      <c r="N125" s="91">
        <v>0</v>
      </c>
      <c r="O125" s="39"/>
      <c r="P125" s="39"/>
      <c r="Q125" s="39"/>
      <c r="R125" s="39"/>
      <c r="S125" s="39"/>
      <c r="T125" s="39"/>
      <c r="U125" s="39"/>
      <c r="V125" s="39"/>
      <c r="W125" s="39"/>
      <c r="X125" s="92" t="s">
        <v>1228</v>
      </c>
      <c r="Y125" s="39"/>
      <c r="Z125" s="39"/>
      <c r="AA125" s="39"/>
      <c r="AB125" s="39"/>
      <c r="AC125" s="39"/>
      <c r="AD125" s="39"/>
    </row>
    <row r="126" spans="1:30">
      <c r="A126" s="88">
        <v>3</v>
      </c>
      <c r="B126" s="89" t="s">
        <v>1193</v>
      </c>
      <c r="C126" s="39"/>
      <c r="D126" s="39"/>
      <c r="E126" s="39"/>
      <c r="F126" s="39"/>
      <c r="G126" s="39"/>
      <c r="H126" s="39"/>
      <c r="I126" s="39"/>
      <c r="J126" s="39"/>
      <c r="K126" s="39"/>
      <c r="L126" s="90" t="s">
        <v>1195</v>
      </c>
      <c r="M126" s="92" t="s">
        <v>1197</v>
      </c>
      <c r="N126" s="93">
        <v>0</v>
      </c>
      <c r="O126" s="39"/>
      <c r="P126" s="39"/>
      <c r="Q126" s="39"/>
      <c r="R126" s="39"/>
      <c r="S126" s="39"/>
      <c r="T126" s="39"/>
      <c r="U126" s="39"/>
      <c r="V126" s="39"/>
      <c r="W126" s="39"/>
      <c r="X126" s="92" t="s">
        <v>1226</v>
      </c>
      <c r="Y126" s="39"/>
      <c r="Z126" s="39"/>
      <c r="AA126" s="39"/>
      <c r="AB126" s="39"/>
      <c r="AC126" s="39"/>
      <c r="AD126" s="39"/>
    </row>
    <row r="127" spans="1:30">
      <c r="A127" s="88">
        <v>2</v>
      </c>
      <c r="B127" s="89" t="s">
        <v>1213</v>
      </c>
      <c r="C127" s="39"/>
      <c r="D127" s="39"/>
      <c r="E127" s="39"/>
      <c r="F127" s="39"/>
      <c r="G127" s="39"/>
      <c r="H127" s="39"/>
      <c r="I127" s="39"/>
      <c r="J127" s="39"/>
      <c r="K127" s="39"/>
      <c r="L127" s="90" t="s">
        <v>1214</v>
      </c>
      <c r="M127" s="90" t="s">
        <v>1213</v>
      </c>
      <c r="N127" s="91">
        <v>0</v>
      </c>
      <c r="O127" s="39"/>
      <c r="P127" s="39"/>
      <c r="Q127" s="39"/>
      <c r="R127" s="39"/>
      <c r="S127" s="39"/>
      <c r="T127" s="39"/>
      <c r="U127" s="39"/>
      <c r="V127" s="39"/>
      <c r="W127" s="39"/>
      <c r="X127" s="92" t="s">
        <v>1226</v>
      </c>
      <c r="Y127" s="39"/>
      <c r="Z127" s="39"/>
      <c r="AA127" s="39"/>
      <c r="AB127" s="39"/>
      <c r="AC127" s="39"/>
      <c r="AD127" s="39"/>
    </row>
    <row r="128" spans="1:30">
      <c r="A128" s="88">
        <v>3</v>
      </c>
      <c r="B128" s="89" t="s">
        <v>1204</v>
      </c>
      <c r="C128" s="39"/>
      <c r="D128" s="39"/>
      <c r="E128" s="39"/>
      <c r="F128" s="39"/>
      <c r="G128" s="39"/>
      <c r="H128" s="39"/>
      <c r="I128" s="39"/>
      <c r="J128" s="39"/>
      <c r="K128" s="39"/>
      <c r="L128" s="90" t="s">
        <v>1206</v>
      </c>
      <c r="M128" s="90" t="s">
        <v>1205</v>
      </c>
      <c r="N128" s="91">
        <v>0</v>
      </c>
      <c r="O128" s="39"/>
      <c r="P128" s="39"/>
      <c r="Q128" s="39"/>
      <c r="R128" s="39"/>
      <c r="S128" s="39"/>
      <c r="T128" s="39"/>
      <c r="U128" s="39"/>
      <c r="V128" s="39"/>
      <c r="W128" s="39"/>
      <c r="X128" s="39"/>
      <c r="Y128" s="39"/>
      <c r="Z128" s="39"/>
      <c r="AA128" s="39"/>
      <c r="AB128" s="39"/>
      <c r="AC128" s="39"/>
      <c r="AD128" s="39"/>
    </row>
    <row r="129" spans="1:30">
      <c r="A129" s="88">
        <v>3</v>
      </c>
      <c r="B129" s="89" t="s">
        <v>1210</v>
      </c>
      <c r="C129" s="39"/>
      <c r="D129" s="39"/>
      <c r="E129" s="39"/>
      <c r="F129" s="39"/>
      <c r="G129" s="39"/>
      <c r="H129" s="39"/>
      <c r="I129" s="39"/>
      <c r="J129" s="39"/>
      <c r="K129" s="39"/>
      <c r="L129" s="90" t="s">
        <v>1211</v>
      </c>
      <c r="M129" s="90" t="s">
        <v>1207</v>
      </c>
      <c r="N129" s="91">
        <v>0</v>
      </c>
      <c r="O129" s="39"/>
      <c r="P129" s="39"/>
      <c r="Q129" s="39"/>
      <c r="R129" s="39"/>
      <c r="S129" s="39"/>
      <c r="T129" s="39"/>
      <c r="U129" s="39"/>
      <c r="V129" s="39"/>
      <c r="W129" s="39"/>
      <c r="X129" s="39"/>
      <c r="Y129" s="39"/>
      <c r="Z129" s="39"/>
      <c r="AA129" s="39"/>
      <c r="AB129" s="39"/>
      <c r="AC129" s="39"/>
      <c r="AD129" s="39"/>
    </row>
    <row r="130" spans="1:30">
      <c r="A130" s="88">
        <v>3</v>
      </c>
      <c r="B130" s="89" t="s">
        <v>1209</v>
      </c>
      <c r="C130" s="39"/>
      <c r="D130" s="39"/>
      <c r="E130" s="39"/>
      <c r="F130" s="39"/>
      <c r="G130" s="39"/>
      <c r="H130" s="39"/>
      <c r="I130" s="39"/>
      <c r="J130" s="39"/>
      <c r="K130" s="39"/>
      <c r="L130" s="90" t="s">
        <v>1212</v>
      </c>
      <c r="M130" s="90" t="s">
        <v>1208</v>
      </c>
      <c r="N130" s="91">
        <v>0</v>
      </c>
      <c r="O130" s="39"/>
      <c r="P130" s="39"/>
      <c r="Q130" s="39"/>
      <c r="R130" s="39"/>
      <c r="S130" s="39"/>
      <c r="T130" s="39"/>
      <c r="U130" s="39"/>
      <c r="V130" s="39"/>
      <c r="W130" s="39"/>
      <c r="X130" s="39"/>
      <c r="Y130" s="39"/>
      <c r="Z130" s="39"/>
      <c r="AA130" s="39"/>
      <c r="AB130" s="39"/>
      <c r="AC130" s="39"/>
      <c r="AD130" s="39"/>
    </row>
    <row r="131" spans="1:30">
      <c r="A131" s="39"/>
      <c r="B131" s="39"/>
      <c r="C131" s="39"/>
      <c r="D131" s="39"/>
      <c r="E131" s="39"/>
      <c r="F131" s="39"/>
      <c r="G131" s="39"/>
      <c r="H131" s="39"/>
      <c r="I131" s="39"/>
      <c r="J131" s="39"/>
      <c r="K131" s="39"/>
      <c r="L131" s="39"/>
      <c r="M131" s="39"/>
      <c r="N131" s="39"/>
      <c r="O131" s="39"/>
      <c r="P131" s="39"/>
      <c r="Q131" s="39"/>
      <c r="R131" s="39"/>
      <c r="S131" s="39"/>
      <c r="T131" s="39"/>
      <c r="U131" s="39"/>
      <c r="V131" s="39"/>
      <c r="W131" s="39"/>
      <c r="X131" s="39"/>
      <c r="Y131" s="39"/>
      <c r="Z131" s="39"/>
      <c r="AA131" s="39"/>
      <c r="AB131" s="39"/>
      <c r="AC131" s="39"/>
      <c r="AD131" s="39"/>
    </row>
    <row r="132" spans="1:30">
      <c r="A132" s="88">
        <v>1</v>
      </c>
      <c r="B132" s="89" t="s">
        <v>1223</v>
      </c>
      <c r="C132" s="39"/>
      <c r="D132" s="39"/>
      <c r="E132" s="39"/>
      <c r="F132" s="39"/>
      <c r="G132" s="39"/>
      <c r="H132" s="39"/>
      <c r="I132" s="39"/>
      <c r="J132" s="39"/>
      <c r="K132" s="39"/>
      <c r="L132" s="90" t="s">
        <v>1224</v>
      </c>
      <c r="M132" s="39" t="s">
        <v>1223</v>
      </c>
      <c r="N132" s="91">
        <v>0</v>
      </c>
      <c r="O132" s="39"/>
      <c r="P132" s="39"/>
      <c r="Q132" s="39"/>
      <c r="R132" s="39"/>
      <c r="S132" s="39"/>
      <c r="T132" s="39"/>
      <c r="U132" s="39"/>
      <c r="V132" s="39"/>
      <c r="W132" s="39"/>
      <c r="X132" s="92" t="s">
        <v>1225</v>
      </c>
      <c r="Y132" s="39"/>
      <c r="Z132" s="39"/>
      <c r="AA132" s="39"/>
      <c r="AB132" s="39"/>
      <c r="AC132" s="39"/>
      <c r="AD132" s="39"/>
    </row>
    <row r="133" spans="1:30">
      <c r="A133" s="39"/>
      <c r="B133" s="39"/>
      <c r="C133" s="39"/>
      <c r="D133" s="39"/>
      <c r="E133" s="39"/>
      <c r="F133" s="39"/>
      <c r="G133" s="39"/>
      <c r="H133" s="39"/>
      <c r="I133" s="39"/>
      <c r="J133" s="39"/>
      <c r="K133" s="39"/>
      <c r="L133" s="39"/>
      <c r="M133" s="39"/>
      <c r="N133" s="39"/>
      <c r="O133" s="39"/>
      <c r="P133" s="39"/>
      <c r="Q133" s="39"/>
      <c r="R133" s="39"/>
      <c r="S133" s="39"/>
      <c r="T133" s="39"/>
      <c r="U133" s="39"/>
      <c r="V133" s="39"/>
      <c r="W133" s="39"/>
      <c r="X133" s="39"/>
      <c r="Y133" s="39"/>
      <c r="Z133" s="39"/>
      <c r="AA133" s="39"/>
      <c r="AB133" s="39"/>
      <c r="AC133" s="39"/>
      <c r="AD133" s="39"/>
    </row>
    <row r="134" spans="1:30">
      <c r="A134" s="39">
        <v>1</v>
      </c>
      <c r="B134" s="92" t="s">
        <v>1191</v>
      </c>
      <c r="C134" s="39"/>
      <c r="D134" s="39"/>
      <c r="E134" s="39"/>
      <c r="F134" s="39"/>
      <c r="G134" s="39"/>
      <c r="H134" s="39"/>
      <c r="I134" s="39"/>
      <c r="J134" s="39"/>
      <c r="K134" s="39"/>
      <c r="L134" s="39"/>
      <c r="M134" s="39"/>
      <c r="N134" s="39"/>
      <c r="O134" s="39"/>
      <c r="P134" s="39"/>
      <c r="Q134" s="39"/>
      <c r="R134" s="39"/>
      <c r="S134" s="39"/>
      <c r="T134" s="39"/>
      <c r="U134" s="39"/>
      <c r="V134" s="39"/>
      <c r="W134" s="39"/>
      <c r="X134" s="39"/>
      <c r="Y134" s="39"/>
      <c r="Z134" s="39"/>
      <c r="AA134" s="39"/>
      <c r="AB134" s="39"/>
      <c r="AC134" s="39"/>
      <c r="AD134" s="39"/>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469A5-C0F6-4958-AF0A-2F501345F76B}">
  <dimension ref="A1:N23"/>
  <sheetViews>
    <sheetView workbookViewId="0"/>
  </sheetViews>
  <sheetFormatPr baseColWidth="10" defaultRowHeight="14.4"/>
  <sheetData>
    <row r="1" spans="1:14">
      <c r="A1" s="52" t="s">
        <v>2396</v>
      </c>
    </row>
    <row r="3" spans="1:14">
      <c r="A3" s="31">
        <v>1</v>
      </c>
      <c r="B3" s="34" t="s">
        <v>982</v>
      </c>
      <c r="K3" s="52" t="s">
        <v>994</v>
      </c>
      <c r="L3" s="52" t="s">
        <v>996</v>
      </c>
      <c r="M3" s="52" t="s">
        <v>535</v>
      </c>
      <c r="N3" s="52" t="s">
        <v>997</v>
      </c>
    </row>
    <row r="4" spans="1:14">
      <c r="A4" s="31">
        <v>1</v>
      </c>
      <c r="B4" s="34" t="s">
        <v>974</v>
      </c>
      <c r="K4" s="52" t="s">
        <v>994</v>
      </c>
      <c r="L4" s="52" t="s">
        <v>996</v>
      </c>
      <c r="M4" s="52" t="s">
        <v>535</v>
      </c>
      <c r="N4" s="52" t="s">
        <v>997</v>
      </c>
    </row>
    <row r="5" spans="1:14">
      <c r="A5" s="31">
        <v>1</v>
      </c>
      <c r="B5" s="34" t="s">
        <v>254</v>
      </c>
      <c r="K5" s="52" t="s">
        <v>995</v>
      </c>
      <c r="L5" s="34" t="s">
        <v>254</v>
      </c>
      <c r="M5" s="52" t="s">
        <v>535</v>
      </c>
      <c r="N5" s="52" t="s">
        <v>1036</v>
      </c>
    </row>
    <row r="6" spans="1:14">
      <c r="A6" s="31">
        <v>1</v>
      </c>
      <c r="B6" s="34" t="s">
        <v>999</v>
      </c>
      <c r="K6" s="52" t="s">
        <v>994</v>
      </c>
      <c r="L6" s="52" t="s">
        <v>996</v>
      </c>
      <c r="M6" s="52" t="s">
        <v>535</v>
      </c>
      <c r="N6" s="52" t="s">
        <v>997</v>
      </c>
    </row>
    <row r="8" spans="1:14">
      <c r="A8" s="31">
        <v>1</v>
      </c>
      <c r="B8" s="34" t="s">
        <v>1035</v>
      </c>
      <c r="K8" s="52" t="s">
        <v>995</v>
      </c>
      <c r="L8" s="34" t="s">
        <v>254</v>
      </c>
      <c r="M8" s="52" t="s">
        <v>535</v>
      </c>
      <c r="N8" s="52" t="s">
        <v>1036</v>
      </c>
    </row>
    <row r="10" spans="1:14">
      <c r="A10" s="31">
        <v>1</v>
      </c>
      <c r="B10" s="83" t="s">
        <v>1133</v>
      </c>
      <c r="K10" s="52" t="s">
        <v>1132</v>
      </c>
      <c r="L10" s="86" t="s">
        <v>1131</v>
      </c>
      <c r="M10" s="52" t="s">
        <v>535</v>
      </c>
      <c r="N10" s="52" t="s">
        <v>1134</v>
      </c>
    </row>
    <row r="11" spans="1:14">
      <c r="K11" s="52"/>
    </row>
    <row r="12" spans="1:14">
      <c r="A12">
        <v>1</v>
      </c>
      <c r="B12" s="52" t="s">
        <v>1163</v>
      </c>
      <c r="K12" s="52" t="s">
        <v>1176</v>
      </c>
      <c r="L12" t="s">
        <v>1163</v>
      </c>
      <c r="M12" s="52" t="s">
        <v>535</v>
      </c>
      <c r="N12" s="52" t="s">
        <v>1162</v>
      </c>
    </row>
    <row r="14" spans="1:14">
      <c r="A14">
        <v>1</v>
      </c>
      <c r="B14" s="52" t="s">
        <v>1173</v>
      </c>
      <c r="K14" s="52" t="s">
        <v>1174</v>
      </c>
      <c r="L14" s="52" t="s">
        <v>1173</v>
      </c>
      <c r="M14" s="52" t="s">
        <v>535</v>
      </c>
      <c r="N14" s="52" t="s">
        <v>1175</v>
      </c>
    </row>
    <row r="16" spans="1:14">
      <c r="A16">
        <v>1</v>
      </c>
      <c r="B16" s="52" t="s">
        <v>1234</v>
      </c>
      <c r="K16" s="52" t="s">
        <v>1235</v>
      </c>
      <c r="L16" s="52" t="s">
        <v>1234</v>
      </c>
      <c r="M16">
        <v>0</v>
      </c>
      <c r="N16" s="52" t="s">
        <v>1202</v>
      </c>
    </row>
    <row r="18" spans="1:14" s="39" customFormat="1">
      <c r="A18" s="39">
        <v>1</v>
      </c>
      <c r="B18" s="92" t="s">
        <v>1198</v>
      </c>
      <c r="K18" s="92" t="s">
        <v>1199</v>
      </c>
      <c r="L18" s="92" t="s">
        <v>1198</v>
      </c>
      <c r="M18" s="39">
        <v>0</v>
      </c>
      <c r="N18" s="92" t="s">
        <v>1202</v>
      </c>
    </row>
    <row r="19" spans="1:14" s="39" customFormat="1">
      <c r="A19" s="39">
        <v>1</v>
      </c>
      <c r="B19" s="92" t="s">
        <v>1201</v>
      </c>
      <c r="K19" s="92" t="s">
        <v>1200</v>
      </c>
      <c r="L19" s="92" t="s">
        <v>1201</v>
      </c>
      <c r="M19" s="39">
        <v>0</v>
      </c>
      <c r="N19" s="92" t="s">
        <v>1202</v>
      </c>
    </row>
    <row r="20" spans="1:14" s="39" customFormat="1">
      <c r="A20" s="39">
        <v>1</v>
      </c>
      <c r="B20" s="92" t="s">
        <v>1232</v>
      </c>
      <c r="K20" s="92" t="s">
        <v>1233</v>
      </c>
      <c r="L20" s="92" t="s">
        <v>1232</v>
      </c>
      <c r="M20" s="39">
        <v>0</v>
      </c>
      <c r="N20" s="92" t="s">
        <v>1202</v>
      </c>
    </row>
    <row r="23" spans="1:14" s="39" customFormat="1">
      <c r="A23" s="39">
        <v>1</v>
      </c>
      <c r="B23" s="92" t="s">
        <v>1229</v>
      </c>
      <c r="K23" s="92" t="s">
        <v>1230</v>
      </c>
      <c r="L23" s="92" t="s">
        <v>1229</v>
      </c>
      <c r="M23" s="92" t="s">
        <v>535</v>
      </c>
      <c r="N23" s="92" t="s">
        <v>1231</v>
      </c>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100"/>
  <sheetViews>
    <sheetView topLeftCell="A53" workbookViewId="0">
      <selection activeCell="L72" sqref="L72"/>
    </sheetView>
  </sheetViews>
  <sheetFormatPr baseColWidth="10" defaultColWidth="9.109375" defaultRowHeight="14.4"/>
  <cols>
    <col min="1" max="1" width="12.5546875" bestFit="1" customWidth="1"/>
    <col min="2" max="2" width="32.44140625" bestFit="1" customWidth="1"/>
    <col min="3" max="3" width="31.109375" bestFit="1" customWidth="1"/>
    <col min="4" max="4" width="7.109375" bestFit="1" customWidth="1"/>
    <col min="5" max="5" width="7.77734375" bestFit="1" customWidth="1"/>
    <col min="6" max="7" width="13.77734375" bestFit="1" customWidth="1"/>
    <col min="8" max="8" width="13.77734375" customWidth="1"/>
    <col min="9" max="9" width="13.88671875" bestFit="1" customWidth="1"/>
    <col min="10" max="10" width="15.21875" bestFit="1" customWidth="1"/>
    <col min="11" max="11" width="18.21875" bestFit="1" customWidth="1"/>
    <col min="12" max="12" width="12.109375" customWidth="1"/>
  </cols>
  <sheetData>
    <row r="1" spans="1:12" ht="30.6" customHeight="1" thickBot="1">
      <c r="A1" s="41" t="s">
        <v>64</v>
      </c>
      <c r="B1" s="41" t="s">
        <v>65</v>
      </c>
      <c r="C1" s="45" t="s">
        <v>503</v>
      </c>
      <c r="D1" s="41" t="s">
        <v>237</v>
      </c>
      <c r="E1" s="41" t="s">
        <v>39</v>
      </c>
      <c r="F1" s="41" t="s">
        <v>495</v>
      </c>
      <c r="G1" s="41" t="s">
        <v>497</v>
      </c>
      <c r="H1" s="41" t="s">
        <v>509</v>
      </c>
      <c r="I1" s="41" t="s">
        <v>498</v>
      </c>
      <c r="J1" s="41" t="s">
        <v>61</v>
      </c>
      <c r="K1" s="41" t="s">
        <v>63</v>
      </c>
      <c r="L1" s="42" t="s">
        <v>66</v>
      </c>
    </row>
    <row r="2" spans="1:12" ht="15" thickTop="1">
      <c r="A2" s="31">
        <v>1</v>
      </c>
      <c r="B2" s="31" t="s">
        <v>67</v>
      </c>
      <c r="C2" s="31">
        <v>1</v>
      </c>
      <c r="D2" s="31">
        <v>1</v>
      </c>
      <c r="E2" s="31"/>
      <c r="F2" s="31"/>
      <c r="G2" s="31"/>
      <c r="H2" s="31"/>
      <c r="I2" s="31"/>
      <c r="J2" s="31" t="s">
        <v>68</v>
      </c>
      <c r="K2" s="31"/>
      <c r="L2" s="40"/>
    </row>
    <row r="3" spans="1:12">
      <c r="A3" s="31">
        <v>2</v>
      </c>
      <c r="B3" s="31" t="s">
        <v>69</v>
      </c>
      <c r="C3" s="31">
        <v>1</v>
      </c>
      <c r="D3" s="31" t="s">
        <v>501</v>
      </c>
      <c r="E3" s="31"/>
      <c r="F3" s="31"/>
      <c r="G3" s="31"/>
      <c r="H3" s="31"/>
      <c r="I3" s="31"/>
      <c r="J3" s="31" t="s">
        <v>68</v>
      </c>
      <c r="K3" s="31" t="s">
        <v>70</v>
      </c>
      <c r="L3" s="40" t="s">
        <v>71</v>
      </c>
    </row>
    <row r="4" spans="1:12">
      <c r="A4" s="31">
        <v>2</v>
      </c>
      <c r="B4" s="31" t="s">
        <v>72</v>
      </c>
      <c r="C4" s="31">
        <v>1</v>
      </c>
      <c r="D4" s="31" t="s">
        <v>501</v>
      </c>
      <c r="E4" s="31"/>
      <c r="F4" s="31"/>
      <c r="G4" s="31"/>
      <c r="H4" s="31"/>
      <c r="I4" s="31"/>
      <c r="J4" s="31" t="s">
        <v>68</v>
      </c>
      <c r="K4" s="31" t="s">
        <v>73</v>
      </c>
      <c r="L4" s="40" t="s">
        <v>74</v>
      </c>
    </row>
    <row r="5" spans="1:12">
      <c r="A5" s="31">
        <v>2</v>
      </c>
      <c r="B5" s="31" t="s">
        <v>75</v>
      </c>
      <c r="C5" s="31">
        <v>1</v>
      </c>
      <c r="D5" s="31" t="s">
        <v>501</v>
      </c>
      <c r="E5" s="31"/>
      <c r="F5" s="31"/>
      <c r="G5" s="31"/>
      <c r="H5" s="31"/>
      <c r="I5" s="31"/>
      <c r="J5" s="31" t="s">
        <v>68</v>
      </c>
      <c r="K5" s="31" t="s">
        <v>76</v>
      </c>
      <c r="L5" s="40" t="s">
        <v>77</v>
      </c>
    </row>
    <row r="6" spans="1:12">
      <c r="A6" s="31">
        <v>2</v>
      </c>
      <c r="B6" s="31" t="s">
        <v>78</v>
      </c>
      <c r="C6" s="31">
        <v>1</v>
      </c>
      <c r="D6" s="31">
        <v>2</v>
      </c>
      <c r="E6" s="31"/>
      <c r="F6" s="31"/>
      <c r="G6" s="31"/>
      <c r="H6" s="31"/>
      <c r="I6" s="31"/>
      <c r="J6" s="31" t="s">
        <v>68</v>
      </c>
      <c r="K6" s="31" t="s">
        <v>79</v>
      </c>
      <c r="L6" s="40" t="s">
        <v>80</v>
      </c>
    </row>
    <row r="7" spans="1:12">
      <c r="A7" s="31">
        <v>3</v>
      </c>
      <c r="B7" s="31" t="s">
        <v>81</v>
      </c>
      <c r="C7" s="31">
        <v>1</v>
      </c>
      <c r="D7" s="32" t="s">
        <v>502</v>
      </c>
      <c r="E7" s="32"/>
      <c r="F7" s="31"/>
      <c r="G7" s="31"/>
      <c r="H7" s="31"/>
      <c r="I7" s="31"/>
      <c r="J7" s="31" t="s">
        <v>68</v>
      </c>
      <c r="K7" s="31" t="s">
        <v>79</v>
      </c>
      <c r="L7" s="40" t="s">
        <v>82</v>
      </c>
    </row>
    <row r="8" spans="1:12">
      <c r="A8" s="31">
        <v>3</v>
      </c>
      <c r="B8" s="31" t="s">
        <v>83</v>
      </c>
      <c r="C8" s="31">
        <v>1</v>
      </c>
      <c r="D8" s="32" t="s">
        <v>502</v>
      </c>
      <c r="E8" s="32"/>
      <c r="F8" s="31"/>
      <c r="G8" s="31"/>
      <c r="H8" s="31"/>
      <c r="I8" s="31"/>
      <c r="J8" s="31" t="s">
        <v>68</v>
      </c>
      <c r="K8" s="31" t="s">
        <v>79</v>
      </c>
      <c r="L8" s="40" t="s">
        <v>84</v>
      </c>
    </row>
    <row r="9" spans="1:12">
      <c r="A9" s="31">
        <v>2</v>
      </c>
      <c r="B9" s="31" t="s">
        <v>85</v>
      </c>
      <c r="C9" s="31">
        <v>1</v>
      </c>
      <c r="D9" s="31" t="s">
        <v>501</v>
      </c>
      <c r="E9" s="31"/>
      <c r="F9" s="31"/>
      <c r="G9" s="31"/>
      <c r="H9" s="31"/>
      <c r="I9" s="31"/>
      <c r="J9" s="31" t="s">
        <v>68</v>
      </c>
      <c r="K9" s="31" t="s">
        <v>86</v>
      </c>
      <c r="L9" s="40" t="s">
        <v>87</v>
      </c>
    </row>
    <row r="10" spans="1:12">
      <c r="A10" s="31">
        <v>2</v>
      </c>
      <c r="B10" s="31" t="s">
        <v>88</v>
      </c>
      <c r="C10" s="31">
        <v>1</v>
      </c>
      <c r="D10" s="31" t="s">
        <v>501</v>
      </c>
      <c r="E10" s="31"/>
      <c r="F10" s="31"/>
      <c r="G10" s="31"/>
      <c r="H10" s="31"/>
      <c r="I10" s="31"/>
      <c r="J10" s="31" t="s">
        <v>68</v>
      </c>
      <c r="K10" s="31" t="s">
        <v>89</v>
      </c>
      <c r="L10" s="40" t="s">
        <v>90</v>
      </c>
    </row>
    <row r="11" spans="1:12">
      <c r="A11" s="31">
        <v>2</v>
      </c>
      <c r="B11" s="31" t="s">
        <v>91</v>
      </c>
      <c r="C11" s="31">
        <v>1</v>
      </c>
      <c r="D11" s="31" t="s">
        <v>501</v>
      </c>
      <c r="E11" s="31"/>
      <c r="F11" s="31"/>
      <c r="G11" s="31"/>
      <c r="H11" s="31"/>
      <c r="I11" s="31"/>
      <c r="J11" s="31" t="s">
        <v>68</v>
      </c>
      <c r="K11" s="31" t="s">
        <v>92</v>
      </c>
      <c r="L11" s="40" t="s">
        <v>93</v>
      </c>
    </row>
    <row r="12" spans="1:12">
      <c r="A12" s="31">
        <v>2</v>
      </c>
      <c r="B12" s="31" t="s">
        <v>94</v>
      </c>
      <c r="C12" s="31">
        <v>1</v>
      </c>
      <c r="D12" s="31" t="s">
        <v>501</v>
      </c>
      <c r="E12" s="31"/>
      <c r="F12" s="31"/>
      <c r="G12" s="31"/>
      <c r="H12" s="31"/>
      <c r="I12" s="31"/>
      <c r="J12" s="31" t="s">
        <v>68</v>
      </c>
      <c r="K12" s="31" t="s">
        <v>95</v>
      </c>
      <c r="L12" s="40" t="s">
        <v>96</v>
      </c>
    </row>
    <row r="13" spans="1:12">
      <c r="A13" s="31">
        <v>2</v>
      </c>
      <c r="B13" s="31" t="s">
        <v>97</v>
      </c>
      <c r="C13" s="31">
        <v>1</v>
      </c>
      <c r="D13" s="31" t="s">
        <v>501</v>
      </c>
      <c r="E13" s="31"/>
      <c r="F13" s="31"/>
      <c r="G13" s="31"/>
      <c r="H13" s="31"/>
      <c r="I13" s="31"/>
      <c r="J13" s="31" t="s">
        <v>68</v>
      </c>
      <c r="K13" s="31" t="s">
        <v>97</v>
      </c>
      <c r="L13" s="40"/>
    </row>
    <row r="14" spans="1:12">
      <c r="A14" s="31">
        <v>1</v>
      </c>
      <c r="B14" s="31" t="s">
        <v>98</v>
      </c>
      <c r="C14" s="31">
        <v>1</v>
      </c>
      <c r="D14" s="31"/>
      <c r="E14" s="31">
        <v>1</v>
      </c>
      <c r="F14" s="31"/>
      <c r="G14" s="31"/>
      <c r="H14" s="31"/>
      <c r="I14" s="31"/>
      <c r="J14" s="31" t="s">
        <v>68</v>
      </c>
      <c r="K14" s="31"/>
      <c r="L14" s="40"/>
    </row>
    <row r="15" spans="1:12">
      <c r="A15" s="31">
        <v>2</v>
      </c>
      <c r="B15" s="31" t="s">
        <v>99</v>
      </c>
      <c r="C15" s="31">
        <v>1</v>
      </c>
      <c r="D15" s="31"/>
      <c r="E15" s="31">
        <v>2</v>
      </c>
      <c r="F15" s="31"/>
      <c r="G15" s="31"/>
      <c r="H15" s="31"/>
      <c r="I15" s="31"/>
      <c r="J15" s="31" t="s">
        <v>68</v>
      </c>
      <c r="K15" s="31"/>
      <c r="L15" s="40"/>
    </row>
    <row r="16" spans="1:12">
      <c r="A16" s="31">
        <v>3</v>
      </c>
      <c r="B16" s="31" t="s">
        <v>100</v>
      </c>
      <c r="C16" s="31">
        <v>1</v>
      </c>
      <c r="D16" s="31"/>
      <c r="E16" s="31" t="s">
        <v>499</v>
      </c>
      <c r="F16" s="31"/>
      <c r="G16" s="31"/>
      <c r="H16" s="31"/>
      <c r="I16" s="31"/>
      <c r="J16" s="31" t="s">
        <v>68</v>
      </c>
      <c r="K16" s="31" t="s">
        <v>70</v>
      </c>
      <c r="L16" s="40" t="s">
        <v>101</v>
      </c>
    </row>
    <row r="17" spans="1:12">
      <c r="A17" s="31">
        <v>3</v>
      </c>
      <c r="B17" s="31" t="s">
        <v>102</v>
      </c>
      <c r="C17" s="31">
        <v>1</v>
      </c>
      <c r="D17" s="31"/>
      <c r="E17" s="31" t="s">
        <v>499</v>
      </c>
      <c r="F17" s="31"/>
      <c r="G17" s="31"/>
      <c r="H17" s="31"/>
      <c r="I17" s="31"/>
      <c r="J17" s="31" t="s">
        <v>68</v>
      </c>
      <c r="K17" s="31" t="s">
        <v>73</v>
      </c>
      <c r="L17" s="40" t="s">
        <v>101</v>
      </c>
    </row>
    <row r="18" spans="1:12">
      <c r="A18" s="31">
        <v>3</v>
      </c>
      <c r="B18" s="31" t="s">
        <v>103</v>
      </c>
      <c r="C18" s="31">
        <v>1</v>
      </c>
      <c r="D18" s="31"/>
      <c r="E18" s="31" t="s">
        <v>499</v>
      </c>
      <c r="F18" s="31"/>
      <c r="G18" s="31"/>
      <c r="H18" s="31"/>
      <c r="I18" s="31"/>
      <c r="J18" s="31" t="s">
        <v>68</v>
      </c>
      <c r="K18" s="31" t="s">
        <v>76</v>
      </c>
      <c r="L18" s="40" t="s">
        <v>101</v>
      </c>
    </row>
    <row r="19" spans="1:12">
      <c r="A19" s="31">
        <v>3</v>
      </c>
      <c r="B19" s="31" t="s">
        <v>104</v>
      </c>
      <c r="C19" s="31">
        <v>1</v>
      </c>
      <c r="D19" s="31"/>
      <c r="E19" s="31">
        <v>3</v>
      </c>
      <c r="F19" s="31"/>
      <c r="G19" s="31"/>
      <c r="H19" s="31"/>
      <c r="I19" s="31"/>
      <c r="J19" s="31" t="s">
        <v>68</v>
      </c>
      <c r="K19" s="31" t="s">
        <v>79</v>
      </c>
      <c r="L19" s="40" t="s">
        <v>101</v>
      </c>
    </row>
    <row r="20" spans="1:12">
      <c r="A20" s="31">
        <v>4</v>
      </c>
      <c r="B20" s="31" t="s">
        <v>105</v>
      </c>
      <c r="C20" s="31">
        <v>1</v>
      </c>
      <c r="D20" s="31"/>
      <c r="E20" s="31">
        <v>4</v>
      </c>
      <c r="F20" s="31"/>
      <c r="G20" s="31"/>
      <c r="H20" s="31"/>
      <c r="I20" s="31"/>
      <c r="J20" s="31" t="s">
        <v>68</v>
      </c>
      <c r="K20" s="31" t="s">
        <v>79</v>
      </c>
      <c r="L20" s="40" t="s">
        <v>106</v>
      </c>
    </row>
    <row r="21" spans="1:12">
      <c r="A21" s="31">
        <v>4</v>
      </c>
      <c r="B21" s="31" t="s">
        <v>107</v>
      </c>
      <c r="C21" s="31">
        <v>1</v>
      </c>
      <c r="D21" s="31"/>
      <c r="E21" s="31">
        <v>4</v>
      </c>
      <c r="F21" s="31"/>
      <c r="G21" s="31"/>
      <c r="H21" s="31"/>
      <c r="I21" s="31"/>
      <c r="J21" s="31" t="s">
        <v>68</v>
      </c>
      <c r="K21" s="31" t="s">
        <v>79</v>
      </c>
      <c r="L21" s="40" t="s">
        <v>108</v>
      </c>
    </row>
    <row r="22" spans="1:12">
      <c r="A22" s="31">
        <v>4</v>
      </c>
      <c r="B22" s="31" t="s">
        <v>109</v>
      </c>
      <c r="C22" s="31">
        <v>1</v>
      </c>
      <c r="D22" s="31"/>
      <c r="E22" s="31">
        <v>4</v>
      </c>
      <c r="F22" s="31"/>
      <c r="G22" s="31"/>
      <c r="H22" s="31"/>
      <c r="I22" s="31"/>
      <c r="J22" s="31" t="s">
        <v>68</v>
      </c>
      <c r="K22" s="31" t="s">
        <v>79</v>
      </c>
      <c r="L22" s="40" t="s">
        <v>110</v>
      </c>
    </row>
    <row r="23" spans="1:12">
      <c r="A23" s="31">
        <v>3</v>
      </c>
      <c r="B23" s="31" t="s">
        <v>111</v>
      </c>
      <c r="C23" s="31">
        <v>1</v>
      </c>
      <c r="D23" s="32"/>
      <c r="E23" s="32" t="s">
        <v>499</v>
      </c>
      <c r="F23" s="31"/>
      <c r="G23" s="31"/>
      <c r="H23" s="31"/>
      <c r="I23" s="31"/>
      <c r="J23" s="31" t="s">
        <v>68</v>
      </c>
      <c r="K23" s="31" t="s">
        <v>86</v>
      </c>
      <c r="L23" s="40" t="s">
        <v>101</v>
      </c>
    </row>
    <row r="24" spans="1:12">
      <c r="A24" s="31">
        <v>3</v>
      </c>
      <c r="B24" s="31" t="s">
        <v>112</v>
      </c>
      <c r="C24" s="31">
        <v>1</v>
      </c>
      <c r="D24" s="32"/>
      <c r="E24" s="32" t="s">
        <v>499</v>
      </c>
      <c r="F24" s="31"/>
      <c r="G24" s="31"/>
      <c r="H24" s="31"/>
      <c r="I24" s="31"/>
      <c r="J24" s="31" t="s">
        <v>68</v>
      </c>
      <c r="K24" s="31" t="s">
        <v>89</v>
      </c>
      <c r="L24" s="40" t="s">
        <v>101</v>
      </c>
    </row>
    <row r="25" spans="1:12">
      <c r="A25" s="31">
        <v>3</v>
      </c>
      <c r="B25" s="31" t="s">
        <v>113</v>
      </c>
      <c r="C25" s="31">
        <v>1</v>
      </c>
      <c r="D25" s="32"/>
      <c r="E25" s="32" t="s">
        <v>499</v>
      </c>
      <c r="F25" s="31"/>
      <c r="G25" s="31"/>
      <c r="H25" s="31"/>
      <c r="I25" s="31"/>
      <c r="J25" s="31" t="s">
        <v>68</v>
      </c>
      <c r="K25" s="31" t="s">
        <v>92</v>
      </c>
      <c r="L25" s="40" t="s">
        <v>101</v>
      </c>
    </row>
    <row r="26" spans="1:12">
      <c r="A26" s="31">
        <v>3</v>
      </c>
      <c r="B26" s="31" t="s">
        <v>114</v>
      </c>
      <c r="C26" s="31">
        <v>1</v>
      </c>
      <c r="D26" s="32"/>
      <c r="E26" s="32" t="s">
        <v>499</v>
      </c>
      <c r="F26" s="31"/>
      <c r="G26" s="31"/>
      <c r="H26" s="31"/>
      <c r="I26" s="31"/>
      <c r="J26" s="31" t="s">
        <v>68</v>
      </c>
      <c r="K26" s="31" t="s">
        <v>95</v>
      </c>
      <c r="L26" s="40" t="s">
        <v>101</v>
      </c>
    </row>
    <row r="27" spans="1:12">
      <c r="A27" s="31">
        <v>2</v>
      </c>
      <c r="B27" s="31" t="s">
        <v>115</v>
      </c>
      <c r="C27" s="31">
        <v>1</v>
      </c>
      <c r="D27" s="31"/>
      <c r="E27" s="31">
        <v>2</v>
      </c>
      <c r="F27" s="31"/>
      <c r="G27" s="31"/>
      <c r="H27" s="31"/>
      <c r="I27" s="31"/>
      <c r="J27" s="31" t="s">
        <v>68</v>
      </c>
      <c r="K27" s="31"/>
      <c r="L27" s="40"/>
    </row>
    <row r="28" spans="1:12">
      <c r="A28" s="31">
        <v>3</v>
      </c>
      <c r="B28" s="31" t="s">
        <v>116</v>
      </c>
      <c r="C28" s="31">
        <v>1</v>
      </c>
      <c r="D28" s="32"/>
      <c r="E28" s="32" t="s">
        <v>499</v>
      </c>
      <c r="F28" s="31"/>
      <c r="G28" s="31"/>
      <c r="H28" s="31"/>
      <c r="I28" s="31"/>
      <c r="J28" s="31" t="s">
        <v>68</v>
      </c>
      <c r="K28" s="31" t="s">
        <v>70</v>
      </c>
      <c r="L28" s="40" t="s">
        <v>117</v>
      </c>
    </row>
    <row r="29" spans="1:12">
      <c r="A29" s="31">
        <v>3</v>
      </c>
      <c r="B29" s="31" t="s">
        <v>118</v>
      </c>
      <c r="C29" s="31">
        <v>1</v>
      </c>
      <c r="D29" s="32"/>
      <c r="E29" s="32" t="s">
        <v>499</v>
      </c>
      <c r="F29" s="31"/>
      <c r="G29" s="31"/>
      <c r="H29" s="31"/>
      <c r="I29" s="31"/>
      <c r="J29" s="31" t="s">
        <v>68</v>
      </c>
      <c r="K29" s="31" t="s">
        <v>73</v>
      </c>
      <c r="L29" s="40" t="s">
        <v>119</v>
      </c>
    </row>
    <row r="30" spans="1:12">
      <c r="A30" s="31">
        <v>3</v>
      </c>
      <c r="B30" s="31" t="s">
        <v>120</v>
      </c>
      <c r="C30" s="31">
        <v>1</v>
      </c>
      <c r="D30" s="32"/>
      <c r="E30" s="32" t="s">
        <v>499</v>
      </c>
      <c r="F30" s="31"/>
      <c r="G30" s="31"/>
      <c r="H30" s="31"/>
      <c r="I30" s="31"/>
      <c r="J30" s="31" t="s">
        <v>68</v>
      </c>
      <c r="K30" s="31" t="s">
        <v>76</v>
      </c>
      <c r="L30" s="40" t="s">
        <v>119</v>
      </c>
    </row>
    <row r="31" spans="1:12">
      <c r="A31" s="31">
        <v>3</v>
      </c>
      <c r="B31" s="31" t="s">
        <v>121</v>
      </c>
      <c r="C31" s="31">
        <v>1</v>
      </c>
      <c r="D31" s="31"/>
      <c r="E31" s="31">
        <v>3</v>
      </c>
      <c r="F31" s="31"/>
      <c r="G31" s="31"/>
      <c r="H31" s="31"/>
      <c r="I31" s="31"/>
      <c r="J31" s="31" t="s">
        <v>68</v>
      </c>
      <c r="K31" s="31" t="s">
        <v>79</v>
      </c>
      <c r="L31" s="40" t="s">
        <v>119</v>
      </c>
    </row>
    <row r="32" spans="1:12">
      <c r="A32" s="31">
        <v>4</v>
      </c>
      <c r="B32" s="31" t="s">
        <v>122</v>
      </c>
      <c r="C32" s="31">
        <v>1</v>
      </c>
      <c r="D32" s="31"/>
      <c r="E32" s="31">
        <v>4</v>
      </c>
      <c r="F32" s="31"/>
      <c r="G32" s="31"/>
      <c r="H32" s="31"/>
      <c r="I32" s="31"/>
      <c r="J32" s="31" t="s">
        <v>68</v>
      </c>
      <c r="K32" s="31" t="s">
        <v>79</v>
      </c>
      <c r="L32" s="40" t="s">
        <v>123</v>
      </c>
    </row>
    <row r="33" spans="1:12">
      <c r="A33" s="31">
        <v>4</v>
      </c>
      <c r="B33" s="31" t="s">
        <v>124</v>
      </c>
      <c r="C33" s="31">
        <v>1</v>
      </c>
      <c r="D33" s="31"/>
      <c r="E33" s="31">
        <v>4</v>
      </c>
      <c r="F33" s="31"/>
      <c r="G33" s="31"/>
      <c r="H33" s="31"/>
      <c r="I33" s="31"/>
      <c r="J33" s="31" t="s">
        <v>68</v>
      </c>
      <c r="K33" s="31" t="s">
        <v>79</v>
      </c>
      <c r="L33" s="40" t="s">
        <v>125</v>
      </c>
    </row>
    <row r="34" spans="1:12">
      <c r="A34" s="31">
        <v>3</v>
      </c>
      <c r="B34" s="31" t="s">
        <v>126</v>
      </c>
      <c r="C34" s="31">
        <v>1</v>
      </c>
      <c r="D34" s="32"/>
      <c r="E34" s="32" t="s">
        <v>499</v>
      </c>
      <c r="F34" s="31"/>
      <c r="G34" s="31"/>
      <c r="H34" s="31"/>
      <c r="I34" s="31"/>
      <c r="J34" s="31" t="s">
        <v>68</v>
      </c>
      <c r="K34" s="31" t="s">
        <v>86</v>
      </c>
      <c r="L34" s="40" t="s">
        <v>119</v>
      </c>
    </row>
    <row r="35" spans="1:12">
      <c r="A35" s="31">
        <v>3</v>
      </c>
      <c r="B35" s="31" t="s">
        <v>127</v>
      </c>
      <c r="C35" s="31">
        <v>1</v>
      </c>
      <c r="D35" s="32"/>
      <c r="E35" s="32" t="s">
        <v>499</v>
      </c>
      <c r="F35" s="31"/>
      <c r="G35" s="31"/>
      <c r="H35" s="31"/>
      <c r="I35" s="31"/>
      <c r="J35" s="31" t="s">
        <v>68</v>
      </c>
      <c r="K35" s="31" t="s">
        <v>89</v>
      </c>
      <c r="L35" s="40" t="s">
        <v>119</v>
      </c>
    </row>
    <row r="36" spans="1:12">
      <c r="A36" s="31">
        <v>3</v>
      </c>
      <c r="B36" s="31" t="s">
        <v>128</v>
      </c>
      <c r="C36" s="31">
        <v>1</v>
      </c>
      <c r="D36" s="32"/>
      <c r="E36" s="32" t="s">
        <v>499</v>
      </c>
      <c r="F36" s="31"/>
      <c r="G36" s="31"/>
      <c r="H36" s="31"/>
      <c r="I36" s="31"/>
      <c r="J36" s="31" t="s">
        <v>68</v>
      </c>
      <c r="K36" s="31" t="s">
        <v>92</v>
      </c>
      <c r="L36" s="40" t="s">
        <v>119</v>
      </c>
    </row>
    <row r="37" spans="1:12">
      <c r="A37" s="31">
        <v>3</v>
      </c>
      <c r="B37" s="31" t="s">
        <v>129</v>
      </c>
      <c r="C37" s="31">
        <v>1</v>
      </c>
      <c r="D37" s="32"/>
      <c r="E37" s="32" t="s">
        <v>499</v>
      </c>
      <c r="F37" s="31"/>
      <c r="G37" s="31"/>
      <c r="H37" s="31"/>
      <c r="I37" s="31"/>
      <c r="J37" s="31" t="s">
        <v>68</v>
      </c>
      <c r="K37" s="31" t="s">
        <v>95</v>
      </c>
      <c r="L37" s="40" t="s">
        <v>119</v>
      </c>
    </row>
    <row r="38" spans="1:12">
      <c r="A38" s="31">
        <v>1</v>
      </c>
      <c r="B38" s="31" t="s">
        <v>130</v>
      </c>
      <c r="C38" s="31">
        <v>1</v>
      </c>
      <c r="D38" s="31"/>
      <c r="E38" s="31">
        <v>1</v>
      </c>
      <c r="F38" s="31"/>
      <c r="G38" s="31"/>
      <c r="H38" s="31"/>
      <c r="I38" s="31"/>
      <c r="J38" s="31" t="s">
        <v>159</v>
      </c>
      <c r="K38" s="31"/>
      <c r="L38" s="40"/>
    </row>
    <row r="39" spans="1:12">
      <c r="A39" s="31">
        <v>2</v>
      </c>
      <c r="B39" s="31" t="s">
        <v>131</v>
      </c>
      <c r="C39" s="31">
        <v>1</v>
      </c>
      <c r="D39" s="32"/>
      <c r="E39" s="32" t="s">
        <v>500</v>
      </c>
      <c r="F39" s="31"/>
      <c r="G39" s="31"/>
      <c r="H39" s="31"/>
      <c r="I39" s="31"/>
      <c r="J39" s="31" t="s">
        <v>159</v>
      </c>
      <c r="K39" s="31" t="s">
        <v>70</v>
      </c>
      <c r="L39" s="40" t="s">
        <v>132</v>
      </c>
    </row>
    <row r="40" spans="1:12">
      <c r="A40" s="31">
        <v>2</v>
      </c>
      <c r="B40" s="31" t="s">
        <v>133</v>
      </c>
      <c r="C40" s="31">
        <v>1</v>
      </c>
      <c r="D40" s="32"/>
      <c r="E40" s="32" t="s">
        <v>500</v>
      </c>
      <c r="F40" s="31"/>
      <c r="G40" s="31"/>
      <c r="H40" s="31"/>
      <c r="I40" s="31"/>
      <c r="J40" s="31" t="s">
        <v>159</v>
      </c>
      <c r="K40" s="31" t="s">
        <v>73</v>
      </c>
      <c r="L40" s="40" t="s">
        <v>132</v>
      </c>
    </row>
    <row r="41" spans="1:12">
      <c r="A41" s="31">
        <v>2</v>
      </c>
      <c r="B41" s="31" t="s">
        <v>134</v>
      </c>
      <c r="C41" s="31">
        <v>1</v>
      </c>
      <c r="D41" s="32"/>
      <c r="E41" s="32" t="s">
        <v>500</v>
      </c>
      <c r="F41" s="31"/>
      <c r="G41" s="31"/>
      <c r="H41" s="31"/>
      <c r="I41" s="31"/>
      <c r="J41" s="31" t="s">
        <v>159</v>
      </c>
      <c r="K41" s="31" t="s">
        <v>76</v>
      </c>
      <c r="L41" s="40" t="s">
        <v>132</v>
      </c>
    </row>
    <row r="42" spans="1:12">
      <c r="A42" s="31">
        <v>2</v>
      </c>
      <c r="B42" s="31" t="s">
        <v>135</v>
      </c>
      <c r="C42" s="31">
        <v>1</v>
      </c>
      <c r="D42" s="32"/>
      <c r="E42" s="32" t="s">
        <v>500</v>
      </c>
      <c r="F42" s="31"/>
      <c r="G42" s="31"/>
      <c r="H42" s="31"/>
      <c r="I42" s="31"/>
      <c r="J42" s="31" t="s">
        <v>159</v>
      </c>
      <c r="K42" s="31" t="s">
        <v>79</v>
      </c>
      <c r="L42" s="40" t="s">
        <v>132</v>
      </c>
    </row>
    <row r="43" spans="1:12">
      <c r="A43" s="31">
        <v>2</v>
      </c>
      <c r="B43" s="31" t="s">
        <v>136</v>
      </c>
      <c r="C43" s="31">
        <v>1</v>
      </c>
      <c r="D43" s="32"/>
      <c r="E43" s="32" t="s">
        <v>500</v>
      </c>
      <c r="F43" s="31"/>
      <c r="G43" s="31"/>
      <c r="H43" s="31"/>
      <c r="I43" s="31"/>
      <c r="J43" s="31" t="s">
        <v>159</v>
      </c>
      <c r="K43" s="31" t="s">
        <v>86</v>
      </c>
      <c r="L43" s="40" t="s">
        <v>132</v>
      </c>
    </row>
    <row r="44" spans="1:12">
      <c r="A44" s="31">
        <v>2</v>
      </c>
      <c r="B44" s="31" t="s">
        <v>137</v>
      </c>
      <c r="C44" s="31">
        <v>1</v>
      </c>
      <c r="D44" s="32"/>
      <c r="E44" s="32" t="s">
        <v>500</v>
      </c>
      <c r="F44" s="31"/>
      <c r="G44" s="31"/>
      <c r="H44" s="31"/>
      <c r="I44" s="31"/>
      <c r="J44" s="31" t="s">
        <v>159</v>
      </c>
      <c r="K44" s="31" t="s">
        <v>89</v>
      </c>
      <c r="L44" s="40" t="s">
        <v>132</v>
      </c>
    </row>
    <row r="45" spans="1:12">
      <c r="A45" s="31">
        <v>2</v>
      </c>
      <c r="B45" s="31" t="s">
        <v>138</v>
      </c>
      <c r="C45" s="31">
        <v>1</v>
      </c>
      <c r="D45" s="32"/>
      <c r="E45" s="32" t="s">
        <v>500</v>
      </c>
      <c r="F45" s="31"/>
      <c r="G45" s="31"/>
      <c r="H45" s="31"/>
      <c r="I45" s="31"/>
      <c r="J45" s="31" t="s">
        <v>159</v>
      </c>
      <c r="K45" s="31" t="s">
        <v>92</v>
      </c>
      <c r="L45" s="40" t="s">
        <v>132</v>
      </c>
    </row>
    <row r="46" spans="1:12">
      <c r="A46" s="31">
        <v>2</v>
      </c>
      <c r="B46" s="31" t="s">
        <v>139</v>
      </c>
      <c r="C46" s="31">
        <v>1</v>
      </c>
      <c r="D46" s="32"/>
      <c r="E46" s="32" t="s">
        <v>500</v>
      </c>
      <c r="F46" s="31"/>
      <c r="G46" s="31"/>
      <c r="H46" s="31"/>
      <c r="I46" s="31"/>
      <c r="J46" s="31" t="s">
        <v>159</v>
      </c>
      <c r="K46" s="31" t="s">
        <v>95</v>
      </c>
      <c r="L46" s="40" t="s">
        <v>132</v>
      </c>
    </row>
    <row r="47" spans="1:12">
      <c r="A47" s="31">
        <v>1</v>
      </c>
      <c r="B47" s="31" t="s">
        <v>140</v>
      </c>
      <c r="C47" s="31">
        <v>1</v>
      </c>
      <c r="D47" s="31"/>
      <c r="E47" s="31"/>
      <c r="F47" s="33">
        <v>1</v>
      </c>
      <c r="G47" s="31"/>
      <c r="H47" s="31"/>
      <c r="I47" s="31"/>
      <c r="J47" s="31" t="s">
        <v>142</v>
      </c>
      <c r="K47" s="31"/>
      <c r="L47" s="40"/>
    </row>
    <row r="48" spans="1:12">
      <c r="A48" s="31">
        <v>2</v>
      </c>
      <c r="B48" s="31" t="s">
        <v>141</v>
      </c>
      <c r="C48" s="31">
        <v>1</v>
      </c>
      <c r="D48" s="31"/>
      <c r="E48" s="31"/>
      <c r="F48" s="32" t="s">
        <v>501</v>
      </c>
      <c r="G48" s="31"/>
      <c r="H48" s="31"/>
      <c r="I48" s="31"/>
      <c r="J48" s="31" t="s">
        <v>142</v>
      </c>
      <c r="K48" s="31" t="s">
        <v>73</v>
      </c>
      <c r="L48" s="40" t="s">
        <v>143</v>
      </c>
    </row>
    <row r="49" spans="1:12">
      <c r="A49" s="31">
        <v>2</v>
      </c>
      <c r="B49" s="31" t="s">
        <v>144</v>
      </c>
      <c r="C49" s="31">
        <v>1</v>
      </c>
      <c r="D49" s="31"/>
      <c r="E49" s="31"/>
      <c r="F49" s="32" t="s">
        <v>501</v>
      </c>
      <c r="G49" s="31"/>
      <c r="H49" s="31"/>
      <c r="I49" s="31"/>
      <c r="J49" s="31" t="s">
        <v>142</v>
      </c>
      <c r="K49" s="31" t="s">
        <v>76</v>
      </c>
      <c r="L49" s="40" t="s">
        <v>145</v>
      </c>
    </row>
    <row r="50" spans="1:12">
      <c r="A50" s="31">
        <v>2</v>
      </c>
      <c r="B50" s="31" t="s">
        <v>146</v>
      </c>
      <c r="C50" s="31">
        <v>1</v>
      </c>
      <c r="D50" s="31"/>
      <c r="E50" s="31"/>
      <c r="F50" s="32" t="s">
        <v>501</v>
      </c>
      <c r="G50" s="31"/>
      <c r="H50" s="31"/>
      <c r="I50" s="31"/>
      <c r="J50" s="31" t="s">
        <v>142</v>
      </c>
      <c r="K50" s="31" t="s">
        <v>79</v>
      </c>
      <c r="L50" s="40" t="s">
        <v>147</v>
      </c>
    </row>
    <row r="51" spans="1:12">
      <c r="A51" s="31">
        <v>2</v>
      </c>
      <c r="B51" s="31" t="s">
        <v>148</v>
      </c>
      <c r="C51" s="31">
        <v>1</v>
      </c>
      <c r="D51" s="31"/>
      <c r="E51" s="31"/>
      <c r="F51" s="32" t="s">
        <v>501</v>
      </c>
      <c r="G51" s="31"/>
      <c r="H51" s="31"/>
      <c r="I51" s="31"/>
      <c r="J51" s="31" t="s">
        <v>142</v>
      </c>
      <c r="K51" s="31" t="s">
        <v>79</v>
      </c>
      <c r="L51" s="40" t="s">
        <v>149</v>
      </c>
    </row>
    <row r="52" spans="1:12">
      <c r="A52" s="31">
        <v>2</v>
      </c>
      <c r="B52" s="31" t="s">
        <v>150</v>
      </c>
      <c r="C52" s="31">
        <v>1</v>
      </c>
      <c r="D52" s="31"/>
      <c r="E52" s="31"/>
      <c r="F52" s="32" t="s">
        <v>501</v>
      </c>
      <c r="G52" s="31"/>
      <c r="H52" s="31"/>
      <c r="I52" s="31"/>
      <c r="J52" s="31" t="s">
        <v>142</v>
      </c>
      <c r="K52" s="31" t="s">
        <v>79</v>
      </c>
      <c r="L52" s="40" t="s">
        <v>151</v>
      </c>
    </row>
    <row r="53" spans="1:12">
      <c r="A53" s="31">
        <v>2</v>
      </c>
      <c r="B53" s="31" t="s">
        <v>152</v>
      </c>
      <c r="C53" s="31">
        <v>1</v>
      </c>
      <c r="D53" s="31"/>
      <c r="E53" s="31"/>
      <c r="F53" s="32" t="s">
        <v>501</v>
      </c>
      <c r="G53" s="31"/>
      <c r="H53" s="31"/>
      <c r="I53" s="31"/>
      <c r="J53" s="31" t="s">
        <v>142</v>
      </c>
      <c r="K53" s="31" t="s">
        <v>79</v>
      </c>
      <c r="L53" s="40" t="s">
        <v>153</v>
      </c>
    </row>
    <row r="54" spans="1:12">
      <c r="A54" s="31">
        <v>2</v>
      </c>
      <c r="B54" s="31" t="s">
        <v>154</v>
      </c>
      <c r="C54" s="31">
        <v>1</v>
      </c>
      <c r="D54" s="31"/>
      <c r="E54" s="31"/>
      <c r="F54" s="32" t="s">
        <v>501</v>
      </c>
      <c r="G54" s="31"/>
      <c r="H54" s="31"/>
      <c r="I54" s="31"/>
      <c r="J54" s="31" t="s">
        <v>142</v>
      </c>
      <c r="K54" s="31" t="s">
        <v>155</v>
      </c>
      <c r="L54" s="40" t="s">
        <v>156</v>
      </c>
    </row>
    <row r="55" spans="1:12">
      <c r="A55" s="31">
        <v>1</v>
      </c>
      <c r="B55" s="31" t="s">
        <v>157</v>
      </c>
      <c r="C55" s="31">
        <v>1</v>
      </c>
      <c r="D55" s="31"/>
      <c r="E55" s="31"/>
      <c r="F55" s="33">
        <v>1</v>
      </c>
      <c r="G55" s="31"/>
      <c r="H55" s="31"/>
      <c r="I55" s="31"/>
      <c r="J55" s="31" t="s">
        <v>159</v>
      </c>
      <c r="K55" s="31"/>
      <c r="L55" s="40"/>
    </row>
    <row r="56" spans="1:12">
      <c r="A56" s="31">
        <v>2</v>
      </c>
      <c r="B56" s="31" t="s">
        <v>158</v>
      </c>
      <c r="C56" s="31">
        <v>1</v>
      </c>
      <c r="D56" s="31"/>
      <c r="E56" s="31"/>
      <c r="F56" s="33">
        <v>2</v>
      </c>
      <c r="G56" s="31"/>
      <c r="H56" s="31"/>
      <c r="I56" s="31"/>
      <c r="J56" s="31" t="s">
        <v>159</v>
      </c>
      <c r="K56" s="31" t="s">
        <v>73</v>
      </c>
      <c r="L56" s="40" t="s">
        <v>160</v>
      </c>
    </row>
    <row r="57" spans="1:12">
      <c r="A57" s="31">
        <v>3</v>
      </c>
      <c r="B57" s="31" t="s">
        <v>161</v>
      </c>
      <c r="C57" s="31">
        <v>1</v>
      </c>
      <c r="D57" s="31"/>
      <c r="E57" s="31"/>
      <c r="F57" s="32" t="s">
        <v>502</v>
      </c>
      <c r="G57" s="31"/>
      <c r="H57" s="31"/>
      <c r="I57" s="31"/>
      <c r="J57" s="31" t="s">
        <v>159</v>
      </c>
      <c r="K57" s="31" t="s">
        <v>73</v>
      </c>
      <c r="L57" s="40" t="s">
        <v>162</v>
      </c>
    </row>
    <row r="58" spans="1:12">
      <c r="A58" s="31">
        <v>3</v>
      </c>
      <c r="B58" s="31" t="s">
        <v>163</v>
      </c>
      <c r="C58" s="31">
        <v>1</v>
      </c>
      <c r="D58" s="31"/>
      <c r="E58" s="31"/>
      <c r="F58" s="32" t="s">
        <v>502</v>
      </c>
      <c r="G58" s="31"/>
      <c r="H58" s="31"/>
      <c r="I58" s="31"/>
      <c r="J58" s="31" t="s">
        <v>159</v>
      </c>
      <c r="K58" s="31" t="s">
        <v>73</v>
      </c>
      <c r="L58" s="40" t="s">
        <v>164</v>
      </c>
    </row>
    <row r="59" spans="1:12">
      <c r="A59" s="31">
        <v>3</v>
      </c>
      <c r="B59" s="31" t="s">
        <v>165</v>
      </c>
      <c r="C59" s="31">
        <v>1</v>
      </c>
      <c r="D59" s="31"/>
      <c r="E59" s="31"/>
      <c r="F59" s="32" t="s">
        <v>502</v>
      </c>
      <c r="G59" s="31"/>
      <c r="H59" s="31"/>
      <c r="I59" s="31"/>
      <c r="J59" s="31" t="s">
        <v>159</v>
      </c>
      <c r="K59" s="31" t="s">
        <v>73</v>
      </c>
      <c r="L59" s="40" t="s">
        <v>166</v>
      </c>
    </row>
    <row r="60" spans="1:12">
      <c r="A60" s="31">
        <v>2</v>
      </c>
      <c r="B60" s="31" t="s">
        <v>167</v>
      </c>
      <c r="C60" s="31">
        <v>1</v>
      </c>
      <c r="D60" s="31"/>
      <c r="E60" s="31"/>
      <c r="F60" s="33" t="s">
        <v>513</v>
      </c>
      <c r="G60" s="31"/>
      <c r="H60" s="31"/>
      <c r="I60" s="31"/>
      <c r="J60" s="31" t="s">
        <v>159</v>
      </c>
      <c r="K60" s="31" t="s">
        <v>76</v>
      </c>
      <c r="L60" s="40" t="s">
        <v>168</v>
      </c>
    </row>
    <row r="61" spans="1:12">
      <c r="A61" s="31">
        <v>3</v>
      </c>
      <c r="B61" s="31" t="s">
        <v>169</v>
      </c>
      <c r="C61" s="31">
        <v>1</v>
      </c>
      <c r="D61" s="31"/>
      <c r="E61" s="31"/>
      <c r="F61" s="33" t="s">
        <v>513</v>
      </c>
      <c r="G61" s="31"/>
      <c r="H61" s="31"/>
      <c r="I61" s="31"/>
      <c r="J61" s="31" t="s">
        <v>159</v>
      </c>
      <c r="K61" s="31" t="s">
        <v>76</v>
      </c>
      <c r="L61" s="40" t="s">
        <v>170</v>
      </c>
    </row>
    <row r="62" spans="1:12">
      <c r="A62" s="31">
        <v>4</v>
      </c>
      <c r="B62" s="31" t="s">
        <v>171</v>
      </c>
      <c r="C62" s="31">
        <v>1</v>
      </c>
      <c r="D62" s="31"/>
      <c r="E62" s="31"/>
      <c r="F62" s="32" t="s">
        <v>501</v>
      </c>
      <c r="G62" s="31"/>
      <c r="H62" s="31"/>
      <c r="I62" s="31"/>
      <c r="J62" s="31" t="s">
        <v>159</v>
      </c>
      <c r="K62" s="31" t="s">
        <v>76</v>
      </c>
      <c r="L62" s="40"/>
    </row>
    <row r="63" spans="1:12">
      <c r="A63" s="31">
        <v>4</v>
      </c>
      <c r="B63" s="31" t="s">
        <v>172</v>
      </c>
      <c r="C63" s="31">
        <v>1</v>
      </c>
      <c r="D63" s="31"/>
      <c r="E63" s="31"/>
      <c r="F63" s="33" t="s">
        <v>513</v>
      </c>
      <c r="G63" s="31"/>
      <c r="H63" s="31"/>
      <c r="I63" s="31"/>
      <c r="J63" s="31" t="s">
        <v>159</v>
      </c>
      <c r="K63" s="31" t="s">
        <v>76</v>
      </c>
      <c r="L63" s="40"/>
    </row>
    <row r="64" spans="1:12">
      <c r="A64" s="31">
        <v>3</v>
      </c>
      <c r="B64" s="31" t="s">
        <v>173</v>
      </c>
      <c r="C64" s="31">
        <v>1</v>
      </c>
      <c r="D64" s="31"/>
      <c r="E64" s="31"/>
      <c r="F64" s="33" t="s">
        <v>511</v>
      </c>
      <c r="G64" s="31"/>
      <c r="H64" s="31"/>
      <c r="I64" s="31"/>
      <c r="J64" s="31" t="s">
        <v>159</v>
      </c>
      <c r="K64" s="31" t="s">
        <v>76</v>
      </c>
      <c r="L64" s="40"/>
    </row>
    <row r="65" spans="1:12">
      <c r="A65" s="31">
        <v>4</v>
      </c>
      <c r="B65" s="31" t="s">
        <v>174</v>
      </c>
      <c r="C65" s="31">
        <v>1</v>
      </c>
      <c r="D65" s="31"/>
      <c r="E65" s="31"/>
      <c r="F65" s="32" t="s">
        <v>502</v>
      </c>
      <c r="G65" s="31"/>
      <c r="H65" s="31"/>
      <c r="I65" s="31"/>
      <c r="J65" s="31" t="s">
        <v>159</v>
      </c>
      <c r="K65" s="31" t="s">
        <v>76</v>
      </c>
      <c r="L65" s="40"/>
    </row>
    <row r="66" spans="1:12">
      <c r="A66" s="31">
        <v>4</v>
      </c>
      <c r="B66" s="31" t="s">
        <v>175</v>
      </c>
      <c r="C66" s="31">
        <v>1</v>
      </c>
      <c r="D66" s="31"/>
      <c r="E66" s="31"/>
      <c r="F66" s="32" t="s">
        <v>502</v>
      </c>
      <c r="G66" s="31"/>
      <c r="H66" s="31"/>
      <c r="I66" s="31"/>
      <c r="J66" s="31" t="s">
        <v>159</v>
      </c>
      <c r="K66" s="31" t="s">
        <v>76</v>
      </c>
      <c r="L66" s="40"/>
    </row>
    <row r="67" spans="1:12">
      <c r="A67" s="31">
        <v>2</v>
      </c>
      <c r="B67" s="31" t="s">
        <v>176</v>
      </c>
      <c r="C67" s="31">
        <v>1</v>
      </c>
      <c r="D67" s="31"/>
      <c r="E67" s="31"/>
      <c r="F67" s="32" t="s">
        <v>501</v>
      </c>
      <c r="G67" s="31"/>
      <c r="H67" s="31"/>
      <c r="I67" s="31"/>
      <c r="J67" s="31" t="s">
        <v>159</v>
      </c>
      <c r="K67" s="31" t="s">
        <v>76</v>
      </c>
      <c r="L67" s="40" t="s">
        <v>177</v>
      </c>
    </row>
    <row r="68" spans="1:12">
      <c r="A68" s="31">
        <v>2</v>
      </c>
      <c r="B68" s="31" t="s">
        <v>178</v>
      </c>
      <c r="C68" s="31">
        <v>1</v>
      </c>
      <c r="D68" s="31"/>
      <c r="E68" s="31"/>
      <c r="F68" s="32" t="s">
        <v>501</v>
      </c>
      <c r="G68" s="31"/>
      <c r="H68" s="31"/>
      <c r="I68" s="31"/>
      <c r="J68" s="31" t="s">
        <v>159</v>
      </c>
      <c r="K68" s="31" t="s">
        <v>86</v>
      </c>
      <c r="L68" s="40" t="s">
        <v>179</v>
      </c>
    </row>
    <row r="69" spans="1:12">
      <c r="A69" s="31">
        <v>2</v>
      </c>
      <c r="B69" s="31" t="s">
        <v>180</v>
      </c>
      <c r="C69" s="31">
        <v>1</v>
      </c>
      <c r="D69" s="31"/>
      <c r="E69" s="31"/>
      <c r="F69" s="32" t="s">
        <v>501</v>
      </c>
      <c r="G69" s="31"/>
      <c r="H69" s="31"/>
      <c r="I69" s="31"/>
      <c r="J69" s="31" t="s">
        <v>159</v>
      </c>
      <c r="K69" s="31" t="s">
        <v>86</v>
      </c>
      <c r="L69" s="40" t="s">
        <v>181</v>
      </c>
    </row>
    <row r="70" spans="1:12">
      <c r="A70" s="31">
        <v>2</v>
      </c>
      <c r="B70" s="31" t="s">
        <v>182</v>
      </c>
      <c r="C70" s="31">
        <v>1</v>
      </c>
      <c r="D70" s="31"/>
      <c r="E70" s="31"/>
      <c r="F70" s="32" t="s">
        <v>501</v>
      </c>
      <c r="G70" s="31"/>
      <c r="H70" s="31"/>
      <c r="I70" s="31"/>
      <c r="J70" s="31" t="s">
        <v>159</v>
      </c>
      <c r="K70" s="31" t="s">
        <v>183</v>
      </c>
      <c r="L70" s="40" t="s">
        <v>184</v>
      </c>
    </row>
    <row r="71" spans="1:12">
      <c r="A71" s="31">
        <v>1</v>
      </c>
      <c r="B71" s="31" t="s">
        <v>185</v>
      </c>
      <c r="C71" s="31">
        <v>1</v>
      </c>
      <c r="D71" s="31"/>
      <c r="E71" s="31"/>
      <c r="F71" s="31"/>
      <c r="G71" s="33">
        <v>1</v>
      </c>
      <c r="H71" s="33"/>
      <c r="I71" s="31"/>
      <c r="J71" s="31" t="s">
        <v>142</v>
      </c>
      <c r="K71" s="31"/>
      <c r="L71" s="40"/>
    </row>
    <row r="72" spans="1:12">
      <c r="A72" s="31">
        <v>2</v>
      </c>
      <c r="B72" s="31" t="s">
        <v>186</v>
      </c>
      <c r="C72" s="31">
        <v>1</v>
      </c>
      <c r="D72" s="31"/>
      <c r="E72" s="31"/>
      <c r="F72" s="31"/>
      <c r="G72" s="32" t="s">
        <v>501</v>
      </c>
      <c r="H72" s="32"/>
      <c r="I72" s="31"/>
      <c r="J72" s="31" t="s">
        <v>142</v>
      </c>
      <c r="K72" s="31" t="s">
        <v>76</v>
      </c>
      <c r="L72" s="40" t="s">
        <v>187</v>
      </c>
    </row>
    <row r="73" spans="1:12">
      <c r="A73" s="31">
        <v>2</v>
      </c>
      <c r="B73" s="31" t="s">
        <v>188</v>
      </c>
      <c r="C73" s="31">
        <v>1</v>
      </c>
      <c r="D73" s="31"/>
      <c r="E73" s="31"/>
      <c r="F73" s="31"/>
      <c r="G73" s="32" t="s">
        <v>501</v>
      </c>
      <c r="H73" s="32"/>
      <c r="I73" s="31"/>
      <c r="J73" s="31" t="s">
        <v>142</v>
      </c>
      <c r="K73" s="31" t="s">
        <v>73</v>
      </c>
      <c r="L73" s="40" t="s">
        <v>189</v>
      </c>
    </row>
    <row r="74" spans="1:12">
      <c r="A74" s="31">
        <v>2</v>
      </c>
      <c r="B74" s="31" t="s">
        <v>190</v>
      </c>
      <c r="C74" s="31">
        <v>1</v>
      </c>
      <c r="D74" s="31"/>
      <c r="E74" s="31"/>
      <c r="F74" s="31"/>
      <c r="G74" s="33">
        <v>2</v>
      </c>
      <c r="H74" s="33"/>
      <c r="I74" s="31"/>
      <c r="J74" s="31" t="s">
        <v>142</v>
      </c>
      <c r="K74" s="31" t="s">
        <v>191</v>
      </c>
      <c r="L74" s="40"/>
    </row>
    <row r="75" spans="1:12">
      <c r="A75" s="31">
        <v>3</v>
      </c>
      <c r="B75" s="31" t="s">
        <v>192</v>
      </c>
      <c r="C75" s="31">
        <v>1</v>
      </c>
      <c r="D75" s="31"/>
      <c r="E75" s="31"/>
      <c r="F75" s="31"/>
      <c r="G75" s="33">
        <v>3</v>
      </c>
      <c r="H75" s="33"/>
      <c r="I75" s="31"/>
      <c r="J75" s="31" t="s">
        <v>142</v>
      </c>
      <c r="K75" s="31" t="s">
        <v>76</v>
      </c>
      <c r="L75" s="40" t="s">
        <v>193</v>
      </c>
    </row>
    <row r="76" spans="1:12">
      <c r="A76" s="31">
        <v>3</v>
      </c>
      <c r="B76" s="31" t="s">
        <v>194</v>
      </c>
      <c r="C76" s="31">
        <v>1</v>
      </c>
      <c r="D76" s="31"/>
      <c r="E76" s="31"/>
      <c r="F76" s="31"/>
      <c r="G76" s="33">
        <v>3</v>
      </c>
      <c r="H76" s="33"/>
      <c r="I76" s="31"/>
      <c r="J76" s="31" t="s">
        <v>142</v>
      </c>
      <c r="K76" s="31" t="s">
        <v>79</v>
      </c>
      <c r="L76" s="40" t="s">
        <v>195</v>
      </c>
    </row>
    <row r="77" spans="1:12">
      <c r="A77" s="31">
        <v>2</v>
      </c>
      <c r="B77" s="31" t="s">
        <v>196</v>
      </c>
      <c r="C77" s="31">
        <v>1</v>
      </c>
      <c r="D77" s="31"/>
      <c r="E77" s="31"/>
      <c r="F77" s="31"/>
      <c r="G77" s="32" t="s">
        <v>501</v>
      </c>
      <c r="H77" s="32"/>
      <c r="I77" s="31"/>
      <c r="J77" s="31" t="s">
        <v>142</v>
      </c>
      <c r="K77" s="31" t="s">
        <v>79</v>
      </c>
      <c r="L77" s="40" t="s">
        <v>197</v>
      </c>
    </row>
    <row r="78" spans="1:12">
      <c r="A78" s="31">
        <v>1</v>
      </c>
      <c r="B78" s="31" t="s">
        <v>198</v>
      </c>
      <c r="C78" s="31">
        <v>1</v>
      </c>
      <c r="D78" s="31"/>
      <c r="E78" s="31"/>
      <c r="F78" s="31"/>
      <c r="G78" s="33">
        <v>1</v>
      </c>
      <c r="H78" s="33"/>
      <c r="I78" s="31"/>
      <c r="J78" s="31" t="s">
        <v>159</v>
      </c>
      <c r="K78" s="31"/>
      <c r="L78" s="40"/>
    </row>
    <row r="79" spans="1:12">
      <c r="A79" s="31">
        <v>2</v>
      </c>
      <c r="B79" s="31" t="s">
        <v>199</v>
      </c>
      <c r="C79" s="31">
        <v>1</v>
      </c>
      <c r="D79" s="31"/>
      <c r="E79" s="31"/>
      <c r="F79" s="31"/>
      <c r="G79" s="32" t="s">
        <v>501</v>
      </c>
      <c r="H79" s="32"/>
      <c r="I79" s="31"/>
      <c r="J79" s="31" t="s">
        <v>159</v>
      </c>
      <c r="K79" s="31" t="s">
        <v>79</v>
      </c>
      <c r="L79" s="40" t="s">
        <v>200</v>
      </c>
    </row>
    <row r="80" spans="1:12">
      <c r="A80" s="31">
        <v>2</v>
      </c>
      <c r="B80" s="31" t="s">
        <v>201</v>
      </c>
      <c r="C80" s="31">
        <v>1</v>
      </c>
      <c r="D80" s="31"/>
      <c r="E80" s="31"/>
      <c r="F80" s="31"/>
      <c r="G80" s="32" t="s">
        <v>501</v>
      </c>
      <c r="H80" s="32"/>
      <c r="I80" s="31"/>
      <c r="J80" s="31" t="s">
        <v>159</v>
      </c>
      <c r="K80" s="31" t="s">
        <v>86</v>
      </c>
      <c r="L80" s="40" t="s">
        <v>202</v>
      </c>
    </row>
    <row r="81" spans="1:12">
      <c r="A81" s="31">
        <v>2</v>
      </c>
      <c r="B81" s="31" t="s">
        <v>203</v>
      </c>
      <c r="C81" s="31">
        <v>1</v>
      </c>
      <c r="D81" s="31"/>
      <c r="E81" s="31"/>
      <c r="F81" s="31"/>
      <c r="G81" s="32" t="s">
        <v>501</v>
      </c>
      <c r="H81" s="32"/>
      <c r="I81" s="31"/>
      <c r="J81" s="31" t="s">
        <v>159</v>
      </c>
      <c r="K81" s="31" t="s">
        <v>86</v>
      </c>
      <c r="L81" s="40" t="s">
        <v>204</v>
      </c>
    </row>
    <row r="82" spans="1:12">
      <c r="A82" s="31">
        <v>2</v>
      </c>
      <c r="B82" s="31" t="s">
        <v>205</v>
      </c>
      <c r="C82" s="31">
        <v>1</v>
      </c>
      <c r="D82" s="31"/>
      <c r="E82" s="31"/>
      <c r="F82" s="31"/>
      <c r="G82" s="32" t="s">
        <v>501</v>
      </c>
      <c r="H82" s="32"/>
      <c r="I82" s="31"/>
      <c r="J82" s="31" t="s">
        <v>159</v>
      </c>
      <c r="K82" s="31" t="s">
        <v>73</v>
      </c>
      <c r="L82" s="40" t="s">
        <v>206</v>
      </c>
    </row>
    <row r="83" spans="1:12">
      <c r="A83" s="31">
        <v>2</v>
      </c>
      <c r="B83" s="31" t="s">
        <v>207</v>
      </c>
      <c r="C83" s="31">
        <v>1</v>
      </c>
      <c r="D83" s="31"/>
      <c r="E83" s="31"/>
      <c r="F83" s="31"/>
      <c r="G83" s="32" t="s">
        <v>501</v>
      </c>
      <c r="H83" s="32"/>
      <c r="I83" s="31"/>
      <c r="J83" s="31" t="s">
        <v>159</v>
      </c>
      <c r="K83" s="31" t="s">
        <v>73</v>
      </c>
      <c r="L83" s="40" t="s">
        <v>208</v>
      </c>
    </row>
    <row r="84" spans="1:12">
      <c r="A84" s="31">
        <v>2</v>
      </c>
      <c r="B84" s="31" t="s">
        <v>209</v>
      </c>
      <c r="C84" s="31">
        <v>1</v>
      </c>
      <c r="D84" s="31"/>
      <c r="E84" s="31"/>
      <c r="F84" s="31"/>
      <c r="G84" s="32" t="s">
        <v>501</v>
      </c>
      <c r="H84" s="32"/>
      <c r="I84" s="31"/>
      <c r="J84" s="31" t="s">
        <v>159</v>
      </c>
      <c r="K84" s="31" t="s">
        <v>79</v>
      </c>
      <c r="L84" s="40" t="s">
        <v>210</v>
      </c>
    </row>
    <row r="85" spans="1:12">
      <c r="A85" s="31">
        <v>2</v>
      </c>
      <c r="B85" s="31" t="s">
        <v>211</v>
      </c>
      <c r="C85" s="31">
        <v>1</v>
      </c>
      <c r="D85" s="31"/>
      <c r="E85" s="31"/>
      <c r="F85" s="31"/>
      <c r="G85" s="33">
        <v>2</v>
      </c>
      <c r="H85" s="33"/>
      <c r="I85" s="31"/>
      <c r="J85" s="31" t="s">
        <v>159</v>
      </c>
      <c r="K85" s="31" t="s">
        <v>76</v>
      </c>
      <c r="L85" s="40" t="s">
        <v>212</v>
      </c>
    </row>
    <row r="86" spans="1:12">
      <c r="A86" s="31">
        <v>3</v>
      </c>
      <c r="B86" s="31" t="s">
        <v>213</v>
      </c>
      <c r="C86" s="31">
        <v>1</v>
      </c>
      <c r="D86" s="31"/>
      <c r="E86" s="31"/>
      <c r="F86" s="31"/>
      <c r="G86" s="33">
        <v>3</v>
      </c>
      <c r="H86" s="33"/>
      <c r="I86" s="31"/>
      <c r="J86" s="31" t="s">
        <v>159</v>
      </c>
      <c r="K86" s="31" t="s">
        <v>76</v>
      </c>
      <c r="L86" s="40"/>
    </row>
    <row r="87" spans="1:12">
      <c r="A87" s="31">
        <v>3</v>
      </c>
      <c r="B87" s="31" t="s">
        <v>172</v>
      </c>
      <c r="C87" s="31">
        <v>1</v>
      </c>
      <c r="D87" s="31"/>
      <c r="E87" s="31"/>
      <c r="F87" s="31">
        <v>0</v>
      </c>
      <c r="G87" s="33">
        <v>3</v>
      </c>
      <c r="H87" s="33"/>
      <c r="I87" s="31"/>
      <c r="J87" s="31" t="s">
        <v>159</v>
      </c>
      <c r="K87" s="31" t="s">
        <v>76</v>
      </c>
      <c r="L87" s="40"/>
    </row>
    <row r="88" spans="1:12">
      <c r="A88" s="31">
        <v>1</v>
      </c>
      <c r="B88" s="31" t="s">
        <v>214</v>
      </c>
      <c r="C88" s="31">
        <v>1</v>
      </c>
      <c r="D88" s="31"/>
      <c r="E88" s="31"/>
      <c r="F88" s="31"/>
      <c r="G88" s="31"/>
      <c r="H88" s="31">
        <v>1</v>
      </c>
      <c r="J88" s="31" t="s">
        <v>142</v>
      </c>
      <c r="K88" s="31"/>
      <c r="L88" s="40"/>
    </row>
    <row r="89" spans="1:12">
      <c r="A89" s="31">
        <v>2</v>
      </c>
      <c r="B89" s="31" t="s">
        <v>215</v>
      </c>
      <c r="C89" s="31">
        <v>1</v>
      </c>
      <c r="D89" s="31"/>
      <c r="E89" s="31"/>
      <c r="F89" s="31"/>
      <c r="G89" s="31"/>
      <c r="H89" s="31">
        <v>2</v>
      </c>
      <c r="J89" s="31" t="s">
        <v>142</v>
      </c>
      <c r="K89" s="31" t="s">
        <v>191</v>
      </c>
      <c r="L89" s="40"/>
    </row>
    <row r="90" spans="1:12">
      <c r="A90" s="31">
        <v>3</v>
      </c>
      <c r="B90" s="31" t="s">
        <v>216</v>
      </c>
      <c r="C90" s="31">
        <v>1</v>
      </c>
      <c r="D90" s="31"/>
      <c r="E90" s="31"/>
      <c r="F90" s="31"/>
      <c r="G90" s="31"/>
      <c r="H90" s="31">
        <v>3</v>
      </c>
      <c r="J90" s="31" t="s">
        <v>142</v>
      </c>
      <c r="K90" s="31" t="s">
        <v>76</v>
      </c>
      <c r="L90" s="40" t="s">
        <v>217</v>
      </c>
    </row>
    <row r="91" spans="1:12">
      <c r="A91" s="31">
        <v>3</v>
      </c>
      <c r="B91" s="31" t="s">
        <v>218</v>
      </c>
      <c r="C91" s="31">
        <v>1</v>
      </c>
      <c r="D91" s="31"/>
      <c r="E91" s="31"/>
      <c r="F91" s="31"/>
      <c r="G91" s="31"/>
      <c r="H91" s="31">
        <v>3</v>
      </c>
      <c r="J91" s="31" t="s">
        <v>142</v>
      </c>
      <c r="K91" s="31" t="s">
        <v>79</v>
      </c>
      <c r="L91" s="40" t="s">
        <v>219</v>
      </c>
    </row>
    <row r="92" spans="1:12">
      <c r="A92" s="31">
        <v>1</v>
      </c>
      <c r="B92" s="31" t="s">
        <v>220</v>
      </c>
      <c r="C92" s="31">
        <v>1</v>
      </c>
      <c r="D92" s="31"/>
      <c r="E92" s="31"/>
      <c r="F92" s="31"/>
      <c r="G92" s="31"/>
      <c r="H92" s="31">
        <v>1</v>
      </c>
      <c r="J92" s="31" t="s">
        <v>159</v>
      </c>
      <c r="K92" s="31"/>
      <c r="L92" s="40"/>
    </row>
    <row r="93" spans="1:12">
      <c r="A93" s="31">
        <v>2</v>
      </c>
      <c r="B93" s="31" t="s">
        <v>221</v>
      </c>
      <c r="C93" s="31">
        <v>1</v>
      </c>
      <c r="D93" s="31"/>
      <c r="E93" s="31"/>
      <c r="F93" s="31"/>
      <c r="G93" s="31"/>
      <c r="H93" s="31">
        <v>2</v>
      </c>
      <c r="J93" s="31" t="s">
        <v>159</v>
      </c>
      <c r="K93" s="31" t="s">
        <v>222</v>
      </c>
      <c r="L93" s="40"/>
    </row>
    <row r="94" spans="1:12">
      <c r="A94" s="31">
        <v>3</v>
      </c>
      <c r="B94" s="31" t="s">
        <v>223</v>
      </c>
      <c r="C94" s="31">
        <v>1</v>
      </c>
      <c r="D94" s="31"/>
      <c r="E94" s="31"/>
      <c r="F94" s="31"/>
      <c r="G94" s="31"/>
      <c r="H94" s="31">
        <v>3</v>
      </c>
      <c r="J94" s="31" t="s">
        <v>159</v>
      </c>
      <c r="K94" s="31" t="s">
        <v>76</v>
      </c>
      <c r="L94" s="40" t="s">
        <v>224</v>
      </c>
    </row>
    <row r="95" spans="1:12">
      <c r="A95" s="31">
        <v>3</v>
      </c>
      <c r="B95" s="31" t="s">
        <v>225</v>
      </c>
      <c r="C95" s="31">
        <v>1</v>
      </c>
      <c r="D95" s="31"/>
      <c r="E95" s="31"/>
      <c r="F95" s="31"/>
      <c r="G95" s="31"/>
      <c r="H95" s="31">
        <v>3</v>
      </c>
      <c r="J95" s="31" t="s">
        <v>159</v>
      </c>
      <c r="K95" s="31" t="s">
        <v>79</v>
      </c>
      <c r="L95" s="40" t="s">
        <v>226</v>
      </c>
    </row>
    <row r="96" spans="1:12">
      <c r="A96" s="31">
        <v>3</v>
      </c>
      <c r="B96" s="31" t="s">
        <v>227</v>
      </c>
      <c r="C96" s="31">
        <v>1</v>
      </c>
      <c r="D96" s="31"/>
      <c r="E96" s="31"/>
      <c r="F96" s="31"/>
      <c r="G96" s="31"/>
      <c r="H96" s="31">
        <v>3</v>
      </c>
      <c r="J96" s="31" t="s">
        <v>159</v>
      </c>
      <c r="K96" s="31" t="s">
        <v>86</v>
      </c>
      <c r="L96" s="40" t="s">
        <v>228</v>
      </c>
    </row>
    <row r="97" spans="1:12">
      <c r="A97" s="31">
        <v>2</v>
      </c>
      <c r="B97" s="31" t="s">
        <v>229</v>
      </c>
      <c r="C97" s="31">
        <v>1</v>
      </c>
      <c r="D97" s="31"/>
      <c r="E97" s="31"/>
      <c r="F97" s="31"/>
      <c r="G97" s="31"/>
      <c r="H97" s="31">
        <v>2</v>
      </c>
      <c r="J97" s="31" t="s">
        <v>159</v>
      </c>
      <c r="K97" s="31" t="s">
        <v>191</v>
      </c>
      <c r="L97" s="40"/>
    </row>
    <row r="98" spans="1:12">
      <c r="A98" s="31">
        <v>3</v>
      </c>
      <c r="B98" s="31" t="s">
        <v>230</v>
      </c>
      <c r="C98" s="31">
        <v>1</v>
      </c>
      <c r="D98" s="31"/>
      <c r="E98" s="31"/>
      <c r="F98" s="31"/>
      <c r="G98" s="31"/>
      <c r="H98" s="31">
        <v>3</v>
      </c>
      <c r="J98" s="31" t="s">
        <v>159</v>
      </c>
      <c r="K98" s="31" t="s">
        <v>76</v>
      </c>
      <c r="L98" s="40" t="s">
        <v>231</v>
      </c>
    </row>
    <row r="99" spans="1:12">
      <c r="A99" s="31">
        <v>3</v>
      </c>
      <c r="B99" s="31" t="s">
        <v>232</v>
      </c>
      <c r="C99" s="31">
        <v>1</v>
      </c>
      <c r="D99" s="31"/>
      <c r="E99" s="31"/>
      <c r="F99" s="31"/>
      <c r="G99" s="31"/>
      <c r="H99" s="31">
        <v>3</v>
      </c>
      <c r="J99" s="31" t="s">
        <v>159</v>
      </c>
      <c r="K99" s="31" t="s">
        <v>79</v>
      </c>
      <c r="L99" s="40" t="s">
        <v>233</v>
      </c>
    </row>
    <row r="100" spans="1:12">
      <c r="A100" s="31">
        <v>1</v>
      </c>
      <c r="B100" s="31" t="s">
        <v>234</v>
      </c>
      <c r="C100" s="31">
        <v>1</v>
      </c>
      <c r="D100" s="31"/>
      <c r="E100" s="31"/>
      <c r="F100" s="31"/>
      <c r="G100" s="31"/>
      <c r="I100" s="31"/>
      <c r="J100" s="31" t="s">
        <v>159</v>
      </c>
      <c r="K100" s="31" t="s">
        <v>76</v>
      </c>
      <c r="L100" s="40" t="s">
        <v>235</v>
      </c>
    </row>
  </sheetData>
  <pageMargins left="0.75" right="0.75" top="1" bottom="1" header="0.5" footer="0.5"/>
  <pageSetup orientation="portrait"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52"/>
  <sheetViews>
    <sheetView workbookViewId="0">
      <selection activeCell="A16" activeCellId="1" sqref="A11:XFD11 A16:XFD16"/>
    </sheetView>
  </sheetViews>
  <sheetFormatPr baseColWidth="10" defaultColWidth="9.109375" defaultRowHeight="14.4"/>
  <cols>
    <col min="1" max="1" width="12.88671875" bestFit="1" customWidth="1"/>
    <col min="2" max="2" width="59.21875" bestFit="1" customWidth="1"/>
    <col min="3" max="3" width="31.109375" bestFit="1" customWidth="1"/>
    <col min="4" max="4" width="7.109375" bestFit="1" customWidth="1"/>
    <col min="5" max="5" width="8" customWidth="1"/>
    <col min="6" max="8" width="14.109375" customWidth="1"/>
    <col min="9" max="9" width="13.88671875" bestFit="1" customWidth="1"/>
    <col min="10" max="10" width="8.5546875" bestFit="1" customWidth="1"/>
    <col min="11" max="11" width="7.44140625" bestFit="1" customWidth="1"/>
    <col min="12" max="12" width="11.109375" customWidth="1"/>
  </cols>
  <sheetData>
    <row r="1" spans="1:12" ht="29.4" thickBot="1">
      <c r="A1" s="41" t="s">
        <v>64</v>
      </c>
      <c r="B1" s="41" t="s">
        <v>236</v>
      </c>
      <c r="C1" s="45" t="s">
        <v>503</v>
      </c>
      <c r="D1" s="41" t="s">
        <v>237</v>
      </c>
      <c r="E1" s="41" t="s">
        <v>39</v>
      </c>
      <c r="F1" s="41" t="s">
        <v>495</v>
      </c>
      <c r="G1" s="41" t="s">
        <v>497</v>
      </c>
      <c r="H1" s="41" t="s">
        <v>509</v>
      </c>
      <c r="I1" s="41" t="s">
        <v>498</v>
      </c>
      <c r="J1" s="41" t="s">
        <v>61</v>
      </c>
      <c r="K1" s="41" t="s">
        <v>63</v>
      </c>
      <c r="L1" s="41" t="s">
        <v>66</v>
      </c>
    </row>
    <row r="2" spans="1:12" ht="15" thickTop="1">
      <c r="A2" s="31">
        <v>1</v>
      </c>
      <c r="B2" s="31" t="s">
        <v>237</v>
      </c>
      <c r="C2" s="31">
        <v>0</v>
      </c>
      <c r="D2" s="31"/>
      <c r="E2" s="31"/>
      <c r="F2" s="31"/>
      <c r="G2" s="31"/>
      <c r="H2" s="31"/>
      <c r="I2" s="31"/>
      <c r="J2" s="31" t="s">
        <v>506</v>
      </c>
      <c r="K2" s="31" t="s">
        <v>506</v>
      </c>
      <c r="L2" s="40" t="s">
        <v>238</v>
      </c>
    </row>
    <row r="3" spans="1:12">
      <c r="A3" s="31">
        <v>1</v>
      </c>
      <c r="B3" s="31" t="s">
        <v>239</v>
      </c>
      <c r="C3" s="31">
        <v>0</v>
      </c>
      <c r="D3" s="31"/>
      <c r="E3" s="33">
        <v>1</v>
      </c>
      <c r="F3" s="31"/>
      <c r="G3" s="31"/>
      <c r="H3" s="31"/>
      <c r="I3" s="31"/>
      <c r="J3" s="31" t="s">
        <v>506</v>
      </c>
      <c r="K3" s="31" t="s">
        <v>506</v>
      </c>
      <c r="L3" s="40"/>
    </row>
    <row r="4" spans="1:12">
      <c r="A4" s="31">
        <v>2</v>
      </c>
      <c r="B4" s="31" t="s">
        <v>240</v>
      </c>
      <c r="C4" s="31">
        <v>1</v>
      </c>
      <c r="D4" s="31"/>
      <c r="E4" s="32" t="s">
        <v>500</v>
      </c>
      <c r="F4" s="31"/>
      <c r="G4" s="31"/>
      <c r="H4" s="31"/>
      <c r="I4" s="31"/>
      <c r="J4" s="31" t="s">
        <v>506</v>
      </c>
      <c r="K4" s="31" t="s">
        <v>506</v>
      </c>
      <c r="L4" s="40" t="s">
        <v>241</v>
      </c>
    </row>
    <row r="5" spans="1:12">
      <c r="A5" s="31">
        <v>2</v>
      </c>
      <c r="B5" s="31" t="s">
        <v>242</v>
      </c>
      <c r="C5" s="31">
        <v>1</v>
      </c>
      <c r="D5" s="31"/>
      <c r="E5" s="32" t="s">
        <v>500</v>
      </c>
      <c r="F5" s="31"/>
      <c r="G5" s="31"/>
      <c r="H5" s="31"/>
      <c r="I5" s="31"/>
      <c r="J5" s="31" t="s">
        <v>506</v>
      </c>
      <c r="K5" s="31" t="s">
        <v>506</v>
      </c>
      <c r="L5" s="40" t="s">
        <v>243</v>
      </c>
    </row>
    <row r="6" spans="1:12">
      <c r="A6" s="31">
        <v>2</v>
      </c>
      <c r="B6" s="31" t="s">
        <v>244</v>
      </c>
      <c r="C6" s="31">
        <v>0</v>
      </c>
      <c r="D6" s="31"/>
      <c r="E6" s="32" t="s">
        <v>500</v>
      </c>
      <c r="F6" s="31"/>
      <c r="G6" s="31"/>
      <c r="H6" s="31"/>
      <c r="I6" s="31"/>
      <c r="J6" s="31" t="s">
        <v>506</v>
      </c>
      <c r="K6" s="31" t="s">
        <v>506</v>
      </c>
      <c r="L6" s="40" t="s">
        <v>245</v>
      </c>
    </row>
    <row r="7" spans="1:12">
      <c r="A7" s="31">
        <v>1</v>
      </c>
      <c r="B7" s="31" t="s">
        <v>512</v>
      </c>
      <c r="C7" s="31">
        <v>0</v>
      </c>
      <c r="E7" s="33">
        <v>1</v>
      </c>
      <c r="F7" s="31"/>
      <c r="G7" s="31"/>
      <c r="H7" s="31"/>
      <c r="I7" s="31"/>
      <c r="J7" s="31" t="s">
        <v>506</v>
      </c>
      <c r="K7" s="31" t="s">
        <v>506</v>
      </c>
      <c r="L7" s="40"/>
    </row>
    <row r="8" spans="1:12">
      <c r="A8" s="31">
        <v>2</v>
      </c>
      <c r="B8" s="31" t="s">
        <v>246</v>
      </c>
      <c r="C8" s="31">
        <v>0</v>
      </c>
      <c r="E8" s="32" t="s">
        <v>500</v>
      </c>
      <c r="F8" s="31"/>
      <c r="G8" s="31"/>
      <c r="H8" s="31"/>
      <c r="I8" s="31"/>
      <c r="J8" s="31" t="s">
        <v>506</v>
      </c>
      <c r="K8" s="31" t="s">
        <v>506</v>
      </c>
      <c r="L8" s="40" t="s">
        <v>247</v>
      </c>
    </row>
    <row r="9" spans="1:12">
      <c r="A9" s="31">
        <v>2</v>
      </c>
      <c r="B9" s="31" t="s">
        <v>248</v>
      </c>
      <c r="C9" s="31">
        <v>0</v>
      </c>
      <c r="E9" s="32" t="s">
        <v>500</v>
      </c>
      <c r="F9" s="31"/>
      <c r="G9" s="31"/>
      <c r="H9" s="31"/>
      <c r="I9" s="31"/>
      <c r="J9" s="31" t="s">
        <v>506</v>
      </c>
      <c r="K9" s="31" t="s">
        <v>506</v>
      </c>
      <c r="L9" s="40" t="s">
        <v>249</v>
      </c>
    </row>
    <row r="10" spans="1:12">
      <c r="A10" s="31">
        <v>1</v>
      </c>
      <c r="B10" s="31" t="s">
        <v>507</v>
      </c>
      <c r="C10" s="31">
        <v>1</v>
      </c>
      <c r="D10" s="31"/>
      <c r="E10" s="31"/>
      <c r="F10" s="31">
        <v>1</v>
      </c>
      <c r="G10" s="31"/>
      <c r="H10" s="31"/>
      <c r="I10" s="31"/>
      <c r="J10" s="31" t="s">
        <v>506</v>
      </c>
      <c r="K10" s="31" t="s">
        <v>506</v>
      </c>
      <c r="L10" s="40"/>
    </row>
    <row r="11" spans="1:12">
      <c r="A11" s="31">
        <v>2</v>
      </c>
      <c r="B11" s="31" t="s">
        <v>252</v>
      </c>
      <c r="C11" s="31">
        <v>1</v>
      </c>
      <c r="D11" s="31"/>
      <c r="E11" s="31"/>
      <c r="F11" s="32" t="s">
        <v>501</v>
      </c>
      <c r="G11" s="31"/>
      <c r="H11" s="31"/>
      <c r="I11" s="31"/>
      <c r="J11" s="31" t="s">
        <v>506</v>
      </c>
      <c r="K11" s="31" t="s">
        <v>506</v>
      </c>
      <c r="L11" s="40" t="s">
        <v>253</v>
      </c>
    </row>
    <row r="12" spans="1:12">
      <c r="A12" s="31">
        <v>2</v>
      </c>
      <c r="B12" s="31" t="s">
        <v>254</v>
      </c>
      <c r="C12" s="31">
        <v>1</v>
      </c>
      <c r="D12" s="31"/>
      <c r="E12" s="31"/>
      <c r="F12" s="32" t="s">
        <v>501</v>
      </c>
      <c r="G12" s="31"/>
      <c r="H12" s="31"/>
      <c r="I12" s="31"/>
      <c r="J12" s="31" t="s">
        <v>506</v>
      </c>
      <c r="K12" s="31" t="s">
        <v>506</v>
      </c>
      <c r="L12" s="40" t="s">
        <v>255</v>
      </c>
    </row>
    <row r="13" spans="1:12">
      <c r="A13" s="31">
        <v>2</v>
      </c>
      <c r="B13" s="31" t="s">
        <v>256</v>
      </c>
      <c r="C13" s="31">
        <v>1</v>
      </c>
      <c r="D13" s="31"/>
      <c r="E13" s="31"/>
      <c r="F13" s="32" t="s">
        <v>501</v>
      </c>
      <c r="G13" s="31"/>
      <c r="H13" s="31"/>
      <c r="I13" s="31"/>
      <c r="J13" s="31" t="s">
        <v>506</v>
      </c>
      <c r="K13" s="31" t="s">
        <v>506</v>
      </c>
      <c r="L13" s="40" t="s">
        <v>257</v>
      </c>
    </row>
    <row r="14" spans="1:12">
      <c r="A14" s="31">
        <v>2</v>
      </c>
      <c r="B14" s="31" t="s">
        <v>258</v>
      </c>
      <c r="C14" s="31">
        <v>1</v>
      </c>
      <c r="D14" s="31"/>
      <c r="E14" s="31"/>
      <c r="F14" s="32" t="s">
        <v>501</v>
      </c>
      <c r="G14" s="31"/>
      <c r="H14" s="31"/>
      <c r="I14" s="31"/>
      <c r="J14" s="31" t="s">
        <v>506</v>
      </c>
      <c r="K14" s="31" t="s">
        <v>506</v>
      </c>
      <c r="L14" s="40" t="s">
        <v>259</v>
      </c>
    </row>
    <row r="15" spans="1:12">
      <c r="A15" s="31">
        <v>1</v>
      </c>
      <c r="B15" s="31" t="s">
        <v>260</v>
      </c>
      <c r="C15" s="31">
        <v>1</v>
      </c>
      <c r="D15" s="31"/>
      <c r="E15" s="31"/>
      <c r="F15" s="31"/>
      <c r="G15" s="31">
        <v>1</v>
      </c>
      <c r="H15" s="31"/>
      <c r="I15" s="31"/>
      <c r="J15" s="31" t="s">
        <v>506</v>
      </c>
      <c r="K15" s="31" t="s">
        <v>506</v>
      </c>
      <c r="L15" s="40"/>
    </row>
    <row r="16" spans="1:12">
      <c r="A16" s="31">
        <v>2</v>
      </c>
      <c r="B16" s="31" t="s">
        <v>261</v>
      </c>
      <c r="C16" s="31">
        <v>1</v>
      </c>
      <c r="D16" s="31"/>
      <c r="E16" s="31"/>
      <c r="F16" s="31"/>
      <c r="G16" s="32" t="s">
        <v>501</v>
      </c>
      <c r="H16" s="32"/>
      <c r="I16" s="31"/>
      <c r="J16" s="31" t="s">
        <v>506</v>
      </c>
      <c r="K16" s="31" t="s">
        <v>506</v>
      </c>
      <c r="L16" s="40" t="s">
        <v>262</v>
      </c>
    </row>
    <row r="17" spans="1:12">
      <c r="A17" s="31">
        <v>2</v>
      </c>
      <c r="B17" s="31" t="s">
        <v>263</v>
      </c>
      <c r="C17" s="31">
        <v>1</v>
      </c>
      <c r="D17" s="31"/>
      <c r="E17" s="31"/>
      <c r="F17" s="31"/>
      <c r="G17" s="32" t="s">
        <v>501</v>
      </c>
      <c r="H17" s="32"/>
      <c r="I17" s="31"/>
      <c r="J17" s="31" t="s">
        <v>506</v>
      </c>
      <c r="K17" s="31" t="s">
        <v>506</v>
      </c>
      <c r="L17" s="40" t="s">
        <v>264</v>
      </c>
    </row>
    <row r="18" spans="1:12">
      <c r="A18" s="31">
        <v>2</v>
      </c>
      <c r="B18" s="31" t="s">
        <v>265</v>
      </c>
      <c r="C18" s="31">
        <v>1</v>
      </c>
      <c r="D18" s="31"/>
      <c r="E18" s="31"/>
      <c r="F18" s="31"/>
      <c r="G18" s="32" t="s">
        <v>501</v>
      </c>
      <c r="H18" s="32"/>
      <c r="I18" s="31"/>
      <c r="J18" s="31" t="s">
        <v>506</v>
      </c>
      <c r="K18" s="31" t="s">
        <v>506</v>
      </c>
      <c r="L18" s="40" t="s">
        <v>266</v>
      </c>
    </row>
    <row r="19" spans="1:12">
      <c r="A19" s="31">
        <v>2</v>
      </c>
      <c r="B19" s="31" t="s">
        <v>267</v>
      </c>
      <c r="C19" s="31">
        <v>1</v>
      </c>
      <c r="D19" s="31"/>
      <c r="E19" s="31"/>
      <c r="F19" s="31"/>
      <c r="G19" s="32" t="s">
        <v>501</v>
      </c>
      <c r="H19" s="32"/>
      <c r="I19" s="31"/>
      <c r="J19" s="31" t="s">
        <v>506</v>
      </c>
      <c r="K19" s="31" t="s">
        <v>506</v>
      </c>
      <c r="L19" s="40" t="s">
        <v>268</v>
      </c>
    </row>
    <row r="20" spans="1:12">
      <c r="A20" s="31">
        <v>1</v>
      </c>
      <c r="B20" s="31" t="s">
        <v>508</v>
      </c>
      <c r="C20" s="31">
        <v>1</v>
      </c>
      <c r="D20" s="31"/>
      <c r="E20" s="31"/>
      <c r="F20" s="31"/>
      <c r="G20" s="32"/>
      <c r="H20" s="32" t="s">
        <v>510</v>
      </c>
      <c r="I20" s="31"/>
      <c r="J20" s="31" t="s">
        <v>506</v>
      </c>
      <c r="K20" s="31" t="s">
        <v>506</v>
      </c>
      <c r="L20" s="40"/>
    </row>
    <row r="21" spans="1:12">
      <c r="A21" s="31">
        <v>2</v>
      </c>
      <c r="B21" s="31" t="s">
        <v>270</v>
      </c>
      <c r="C21" s="31">
        <v>1</v>
      </c>
      <c r="D21" s="31"/>
      <c r="E21" s="31"/>
      <c r="F21" s="31"/>
      <c r="G21" s="31"/>
      <c r="H21" s="32" t="s">
        <v>501</v>
      </c>
      <c r="I21" s="32"/>
      <c r="J21" s="31" t="s">
        <v>506</v>
      </c>
      <c r="K21" s="31" t="s">
        <v>506</v>
      </c>
      <c r="L21" s="40" t="s">
        <v>271</v>
      </c>
    </row>
    <row r="22" spans="1:12">
      <c r="A22" s="31">
        <v>1</v>
      </c>
      <c r="B22" s="34" t="s">
        <v>505</v>
      </c>
      <c r="C22" s="34">
        <v>0</v>
      </c>
      <c r="D22" s="31"/>
      <c r="E22" s="31"/>
      <c r="F22" s="31"/>
      <c r="G22" s="31"/>
      <c r="H22" s="31"/>
      <c r="I22" s="32" t="s">
        <v>510</v>
      </c>
      <c r="J22" s="31" t="s">
        <v>506</v>
      </c>
      <c r="K22" s="31" t="s">
        <v>506</v>
      </c>
      <c r="L22" s="40"/>
    </row>
    <row r="23" spans="1:12">
      <c r="A23" s="31">
        <v>2</v>
      </c>
      <c r="B23" s="34" t="s">
        <v>515</v>
      </c>
      <c r="C23" s="34">
        <v>0</v>
      </c>
      <c r="D23" s="31"/>
      <c r="E23" s="31"/>
      <c r="F23" s="31"/>
      <c r="G23" s="31"/>
      <c r="H23" s="31"/>
      <c r="I23" s="32" t="s">
        <v>511</v>
      </c>
      <c r="J23" s="31" t="s">
        <v>506</v>
      </c>
      <c r="K23" s="31" t="s">
        <v>506</v>
      </c>
      <c r="L23" s="40"/>
    </row>
    <row r="24" spans="1:12">
      <c r="A24" s="31">
        <v>3</v>
      </c>
      <c r="B24" s="31" t="s">
        <v>272</v>
      </c>
      <c r="C24" s="34">
        <v>0</v>
      </c>
      <c r="D24" s="31"/>
      <c r="E24" s="31"/>
      <c r="F24" s="31"/>
      <c r="G24" s="31"/>
      <c r="H24" s="31"/>
      <c r="I24" s="31">
        <v>3</v>
      </c>
      <c r="J24" s="31" t="s">
        <v>506</v>
      </c>
      <c r="K24" s="31" t="s">
        <v>506</v>
      </c>
      <c r="L24" s="40" t="s">
        <v>273</v>
      </c>
    </row>
    <row r="25" spans="1:12">
      <c r="A25" s="31">
        <v>4</v>
      </c>
      <c r="B25" s="31" t="s">
        <v>274</v>
      </c>
      <c r="C25" s="34">
        <v>0</v>
      </c>
      <c r="D25" s="31"/>
      <c r="E25" s="31"/>
      <c r="F25" s="31"/>
      <c r="G25" s="31"/>
      <c r="H25" s="31"/>
      <c r="I25" s="31">
        <v>4</v>
      </c>
      <c r="J25" s="31" t="s">
        <v>506</v>
      </c>
      <c r="K25" s="31" t="s">
        <v>506</v>
      </c>
      <c r="L25" s="40" t="s">
        <v>275</v>
      </c>
    </row>
    <row r="26" spans="1:12">
      <c r="A26" s="31">
        <v>5</v>
      </c>
      <c r="B26" s="31" t="s">
        <v>276</v>
      </c>
      <c r="C26" s="34">
        <v>0</v>
      </c>
      <c r="D26" s="31"/>
      <c r="E26" s="31"/>
      <c r="F26" s="31"/>
      <c r="G26" s="31"/>
      <c r="H26" s="31"/>
      <c r="I26" s="31">
        <v>5</v>
      </c>
      <c r="J26" s="31" t="s">
        <v>506</v>
      </c>
      <c r="K26" s="31" t="s">
        <v>506</v>
      </c>
      <c r="L26" s="40" t="s">
        <v>277</v>
      </c>
    </row>
    <row r="27" spans="1:12">
      <c r="A27" s="31">
        <v>5</v>
      </c>
      <c r="B27" s="31" t="s">
        <v>278</v>
      </c>
      <c r="C27" s="34">
        <v>0</v>
      </c>
      <c r="D27" s="31"/>
      <c r="E27" s="31"/>
      <c r="F27" s="31"/>
      <c r="G27" s="31"/>
      <c r="H27" s="31"/>
      <c r="I27" s="31">
        <v>5</v>
      </c>
      <c r="J27" s="31" t="s">
        <v>506</v>
      </c>
      <c r="K27" s="31" t="s">
        <v>506</v>
      </c>
      <c r="L27" s="40" t="s">
        <v>279</v>
      </c>
    </row>
    <row r="28" spans="1:12">
      <c r="A28" s="31">
        <v>5</v>
      </c>
      <c r="B28" s="31" t="s">
        <v>280</v>
      </c>
      <c r="C28" s="34">
        <v>0</v>
      </c>
      <c r="D28" s="31"/>
      <c r="E28" s="31"/>
      <c r="F28" s="31"/>
      <c r="G28" s="31"/>
      <c r="H28" s="31"/>
      <c r="I28" s="31">
        <v>5</v>
      </c>
      <c r="J28" s="31" t="s">
        <v>506</v>
      </c>
      <c r="K28" s="31" t="s">
        <v>506</v>
      </c>
      <c r="L28" s="40" t="s">
        <v>279</v>
      </c>
    </row>
    <row r="29" spans="1:12">
      <c r="A29" s="31">
        <v>5</v>
      </c>
      <c r="B29" s="31" t="s">
        <v>281</v>
      </c>
      <c r="C29" s="34">
        <v>0</v>
      </c>
      <c r="D29" s="31"/>
      <c r="E29" s="31"/>
      <c r="F29" s="31"/>
      <c r="G29" s="31"/>
      <c r="H29" s="31"/>
      <c r="I29" s="31">
        <v>5</v>
      </c>
      <c r="J29" s="31" t="s">
        <v>506</v>
      </c>
      <c r="K29" s="31" t="s">
        <v>506</v>
      </c>
      <c r="L29" s="40"/>
    </row>
    <row r="30" spans="1:12">
      <c r="A30" s="31">
        <v>4</v>
      </c>
      <c r="B30" s="31" t="s">
        <v>282</v>
      </c>
      <c r="C30" s="34">
        <v>0</v>
      </c>
      <c r="D30" s="31"/>
      <c r="E30" s="31"/>
      <c r="F30" s="31"/>
      <c r="G30" s="31"/>
      <c r="H30" s="31"/>
      <c r="I30" s="32" t="s">
        <v>517</v>
      </c>
      <c r="J30" s="31" t="s">
        <v>506</v>
      </c>
      <c r="K30" s="31" t="s">
        <v>506</v>
      </c>
      <c r="L30" s="40" t="s">
        <v>283</v>
      </c>
    </row>
    <row r="31" spans="1:12">
      <c r="A31" s="31">
        <v>4</v>
      </c>
      <c r="B31" s="31" t="s">
        <v>284</v>
      </c>
      <c r="C31" s="34">
        <v>0</v>
      </c>
      <c r="D31" s="31"/>
      <c r="E31" s="31"/>
      <c r="F31" s="31"/>
      <c r="G31" s="31"/>
      <c r="H31" s="31"/>
      <c r="I31" s="32" t="s">
        <v>517</v>
      </c>
      <c r="J31" s="31" t="s">
        <v>506</v>
      </c>
      <c r="K31" s="31" t="s">
        <v>506</v>
      </c>
      <c r="L31" s="40"/>
    </row>
    <row r="32" spans="1:12">
      <c r="A32" s="31">
        <v>4</v>
      </c>
      <c r="B32" s="31" t="s">
        <v>285</v>
      </c>
      <c r="C32" s="34">
        <v>0</v>
      </c>
      <c r="D32" s="31"/>
      <c r="E32" s="31"/>
      <c r="F32" s="31"/>
      <c r="G32" s="31"/>
      <c r="H32" s="31"/>
      <c r="I32" s="32" t="s">
        <v>517</v>
      </c>
      <c r="J32" s="31" t="s">
        <v>506</v>
      </c>
      <c r="K32" s="31" t="s">
        <v>506</v>
      </c>
      <c r="L32" s="40" t="s">
        <v>286</v>
      </c>
    </row>
    <row r="33" spans="1:12">
      <c r="A33" s="31">
        <v>4</v>
      </c>
      <c r="B33" s="31" t="s">
        <v>287</v>
      </c>
      <c r="C33" s="34">
        <v>0</v>
      </c>
      <c r="D33" s="31"/>
      <c r="E33" s="31"/>
      <c r="F33" s="31"/>
      <c r="G33" s="31"/>
      <c r="H33" s="31"/>
      <c r="I33" s="32" t="s">
        <v>517</v>
      </c>
      <c r="J33" s="31" t="s">
        <v>506</v>
      </c>
      <c r="K33" s="31" t="s">
        <v>506</v>
      </c>
      <c r="L33" s="40"/>
    </row>
    <row r="34" spans="1:12">
      <c r="A34" s="31">
        <v>3</v>
      </c>
      <c r="B34" s="31" t="s">
        <v>29</v>
      </c>
      <c r="C34" s="34">
        <v>0</v>
      </c>
      <c r="D34" s="31"/>
      <c r="E34" s="31"/>
      <c r="F34" s="31"/>
      <c r="G34" s="31"/>
      <c r="H34" s="31"/>
      <c r="I34" s="31">
        <v>3</v>
      </c>
      <c r="J34" s="31" t="s">
        <v>506</v>
      </c>
      <c r="K34" s="31" t="s">
        <v>506</v>
      </c>
      <c r="L34" s="40"/>
    </row>
    <row r="35" spans="1:12">
      <c r="A35" s="31">
        <v>4</v>
      </c>
      <c r="B35" s="31" t="s">
        <v>516</v>
      </c>
      <c r="C35" s="34">
        <v>0</v>
      </c>
      <c r="D35" s="31"/>
      <c r="E35" s="31"/>
      <c r="F35" s="31"/>
      <c r="G35" s="31"/>
      <c r="H35" s="31"/>
      <c r="I35" s="31">
        <v>4</v>
      </c>
      <c r="J35" s="31" t="s">
        <v>506</v>
      </c>
      <c r="K35" s="31" t="s">
        <v>506</v>
      </c>
      <c r="L35" s="40"/>
    </row>
    <row r="36" spans="1:12">
      <c r="A36" s="31">
        <v>5</v>
      </c>
      <c r="B36" s="31" t="s">
        <v>288</v>
      </c>
      <c r="C36" s="34">
        <v>0</v>
      </c>
      <c r="D36" s="31"/>
      <c r="E36" s="31"/>
      <c r="F36" s="31"/>
      <c r="G36" s="31"/>
      <c r="H36" s="31"/>
      <c r="I36" s="32" t="s">
        <v>518</v>
      </c>
      <c r="J36" s="31" t="s">
        <v>506</v>
      </c>
      <c r="K36" s="31" t="s">
        <v>506</v>
      </c>
      <c r="L36" s="40" t="s">
        <v>289</v>
      </c>
    </row>
    <row r="37" spans="1:12">
      <c r="A37" s="31">
        <v>5</v>
      </c>
      <c r="B37" s="31" t="s">
        <v>50</v>
      </c>
      <c r="C37" s="34">
        <v>0</v>
      </c>
      <c r="D37" s="31"/>
      <c r="E37" s="31"/>
      <c r="F37" s="31"/>
      <c r="G37" s="31"/>
      <c r="H37" s="31"/>
      <c r="I37" s="32" t="s">
        <v>518</v>
      </c>
      <c r="J37" s="31" t="s">
        <v>506</v>
      </c>
      <c r="K37" s="31" t="s">
        <v>506</v>
      </c>
      <c r="L37" s="40" t="s">
        <v>292</v>
      </c>
    </row>
    <row r="38" spans="1:12">
      <c r="A38" s="31">
        <v>4</v>
      </c>
      <c r="B38" s="31" t="s">
        <v>290</v>
      </c>
      <c r="C38" s="34">
        <v>0</v>
      </c>
      <c r="D38" s="31"/>
      <c r="E38" s="31"/>
      <c r="F38" s="31"/>
      <c r="G38" s="31"/>
      <c r="H38" s="31"/>
      <c r="I38" s="32" t="s">
        <v>517</v>
      </c>
      <c r="J38" s="31" t="s">
        <v>506</v>
      </c>
      <c r="K38" s="31" t="s">
        <v>506</v>
      </c>
      <c r="L38" s="40" t="s">
        <v>291</v>
      </c>
    </row>
    <row r="39" spans="1:12">
      <c r="A39" s="31">
        <v>2</v>
      </c>
      <c r="B39" s="31" t="s">
        <v>300</v>
      </c>
      <c r="C39" s="34">
        <v>0</v>
      </c>
      <c r="D39" s="31"/>
      <c r="E39" s="31"/>
      <c r="F39" s="31"/>
      <c r="G39" s="31"/>
      <c r="H39" s="31"/>
      <c r="I39" s="31">
        <v>2</v>
      </c>
      <c r="J39" s="31" t="s">
        <v>506</v>
      </c>
      <c r="K39" s="31" t="s">
        <v>506</v>
      </c>
      <c r="L39" s="40"/>
    </row>
    <row r="40" spans="1:12">
      <c r="A40" s="31">
        <v>3</v>
      </c>
      <c r="B40" s="31" t="s">
        <v>301</v>
      </c>
      <c r="C40" s="34">
        <v>0</v>
      </c>
      <c r="D40" s="31"/>
      <c r="E40" s="31"/>
      <c r="F40" s="31"/>
      <c r="G40" s="31"/>
      <c r="H40" s="31"/>
      <c r="I40" s="32" t="s">
        <v>519</v>
      </c>
      <c r="J40" s="31" t="s">
        <v>506</v>
      </c>
      <c r="K40" s="31" t="s">
        <v>506</v>
      </c>
      <c r="L40" s="40" t="s">
        <v>302</v>
      </c>
    </row>
    <row r="41" spans="1:12">
      <c r="A41" s="31">
        <v>3</v>
      </c>
      <c r="B41" s="31" t="s">
        <v>303</v>
      </c>
      <c r="C41" s="34">
        <v>0</v>
      </c>
      <c r="D41" s="31"/>
      <c r="E41" s="31"/>
      <c r="F41" s="31"/>
      <c r="G41" s="31"/>
      <c r="H41" s="31"/>
      <c r="I41" s="32" t="s">
        <v>519</v>
      </c>
      <c r="J41" s="31" t="s">
        <v>506</v>
      </c>
      <c r="K41" s="31" t="s">
        <v>506</v>
      </c>
      <c r="L41" s="40" t="s">
        <v>304</v>
      </c>
    </row>
    <row r="42" spans="1:12">
      <c r="A42" s="31">
        <v>3</v>
      </c>
      <c r="B42" s="31" t="s">
        <v>305</v>
      </c>
      <c r="C42" s="34">
        <v>0</v>
      </c>
      <c r="D42" s="31"/>
      <c r="E42" s="31"/>
      <c r="F42" s="31"/>
      <c r="G42" s="31"/>
      <c r="H42" s="31"/>
      <c r="I42" s="32" t="s">
        <v>519</v>
      </c>
      <c r="J42" s="31" t="s">
        <v>506</v>
      </c>
      <c r="K42" s="31" t="s">
        <v>506</v>
      </c>
      <c r="L42" s="40" t="s">
        <v>306</v>
      </c>
    </row>
    <row r="43" spans="1:12">
      <c r="A43" s="31">
        <v>3</v>
      </c>
      <c r="B43" s="31" t="s">
        <v>250</v>
      </c>
      <c r="C43" s="34">
        <v>0</v>
      </c>
      <c r="D43" s="33"/>
      <c r="E43" s="31"/>
      <c r="F43" s="31"/>
      <c r="G43" s="31"/>
      <c r="H43" s="31"/>
      <c r="I43" s="32" t="s">
        <v>519</v>
      </c>
      <c r="J43" s="31" t="s">
        <v>506</v>
      </c>
      <c r="K43" s="31" t="s">
        <v>506</v>
      </c>
      <c r="L43" s="40" t="s">
        <v>251</v>
      </c>
    </row>
    <row r="44" spans="1:12">
      <c r="A44" s="31">
        <v>2</v>
      </c>
      <c r="B44" s="31" t="s">
        <v>307</v>
      </c>
      <c r="C44" s="34">
        <v>0</v>
      </c>
      <c r="D44" s="31"/>
      <c r="E44" s="31"/>
      <c r="F44" s="31"/>
      <c r="G44" s="31"/>
      <c r="H44" s="31"/>
      <c r="I44" s="32" t="s">
        <v>511</v>
      </c>
      <c r="J44" s="31" t="s">
        <v>506</v>
      </c>
      <c r="K44" s="31" t="s">
        <v>506</v>
      </c>
      <c r="L44" s="40" t="s">
        <v>308</v>
      </c>
    </row>
    <row r="45" spans="1:12">
      <c r="A45" s="31">
        <v>3</v>
      </c>
      <c r="B45" s="31" t="s">
        <v>504</v>
      </c>
      <c r="C45" s="34">
        <v>0</v>
      </c>
      <c r="D45" s="31"/>
      <c r="E45" s="31"/>
      <c r="F45" s="31"/>
      <c r="H45" s="32"/>
      <c r="I45" s="32" t="s">
        <v>519</v>
      </c>
      <c r="J45" s="31" t="s">
        <v>506</v>
      </c>
      <c r="K45" s="31" t="s">
        <v>506</v>
      </c>
      <c r="L45" s="40" t="s">
        <v>269</v>
      </c>
    </row>
    <row r="46" spans="1:12">
      <c r="A46" s="31">
        <v>3</v>
      </c>
      <c r="B46" s="31" t="s">
        <v>514</v>
      </c>
      <c r="C46" s="34">
        <v>0</v>
      </c>
      <c r="D46" s="31"/>
      <c r="E46" s="31"/>
      <c r="F46" s="31"/>
      <c r="H46" s="32"/>
      <c r="I46" s="32" t="s">
        <v>519</v>
      </c>
      <c r="J46" s="31" t="s">
        <v>506</v>
      </c>
      <c r="K46" s="31" t="s">
        <v>506</v>
      </c>
      <c r="L46" s="40"/>
    </row>
    <row r="47" spans="1:12">
      <c r="A47" s="31">
        <v>1</v>
      </c>
      <c r="B47" s="31" t="s">
        <v>293</v>
      </c>
      <c r="C47" s="34">
        <v>0</v>
      </c>
      <c r="D47" s="31"/>
      <c r="E47" s="31"/>
      <c r="F47" s="31">
        <v>0</v>
      </c>
      <c r="G47" s="31">
        <v>0</v>
      </c>
      <c r="H47" s="31">
        <v>0</v>
      </c>
      <c r="I47" s="31">
        <v>0</v>
      </c>
      <c r="J47" s="31" t="s">
        <v>506</v>
      </c>
      <c r="K47" s="31" t="s">
        <v>506</v>
      </c>
      <c r="L47" s="40" t="s">
        <v>294</v>
      </c>
    </row>
    <row r="48" spans="1:12">
      <c r="A48" s="31">
        <v>2</v>
      </c>
      <c r="B48" s="31" t="s">
        <v>288</v>
      </c>
      <c r="C48" s="34">
        <v>0</v>
      </c>
      <c r="D48" s="31"/>
      <c r="E48" s="31"/>
      <c r="F48" s="31"/>
      <c r="G48" s="31"/>
      <c r="H48" s="31"/>
      <c r="I48" s="32" t="s">
        <v>518</v>
      </c>
      <c r="J48" s="31" t="s">
        <v>506</v>
      </c>
      <c r="K48" s="31" t="s">
        <v>506</v>
      </c>
      <c r="L48" s="40" t="s">
        <v>289</v>
      </c>
    </row>
    <row r="49" spans="1:12">
      <c r="A49" s="31">
        <v>2</v>
      </c>
      <c r="B49" s="31" t="s">
        <v>290</v>
      </c>
      <c r="C49" s="34">
        <v>0</v>
      </c>
      <c r="D49" s="31"/>
      <c r="E49" s="31"/>
      <c r="F49" s="31"/>
      <c r="G49" s="31"/>
      <c r="H49" s="31"/>
      <c r="I49" s="32" t="s">
        <v>517</v>
      </c>
      <c r="J49" s="31" t="s">
        <v>506</v>
      </c>
      <c r="K49" s="31" t="s">
        <v>506</v>
      </c>
      <c r="L49" s="40" t="s">
        <v>291</v>
      </c>
    </row>
    <row r="50" spans="1:12">
      <c r="A50" s="31">
        <v>1</v>
      </c>
      <c r="B50" s="31" t="s">
        <v>296</v>
      </c>
      <c r="C50" s="34">
        <v>0</v>
      </c>
      <c r="D50" s="31"/>
      <c r="E50" s="31"/>
      <c r="F50" s="31">
        <v>0</v>
      </c>
      <c r="G50" s="31">
        <v>0</v>
      </c>
      <c r="H50" s="31">
        <v>0</v>
      </c>
      <c r="I50" s="31">
        <v>0</v>
      </c>
      <c r="J50" s="31" t="s">
        <v>506</v>
      </c>
      <c r="K50" s="31" t="s">
        <v>506</v>
      </c>
      <c r="L50" s="40" t="s">
        <v>297</v>
      </c>
    </row>
    <row r="51" spans="1:12">
      <c r="A51" s="31">
        <v>2</v>
      </c>
      <c r="B51" s="31" t="s">
        <v>298</v>
      </c>
      <c r="C51" s="34">
        <v>0</v>
      </c>
      <c r="D51" s="31"/>
      <c r="E51" s="31"/>
      <c r="F51" s="31"/>
      <c r="G51" s="31"/>
      <c r="H51" s="31"/>
      <c r="I51" s="32" t="s">
        <v>513</v>
      </c>
      <c r="J51" s="31" t="s">
        <v>506</v>
      </c>
      <c r="K51" s="31" t="s">
        <v>506</v>
      </c>
      <c r="L51" s="40"/>
    </row>
    <row r="52" spans="1:12">
      <c r="A52" s="31">
        <v>2</v>
      </c>
      <c r="B52" s="31" t="s">
        <v>299</v>
      </c>
      <c r="C52" s="34">
        <v>0</v>
      </c>
      <c r="D52" s="31"/>
      <c r="E52" s="31"/>
      <c r="F52" s="31"/>
      <c r="G52" s="31"/>
      <c r="H52" s="31"/>
      <c r="I52" s="32" t="s">
        <v>513</v>
      </c>
      <c r="J52" s="31" t="s">
        <v>506</v>
      </c>
      <c r="K52" s="31" t="s">
        <v>506</v>
      </c>
      <c r="L52" s="40"/>
    </row>
  </sheetData>
  <phoneticPr fontId="23" type="noConversion"/>
  <pageMargins left="0.75" right="0.75" top="1" bottom="1" header="0.5" footer="0.5"/>
  <pageSetup orientation="portrait" r:id="rId1"/>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764A2-719E-4881-ADF9-EA4DA500E4FF}">
  <dimension ref="A1:BB203"/>
  <sheetViews>
    <sheetView workbookViewId="0"/>
  </sheetViews>
  <sheetFormatPr baseColWidth="10" defaultColWidth="9.109375" defaultRowHeight="14.4"/>
  <cols>
    <col min="1" max="1" width="9.109375" customWidth="1"/>
    <col min="2" max="2" width="37" customWidth="1"/>
    <col min="3" max="46" width="3.21875" customWidth="1"/>
    <col min="47" max="47" width="3.109375" customWidth="1"/>
    <col min="48" max="54" width="3.21875" customWidth="1"/>
  </cols>
  <sheetData>
    <row r="1" spans="1:54" s="44" customFormat="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row>
    <row r="2" spans="1:54" ht="122.4" customHeight="1">
      <c r="A2" s="27"/>
      <c r="B2" s="27"/>
      <c r="C2" s="43" t="s">
        <v>237</v>
      </c>
      <c r="D2" s="43" t="s">
        <v>239</v>
      </c>
      <c r="E2" s="43" t="s">
        <v>240</v>
      </c>
      <c r="F2" s="43" t="s">
        <v>242</v>
      </c>
      <c r="G2" s="43" t="s">
        <v>244</v>
      </c>
      <c r="H2" s="43" t="s">
        <v>512</v>
      </c>
      <c r="I2" s="43" t="s">
        <v>246</v>
      </c>
      <c r="J2" s="43" t="s">
        <v>248</v>
      </c>
      <c r="K2" s="43" t="s">
        <v>507</v>
      </c>
      <c r="L2" s="43" t="s">
        <v>252</v>
      </c>
      <c r="M2" s="43" t="s">
        <v>254</v>
      </c>
      <c r="N2" s="43" t="s">
        <v>256</v>
      </c>
      <c r="O2" s="43" t="s">
        <v>258</v>
      </c>
      <c r="P2" s="43" t="s">
        <v>260</v>
      </c>
      <c r="Q2" s="43" t="s">
        <v>261</v>
      </c>
      <c r="R2" s="43" t="s">
        <v>263</v>
      </c>
      <c r="S2" s="43" t="s">
        <v>265</v>
      </c>
      <c r="T2" s="43" t="s">
        <v>267</v>
      </c>
      <c r="U2" s="43" t="s">
        <v>508</v>
      </c>
      <c r="V2" s="43" t="s">
        <v>270</v>
      </c>
      <c r="W2" s="43" t="s">
        <v>505</v>
      </c>
      <c r="X2" s="43" t="s">
        <v>515</v>
      </c>
      <c r="Y2" s="43" t="s">
        <v>272</v>
      </c>
      <c r="Z2" s="43" t="s">
        <v>274</v>
      </c>
      <c r="AA2" s="43" t="s">
        <v>276</v>
      </c>
      <c r="AB2" s="43" t="s">
        <v>278</v>
      </c>
      <c r="AC2" s="43" t="s">
        <v>280</v>
      </c>
      <c r="AD2" s="43" t="s">
        <v>281</v>
      </c>
      <c r="AE2" s="43" t="s">
        <v>282</v>
      </c>
      <c r="AF2" s="43" t="s">
        <v>284</v>
      </c>
      <c r="AG2" s="43" t="s">
        <v>285</v>
      </c>
      <c r="AH2" s="43" t="s">
        <v>287</v>
      </c>
      <c r="AI2" s="43" t="s">
        <v>29</v>
      </c>
      <c r="AJ2" s="43" t="s">
        <v>516</v>
      </c>
      <c r="AK2" s="43" t="s">
        <v>288</v>
      </c>
      <c r="AL2" s="43" t="s">
        <v>50</v>
      </c>
      <c r="AM2" s="43" t="s">
        <v>290</v>
      </c>
      <c r="AN2" s="43" t="s">
        <v>300</v>
      </c>
      <c r="AO2" s="43" t="s">
        <v>301</v>
      </c>
      <c r="AP2" s="43" t="s">
        <v>303</v>
      </c>
      <c r="AQ2" s="43" t="s">
        <v>305</v>
      </c>
      <c r="AR2" s="43" t="s">
        <v>250</v>
      </c>
      <c r="AS2" s="43" t="s">
        <v>307</v>
      </c>
      <c r="AT2" s="43" t="s">
        <v>504</v>
      </c>
      <c r="AU2" s="43" t="s">
        <v>514</v>
      </c>
      <c r="AV2" s="43" t="s">
        <v>293</v>
      </c>
      <c r="AW2" s="43" t="s">
        <v>288</v>
      </c>
      <c r="AX2" s="43" t="s">
        <v>290</v>
      </c>
      <c r="AY2" s="43" t="s">
        <v>296</v>
      </c>
      <c r="AZ2" s="43" t="s">
        <v>298</v>
      </c>
      <c r="BA2" s="43" t="s">
        <v>299</v>
      </c>
      <c r="BB2" s="43" t="s">
        <v>310</v>
      </c>
    </row>
    <row r="3" spans="1:54">
      <c r="A3" s="31"/>
      <c r="B3" s="28" t="s">
        <v>67</v>
      </c>
      <c r="C3">
        <v>1</v>
      </c>
    </row>
    <row r="4" spans="1:54">
      <c r="A4" s="31"/>
      <c r="B4" s="28" t="s">
        <v>69</v>
      </c>
      <c r="C4">
        <v>1</v>
      </c>
    </row>
    <row r="5" spans="1:54">
      <c r="A5" s="31"/>
      <c r="B5" s="28" t="s">
        <v>72</v>
      </c>
      <c r="C5">
        <v>1</v>
      </c>
    </row>
    <row r="6" spans="1:54">
      <c r="A6" s="31"/>
      <c r="B6" s="28" t="s">
        <v>75</v>
      </c>
      <c r="C6">
        <v>1</v>
      </c>
    </row>
    <row r="7" spans="1:54">
      <c r="A7" s="31"/>
      <c r="B7" s="28" t="s">
        <v>78</v>
      </c>
      <c r="C7">
        <v>1</v>
      </c>
    </row>
    <row r="8" spans="1:54">
      <c r="A8" s="31"/>
      <c r="B8" s="28" t="s">
        <v>81</v>
      </c>
      <c r="C8">
        <v>1</v>
      </c>
    </row>
    <row r="9" spans="1:54">
      <c r="A9" s="31"/>
      <c r="B9" s="28" t="s">
        <v>83</v>
      </c>
      <c r="C9">
        <v>1</v>
      </c>
    </row>
    <row r="10" spans="1:54">
      <c r="A10" s="31"/>
      <c r="B10" s="28" t="s">
        <v>85</v>
      </c>
      <c r="C10">
        <v>1</v>
      </c>
    </row>
    <row r="11" spans="1:54">
      <c r="A11" s="31"/>
      <c r="B11" s="28" t="s">
        <v>88</v>
      </c>
      <c r="C11">
        <v>1</v>
      </c>
    </row>
    <row r="12" spans="1:54">
      <c r="A12" s="31"/>
      <c r="B12" s="28" t="s">
        <v>91</v>
      </c>
      <c r="C12">
        <v>1</v>
      </c>
    </row>
    <row r="13" spans="1:54">
      <c r="A13" s="31"/>
      <c r="B13" s="28" t="s">
        <v>94</v>
      </c>
      <c r="C13">
        <v>1</v>
      </c>
    </row>
    <row r="14" spans="1:54">
      <c r="A14" s="31"/>
      <c r="B14" s="28" t="s">
        <v>97</v>
      </c>
      <c r="C14">
        <v>1</v>
      </c>
    </row>
    <row r="15" spans="1:54">
      <c r="A15" s="31"/>
      <c r="B15" s="28" t="s">
        <v>98</v>
      </c>
      <c r="D15">
        <v>1</v>
      </c>
      <c r="E15">
        <v>1</v>
      </c>
      <c r="F15">
        <v>1</v>
      </c>
      <c r="G15">
        <v>1</v>
      </c>
      <c r="BB15">
        <v>1</v>
      </c>
    </row>
    <row r="16" spans="1:54">
      <c r="A16" s="31"/>
      <c r="B16" s="28" t="s">
        <v>99</v>
      </c>
      <c r="D16">
        <v>1</v>
      </c>
      <c r="E16">
        <v>1</v>
      </c>
      <c r="G16">
        <v>1</v>
      </c>
    </row>
    <row r="17" spans="1:54">
      <c r="A17" s="31"/>
      <c r="B17" s="28" t="s">
        <v>100</v>
      </c>
      <c r="D17">
        <v>1</v>
      </c>
      <c r="E17">
        <v>1</v>
      </c>
    </row>
    <row r="18" spans="1:54">
      <c r="A18" s="31"/>
      <c r="B18" s="28" t="s">
        <v>102</v>
      </c>
      <c r="D18">
        <v>1</v>
      </c>
      <c r="E18">
        <v>1</v>
      </c>
      <c r="G18">
        <v>1</v>
      </c>
    </row>
    <row r="19" spans="1:54">
      <c r="A19" s="31"/>
      <c r="B19" s="28" t="s">
        <v>103</v>
      </c>
      <c r="D19">
        <v>1</v>
      </c>
      <c r="E19">
        <v>1</v>
      </c>
      <c r="G19">
        <v>1</v>
      </c>
    </row>
    <row r="20" spans="1:54">
      <c r="A20" s="31"/>
      <c r="B20" s="28" t="s">
        <v>104</v>
      </c>
      <c r="D20">
        <v>1</v>
      </c>
      <c r="E20">
        <v>1</v>
      </c>
      <c r="G20">
        <v>1</v>
      </c>
    </row>
    <row r="21" spans="1:54">
      <c r="A21" s="31"/>
      <c r="B21" s="28" t="s">
        <v>105</v>
      </c>
      <c r="D21">
        <v>1</v>
      </c>
      <c r="E21">
        <v>1</v>
      </c>
      <c r="G21">
        <v>1</v>
      </c>
    </row>
    <row r="22" spans="1:54">
      <c r="A22" s="31"/>
      <c r="B22" s="28" t="s">
        <v>107</v>
      </c>
      <c r="D22">
        <v>1</v>
      </c>
      <c r="E22">
        <v>1</v>
      </c>
    </row>
    <row r="23" spans="1:54">
      <c r="A23" s="31"/>
      <c r="B23" s="28" t="s">
        <v>109</v>
      </c>
      <c r="D23">
        <v>1</v>
      </c>
      <c r="E23">
        <v>1</v>
      </c>
    </row>
    <row r="24" spans="1:54">
      <c r="A24" s="31"/>
      <c r="B24" s="28" t="s">
        <v>111</v>
      </c>
      <c r="D24">
        <v>1</v>
      </c>
      <c r="E24">
        <v>1</v>
      </c>
      <c r="G24">
        <v>1</v>
      </c>
    </row>
    <row r="25" spans="1:54">
      <c r="A25" s="31"/>
      <c r="B25" s="28" t="s">
        <v>112</v>
      </c>
      <c r="D25">
        <v>1</v>
      </c>
      <c r="E25">
        <v>1</v>
      </c>
    </row>
    <row r="26" spans="1:54">
      <c r="A26" s="31"/>
      <c r="B26" s="28" t="s">
        <v>113</v>
      </c>
      <c r="D26">
        <v>1</v>
      </c>
      <c r="E26">
        <v>1</v>
      </c>
    </row>
    <row r="27" spans="1:54">
      <c r="A27" s="31"/>
      <c r="B27" s="28" t="s">
        <v>114</v>
      </c>
      <c r="D27">
        <v>1</v>
      </c>
      <c r="E27">
        <v>1</v>
      </c>
    </row>
    <row r="28" spans="1:54">
      <c r="A28" s="31"/>
      <c r="B28" s="28" t="s">
        <v>115</v>
      </c>
      <c r="D28">
        <v>1</v>
      </c>
      <c r="F28">
        <v>1</v>
      </c>
      <c r="G28">
        <v>1</v>
      </c>
      <c r="BB28">
        <v>1</v>
      </c>
    </row>
    <row r="29" spans="1:54">
      <c r="A29" s="31"/>
      <c r="B29" s="28" t="s">
        <v>116</v>
      </c>
      <c r="D29">
        <v>1</v>
      </c>
      <c r="F29">
        <v>1</v>
      </c>
      <c r="G29">
        <v>1</v>
      </c>
      <c r="BB29">
        <v>1</v>
      </c>
    </row>
    <row r="30" spans="1:54">
      <c r="A30" s="31"/>
      <c r="B30" s="28" t="s">
        <v>118</v>
      </c>
      <c r="D30">
        <v>1</v>
      </c>
      <c r="F30">
        <v>1</v>
      </c>
      <c r="G30">
        <v>1</v>
      </c>
      <c r="BB30">
        <v>1</v>
      </c>
    </row>
    <row r="31" spans="1:54">
      <c r="A31" s="31"/>
      <c r="B31" s="28" t="s">
        <v>120</v>
      </c>
      <c r="D31">
        <v>1</v>
      </c>
      <c r="F31">
        <v>1</v>
      </c>
      <c r="G31">
        <v>1</v>
      </c>
      <c r="BB31">
        <v>1</v>
      </c>
    </row>
    <row r="32" spans="1:54">
      <c r="A32" s="31"/>
      <c r="B32" s="28" t="s">
        <v>121</v>
      </c>
      <c r="D32">
        <v>1</v>
      </c>
      <c r="F32">
        <v>1</v>
      </c>
      <c r="G32">
        <v>1</v>
      </c>
      <c r="BB32">
        <v>1</v>
      </c>
    </row>
    <row r="33" spans="1:54">
      <c r="A33" s="31"/>
      <c r="B33" s="28" t="s">
        <v>122</v>
      </c>
      <c r="D33">
        <v>1</v>
      </c>
      <c r="F33">
        <v>1</v>
      </c>
      <c r="G33">
        <v>1</v>
      </c>
      <c r="BB33">
        <v>1</v>
      </c>
    </row>
    <row r="34" spans="1:54">
      <c r="A34" s="31"/>
      <c r="B34" s="28" t="s">
        <v>124</v>
      </c>
      <c r="D34">
        <v>1</v>
      </c>
      <c r="F34">
        <v>1</v>
      </c>
    </row>
    <row r="35" spans="1:54">
      <c r="A35" s="31"/>
      <c r="B35" s="28" t="s">
        <v>126</v>
      </c>
      <c r="D35">
        <v>1</v>
      </c>
      <c r="F35">
        <v>1</v>
      </c>
      <c r="G35">
        <v>1</v>
      </c>
      <c r="BB35">
        <v>1</v>
      </c>
    </row>
    <row r="36" spans="1:54">
      <c r="A36" s="31"/>
      <c r="B36" s="28" t="s">
        <v>127</v>
      </c>
      <c r="D36">
        <v>1</v>
      </c>
      <c r="F36">
        <v>1</v>
      </c>
      <c r="G36">
        <v>1</v>
      </c>
      <c r="BB36">
        <v>1</v>
      </c>
    </row>
    <row r="37" spans="1:54">
      <c r="A37" s="31"/>
      <c r="B37" s="28" t="s">
        <v>128</v>
      </c>
      <c r="D37">
        <v>1</v>
      </c>
      <c r="F37">
        <v>1</v>
      </c>
      <c r="G37">
        <v>1</v>
      </c>
      <c r="BB37">
        <v>1</v>
      </c>
    </row>
    <row r="38" spans="1:54">
      <c r="A38" s="31"/>
      <c r="B38" s="28" t="s">
        <v>129</v>
      </c>
      <c r="D38">
        <v>1</v>
      </c>
      <c r="F38">
        <v>1</v>
      </c>
      <c r="G38">
        <v>1</v>
      </c>
      <c r="BB38">
        <v>1</v>
      </c>
    </row>
    <row r="39" spans="1:54">
      <c r="A39" s="31"/>
      <c r="B39" s="28" t="s">
        <v>130</v>
      </c>
      <c r="D39">
        <v>1</v>
      </c>
      <c r="F39">
        <v>1</v>
      </c>
    </row>
    <row r="40" spans="1:54">
      <c r="A40" s="31"/>
      <c r="B40" s="28" t="s">
        <v>131</v>
      </c>
      <c r="D40">
        <v>1</v>
      </c>
      <c r="F40">
        <v>1</v>
      </c>
    </row>
    <row r="41" spans="1:54">
      <c r="A41" s="31"/>
      <c r="B41" s="28" t="s">
        <v>133</v>
      </c>
      <c r="D41">
        <v>1</v>
      </c>
      <c r="F41">
        <v>1</v>
      </c>
    </row>
    <row r="42" spans="1:54">
      <c r="A42" s="31"/>
      <c r="B42" s="28" t="s">
        <v>134</v>
      </c>
      <c r="D42">
        <v>1</v>
      </c>
      <c r="F42">
        <v>1</v>
      </c>
    </row>
    <row r="43" spans="1:54">
      <c r="A43" s="31"/>
      <c r="B43" s="28" t="s">
        <v>135</v>
      </c>
      <c r="D43">
        <v>1</v>
      </c>
      <c r="F43">
        <v>1</v>
      </c>
    </row>
    <row r="44" spans="1:54">
      <c r="A44" s="31"/>
      <c r="B44" s="28" t="s">
        <v>136</v>
      </c>
      <c r="D44">
        <v>1</v>
      </c>
      <c r="F44">
        <v>1</v>
      </c>
    </row>
    <row r="45" spans="1:54">
      <c r="A45" s="31"/>
      <c r="B45" s="28" t="s">
        <v>137</v>
      </c>
      <c r="D45">
        <v>1</v>
      </c>
      <c r="F45">
        <v>1</v>
      </c>
    </row>
    <row r="46" spans="1:54">
      <c r="A46" s="31"/>
      <c r="B46" s="28" t="s">
        <v>138</v>
      </c>
      <c r="D46">
        <v>1</v>
      </c>
      <c r="F46">
        <v>1</v>
      </c>
    </row>
    <row r="47" spans="1:54">
      <c r="A47" s="31"/>
      <c r="B47" s="28" t="s">
        <v>139</v>
      </c>
      <c r="D47">
        <v>1</v>
      </c>
      <c r="F47">
        <v>1</v>
      </c>
    </row>
    <row r="48" spans="1:54">
      <c r="A48" s="31"/>
      <c r="B48" s="28" t="s">
        <v>140</v>
      </c>
      <c r="K48">
        <v>1</v>
      </c>
      <c r="L48">
        <v>1</v>
      </c>
      <c r="M48">
        <v>1</v>
      </c>
      <c r="N48">
        <v>1</v>
      </c>
      <c r="O48">
        <v>1</v>
      </c>
      <c r="BB48">
        <v>1</v>
      </c>
    </row>
    <row r="49" spans="1:54">
      <c r="A49" s="31"/>
      <c r="B49" s="28" t="s">
        <v>141</v>
      </c>
      <c r="K49">
        <v>1</v>
      </c>
      <c r="L49">
        <v>1</v>
      </c>
    </row>
    <row r="50" spans="1:54">
      <c r="A50" s="31"/>
      <c r="B50" s="28" t="s">
        <v>144</v>
      </c>
      <c r="K50">
        <v>1</v>
      </c>
      <c r="M50">
        <v>1</v>
      </c>
      <c r="BB50">
        <v>1</v>
      </c>
    </row>
    <row r="51" spans="1:54">
      <c r="A51" s="31"/>
      <c r="B51" s="28" t="s">
        <v>146</v>
      </c>
      <c r="K51">
        <v>1</v>
      </c>
      <c r="N51">
        <v>1</v>
      </c>
    </row>
    <row r="52" spans="1:54">
      <c r="A52" s="31"/>
      <c r="B52" s="28" t="s">
        <v>148</v>
      </c>
      <c r="K52">
        <v>1</v>
      </c>
      <c r="N52">
        <v>1</v>
      </c>
      <c r="BB52">
        <v>1</v>
      </c>
    </row>
    <row r="53" spans="1:54">
      <c r="A53" s="31"/>
      <c r="B53" s="28" t="s">
        <v>150</v>
      </c>
      <c r="K53">
        <v>1</v>
      </c>
      <c r="N53">
        <v>1</v>
      </c>
    </row>
    <row r="54" spans="1:54">
      <c r="A54" s="31"/>
      <c r="B54" s="28" t="s">
        <v>152</v>
      </c>
      <c r="K54">
        <v>1</v>
      </c>
      <c r="N54">
        <v>1</v>
      </c>
    </row>
    <row r="55" spans="1:54">
      <c r="A55" s="31"/>
      <c r="B55" s="28" t="s">
        <v>154</v>
      </c>
      <c r="K55">
        <v>1</v>
      </c>
      <c r="O55">
        <v>1</v>
      </c>
      <c r="BB55">
        <v>1</v>
      </c>
    </row>
    <row r="56" spans="1:54">
      <c r="A56" s="31"/>
      <c r="B56" s="28" t="s">
        <v>157</v>
      </c>
      <c r="K56">
        <v>1</v>
      </c>
      <c r="L56">
        <v>1</v>
      </c>
      <c r="M56">
        <v>1</v>
      </c>
      <c r="O56">
        <v>1</v>
      </c>
      <c r="P56">
        <v>1</v>
      </c>
      <c r="R56">
        <v>1</v>
      </c>
      <c r="BB56">
        <v>1</v>
      </c>
    </row>
    <row r="57" spans="1:54">
      <c r="A57" s="31"/>
      <c r="B57" s="28" t="s">
        <v>158</v>
      </c>
      <c r="K57">
        <v>1</v>
      </c>
      <c r="L57">
        <v>1</v>
      </c>
    </row>
    <row r="58" spans="1:54">
      <c r="A58" s="31"/>
      <c r="B58" s="28" t="s">
        <v>161</v>
      </c>
      <c r="K58">
        <v>1</v>
      </c>
      <c r="L58">
        <v>1</v>
      </c>
    </row>
    <row r="59" spans="1:54">
      <c r="A59" s="31"/>
      <c r="B59" s="28" t="s">
        <v>163</v>
      </c>
      <c r="K59">
        <v>1</v>
      </c>
      <c r="L59">
        <v>1</v>
      </c>
    </row>
    <row r="60" spans="1:54">
      <c r="A60" s="31"/>
      <c r="B60" s="28" t="s">
        <v>165</v>
      </c>
      <c r="K60">
        <v>1</v>
      </c>
      <c r="L60">
        <v>1</v>
      </c>
    </row>
    <row r="61" spans="1:54">
      <c r="A61" s="31"/>
      <c r="B61" s="28" t="s">
        <v>167</v>
      </c>
      <c r="K61">
        <v>1</v>
      </c>
      <c r="M61">
        <v>1</v>
      </c>
      <c r="P61">
        <v>1</v>
      </c>
      <c r="R61">
        <v>1</v>
      </c>
      <c r="BB61">
        <v>1</v>
      </c>
    </row>
    <row r="62" spans="1:54">
      <c r="A62" s="31"/>
      <c r="B62" s="28" t="s">
        <v>169</v>
      </c>
      <c r="K62">
        <v>1</v>
      </c>
      <c r="M62">
        <v>1</v>
      </c>
      <c r="P62">
        <v>1</v>
      </c>
      <c r="R62">
        <v>1</v>
      </c>
      <c r="BB62">
        <v>1</v>
      </c>
    </row>
    <row r="63" spans="1:54">
      <c r="A63" s="31"/>
      <c r="B63" s="28" t="s">
        <v>171</v>
      </c>
      <c r="K63">
        <v>1</v>
      </c>
      <c r="M63">
        <v>1</v>
      </c>
      <c r="BB63">
        <v>1</v>
      </c>
    </row>
    <row r="64" spans="1:54">
      <c r="A64" s="31"/>
      <c r="B64" s="28" t="s">
        <v>172</v>
      </c>
      <c r="P64">
        <v>1</v>
      </c>
      <c r="R64">
        <v>1</v>
      </c>
      <c r="BB64">
        <v>1</v>
      </c>
    </row>
    <row r="65" spans="1:54">
      <c r="A65" s="31"/>
      <c r="B65" s="28" t="s">
        <v>173</v>
      </c>
      <c r="K65">
        <v>1</v>
      </c>
      <c r="M65">
        <v>1</v>
      </c>
      <c r="BB65">
        <v>1</v>
      </c>
    </row>
    <row r="66" spans="1:54">
      <c r="A66" s="31"/>
      <c r="B66" s="28" t="s">
        <v>174</v>
      </c>
      <c r="K66">
        <v>1</v>
      </c>
      <c r="M66">
        <v>1</v>
      </c>
      <c r="BB66">
        <v>1</v>
      </c>
    </row>
    <row r="67" spans="1:54">
      <c r="A67" s="31"/>
      <c r="B67" s="28" t="s">
        <v>175</v>
      </c>
      <c r="K67">
        <v>1</v>
      </c>
      <c r="M67">
        <v>1</v>
      </c>
      <c r="BB67">
        <v>1</v>
      </c>
    </row>
    <row r="68" spans="1:54">
      <c r="A68" s="31"/>
      <c r="B68" s="28" t="s">
        <v>176</v>
      </c>
      <c r="K68">
        <v>1</v>
      </c>
      <c r="O68">
        <v>1</v>
      </c>
    </row>
    <row r="69" spans="1:54">
      <c r="A69" s="31"/>
      <c r="B69" s="28" t="s">
        <v>178</v>
      </c>
      <c r="K69">
        <v>1</v>
      </c>
      <c r="O69">
        <v>1</v>
      </c>
    </row>
    <row r="70" spans="1:54">
      <c r="A70" s="31"/>
      <c r="B70" s="28" t="s">
        <v>180</v>
      </c>
      <c r="K70">
        <v>1</v>
      </c>
      <c r="O70">
        <v>1</v>
      </c>
    </row>
    <row r="71" spans="1:54">
      <c r="A71" s="31"/>
      <c r="B71" s="28" t="s">
        <v>182</v>
      </c>
      <c r="K71">
        <v>1</v>
      </c>
      <c r="O71">
        <v>1</v>
      </c>
    </row>
    <row r="72" spans="1:54">
      <c r="A72" s="31"/>
      <c r="B72" s="28" t="s">
        <v>185</v>
      </c>
      <c r="P72">
        <v>1</v>
      </c>
      <c r="Q72">
        <v>1</v>
      </c>
      <c r="R72">
        <v>1</v>
      </c>
      <c r="S72">
        <v>1</v>
      </c>
      <c r="BB72">
        <v>1</v>
      </c>
    </row>
    <row r="73" spans="1:54">
      <c r="A73" s="31"/>
      <c r="B73" s="28" t="s">
        <v>186</v>
      </c>
      <c r="P73">
        <v>1</v>
      </c>
      <c r="R73">
        <v>1</v>
      </c>
      <c r="BB73">
        <v>1</v>
      </c>
    </row>
    <row r="74" spans="1:54">
      <c r="A74" s="31"/>
      <c r="B74" s="28" t="s">
        <v>188</v>
      </c>
      <c r="P74">
        <v>1</v>
      </c>
      <c r="Q74">
        <v>1</v>
      </c>
    </row>
    <row r="75" spans="1:54">
      <c r="A75" s="31"/>
      <c r="B75" s="28" t="s">
        <v>190</v>
      </c>
      <c r="P75">
        <v>1</v>
      </c>
      <c r="R75">
        <v>1</v>
      </c>
      <c r="BB75">
        <v>1</v>
      </c>
    </row>
    <row r="76" spans="1:54">
      <c r="A76" s="31"/>
      <c r="B76" s="28" t="s">
        <v>192</v>
      </c>
      <c r="P76">
        <v>1</v>
      </c>
      <c r="R76">
        <v>1</v>
      </c>
      <c r="BB76">
        <v>1</v>
      </c>
    </row>
    <row r="77" spans="1:54">
      <c r="A77" s="31"/>
      <c r="B77" s="28" t="s">
        <v>194</v>
      </c>
      <c r="P77">
        <v>1</v>
      </c>
      <c r="R77">
        <v>1</v>
      </c>
    </row>
    <row r="78" spans="1:54">
      <c r="A78" s="31"/>
      <c r="B78" s="28" t="s">
        <v>196</v>
      </c>
      <c r="P78">
        <v>1</v>
      </c>
      <c r="S78">
        <v>1</v>
      </c>
    </row>
    <row r="79" spans="1:54">
      <c r="A79" s="31"/>
      <c r="B79" s="28" t="s">
        <v>198</v>
      </c>
      <c r="P79">
        <v>1</v>
      </c>
      <c r="Q79">
        <v>1</v>
      </c>
      <c r="R79">
        <v>1</v>
      </c>
      <c r="S79">
        <v>1</v>
      </c>
      <c r="T79">
        <v>1</v>
      </c>
      <c r="BB79">
        <v>1</v>
      </c>
    </row>
    <row r="80" spans="1:54">
      <c r="A80" s="31"/>
      <c r="B80" s="28" t="s">
        <v>199</v>
      </c>
      <c r="P80">
        <v>1</v>
      </c>
      <c r="S80">
        <v>1</v>
      </c>
    </row>
    <row r="81" spans="1:54">
      <c r="A81" s="31"/>
      <c r="B81" s="28" t="s">
        <v>201</v>
      </c>
      <c r="P81">
        <v>1</v>
      </c>
      <c r="T81">
        <v>1</v>
      </c>
      <c r="BB81">
        <v>1</v>
      </c>
    </row>
    <row r="82" spans="1:54">
      <c r="A82" s="31"/>
      <c r="B82" s="28" t="s">
        <v>203</v>
      </c>
      <c r="P82">
        <v>1</v>
      </c>
      <c r="T82">
        <v>1</v>
      </c>
    </row>
    <row r="83" spans="1:54">
      <c r="A83" s="31"/>
      <c r="B83" s="28" t="s">
        <v>205</v>
      </c>
      <c r="P83">
        <v>1</v>
      </c>
      <c r="Q83">
        <v>1</v>
      </c>
    </row>
    <row r="84" spans="1:54">
      <c r="A84" s="31"/>
      <c r="B84" s="28" t="s">
        <v>207</v>
      </c>
      <c r="P84">
        <v>1</v>
      </c>
      <c r="Q84">
        <v>1</v>
      </c>
    </row>
    <row r="85" spans="1:54">
      <c r="A85" s="31"/>
      <c r="B85" s="28" t="s">
        <v>209</v>
      </c>
      <c r="P85">
        <v>1</v>
      </c>
      <c r="R85">
        <v>1</v>
      </c>
      <c r="BB85">
        <v>1</v>
      </c>
    </row>
    <row r="86" spans="1:54">
      <c r="A86" s="31"/>
      <c r="B86" s="28" t="s">
        <v>211</v>
      </c>
      <c r="P86">
        <v>1</v>
      </c>
      <c r="R86">
        <v>1</v>
      </c>
      <c r="BB86">
        <v>1</v>
      </c>
    </row>
    <row r="87" spans="1:54">
      <c r="A87" s="31"/>
      <c r="B87" s="28" t="s">
        <v>213</v>
      </c>
      <c r="P87">
        <v>1</v>
      </c>
      <c r="R87">
        <v>1</v>
      </c>
      <c r="BB87">
        <v>1</v>
      </c>
    </row>
    <row r="88" spans="1:54">
      <c r="A88" s="31"/>
      <c r="B88" s="28" t="s">
        <v>172</v>
      </c>
      <c r="P88">
        <v>1</v>
      </c>
      <c r="R88">
        <v>1</v>
      </c>
      <c r="BB88">
        <v>1</v>
      </c>
    </row>
    <row r="89" spans="1:54">
      <c r="A89" s="31"/>
      <c r="B89" s="28" t="s">
        <v>214</v>
      </c>
      <c r="V89">
        <v>1</v>
      </c>
    </row>
    <row r="90" spans="1:54">
      <c r="A90" s="31"/>
      <c r="B90" s="28" t="s">
        <v>215</v>
      </c>
      <c r="V90">
        <v>1</v>
      </c>
    </row>
    <row r="91" spans="1:54">
      <c r="A91" s="31"/>
      <c r="B91" s="28" t="s">
        <v>216</v>
      </c>
      <c r="V91">
        <v>1</v>
      </c>
    </row>
    <row r="92" spans="1:54">
      <c r="A92" s="31"/>
      <c r="B92" s="28" t="s">
        <v>218</v>
      </c>
      <c r="V92">
        <v>1</v>
      </c>
    </row>
    <row r="93" spans="1:54">
      <c r="A93" s="31"/>
      <c r="B93" s="28" t="s">
        <v>220</v>
      </c>
      <c r="P93">
        <v>1</v>
      </c>
      <c r="T93">
        <v>1</v>
      </c>
      <c r="V93">
        <v>1</v>
      </c>
      <c r="BB93">
        <v>1</v>
      </c>
    </row>
    <row r="94" spans="1:54">
      <c r="A94" s="31"/>
      <c r="B94" s="28" t="s">
        <v>221</v>
      </c>
      <c r="P94">
        <v>1</v>
      </c>
      <c r="T94">
        <v>1</v>
      </c>
      <c r="V94">
        <v>1</v>
      </c>
      <c r="BB94">
        <v>1</v>
      </c>
    </row>
    <row r="95" spans="1:54">
      <c r="A95" s="31"/>
      <c r="B95" s="28" t="s">
        <v>223</v>
      </c>
      <c r="V95">
        <v>1</v>
      </c>
    </row>
    <row r="96" spans="1:54">
      <c r="A96" s="31"/>
      <c r="B96" s="28" t="s">
        <v>225</v>
      </c>
      <c r="V96">
        <v>1</v>
      </c>
    </row>
    <row r="97" spans="1:54">
      <c r="A97" s="31"/>
      <c r="B97" s="28" t="s">
        <v>227</v>
      </c>
      <c r="P97">
        <v>1</v>
      </c>
      <c r="T97">
        <v>1</v>
      </c>
      <c r="BB97">
        <v>1</v>
      </c>
    </row>
    <row r="98" spans="1:54">
      <c r="A98" s="31"/>
      <c r="B98" s="28" t="s">
        <v>229</v>
      </c>
      <c r="V98">
        <v>1</v>
      </c>
    </row>
    <row r="99" spans="1:54">
      <c r="A99" s="31"/>
      <c r="B99" s="28" t="s">
        <v>230</v>
      </c>
      <c r="V99">
        <v>1</v>
      </c>
    </row>
    <row r="100" spans="1:54">
      <c r="A100" s="31"/>
      <c r="B100" s="28" t="s">
        <v>232</v>
      </c>
      <c r="V100">
        <v>1</v>
      </c>
    </row>
    <row r="101" spans="1:54">
      <c r="A101" s="31"/>
      <c r="B101" s="28" t="s">
        <v>234</v>
      </c>
      <c r="Y101">
        <v>1</v>
      </c>
      <c r="Z101">
        <v>1</v>
      </c>
      <c r="AA101">
        <v>1</v>
      </c>
      <c r="AB101">
        <v>1</v>
      </c>
      <c r="AC101">
        <v>1</v>
      </c>
      <c r="AD101">
        <v>1</v>
      </c>
    </row>
    <row r="102" spans="1:54">
      <c r="B102" s="29"/>
    </row>
    <row r="103" spans="1:54">
      <c r="B103" s="29"/>
    </row>
    <row r="104" spans="1:54" ht="112.35" customHeight="1">
      <c r="B104" s="29"/>
      <c r="C104" s="43" t="s">
        <v>237</v>
      </c>
      <c r="D104" s="43" t="s">
        <v>239</v>
      </c>
      <c r="E104" s="43" t="s">
        <v>240</v>
      </c>
      <c r="F104" s="43" t="s">
        <v>242</v>
      </c>
      <c r="G104" s="43" t="s">
        <v>244</v>
      </c>
      <c r="H104" s="43" t="s">
        <v>512</v>
      </c>
      <c r="I104" s="43" t="s">
        <v>246</v>
      </c>
      <c r="J104" s="43" t="s">
        <v>248</v>
      </c>
      <c r="K104" s="43" t="s">
        <v>507</v>
      </c>
      <c r="L104" s="43" t="s">
        <v>252</v>
      </c>
      <c r="M104" s="43" t="s">
        <v>254</v>
      </c>
      <c r="N104" s="43" t="s">
        <v>256</v>
      </c>
      <c r="O104" s="43" t="s">
        <v>258</v>
      </c>
      <c r="P104" s="43" t="s">
        <v>260</v>
      </c>
      <c r="Q104" s="43" t="s">
        <v>261</v>
      </c>
      <c r="R104" s="43" t="s">
        <v>263</v>
      </c>
      <c r="S104" s="43" t="s">
        <v>265</v>
      </c>
      <c r="T104" s="43" t="s">
        <v>267</v>
      </c>
      <c r="U104" s="43" t="s">
        <v>508</v>
      </c>
      <c r="V104" s="43" t="s">
        <v>270</v>
      </c>
      <c r="W104" s="43" t="s">
        <v>505</v>
      </c>
      <c r="X104" s="43" t="s">
        <v>515</v>
      </c>
      <c r="Y104" s="43" t="s">
        <v>272</v>
      </c>
      <c r="Z104" s="43" t="s">
        <v>274</v>
      </c>
      <c r="AA104" s="43" t="s">
        <v>276</v>
      </c>
      <c r="AB104" s="43" t="s">
        <v>278</v>
      </c>
      <c r="AC104" s="43" t="s">
        <v>280</v>
      </c>
      <c r="AD104" s="43" t="s">
        <v>281</v>
      </c>
      <c r="AE104" s="43" t="s">
        <v>282</v>
      </c>
      <c r="AF104" s="43" t="s">
        <v>284</v>
      </c>
      <c r="AG104" s="43" t="s">
        <v>285</v>
      </c>
      <c r="AH104" s="43" t="s">
        <v>287</v>
      </c>
      <c r="AI104" s="43" t="s">
        <v>29</v>
      </c>
      <c r="AJ104" s="43" t="s">
        <v>516</v>
      </c>
      <c r="AK104" s="43" t="s">
        <v>288</v>
      </c>
      <c r="AL104" s="43" t="s">
        <v>50</v>
      </c>
      <c r="AM104" s="43" t="s">
        <v>290</v>
      </c>
      <c r="AN104" s="43" t="s">
        <v>300</v>
      </c>
      <c r="AO104" s="43" t="s">
        <v>301</v>
      </c>
      <c r="AP104" s="43" t="s">
        <v>303</v>
      </c>
      <c r="AQ104" s="43" t="s">
        <v>305</v>
      </c>
      <c r="AR104" s="43" t="s">
        <v>250</v>
      </c>
      <c r="AS104" s="43" t="s">
        <v>307</v>
      </c>
      <c r="AT104" s="43" t="s">
        <v>504</v>
      </c>
      <c r="AU104" s="43" t="s">
        <v>514</v>
      </c>
      <c r="AV104" s="43" t="s">
        <v>293</v>
      </c>
      <c r="AW104" s="43" t="s">
        <v>288</v>
      </c>
      <c r="AX104" s="43" t="s">
        <v>290</v>
      </c>
      <c r="AY104" s="43" t="s">
        <v>296</v>
      </c>
      <c r="AZ104" s="43" t="s">
        <v>298</v>
      </c>
      <c r="BA104" s="43" t="s">
        <v>299</v>
      </c>
      <c r="BB104" s="43" t="s">
        <v>310</v>
      </c>
    </row>
    <row r="105" spans="1:54">
      <c r="B105" s="28" t="s">
        <v>67</v>
      </c>
      <c r="D105">
        <v>1</v>
      </c>
      <c r="E105">
        <v>1</v>
      </c>
      <c r="F105">
        <v>1</v>
      </c>
    </row>
    <row r="106" spans="1:54">
      <c r="B106" s="28" t="s">
        <v>69</v>
      </c>
      <c r="D106">
        <v>1</v>
      </c>
      <c r="E106">
        <v>1</v>
      </c>
      <c r="F106">
        <v>1</v>
      </c>
    </row>
    <row r="107" spans="1:54">
      <c r="B107" s="28" t="s">
        <v>72</v>
      </c>
      <c r="D107">
        <v>1</v>
      </c>
      <c r="E107">
        <v>1</v>
      </c>
      <c r="F107">
        <v>1</v>
      </c>
    </row>
    <row r="108" spans="1:54">
      <c r="B108" s="28" t="s">
        <v>75</v>
      </c>
      <c r="D108">
        <v>1</v>
      </c>
      <c r="E108">
        <v>1</v>
      </c>
      <c r="F108">
        <v>1</v>
      </c>
    </row>
    <row r="109" spans="1:54">
      <c r="B109" s="28" t="s">
        <v>78</v>
      </c>
      <c r="D109">
        <v>1</v>
      </c>
      <c r="E109">
        <v>1</v>
      </c>
      <c r="F109">
        <v>1</v>
      </c>
    </row>
    <row r="110" spans="1:54">
      <c r="B110" s="28" t="s">
        <v>81</v>
      </c>
      <c r="D110">
        <v>1</v>
      </c>
      <c r="E110">
        <v>1</v>
      </c>
      <c r="F110">
        <v>1</v>
      </c>
    </row>
    <row r="111" spans="1:54">
      <c r="B111" s="28" t="s">
        <v>83</v>
      </c>
      <c r="D111">
        <v>1</v>
      </c>
      <c r="E111">
        <v>1</v>
      </c>
      <c r="F111">
        <v>1</v>
      </c>
    </row>
    <row r="112" spans="1:54">
      <c r="B112" s="28" t="s">
        <v>85</v>
      </c>
      <c r="D112">
        <v>1</v>
      </c>
      <c r="E112">
        <v>1</v>
      </c>
      <c r="F112">
        <v>1</v>
      </c>
    </row>
    <row r="113" spans="2:54">
      <c r="B113" s="28" t="s">
        <v>88</v>
      </c>
      <c r="D113">
        <v>1</v>
      </c>
      <c r="E113">
        <v>1</v>
      </c>
      <c r="F113">
        <v>1</v>
      </c>
    </row>
    <row r="114" spans="2:54">
      <c r="B114" s="28" t="s">
        <v>91</v>
      </c>
      <c r="D114">
        <v>1</v>
      </c>
      <c r="E114">
        <v>1</v>
      </c>
      <c r="F114">
        <v>1</v>
      </c>
    </row>
    <row r="115" spans="2:54">
      <c r="B115" s="28" t="s">
        <v>94</v>
      </c>
      <c r="D115">
        <v>1</v>
      </c>
      <c r="E115">
        <v>1</v>
      </c>
      <c r="F115">
        <v>1</v>
      </c>
    </row>
    <row r="116" spans="2:54">
      <c r="B116" s="28" t="s">
        <v>97</v>
      </c>
    </row>
    <row r="117" spans="2:54">
      <c r="B117" s="28" t="s">
        <v>98</v>
      </c>
      <c r="D117">
        <v>1</v>
      </c>
      <c r="G117">
        <v>1</v>
      </c>
      <c r="H117">
        <v>1</v>
      </c>
      <c r="I117">
        <v>1</v>
      </c>
      <c r="J117">
        <v>1</v>
      </c>
      <c r="K117">
        <v>1</v>
      </c>
      <c r="L117">
        <v>1</v>
      </c>
      <c r="M117">
        <v>1</v>
      </c>
      <c r="N117">
        <v>1</v>
      </c>
      <c r="O117">
        <v>1</v>
      </c>
      <c r="P117">
        <v>1</v>
      </c>
      <c r="R117">
        <v>1</v>
      </c>
      <c r="V117">
        <v>1</v>
      </c>
      <c r="Y117">
        <v>1</v>
      </c>
      <c r="AH117">
        <v>1</v>
      </c>
      <c r="AI117">
        <v>1</v>
      </c>
      <c r="AJ117">
        <v>1</v>
      </c>
      <c r="AK117">
        <v>1</v>
      </c>
      <c r="AL117">
        <v>1</v>
      </c>
      <c r="AM117">
        <v>1</v>
      </c>
      <c r="AR117">
        <v>1</v>
      </c>
      <c r="AV117">
        <v>1</v>
      </c>
      <c r="AW117">
        <v>1</v>
      </c>
      <c r="AX117">
        <v>1</v>
      </c>
      <c r="BB117">
        <v>1</v>
      </c>
    </row>
    <row r="118" spans="2:54">
      <c r="B118" s="28" t="s">
        <v>99</v>
      </c>
      <c r="D118">
        <v>1</v>
      </c>
      <c r="G118">
        <v>1</v>
      </c>
      <c r="H118">
        <v>1</v>
      </c>
      <c r="I118">
        <v>1</v>
      </c>
      <c r="J118">
        <v>1</v>
      </c>
      <c r="AI118">
        <v>1</v>
      </c>
      <c r="AJ118">
        <v>1</v>
      </c>
      <c r="AK118">
        <v>1</v>
      </c>
      <c r="AR118">
        <v>1</v>
      </c>
      <c r="AV118">
        <v>1</v>
      </c>
      <c r="AW118">
        <v>1</v>
      </c>
    </row>
    <row r="119" spans="2:54">
      <c r="B119" s="28" t="s">
        <v>100</v>
      </c>
      <c r="H119">
        <v>1</v>
      </c>
      <c r="I119">
        <v>1</v>
      </c>
      <c r="J119">
        <v>1</v>
      </c>
      <c r="AI119">
        <v>1</v>
      </c>
      <c r="AJ119">
        <v>1</v>
      </c>
      <c r="AK119">
        <v>1</v>
      </c>
      <c r="AR119">
        <v>1</v>
      </c>
      <c r="AV119">
        <v>1</v>
      </c>
      <c r="AW119">
        <v>1</v>
      </c>
    </row>
    <row r="120" spans="2:54">
      <c r="B120" s="28" t="s">
        <v>102</v>
      </c>
      <c r="D120">
        <v>1</v>
      </c>
      <c r="G120">
        <v>1</v>
      </c>
      <c r="H120">
        <v>1</v>
      </c>
      <c r="I120">
        <v>1</v>
      </c>
      <c r="J120">
        <v>1</v>
      </c>
      <c r="AI120">
        <v>1</v>
      </c>
      <c r="AJ120">
        <v>1</v>
      </c>
      <c r="AK120">
        <v>1</v>
      </c>
      <c r="AR120">
        <v>1</v>
      </c>
      <c r="AV120">
        <v>1</v>
      </c>
      <c r="AW120">
        <v>1</v>
      </c>
    </row>
    <row r="121" spans="2:54">
      <c r="B121" s="28" t="s">
        <v>103</v>
      </c>
      <c r="D121">
        <v>1</v>
      </c>
      <c r="G121">
        <v>1</v>
      </c>
      <c r="H121">
        <v>1</v>
      </c>
      <c r="I121">
        <v>1</v>
      </c>
      <c r="J121">
        <v>1</v>
      </c>
      <c r="AI121">
        <v>1</v>
      </c>
      <c r="AJ121">
        <v>1</v>
      </c>
      <c r="AK121">
        <v>1</v>
      </c>
      <c r="AR121">
        <v>1</v>
      </c>
      <c r="AV121">
        <v>1</v>
      </c>
      <c r="AW121">
        <v>1</v>
      </c>
    </row>
    <row r="122" spans="2:54">
      <c r="B122" s="28" t="s">
        <v>104</v>
      </c>
      <c r="D122">
        <v>1</v>
      </c>
      <c r="G122">
        <v>1</v>
      </c>
      <c r="H122">
        <v>1</v>
      </c>
      <c r="I122">
        <v>1</v>
      </c>
      <c r="J122">
        <v>1</v>
      </c>
      <c r="AI122">
        <v>1</v>
      </c>
      <c r="AJ122">
        <v>1</v>
      </c>
      <c r="AK122">
        <v>1</v>
      </c>
      <c r="AR122">
        <v>1</v>
      </c>
      <c r="AV122">
        <v>1</v>
      </c>
      <c r="AW122">
        <v>1</v>
      </c>
    </row>
    <row r="123" spans="2:54">
      <c r="B123" s="28" t="s">
        <v>105</v>
      </c>
      <c r="D123">
        <v>1</v>
      </c>
      <c r="G123">
        <v>1</v>
      </c>
      <c r="H123">
        <v>1</v>
      </c>
      <c r="I123">
        <v>1</v>
      </c>
      <c r="J123">
        <v>1</v>
      </c>
      <c r="AI123">
        <v>1</v>
      </c>
      <c r="AJ123">
        <v>1</v>
      </c>
      <c r="AK123">
        <v>1</v>
      </c>
      <c r="AV123">
        <v>1</v>
      </c>
      <c r="AW123">
        <v>1</v>
      </c>
    </row>
    <row r="124" spans="2:54">
      <c r="B124" s="28" t="s">
        <v>107</v>
      </c>
      <c r="AI124">
        <v>1</v>
      </c>
      <c r="AJ124">
        <v>1</v>
      </c>
      <c r="AK124">
        <v>1</v>
      </c>
      <c r="AV124">
        <v>1</v>
      </c>
      <c r="AW124">
        <v>1</v>
      </c>
    </row>
    <row r="125" spans="2:54">
      <c r="B125" s="28" t="s">
        <v>109</v>
      </c>
      <c r="D125">
        <v>1</v>
      </c>
      <c r="G125">
        <v>1</v>
      </c>
      <c r="H125">
        <v>1</v>
      </c>
      <c r="I125">
        <v>1</v>
      </c>
      <c r="AR125">
        <v>1</v>
      </c>
    </row>
    <row r="126" spans="2:54">
      <c r="B126" s="28" t="s">
        <v>111</v>
      </c>
      <c r="D126">
        <v>1</v>
      </c>
      <c r="G126">
        <v>1</v>
      </c>
      <c r="H126">
        <v>1</v>
      </c>
      <c r="I126">
        <v>1</v>
      </c>
      <c r="J126">
        <v>1</v>
      </c>
      <c r="AI126">
        <v>1</v>
      </c>
      <c r="AJ126">
        <v>1</v>
      </c>
      <c r="AK126">
        <v>1</v>
      </c>
      <c r="AR126">
        <v>1</v>
      </c>
      <c r="AV126">
        <v>1</v>
      </c>
      <c r="AW126">
        <v>1</v>
      </c>
    </row>
    <row r="127" spans="2:54">
      <c r="B127" s="28" t="s">
        <v>112</v>
      </c>
      <c r="H127">
        <v>1</v>
      </c>
      <c r="I127">
        <v>1</v>
      </c>
      <c r="J127">
        <v>1</v>
      </c>
      <c r="AI127">
        <v>1</v>
      </c>
      <c r="AJ127">
        <v>1</v>
      </c>
      <c r="AK127">
        <v>1</v>
      </c>
      <c r="AR127">
        <v>1</v>
      </c>
      <c r="AV127">
        <v>1</v>
      </c>
      <c r="AW127">
        <v>1</v>
      </c>
    </row>
    <row r="128" spans="2:54">
      <c r="B128" s="28" t="s">
        <v>113</v>
      </c>
      <c r="H128">
        <v>1</v>
      </c>
      <c r="I128">
        <v>1</v>
      </c>
      <c r="J128">
        <v>1</v>
      </c>
      <c r="AI128">
        <v>1</v>
      </c>
      <c r="AJ128">
        <v>1</v>
      </c>
      <c r="AK128">
        <v>1</v>
      </c>
      <c r="AR128">
        <v>1</v>
      </c>
      <c r="AV128">
        <v>1</v>
      </c>
      <c r="AW128">
        <v>1</v>
      </c>
    </row>
    <row r="129" spans="2:54">
      <c r="B129" s="28" t="s">
        <v>114</v>
      </c>
      <c r="H129">
        <v>1</v>
      </c>
      <c r="I129">
        <v>1</v>
      </c>
      <c r="J129">
        <v>1</v>
      </c>
      <c r="AI129">
        <v>1</v>
      </c>
      <c r="AJ129">
        <v>1</v>
      </c>
      <c r="AK129">
        <v>1</v>
      </c>
      <c r="AR129">
        <v>1</v>
      </c>
      <c r="AV129">
        <v>1</v>
      </c>
      <c r="AW129">
        <v>1</v>
      </c>
    </row>
    <row r="130" spans="2:54">
      <c r="B130" s="28" t="s">
        <v>115</v>
      </c>
      <c r="D130">
        <v>1</v>
      </c>
      <c r="G130">
        <v>1</v>
      </c>
      <c r="H130">
        <v>1</v>
      </c>
      <c r="I130">
        <v>1</v>
      </c>
      <c r="K130">
        <v>1</v>
      </c>
      <c r="L130">
        <v>1</v>
      </c>
      <c r="M130">
        <v>1</v>
      </c>
      <c r="N130">
        <v>1</v>
      </c>
      <c r="O130">
        <v>1</v>
      </c>
      <c r="P130">
        <v>1</v>
      </c>
      <c r="R130">
        <v>1</v>
      </c>
      <c r="V130">
        <v>1</v>
      </c>
      <c r="Y130">
        <v>1</v>
      </c>
      <c r="AH130">
        <v>1</v>
      </c>
      <c r="AI130">
        <v>1</v>
      </c>
      <c r="AJ130">
        <v>1</v>
      </c>
      <c r="AK130">
        <v>1</v>
      </c>
      <c r="AL130">
        <v>1</v>
      </c>
      <c r="AM130">
        <v>1</v>
      </c>
      <c r="AR130">
        <v>1</v>
      </c>
      <c r="AV130">
        <v>1</v>
      </c>
      <c r="AW130">
        <v>1</v>
      </c>
      <c r="AX130">
        <v>1</v>
      </c>
      <c r="BB130">
        <v>1</v>
      </c>
    </row>
    <row r="131" spans="2:54">
      <c r="B131" s="28" t="s">
        <v>116</v>
      </c>
      <c r="D131">
        <v>1</v>
      </c>
      <c r="G131">
        <v>1</v>
      </c>
      <c r="H131">
        <v>1</v>
      </c>
      <c r="I131">
        <v>1</v>
      </c>
      <c r="Y131">
        <v>1</v>
      </c>
      <c r="AH131">
        <v>1</v>
      </c>
      <c r="AI131">
        <v>1</v>
      </c>
      <c r="AJ131">
        <v>1</v>
      </c>
      <c r="AK131">
        <v>1</v>
      </c>
      <c r="AL131">
        <v>1</v>
      </c>
      <c r="AR131">
        <v>1</v>
      </c>
      <c r="AV131">
        <v>1</v>
      </c>
      <c r="AW131">
        <v>1</v>
      </c>
      <c r="BB131">
        <v>1</v>
      </c>
    </row>
    <row r="132" spans="2:54">
      <c r="B132" s="28" t="s">
        <v>118</v>
      </c>
      <c r="D132">
        <v>1</v>
      </c>
      <c r="G132">
        <v>1</v>
      </c>
      <c r="H132">
        <v>1</v>
      </c>
      <c r="I132">
        <v>1</v>
      </c>
      <c r="K132">
        <v>1</v>
      </c>
      <c r="L132">
        <v>1</v>
      </c>
      <c r="AI132">
        <v>1</v>
      </c>
      <c r="AJ132">
        <v>1</v>
      </c>
      <c r="AK132">
        <v>1</v>
      </c>
      <c r="AL132">
        <v>1</v>
      </c>
      <c r="AR132">
        <v>1</v>
      </c>
      <c r="AV132">
        <v>1</v>
      </c>
      <c r="AW132">
        <v>1</v>
      </c>
      <c r="BB132">
        <v>1</v>
      </c>
    </row>
    <row r="133" spans="2:54">
      <c r="B133" s="28" t="s">
        <v>120</v>
      </c>
      <c r="D133">
        <v>1</v>
      </c>
      <c r="G133">
        <v>1</v>
      </c>
      <c r="H133">
        <v>1</v>
      </c>
      <c r="I133">
        <v>1</v>
      </c>
      <c r="K133">
        <v>1</v>
      </c>
      <c r="M133">
        <v>1</v>
      </c>
      <c r="O133">
        <v>1</v>
      </c>
      <c r="P133">
        <v>1</v>
      </c>
      <c r="R133">
        <v>1</v>
      </c>
      <c r="V133">
        <v>1</v>
      </c>
      <c r="AI133">
        <v>1</v>
      </c>
      <c r="AJ133">
        <v>1</v>
      </c>
      <c r="AK133">
        <v>1</v>
      </c>
      <c r="AL133">
        <v>1</v>
      </c>
      <c r="AM133">
        <v>1</v>
      </c>
      <c r="AR133">
        <v>1</v>
      </c>
      <c r="AV133">
        <v>1</v>
      </c>
      <c r="AW133">
        <v>1</v>
      </c>
      <c r="AX133">
        <v>1</v>
      </c>
      <c r="BB133">
        <v>1</v>
      </c>
    </row>
    <row r="134" spans="2:54">
      <c r="B134" s="28" t="s">
        <v>121</v>
      </c>
      <c r="D134">
        <v>1</v>
      </c>
      <c r="G134">
        <v>1</v>
      </c>
      <c r="H134">
        <v>1</v>
      </c>
      <c r="I134">
        <v>1</v>
      </c>
      <c r="K134">
        <v>1</v>
      </c>
      <c r="N134">
        <v>1</v>
      </c>
      <c r="P134">
        <v>1</v>
      </c>
      <c r="R134">
        <v>1</v>
      </c>
      <c r="V134">
        <v>1</v>
      </c>
      <c r="AI134">
        <v>1</v>
      </c>
      <c r="AJ134">
        <v>1</v>
      </c>
      <c r="AK134">
        <v>1</v>
      </c>
      <c r="AL134">
        <v>1</v>
      </c>
      <c r="AM134">
        <v>1</v>
      </c>
      <c r="AR134">
        <v>1</v>
      </c>
      <c r="AV134">
        <v>1</v>
      </c>
      <c r="AW134">
        <v>1</v>
      </c>
      <c r="AX134">
        <v>1</v>
      </c>
      <c r="BB134">
        <v>1</v>
      </c>
    </row>
    <row r="135" spans="2:54">
      <c r="B135" s="28" t="s">
        <v>122</v>
      </c>
      <c r="D135">
        <v>1</v>
      </c>
      <c r="G135">
        <v>1</v>
      </c>
      <c r="H135">
        <v>1</v>
      </c>
      <c r="I135">
        <v>1</v>
      </c>
      <c r="K135">
        <v>1</v>
      </c>
      <c r="N135">
        <v>1</v>
      </c>
      <c r="P135">
        <v>1</v>
      </c>
      <c r="R135">
        <v>1</v>
      </c>
      <c r="V135">
        <v>1</v>
      </c>
      <c r="AI135">
        <v>1</v>
      </c>
      <c r="AJ135">
        <v>1</v>
      </c>
      <c r="AK135">
        <v>1</v>
      </c>
      <c r="AL135">
        <v>1</v>
      </c>
      <c r="AM135">
        <v>1</v>
      </c>
      <c r="AV135">
        <v>1</v>
      </c>
      <c r="AW135">
        <v>1</v>
      </c>
      <c r="AX135">
        <v>1</v>
      </c>
      <c r="BB135">
        <v>1</v>
      </c>
    </row>
    <row r="136" spans="2:54">
      <c r="B136" s="28" t="s">
        <v>124</v>
      </c>
      <c r="H136">
        <v>1</v>
      </c>
      <c r="I136">
        <v>1</v>
      </c>
      <c r="AR136">
        <v>1</v>
      </c>
    </row>
    <row r="137" spans="2:54">
      <c r="B137" s="28" t="s">
        <v>126</v>
      </c>
      <c r="D137">
        <v>1</v>
      </c>
      <c r="G137">
        <v>1</v>
      </c>
      <c r="H137">
        <v>1</v>
      </c>
      <c r="I137">
        <v>1</v>
      </c>
      <c r="K137">
        <v>1</v>
      </c>
      <c r="O137">
        <v>1</v>
      </c>
      <c r="AI137">
        <v>1</v>
      </c>
      <c r="AJ137">
        <v>1</v>
      </c>
      <c r="AK137">
        <v>1</v>
      </c>
      <c r="AL137">
        <v>1</v>
      </c>
      <c r="AM137">
        <v>1</v>
      </c>
      <c r="AR137">
        <v>1</v>
      </c>
      <c r="AV137">
        <v>1</v>
      </c>
      <c r="AW137">
        <v>1</v>
      </c>
      <c r="AX137">
        <v>1</v>
      </c>
      <c r="BB137">
        <v>1</v>
      </c>
    </row>
    <row r="138" spans="2:54">
      <c r="B138" s="28" t="s">
        <v>127</v>
      </c>
      <c r="D138">
        <v>1</v>
      </c>
      <c r="G138">
        <v>1</v>
      </c>
      <c r="H138">
        <v>1</v>
      </c>
      <c r="I138">
        <v>1</v>
      </c>
      <c r="K138">
        <v>1</v>
      </c>
      <c r="M138">
        <v>1</v>
      </c>
      <c r="AI138">
        <v>1</v>
      </c>
      <c r="AJ138">
        <v>1</v>
      </c>
      <c r="AK138">
        <v>1</v>
      </c>
      <c r="AL138">
        <v>1</v>
      </c>
      <c r="AR138">
        <v>1</v>
      </c>
      <c r="AV138">
        <v>1</v>
      </c>
      <c r="AW138">
        <v>1</v>
      </c>
      <c r="BB138">
        <v>1</v>
      </c>
    </row>
    <row r="139" spans="2:54">
      <c r="B139" s="28" t="s">
        <v>128</v>
      </c>
      <c r="D139">
        <v>1</v>
      </c>
      <c r="G139">
        <v>1</v>
      </c>
      <c r="H139">
        <v>1</v>
      </c>
      <c r="I139">
        <v>1</v>
      </c>
      <c r="Y139">
        <v>1</v>
      </c>
      <c r="AH139">
        <v>1</v>
      </c>
      <c r="AI139">
        <v>1</v>
      </c>
      <c r="AJ139">
        <v>1</v>
      </c>
      <c r="AK139">
        <v>1</v>
      </c>
      <c r="AL139">
        <v>1</v>
      </c>
      <c r="AR139">
        <v>1</v>
      </c>
      <c r="AV139">
        <v>1</v>
      </c>
      <c r="AW139">
        <v>1</v>
      </c>
      <c r="BB139">
        <v>1</v>
      </c>
    </row>
    <row r="140" spans="2:54">
      <c r="B140" s="28" t="s">
        <v>129</v>
      </c>
      <c r="D140">
        <v>1</v>
      </c>
      <c r="G140">
        <v>1</v>
      </c>
      <c r="H140">
        <v>1</v>
      </c>
      <c r="I140">
        <v>1</v>
      </c>
      <c r="AI140">
        <v>1</v>
      </c>
      <c r="AJ140">
        <v>1</v>
      </c>
      <c r="AK140">
        <v>1</v>
      </c>
      <c r="AL140">
        <v>1</v>
      </c>
      <c r="AR140">
        <v>1</v>
      </c>
      <c r="AV140">
        <v>1</v>
      </c>
      <c r="AW140">
        <v>1</v>
      </c>
      <c r="BB140">
        <v>1</v>
      </c>
    </row>
    <row r="141" spans="2:54">
      <c r="B141" s="28" t="s">
        <v>130</v>
      </c>
      <c r="AI141">
        <v>1</v>
      </c>
      <c r="AJ141">
        <v>1</v>
      </c>
      <c r="AK141">
        <v>1</v>
      </c>
      <c r="AQ141">
        <v>1</v>
      </c>
      <c r="AV141">
        <v>1</v>
      </c>
      <c r="AW141">
        <v>1</v>
      </c>
    </row>
    <row r="142" spans="2:54">
      <c r="B142" s="28" t="s">
        <v>131</v>
      </c>
      <c r="AI142">
        <v>1</v>
      </c>
      <c r="AJ142">
        <v>1</v>
      </c>
      <c r="AK142">
        <v>1</v>
      </c>
      <c r="AQ142">
        <v>1</v>
      </c>
      <c r="AV142">
        <v>1</v>
      </c>
      <c r="AW142">
        <v>1</v>
      </c>
    </row>
    <row r="143" spans="2:54">
      <c r="B143" s="28" t="s">
        <v>133</v>
      </c>
      <c r="AI143">
        <v>1</v>
      </c>
      <c r="AJ143">
        <v>1</v>
      </c>
      <c r="AK143">
        <v>1</v>
      </c>
      <c r="AQ143">
        <v>1</v>
      </c>
      <c r="AV143">
        <v>1</v>
      </c>
      <c r="AW143">
        <v>1</v>
      </c>
    </row>
    <row r="144" spans="2:54">
      <c r="B144" s="28" t="s">
        <v>134</v>
      </c>
      <c r="AI144">
        <v>1</v>
      </c>
      <c r="AJ144">
        <v>1</v>
      </c>
      <c r="AK144">
        <v>1</v>
      </c>
      <c r="AQ144">
        <v>1</v>
      </c>
      <c r="AV144">
        <v>1</v>
      </c>
      <c r="AW144">
        <v>1</v>
      </c>
    </row>
    <row r="145" spans="2:54">
      <c r="B145" s="28" t="s">
        <v>135</v>
      </c>
      <c r="AI145">
        <v>1</v>
      </c>
      <c r="AJ145">
        <v>1</v>
      </c>
      <c r="AK145">
        <v>1</v>
      </c>
      <c r="AQ145">
        <v>1</v>
      </c>
      <c r="AV145">
        <v>1</v>
      </c>
      <c r="AW145">
        <v>1</v>
      </c>
    </row>
    <row r="146" spans="2:54">
      <c r="B146" s="28" t="s">
        <v>136</v>
      </c>
      <c r="AI146">
        <v>1</v>
      </c>
      <c r="AJ146">
        <v>1</v>
      </c>
      <c r="AK146">
        <v>1</v>
      </c>
      <c r="AQ146">
        <v>1</v>
      </c>
      <c r="AV146">
        <v>1</v>
      </c>
      <c r="AW146">
        <v>1</v>
      </c>
    </row>
    <row r="147" spans="2:54">
      <c r="B147" s="28" t="s">
        <v>137</v>
      </c>
      <c r="AI147">
        <v>1</v>
      </c>
      <c r="AJ147">
        <v>1</v>
      </c>
      <c r="AK147">
        <v>1</v>
      </c>
      <c r="AQ147">
        <v>1</v>
      </c>
      <c r="AV147">
        <v>1</v>
      </c>
      <c r="AW147">
        <v>1</v>
      </c>
    </row>
    <row r="148" spans="2:54">
      <c r="B148" s="28" t="s">
        <v>138</v>
      </c>
      <c r="AI148">
        <v>1</v>
      </c>
      <c r="AJ148">
        <v>1</v>
      </c>
      <c r="AK148">
        <v>1</v>
      </c>
      <c r="AQ148">
        <v>1</v>
      </c>
      <c r="AV148">
        <v>1</v>
      </c>
      <c r="AW148">
        <v>1</v>
      </c>
    </row>
    <row r="149" spans="2:54">
      <c r="B149" s="28" t="s">
        <v>139</v>
      </c>
      <c r="AI149">
        <v>1</v>
      </c>
      <c r="AJ149">
        <v>1</v>
      </c>
      <c r="AK149">
        <v>1</v>
      </c>
      <c r="AQ149">
        <v>1</v>
      </c>
      <c r="AV149">
        <v>1</v>
      </c>
      <c r="AW149">
        <v>1</v>
      </c>
    </row>
    <row r="150" spans="2:54">
      <c r="B150" s="28" t="s">
        <v>140</v>
      </c>
      <c r="P150">
        <v>1</v>
      </c>
      <c r="Q150">
        <v>1</v>
      </c>
      <c r="R150">
        <v>1</v>
      </c>
      <c r="S150">
        <v>1</v>
      </c>
      <c r="T150">
        <v>1</v>
      </c>
      <c r="Y150">
        <v>1</v>
      </c>
      <c r="Z150">
        <v>1</v>
      </c>
      <c r="AA150">
        <v>1</v>
      </c>
      <c r="AB150">
        <v>1</v>
      </c>
      <c r="AC150">
        <v>1</v>
      </c>
      <c r="AD150">
        <v>1</v>
      </c>
      <c r="AE150">
        <v>1</v>
      </c>
      <c r="AF150">
        <v>1</v>
      </c>
      <c r="AG150">
        <v>1</v>
      </c>
      <c r="AH150">
        <v>1</v>
      </c>
      <c r="AI150">
        <v>1</v>
      </c>
      <c r="AJ150">
        <v>1</v>
      </c>
      <c r="AK150">
        <v>1</v>
      </c>
      <c r="AL150">
        <v>1</v>
      </c>
      <c r="AU150">
        <v>1</v>
      </c>
      <c r="AV150">
        <v>1</v>
      </c>
      <c r="AW150">
        <v>1</v>
      </c>
      <c r="AY150">
        <v>1</v>
      </c>
      <c r="AZ150">
        <v>1</v>
      </c>
      <c r="BA150">
        <v>1</v>
      </c>
      <c r="BB150">
        <v>1</v>
      </c>
    </row>
    <row r="151" spans="2:54">
      <c r="B151" s="28" t="s">
        <v>141</v>
      </c>
      <c r="P151">
        <v>1</v>
      </c>
      <c r="Q151">
        <v>1</v>
      </c>
      <c r="Y151">
        <v>1</v>
      </c>
      <c r="AH151">
        <v>1</v>
      </c>
    </row>
    <row r="152" spans="2:54">
      <c r="B152" s="28" t="s">
        <v>144</v>
      </c>
      <c r="P152">
        <v>1</v>
      </c>
      <c r="R152">
        <v>1</v>
      </c>
      <c r="Y152">
        <v>1</v>
      </c>
      <c r="Z152">
        <v>1</v>
      </c>
      <c r="AA152">
        <v>1</v>
      </c>
      <c r="AB152">
        <v>1</v>
      </c>
      <c r="AC152">
        <v>1</v>
      </c>
      <c r="AD152">
        <v>1</v>
      </c>
      <c r="AE152">
        <v>1</v>
      </c>
      <c r="AF152">
        <v>1</v>
      </c>
      <c r="AG152">
        <v>1</v>
      </c>
      <c r="AI152">
        <v>1</v>
      </c>
      <c r="AJ152">
        <v>1</v>
      </c>
      <c r="AL152">
        <v>1</v>
      </c>
      <c r="AU152">
        <v>1</v>
      </c>
      <c r="AY152">
        <v>1</v>
      </c>
      <c r="AZ152">
        <v>1</v>
      </c>
      <c r="BA152">
        <v>1</v>
      </c>
      <c r="BB152">
        <v>1</v>
      </c>
    </row>
    <row r="153" spans="2:54">
      <c r="B153" s="28" t="s">
        <v>146</v>
      </c>
      <c r="Y153">
        <v>1</v>
      </c>
      <c r="AH153">
        <v>1</v>
      </c>
    </row>
    <row r="154" spans="2:54">
      <c r="B154" s="28" t="s">
        <v>148</v>
      </c>
      <c r="P154">
        <v>1</v>
      </c>
      <c r="S154">
        <v>1</v>
      </c>
      <c r="BB154">
        <v>1</v>
      </c>
    </row>
    <row r="155" spans="2:54">
      <c r="B155" s="28" t="s">
        <v>150</v>
      </c>
      <c r="Y155">
        <v>1</v>
      </c>
      <c r="AH155">
        <v>1</v>
      </c>
    </row>
    <row r="156" spans="2:54">
      <c r="B156" s="28" t="s">
        <v>152</v>
      </c>
      <c r="AI156">
        <v>1</v>
      </c>
      <c r="AJ156">
        <v>1</v>
      </c>
      <c r="AK156">
        <v>1</v>
      </c>
      <c r="AV156">
        <v>1</v>
      </c>
      <c r="AW156">
        <v>1</v>
      </c>
    </row>
    <row r="157" spans="2:54">
      <c r="B157" s="28" t="s">
        <v>154</v>
      </c>
      <c r="P157">
        <v>1</v>
      </c>
      <c r="T157">
        <v>1</v>
      </c>
      <c r="BB157">
        <v>1</v>
      </c>
    </row>
    <row r="158" spans="2:54">
      <c r="B158" s="28" t="s">
        <v>157</v>
      </c>
      <c r="Y158">
        <v>1</v>
      </c>
      <c r="AH158">
        <v>1</v>
      </c>
      <c r="AI158">
        <v>1</v>
      </c>
      <c r="AJ158">
        <v>1</v>
      </c>
      <c r="AK158">
        <v>1</v>
      </c>
      <c r="AL158">
        <v>1</v>
      </c>
      <c r="AM158">
        <v>1</v>
      </c>
      <c r="AT158">
        <v>1</v>
      </c>
      <c r="AU158">
        <v>1</v>
      </c>
      <c r="AV158">
        <v>1</v>
      </c>
      <c r="AW158">
        <v>1</v>
      </c>
      <c r="AX158">
        <v>1</v>
      </c>
      <c r="BB158">
        <v>1</v>
      </c>
    </row>
    <row r="159" spans="2:54">
      <c r="B159" s="28" t="s">
        <v>158</v>
      </c>
      <c r="AI159">
        <v>1</v>
      </c>
      <c r="AJ159">
        <v>1</v>
      </c>
      <c r="AK159">
        <v>1</v>
      </c>
      <c r="AL159">
        <v>1</v>
      </c>
      <c r="AM159">
        <v>1</v>
      </c>
      <c r="AU159">
        <v>1</v>
      </c>
      <c r="AV159">
        <v>1</v>
      </c>
      <c r="AW159">
        <v>1</v>
      </c>
      <c r="AX159">
        <v>1</v>
      </c>
    </row>
    <row r="160" spans="2:54">
      <c r="B160" s="28" t="s">
        <v>161</v>
      </c>
      <c r="AI160">
        <v>1</v>
      </c>
      <c r="AJ160">
        <v>1</v>
      </c>
      <c r="AL160">
        <v>1</v>
      </c>
      <c r="AM160">
        <v>1</v>
      </c>
      <c r="AV160">
        <v>1</v>
      </c>
      <c r="AX160">
        <v>1</v>
      </c>
    </row>
    <row r="161" spans="2:54">
      <c r="B161" s="28" t="s">
        <v>163</v>
      </c>
      <c r="AI161">
        <v>1</v>
      </c>
      <c r="AJ161">
        <v>1</v>
      </c>
      <c r="AK161">
        <v>1</v>
      </c>
      <c r="AL161">
        <v>1</v>
      </c>
      <c r="AV161">
        <v>1</v>
      </c>
      <c r="AW161">
        <v>1</v>
      </c>
    </row>
    <row r="162" spans="2:54">
      <c r="B162" s="28" t="s">
        <v>165</v>
      </c>
      <c r="AU162">
        <v>1</v>
      </c>
    </row>
    <row r="163" spans="2:54">
      <c r="B163" s="28" t="s">
        <v>167</v>
      </c>
      <c r="Y163">
        <v>1</v>
      </c>
      <c r="AH163">
        <v>1</v>
      </c>
      <c r="AI163">
        <v>1</v>
      </c>
      <c r="AJ163">
        <v>1</v>
      </c>
      <c r="AK163">
        <v>1</v>
      </c>
      <c r="AL163">
        <v>1</v>
      </c>
      <c r="AM163">
        <v>1</v>
      </c>
      <c r="AV163">
        <v>1</v>
      </c>
      <c r="AW163">
        <v>1</v>
      </c>
      <c r="AX163">
        <v>1</v>
      </c>
      <c r="BB163">
        <v>1</v>
      </c>
    </row>
    <row r="164" spans="2:54">
      <c r="B164" s="28" t="s">
        <v>169</v>
      </c>
      <c r="Y164">
        <v>1</v>
      </c>
      <c r="AH164">
        <v>1</v>
      </c>
      <c r="AI164">
        <v>1</v>
      </c>
      <c r="AJ164">
        <v>1</v>
      </c>
      <c r="AK164">
        <v>1</v>
      </c>
      <c r="AL164">
        <v>1</v>
      </c>
      <c r="AM164">
        <v>1</v>
      </c>
      <c r="AV164">
        <v>1</v>
      </c>
      <c r="AW164">
        <v>1</v>
      </c>
      <c r="AX164">
        <v>1</v>
      </c>
      <c r="BB164">
        <v>1</v>
      </c>
    </row>
    <row r="165" spans="2:54">
      <c r="B165" s="28" t="s">
        <v>171</v>
      </c>
      <c r="Y165">
        <v>1</v>
      </c>
      <c r="AH165">
        <v>1</v>
      </c>
      <c r="AI165">
        <v>1</v>
      </c>
      <c r="AJ165">
        <v>1</v>
      </c>
      <c r="AK165">
        <v>1</v>
      </c>
      <c r="AL165">
        <v>1</v>
      </c>
      <c r="AM165">
        <v>1</v>
      </c>
      <c r="AV165">
        <v>1</v>
      </c>
      <c r="AW165">
        <v>1</v>
      </c>
      <c r="AX165">
        <v>1</v>
      </c>
      <c r="BB165">
        <v>1</v>
      </c>
    </row>
    <row r="166" spans="2:54">
      <c r="B166" s="28" t="s">
        <v>172</v>
      </c>
      <c r="AI166">
        <v>1</v>
      </c>
      <c r="AJ166">
        <v>1</v>
      </c>
      <c r="AK166">
        <v>1</v>
      </c>
      <c r="AL166">
        <v>1</v>
      </c>
      <c r="AM166">
        <v>1</v>
      </c>
      <c r="AV166">
        <v>1</v>
      </c>
      <c r="AW166">
        <v>1</v>
      </c>
      <c r="AX166">
        <v>1</v>
      </c>
      <c r="BB166">
        <v>1</v>
      </c>
    </row>
    <row r="167" spans="2:54">
      <c r="B167" s="28" t="s">
        <v>173</v>
      </c>
      <c r="AI167">
        <v>1</v>
      </c>
      <c r="AJ167">
        <v>1</v>
      </c>
      <c r="AK167">
        <v>1</v>
      </c>
      <c r="AL167">
        <v>1</v>
      </c>
      <c r="AM167">
        <v>1</v>
      </c>
      <c r="AV167">
        <v>1</v>
      </c>
      <c r="AW167">
        <v>1</v>
      </c>
      <c r="AX167">
        <v>1</v>
      </c>
      <c r="BB167">
        <v>1</v>
      </c>
    </row>
    <row r="168" spans="2:54">
      <c r="B168" s="28" t="s">
        <v>174</v>
      </c>
      <c r="AI168">
        <v>1</v>
      </c>
      <c r="AJ168">
        <v>1</v>
      </c>
      <c r="AK168">
        <v>1</v>
      </c>
      <c r="AL168">
        <v>1</v>
      </c>
      <c r="AM168">
        <v>1</v>
      </c>
      <c r="AV168">
        <v>1</v>
      </c>
      <c r="AW168">
        <v>1</v>
      </c>
      <c r="AX168">
        <v>1</v>
      </c>
      <c r="BB168">
        <v>1</v>
      </c>
    </row>
    <row r="169" spans="2:54">
      <c r="B169" s="28" t="s">
        <v>175</v>
      </c>
      <c r="AI169">
        <v>1</v>
      </c>
      <c r="AJ169">
        <v>1</v>
      </c>
      <c r="AK169">
        <v>1</v>
      </c>
      <c r="AL169">
        <v>1</v>
      </c>
      <c r="AM169">
        <v>1</v>
      </c>
      <c r="AV169">
        <v>1</v>
      </c>
      <c r="AW169">
        <v>1</v>
      </c>
      <c r="AX169">
        <v>1</v>
      </c>
      <c r="BB169">
        <v>1</v>
      </c>
    </row>
    <row r="170" spans="2:54">
      <c r="B170" s="28" t="s">
        <v>176</v>
      </c>
      <c r="AI170">
        <v>1</v>
      </c>
      <c r="AJ170">
        <v>1</v>
      </c>
      <c r="AK170">
        <v>1</v>
      </c>
      <c r="AV170">
        <v>1</v>
      </c>
      <c r="AW170">
        <v>1</v>
      </c>
    </row>
    <row r="171" spans="2:54">
      <c r="B171" s="28" t="s">
        <v>178</v>
      </c>
      <c r="AI171">
        <v>1</v>
      </c>
      <c r="AJ171">
        <v>1</v>
      </c>
      <c r="AK171">
        <v>1</v>
      </c>
      <c r="AL171">
        <v>1</v>
      </c>
      <c r="AT171">
        <v>1</v>
      </c>
      <c r="AV171">
        <v>1</v>
      </c>
      <c r="AW171">
        <v>1</v>
      </c>
    </row>
    <row r="172" spans="2:54">
      <c r="B172" s="28" t="s">
        <v>180</v>
      </c>
      <c r="AI172">
        <v>1</v>
      </c>
      <c r="AJ172">
        <v>1</v>
      </c>
      <c r="AK172">
        <v>1</v>
      </c>
      <c r="AL172">
        <v>1</v>
      </c>
      <c r="AV172">
        <v>1</v>
      </c>
      <c r="AW172">
        <v>1</v>
      </c>
    </row>
    <row r="173" spans="2:54">
      <c r="B173" s="28" t="s">
        <v>182</v>
      </c>
      <c r="AI173">
        <v>1</v>
      </c>
      <c r="AJ173">
        <v>1</v>
      </c>
      <c r="AK173">
        <v>1</v>
      </c>
      <c r="AL173">
        <v>1</v>
      </c>
      <c r="AV173">
        <v>1</v>
      </c>
      <c r="AW173">
        <v>1</v>
      </c>
    </row>
    <row r="174" spans="2:54">
      <c r="B174" s="28" t="s">
        <v>185</v>
      </c>
      <c r="Y174">
        <v>1</v>
      </c>
      <c r="AH174">
        <v>1</v>
      </c>
      <c r="AI174">
        <v>1</v>
      </c>
      <c r="AJ174">
        <v>1</v>
      </c>
      <c r="AL174">
        <v>1</v>
      </c>
      <c r="AU174">
        <v>1</v>
      </c>
      <c r="BB174">
        <v>1</v>
      </c>
    </row>
    <row r="175" spans="2:54">
      <c r="B175" s="28" t="s">
        <v>186</v>
      </c>
      <c r="AI175">
        <v>1</v>
      </c>
      <c r="AJ175">
        <v>1</v>
      </c>
      <c r="AL175">
        <v>1</v>
      </c>
      <c r="AU175">
        <v>1</v>
      </c>
      <c r="BB175">
        <v>1</v>
      </c>
    </row>
    <row r="176" spans="2:54">
      <c r="B176" s="28" t="s">
        <v>188</v>
      </c>
      <c r="Y176">
        <v>1</v>
      </c>
      <c r="AH176">
        <v>1</v>
      </c>
    </row>
    <row r="177" spans="2:54">
      <c r="B177" s="28" t="s">
        <v>190</v>
      </c>
      <c r="AU177">
        <v>1</v>
      </c>
      <c r="BB177">
        <v>1</v>
      </c>
    </row>
    <row r="178" spans="2:54">
      <c r="B178" s="28" t="s">
        <v>192</v>
      </c>
      <c r="AU178">
        <v>1</v>
      </c>
      <c r="BB178">
        <v>1</v>
      </c>
    </row>
    <row r="179" spans="2:54">
      <c r="B179" s="28" t="s">
        <v>194</v>
      </c>
      <c r="AU179">
        <v>1</v>
      </c>
      <c r="BB179">
        <v>1</v>
      </c>
    </row>
    <row r="180" spans="2:54">
      <c r="B180" s="28" t="s">
        <v>196</v>
      </c>
      <c r="Y180">
        <v>1</v>
      </c>
      <c r="AH180">
        <v>1</v>
      </c>
    </row>
    <row r="181" spans="2:54">
      <c r="B181" s="28" t="s">
        <v>198</v>
      </c>
      <c r="P181">
        <v>1</v>
      </c>
      <c r="Q181">
        <v>1</v>
      </c>
      <c r="V181">
        <v>1</v>
      </c>
      <c r="AI181">
        <v>1</v>
      </c>
      <c r="AJ181">
        <v>1</v>
      </c>
      <c r="AK181">
        <v>1</v>
      </c>
      <c r="AL181">
        <v>1</v>
      </c>
      <c r="AM181">
        <v>1</v>
      </c>
      <c r="AQ181">
        <v>1</v>
      </c>
      <c r="AV181">
        <v>1</v>
      </c>
      <c r="AW181">
        <v>1</v>
      </c>
      <c r="AX181">
        <v>1</v>
      </c>
      <c r="BB181">
        <v>1</v>
      </c>
    </row>
    <row r="182" spans="2:54">
      <c r="B182" s="28" t="s">
        <v>199</v>
      </c>
      <c r="AI182">
        <v>1</v>
      </c>
      <c r="AJ182">
        <v>1</v>
      </c>
      <c r="AK182">
        <v>1</v>
      </c>
      <c r="AL182">
        <v>1</v>
      </c>
      <c r="AM182">
        <v>1</v>
      </c>
      <c r="AV182">
        <v>1</v>
      </c>
      <c r="AW182">
        <v>1</v>
      </c>
      <c r="AX182">
        <v>1</v>
      </c>
    </row>
    <row r="183" spans="2:54">
      <c r="B183" s="28" t="s">
        <v>201</v>
      </c>
      <c r="AI183">
        <v>1</v>
      </c>
      <c r="AJ183">
        <v>1</v>
      </c>
      <c r="AK183">
        <v>1</v>
      </c>
      <c r="AL183">
        <v>1</v>
      </c>
      <c r="AM183">
        <v>1</v>
      </c>
      <c r="AQ183">
        <v>1</v>
      </c>
      <c r="AV183">
        <v>1</v>
      </c>
      <c r="AW183">
        <v>1</v>
      </c>
      <c r="AX183">
        <v>1</v>
      </c>
      <c r="BB183">
        <v>1</v>
      </c>
    </row>
    <row r="184" spans="2:54">
      <c r="B184" s="28" t="s">
        <v>203</v>
      </c>
      <c r="AQ184">
        <v>1</v>
      </c>
    </row>
    <row r="185" spans="2:54">
      <c r="B185" s="28" t="s">
        <v>205</v>
      </c>
      <c r="AI185">
        <v>1</v>
      </c>
      <c r="AJ185">
        <v>1</v>
      </c>
      <c r="AK185">
        <v>1</v>
      </c>
      <c r="AV185">
        <v>1</v>
      </c>
      <c r="AW185">
        <v>1</v>
      </c>
    </row>
    <row r="186" spans="2:54">
      <c r="B186" s="28" t="s">
        <v>207</v>
      </c>
      <c r="P186">
        <v>1</v>
      </c>
      <c r="Q186">
        <v>1</v>
      </c>
    </row>
    <row r="187" spans="2:54">
      <c r="B187" s="28" t="s">
        <v>209</v>
      </c>
      <c r="V187">
        <v>1</v>
      </c>
      <c r="AI187">
        <v>1</v>
      </c>
      <c r="AJ187">
        <v>1</v>
      </c>
      <c r="AK187">
        <v>1</v>
      </c>
      <c r="AL187">
        <v>1</v>
      </c>
      <c r="AM187">
        <v>1</v>
      </c>
      <c r="AV187">
        <v>1</v>
      </c>
      <c r="AW187">
        <v>1</v>
      </c>
      <c r="AX187">
        <v>1</v>
      </c>
      <c r="BB187">
        <v>1</v>
      </c>
    </row>
    <row r="188" spans="2:54">
      <c r="B188" s="28" t="s">
        <v>211</v>
      </c>
      <c r="AI188">
        <v>1</v>
      </c>
      <c r="AJ188">
        <v>1</v>
      </c>
      <c r="AK188">
        <v>1</v>
      </c>
      <c r="AL188">
        <v>1</v>
      </c>
      <c r="AM188">
        <v>1</v>
      </c>
      <c r="AV188">
        <v>1</v>
      </c>
      <c r="AW188">
        <v>1</v>
      </c>
      <c r="AX188">
        <v>1</v>
      </c>
      <c r="BB188">
        <v>1</v>
      </c>
    </row>
    <row r="189" spans="2:54">
      <c r="B189" s="28" t="s">
        <v>213</v>
      </c>
      <c r="AI189">
        <v>1</v>
      </c>
      <c r="AJ189">
        <v>1</v>
      </c>
      <c r="AK189">
        <v>1</v>
      </c>
      <c r="AL189">
        <v>1</v>
      </c>
      <c r="AM189">
        <v>1</v>
      </c>
      <c r="AV189">
        <v>1</v>
      </c>
      <c r="AW189">
        <v>1</v>
      </c>
      <c r="AX189">
        <v>1</v>
      </c>
      <c r="BB189">
        <v>1</v>
      </c>
    </row>
    <row r="190" spans="2:54">
      <c r="B190" s="28" t="s">
        <v>172</v>
      </c>
      <c r="AI190">
        <v>1</v>
      </c>
      <c r="AJ190">
        <v>1</v>
      </c>
      <c r="AK190">
        <v>1</v>
      </c>
      <c r="AL190">
        <v>1</v>
      </c>
      <c r="AM190">
        <v>1</v>
      </c>
      <c r="AV190">
        <v>1</v>
      </c>
      <c r="AW190">
        <v>1</v>
      </c>
      <c r="AX190">
        <v>1</v>
      </c>
      <c r="BB190">
        <v>1</v>
      </c>
    </row>
    <row r="191" spans="2:54">
      <c r="B191" s="28" t="s">
        <v>214</v>
      </c>
      <c r="AU191">
        <v>1</v>
      </c>
    </row>
    <row r="192" spans="2:54">
      <c r="B192" s="28" t="s">
        <v>215</v>
      </c>
      <c r="AU192">
        <v>1</v>
      </c>
    </row>
    <row r="193" spans="2:54">
      <c r="B193" s="28" t="s">
        <v>216</v>
      </c>
      <c r="AU193">
        <v>1</v>
      </c>
    </row>
    <row r="194" spans="2:54">
      <c r="B194" s="28" t="s">
        <v>218</v>
      </c>
      <c r="AU194">
        <v>1</v>
      </c>
    </row>
    <row r="195" spans="2:54">
      <c r="B195" s="28" t="s">
        <v>220</v>
      </c>
      <c r="AI195">
        <v>1</v>
      </c>
      <c r="AJ195">
        <v>1</v>
      </c>
      <c r="AK195">
        <v>1</v>
      </c>
      <c r="AL195">
        <v>1</v>
      </c>
      <c r="AM195">
        <v>1</v>
      </c>
      <c r="AQ195">
        <v>1</v>
      </c>
      <c r="AU195">
        <v>1</v>
      </c>
      <c r="AV195">
        <v>1</v>
      </c>
      <c r="AW195">
        <v>1</v>
      </c>
      <c r="AX195">
        <v>1</v>
      </c>
      <c r="BB195">
        <v>1</v>
      </c>
    </row>
    <row r="196" spans="2:54">
      <c r="B196" s="28" t="s">
        <v>221</v>
      </c>
      <c r="AI196">
        <v>1</v>
      </c>
      <c r="AJ196">
        <v>1</v>
      </c>
      <c r="AK196">
        <v>1</v>
      </c>
      <c r="AL196">
        <v>1</v>
      </c>
      <c r="AM196">
        <v>1</v>
      </c>
      <c r="AQ196">
        <v>1</v>
      </c>
      <c r="AU196">
        <v>1</v>
      </c>
      <c r="AV196">
        <v>1</v>
      </c>
      <c r="AW196">
        <v>1</v>
      </c>
      <c r="AX196">
        <v>1</v>
      </c>
      <c r="BB196">
        <v>1</v>
      </c>
    </row>
    <row r="197" spans="2:54">
      <c r="B197" s="28" t="s">
        <v>223</v>
      </c>
      <c r="AI197">
        <v>1</v>
      </c>
      <c r="AJ197">
        <v>1</v>
      </c>
      <c r="AK197">
        <v>1</v>
      </c>
      <c r="AL197">
        <v>1</v>
      </c>
      <c r="AU197">
        <v>1</v>
      </c>
      <c r="AV197">
        <v>1</v>
      </c>
      <c r="AW197">
        <v>1</v>
      </c>
    </row>
    <row r="198" spans="2:54">
      <c r="B198" s="28" t="s">
        <v>225</v>
      </c>
      <c r="AI198">
        <v>1</v>
      </c>
      <c r="AJ198">
        <v>1</v>
      </c>
      <c r="AK198">
        <v>1</v>
      </c>
      <c r="AL198">
        <v>1</v>
      </c>
      <c r="AM198">
        <v>1</v>
      </c>
      <c r="AV198">
        <v>1</v>
      </c>
      <c r="AW198">
        <v>1</v>
      </c>
      <c r="AX198">
        <v>1</v>
      </c>
    </row>
    <row r="199" spans="2:54">
      <c r="B199" s="28" t="s">
        <v>227</v>
      </c>
      <c r="AI199">
        <v>1</v>
      </c>
      <c r="AJ199">
        <v>1</v>
      </c>
      <c r="AK199">
        <v>1</v>
      </c>
      <c r="AL199">
        <v>1</v>
      </c>
      <c r="AM199">
        <v>1</v>
      </c>
      <c r="AQ199">
        <v>1</v>
      </c>
      <c r="AV199">
        <v>1</v>
      </c>
      <c r="AW199">
        <v>1</v>
      </c>
      <c r="AX199">
        <v>1</v>
      </c>
      <c r="BB199">
        <v>1</v>
      </c>
    </row>
    <row r="200" spans="2:54">
      <c r="B200" s="28" t="s">
        <v>229</v>
      </c>
    </row>
    <row r="201" spans="2:54">
      <c r="B201" s="28" t="s">
        <v>230</v>
      </c>
    </row>
    <row r="202" spans="2:54">
      <c r="B202" s="28" t="s">
        <v>232</v>
      </c>
    </row>
    <row r="203" spans="2:54">
      <c r="B203" s="28" t="s">
        <v>234</v>
      </c>
      <c r="AI203">
        <v>1</v>
      </c>
      <c r="AJ203">
        <v>1</v>
      </c>
      <c r="AK203">
        <v>1</v>
      </c>
      <c r="AL203">
        <v>1</v>
      </c>
      <c r="AP203">
        <v>1</v>
      </c>
      <c r="AQ203">
        <v>1</v>
      </c>
      <c r="AV203">
        <v>1</v>
      </c>
      <c r="AW203">
        <v>1</v>
      </c>
      <c r="BB203">
        <v>1</v>
      </c>
    </row>
  </sheetData>
  <conditionalFormatting sqref="C3:BB101 C105:BB203">
    <cfRule type="cellIs" dxfId="0" priority="1" operator="equal">
      <formula>0</formula>
    </cfRule>
  </conditionalFormatting>
  <pageMargins left="0.75" right="0.75" top="1" bottom="1" header="0.5" footer="0.5"/>
  <pageSetup paperSize="9" orientation="portrait" verticalDpi="0" r:id="rId1"/>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29FA6-B354-4407-A50C-15702B4184BB}">
  <sheetPr filterMode="1"/>
  <dimension ref="A1:I136"/>
  <sheetViews>
    <sheetView workbookViewId="0">
      <selection activeCell="A68" sqref="A68"/>
    </sheetView>
  </sheetViews>
  <sheetFormatPr baseColWidth="10" defaultColWidth="9.109375" defaultRowHeight="14.4"/>
  <cols>
    <col min="1" max="1" width="43" customWidth="1"/>
    <col min="2" max="2" width="45" customWidth="1"/>
    <col min="3" max="3" width="24" customWidth="1"/>
    <col min="4" max="5" width="19" customWidth="1"/>
    <col min="6" max="6" width="169" customWidth="1"/>
    <col min="7" max="7" width="260" customWidth="1"/>
    <col min="8" max="8" width="8" customWidth="1"/>
    <col min="9" max="9" width="242" customWidth="1"/>
  </cols>
  <sheetData>
    <row r="1" spans="1:9">
      <c r="A1" s="25" t="s">
        <v>311</v>
      </c>
      <c r="B1" s="25" t="s">
        <v>312</v>
      </c>
      <c r="C1" s="25" t="s">
        <v>313</v>
      </c>
      <c r="D1" s="25" t="s">
        <v>314</v>
      </c>
      <c r="E1" s="25" t="s">
        <v>522</v>
      </c>
      <c r="F1" s="25" t="s">
        <v>315</v>
      </c>
      <c r="G1" s="25" t="s">
        <v>316</v>
      </c>
      <c r="H1" s="25"/>
      <c r="I1" s="25"/>
    </row>
    <row r="2" spans="1:9" hidden="1">
      <c r="A2" s="26" t="s">
        <v>244</v>
      </c>
      <c r="B2" s="26" t="s">
        <v>116</v>
      </c>
      <c r="C2" s="26">
        <v>130.40049999999999</v>
      </c>
      <c r="D2" s="26">
        <v>0.01</v>
      </c>
      <c r="E2" s="26" t="s">
        <v>524</v>
      </c>
      <c r="F2" s="26" t="s">
        <v>317</v>
      </c>
      <c r="G2" s="26" t="s">
        <v>318</v>
      </c>
      <c r="H2" s="26"/>
      <c r="I2" s="26"/>
    </row>
    <row r="3" spans="1:9" hidden="1">
      <c r="A3" s="26" t="s">
        <v>310</v>
      </c>
      <c r="B3" s="26" t="s">
        <v>116</v>
      </c>
      <c r="C3" s="26">
        <v>7.484</v>
      </c>
      <c r="D3" s="26">
        <v>0.05</v>
      </c>
      <c r="E3" s="26" t="s">
        <v>524</v>
      </c>
      <c r="F3" s="26" t="s">
        <v>319</v>
      </c>
      <c r="G3" s="26"/>
      <c r="H3" s="26"/>
      <c r="I3" s="26"/>
    </row>
    <row r="4" spans="1:9" hidden="1">
      <c r="A4" s="26" t="s">
        <v>69</v>
      </c>
      <c r="B4" s="26" t="s">
        <v>242</v>
      </c>
      <c r="C4" s="26">
        <v>216.501</v>
      </c>
      <c r="D4" s="26">
        <v>0.01</v>
      </c>
      <c r="E4" s="26" t="s">
        <v>524</v>
      </c>
      <c r="F4" s="26" t="s">
        <v>317</v>
      </c>
      <c r="G4" s="26"/>
      <c r="H4" s="26"/>
      <c r="I4" s="26"/>
    </row>
    <row r="5" spans="1:9" hidden="1">
      <c r="A5" s="26" t="s">
        <v>116</v>
      </c>
      <c r="B5" s="26" t="s">
        <v>250</v>
      </c>
      <c r="C5" s="26">
        <v>11.409000000000001</v>
      </c>
      <c r="D5" s="26">
        <v>0.01</v>
      </c>
      <c r="E5" s="26" t="s">
        <v>524</v>
      </c>
      <c r="F5" s="26" t="s">
        <v>317</v>
      </c>
      <c r="G5" s="26"/>
      <c r="H5" s="26"/>
      <c r="I5" s="26"/>
    </row>
    <row r="6" spans="1:9">
      <c r="A6" s="26" t="s">
        <v>116</v>
      </c>
      <c r="B6" s="26" t="s">
        <v>244</v>
      </c>
      <c r="C6" s="26">
        <v>97.657300000000006</v>
      </c>
      <c r="D6" s="26">
        <v>0.01</v>
      </c>
      <c r="E6" s="26" t="s">
        <v>524</v>
      </c>
      <c r="F6" s="26" t="s">
        <v>317</v>
      </c>
      <c r="G6" s="26" t="s">
        <v>318</v>
      </c>
      <c r="H6" s="26"/>
      <c r="I6" s="26"/>
    </row>
    <row r="7" spans="1:9" hidden="1">
      <c r="A7" s="26" t="s">
        <v>116</v>
      </c>
      <c r="B7" s="26" t="s">
        <v>50</v>
      </c>
      <c r="C7" s="26">
        <v>87</v>
      </c>
      <c r="D7" s="26">
        <v>0.01</v>
      </c>
      <c r="E7" s="26" t="s">
        <v>525</v>
      </c>
      <c r="F7" s="26" t="s">
        <v>320</v>
      </c>
      <c r="G7" s="26"/>
      <c r="H7" s="26"/>
      <c r="I7" s="26"/>
    </row>
    <row r="8" spans="1:9" hidden="1">
      <c r="A8" s="26" t="s">
        <v>116</v>
      </c>
      <c r="B8" s="26" t="s">
        <v>272</v>
      </c>
      <c r="C8" s="26">
        <v>10</v>
      </c>
      <c r="D8" s="26">
        <v>0.05</v>
      </c>
      <c r="E8" s="26" t="s">
        <v>525</v>
      </c>
      <c r="F8" s="26" t="s">
        <v>321</v>
      </c>
      <c r="G8" s="26" t="s">
        <v>322</v>
      </c>
      <c r="H8" s="26"/>
      <c r="I8" s="26"/>
    </row>
    <row r="9" spans="1:9" hidden="1">
      <c r="A9" s="26" t="s">
        <v>116</v>
      </c>
      <c r="B9" s="26" t="s">
        <v>310</v>
      </c>
      <c r="C9" s="26">
        <v>84.920100000000005</v>
      </c>
      <c r="D9" s="26">
        <v>0.05</v>
      </c>
      <c r="E9" s="26" t="s">
        <v>524</v>
      </c>
      <c r="F9" s="26" t="s">
        <v>319</v>
      </c>
      <c r="G9" s="26"/>
      <c r="H9" s="26"/>
      <c r="I9" s="26"/>
    </row>
    <row r="10" spans="1:9" hidden="1">
      <c r="A10" s="26" t="s">
        <v>244</v>
      </c>
      <c r="B10" s="26" t="s">
        <v>102</v>
      </c>
      <c r="C10" s="26">
        <v>140</v>
      </c>
      <c r="D10" s="26">
        <v>0.1</v>
      </c>
      <c r="E10" s="26" t="s">
        <v>526</v>
      </c>
      <c r="F10" s="26" t="s">
        <v>323</v>
      </c>
      <c r="G10" s="26"/>
      <c r="H10" s="26"/>
      <c r="I10" s="26" t="s">
        <v>324</v>
      </c>
    </row>
    <row r="11" spans="1:9" hidden="1">
      <c r="A11" s="26" t="s">
        <v>244</v>
      </c>
      <c r="B11" s="26" t="s">
        <v>118</v>
      </c>
      <c r="C11" s="26">
        <v>364.43759999999997</v>
      </c>
      <c r="D11" s="26">
        <v>0.01</v>
      </c>
      <c r="E11" s="26" t="s">
        <v>524</v>
      </c>
      <c r="F11" s="26" t="s">
        <v>317</v>
      </c>
      <c r="G11" s="26"/>
      <c r="H11" s="26"/>
      <c r="I11" s="26" t="s">
        <v>325</v>
      </c>
    </row>
    <row r="12" spans="1:9" hidden="1">
      <c r="A12" s="26" t="s">
        <v>310</v>
      </c>
      <c r="B12" s="26" t="s">
        <v>118</v>
      </c>
      <c r="C12" s="26">
        <v>124.65300000000001</v>
      </c>
      <c r="D12" s="26">
        <v>0.15</v>
      </c>
      <c r="E12" s="26" t="s">
        <v>524</v>
      </c>
      <c r="F12" s="26" t="s">
        <v>319</v>
      </c>
      <c r="G12" s="26"/>
      <c r="H12" s="26"/>
      <c r="I12" s="26" t="s">
        <v>326</v>
      </c>
    </row>
    <row r="13" spans="1:9" hidden="1">
      <c r="A13" s="26" t="s">
        <v>252</v>
      </c>
      <c r="B13" s="26" t="s">
        <v>141</v>
      </c>
      <c r="C13" s="26">
        <v>491.74099999999999</v>
      </c>
      <c r="D13" s="26">
        <v>0.05</v>
      </c>
      <c r="E13" s="26" t="s">
        <v>527</v>
      </c>
      <c r="F13" s="26" t="s">
        <v>327</v>
      </c>
      <c r="G13" s="26"/>
      <c r="H13" s="26"/>
      <c r="I13" s="26"/>
    </row>
    <row r="14" spans="1:9" hidden="1">
      <c r="A14" s="26" t="s">
        <v>252</v>
      </c>
      <c r="B14" s="26" t="s">
        <v>158</v>
      </c>
      <c r="C14" s="26">
        <v>143.41</v>
      </c>
      <c r="D14" s="26">
        <v>0.05</v>
      </c>
      <c r="E14" s="26" t="s">
        <v>527</v>
      </c>
      <c r="F14" s="26" t="s">
        <v>327</v>
      </c>
      <c r="G14" s="26"/>
      <c r="H14" s="26"/>
      <c r="I14" s="26"/>
    </row>
    <row r="15" spans="1:9" hidden="1">
      <c r="A15" s="26" t="s">
        <v>261</v>
      </c>
      <c r="B15" s="26" t="s">
        <v>188</v>
      </c>
      <c r="C15" s="26">
        <v>328.74299999999999</v>
      </c>
      <c r="D15" s="26">
        <v>0.05</v>
      </c>
      <c r="E15" s="26" t="s">
        <v>527</v>
      </c>
      <c r="F15" s="26" t="s">
        <v>327</v>
      </c>
      <c r="G15" s="26"/>
      <c r="H15" s="26"/>
      <c r="I15" s="26" t="s">
        <v>328</v>
      </c>
    </row>
    <row r="16" spans="1:9" hidden="1">
      <c r="A16" s="26" t="s">
        <v>72</v>
      </c>
      <c r="B16" s="26" t="s">
        <v>242</v>
      </c>
      <c r="C16" s="26">
        <v>1453.653</v>
      </c>
      <c r="D16" s="26">
        <v>0.01</v>
      </c>
      <c r="E16" s="26" t="s">
        <v>524</v>
      </c>
      <c r="F16" s="26" t="s">
        <v>329</v>
      </c>
      <c r="G16" s="26"/>
      <c r="H16" s="26"/>
      <c r="I16" s="26" t="s">
        <v>330</v>
      </c>
    </row>
    <row r="17" spans="1:9">
      <c r="A17" s="26" t="s">
        <v>102</v>
      </c>
      <c r="B17" s="26" t="s">
        <v>244</v>
      </c>
      <c r="C17" s="26">
        <v>297</v>
      </c>
      <c r="D17" s="26">
        <v>0.1</v>
      </c>
      <c r="E17" s="26" t="s">
        <v>524</v>
      </c>
      <c r="F17" s="26" t="s">
        <v>323</v>
      </c>
      <c r="G17" s="26" t="s">
        <v>331</v>
      </c>
      <c r="H17" s="26"/>
      <c r="I17" s="26"/>
    </row>
    <row r="18" spans="1:9" hidden="1">
      <c r="A18" s="26" t="s">
        <v>102</v>
      </c>
      <c r="B18" s="26" t="s">
        <v>250</v>
      </c>
      <c r="C18" s="26">
        <v>15.5358959643382</v>
      </c>
      <c r="D18" s="26">
        <v>0.05</v>
      </c>
      <c r="E18" s="26" t="s">
        <v>525</v>
      </c>
      <c r="F18" s="26" t="s">
        <v>332</v>
      </c>
      <c r="G18" s="26"/>
      <c r="H18" s="26"/>
      <c r="I18" s="26"/>
    </row>
    <row r="19" spans="1:9">
      <c r="A19" s="26" t="s">
        <v>118</v>
      </c>
      <c r="B19" s="26" t="s">
        <v>244</v>
      </c>
      <c r="C19" s="26">
        <v>400.60390000000001</v>
      </c>
      <c r="D19" s="26">
        <v>0.01</v>
      </c>
      <c r="E19" s="26" t="s">
        <v>524</v>
      </c>
      <c r="F19" s="26" t="s">
        <v>317</v>
      </c>
      <c r="G19" s="26"/>
      <c r="H19" s="26"/>
      <c r="I19" s="26"/>
    </row>
    <row r="20" spans="1:9" hidden="1">
      <c r="A20" s="26" t="s">
        <v>118</v>
      </c>
      <c r="B20" s="26" t="s">
        <v>252</v>
      </c>
      <c r="C20" s="26">
        <v>597.54</v>
      </c>
      <c r="D20" s="26">
        <v>0.05</v>
      </c>
      <c r="E20" s="26" t="s">
        <v>527</v>
      </c>
      <c r="F20" s="26" t="s">
        <v>327</v>
      </c>
      <c r="G20" s="26"/>
      <c r="H20" s="26"/>
      <c r="I20" s="26"/>
    </row>
    <row r="21" spans="1:9" hidden="1">
      <c r="A21" s="26" t="s">
        <v>118</v>
      </c>
      <c r="B21" s="26" t="s">
        <v>50</v>
      </c>
      <c r="C21" s="26">
        <v>0.28649999999999998</v>
      </c>
      <c r="D21" s="26">
        <v>0.05</v>
      </c>
      <c r="E21" s="26" t="s">
        <v>524</v>
      </c>
      <c r="F21" s="26" t="s">
        <v>333</v>
      </c>
      <c r="G21" s="26"/>
      <c r="H21" s="26"/>
      <c r="I21" s="26"/>
    </row>
    <row r="22" spans="1:9" hidden="1">
      <c r="A22" s="26" t="s">
        <v>118</v>
      </c>
      <c r="B22" s="26" t="s">
        <v>310</v>
      </c>
      <c r="C22" s="26">
        <v>1072.451</v>
      </c>
      <c r="D22" s="26">
        <v>0.15</v>
      </c>
      <c r="E22" s="26" t="s">
        <v>524</v>
      </c>
      <c r="F22" s="26" t="s">
        <v>319</v>
      </c>
      <c r="G22" s="26"/>
      <c r="H22" s="26"/>
      <c r="I22" s="26"/>
    </row>
    <row r="23" spans="1:9" hidden="1">
      <c r="A23" s="26" t="s">
        <v>141</v>
      </c>
      <c r="B23" s="26" t="s">
        <v>261</v>
      </c>
      <c r="C23" s="26">
        <v>397.44600000000003</v>
      </c>
      <c r="D23" s="26">
        <v>0.05</v>
      </c>
      <c r="E23" s="26" t="s">
        <v>524</v>
      </c>
      <c r="F23" s="26" t="s">
        <v>327</v>
      </c>
      <c r="G23" s="26"/>
      <c r="H23" s="26"/>
      <c r="I23" s="26"/>
    </row>
    <row r="24" spans="1:9" hidden="1">
      <c r="A24" s="26" t="s">
        <v>244</v>
      </c>
      <c r="B24" s="26" t="s">
        <v>120</v>
      </c>
      <c r="C24" s="26">
        <v>9507.1239999999998</v>
      </c>
      <c r="D24" s="26">
        <v>0.01</v>
      </c>
      <c r="E24" s="26" t="s">
        <v>524</v>
      </c>
      <c r="F24" s="26" t="s">
        <v>317</v>
      </c>
      <c r="G24" s="26" t="s">
        <v>318</v>
      </c>
      <c r="H24" s="26"/>
      <c r="I24" s="26"/>
    </row>
    <row r="25" spans="1:9" hidden="1">
      <c r="A25" s="26" t="s">
        <v>244</v>
      </c>
      <c r="B25" s="26" t="s">
        <v>103</v>
      </c>
      <c r="C25" s="26">
        <v>316</v>
      </c>
      <c r="D25" s="26">
        <v>0.1</v>
      </c>
      <c r="E25" s="26" t="s">
        <v>526</v>
      </c>
      <c r="F25" s="26" t="s">
        <v>323</v>
      </c>
      <c r="G25" s="26" t="s">
        <v>331</v>
      </c>
      <c r="H25" s="26"/>
      <c r="I25" s="26"/>
    </row>
    <row r="26" spans="1:9" hidden="1">
      <c r="A26" s="26" t="s">
        <v>242</v>
      </c>
      <c r="B26" s="26" t="s">
        <v>120</v>
      </c>
      <c r="C26" s="26">
        <v>34459.874459999999</v>
      </c>
      <c r="D26" s="26">
        <v>0.01</v>
      </c>
      <c r="E26" s="26" t="s">
        <v>524</v>
      </c>
      <c r="F26" s="26" t="s">
        <v>317</v>
      </c>
      <c r="G26" s="26"/>
      <c r="H26" s="26"/>
      <c r="I26" s="26"/>
    </row>
    <row r="27" spans="1:9" hidden="1">
      <c r="A27" s="26" t="s">
        <v>254</v>
      </c>
      <c r="B27" s="26" t="s">
        <v>144</v>
      </c>
      <c r="C27" s="26">
        <v>4170</v>
      </c>
      <c r="D27" s="26">
        <v>0.01</v>
      </c>
      <c r="E27" s="26" t="s">
        <v>523</v>
      </c>
      <c r="F27" s="26" t="s">
        <v>334</v>
      </c>
      <c r="G27" s="26"/>
      <c r="H27" s="26"/>
      <c r="I27" s="26"/>
    </row>
    <row r="28" spans="1:9" hidden="1">
      <c r="A28" s="26" t="s">
        <v>263</v>
      </c>
      <c r="B28" s="26" t="s">
        <v>211</v>
      </c>
      <c r="C28" s="26">
        <v>1200</v>
      </c>
      <c r="D28" s="26">
        <v>0.05</v>
      </c>
      <c r="E28" s="26" t="s">
        <v>523</v>
      </c>
      <c r="F28" s="26" t="s">
        <v>335</v>
      </c>
      <c r="G28" s="26" t="s">
        <v>336</v>
      </c>
      <c r="H28" s="26"/>
      <c r="I28" s="26"/>
    </row>
    <row r="29" spans="1:9" hidden="1">
      <c r="A29" s="26" t="s">
        <v>263</v>
      </c>
      <c r="B29" s="26" t="s">
        <v>186</v>
      </c>
      <c r="C29" s="26">
        <v>200</v>
      </c>
      <c r="D29" s="26">
        <v>0.05</v>
      </c>
      <c r="E29" s="26" t="s">
        <v>527</v>
      </c>
      <c r="F29" s="26" t="s">
        <v>337</v>
      </c>
      <c r="G29" s="26" t="s">
        <v>336</v>
      </c>
      <c r="H29" s="26"/>
      <c r="I29" s="26"/>
    </row>
    <row r="30" spans="1:9" hidden="1">
      <c r="A30" s="26" t="s">
        <v>258</v>
      </c>
      <c r="B30" s="26" t="s">
        <v>176</v>
      </c>
      <c r="C30" s="26">
        <v>0.21099999999999999</v>
      </c>
      <c r="D30" s="26">
        <v>0.05</v>
      </c>
      <c r="E30" s="26" t="s">
        <v>523</v>
      </c>
      <c r="F30" s="26" t="s">
        <v>338</v>
      </c>
      <c r="G30" s="26"/>
      <c r="H30" s="26"/>
      <c r="I30" s="26"/>
    </row>
    <row r="31" spans="1:9" hidden="1">
      <c r="A31" s="26" t="s">
        <v>310</v>
      </c>
      <c r="B31" s="26" t="s">
        <v>120</v>
      </c>
      <c r="C31" s="26">
        <v>494.48759999999999</v>
      </c>
      <c r="D31" s="26">
        <v>0.05</v>
      </c>
      <c r="E31" s="26" t="s">
        <v>524</v>
      </c>
      <c r="F31" s="26" t="s">
        <v>339</v>
      </c>
      <c r="G31" s="26"/>
      <c r="H31" s="26"/>
      <c r="I31" s="26"/>
    </row>
    <row r="32" spans="1:9" hidden="1">
      <c r="A32" s="26" t="s">
        <v>310</v>
      </c>
      <c r="B32" s="26" t="s">
        <v>144</v>
      </c>
      <c r="C32" s="26">
        <v>286.84800000000001</v>
      </c>
      <c r="D32" s="26">
        <v>0.05</v>
      </c>
      <c r="E32" s="26" t="s">
        <v>340</v>
      </c>
      <c r="F32" s="26" t="s">
        <v>340</v>
      </c>
      <c r="G32" s="26"/>
      <c r="H32" s="26"/>
      <c r="I32" s="26"/>
    </row>
    <row r="33" spans="1:9" hidden="1">
      <c r="A33" s="26" t="s">
        <v>310</v>
      </c>
      <c r="B33" s="26" t="s">
        <v>167</v>
      </c>
      <c r="C33" s="26">
        <v>27.324000000000002</v>
      </c>
      <c r="D33" s="26">
        <v>0.05</v>
      </c>
      <c r="E33" s="26" t="s">
        <v>340</v>
      </c>
      <c r="F33" s="26" t="s">
        <v>340</v>
      </c>
      <c r="G33" s="26"/>
      <c r="H33" s="26"/>
      <c r="I33" s="26"/>
    </row>
    <row r="34" spans="1:9" hidden="1">
      <c r="A34" s="26" t="s">
        <v>310</v>
      </c>
      <c r="B34" s="26" t="s">
        <v>192</v>
      </c>
      <c r="C34" s="26">
        <v>57.624333999999998</v>
      </c>
      <c r="D34" s="26">
        <v>0.1</v>
      </c>
      <c r="E34" s="26" t="s">
        <v>340</v>
      </c>
      <c r="F34" s="26" t="s">
        <v>340</v>
      </c>
      <c r="G34" s="26"/>
      <c r="H34" s="26"/>
      <c r="I34" s="26" t="s">
        <v>341</v>
      </c>
    </row>
    <row r="35" spans="1:9" hidden="1">
      <c r="A35" s="26" t="s">
        <v>310</v>
      </c>
      <c r="B35" s="26" t="s">
        <v>211</v>
      </c>
      <c r="C35" s="26">
        <v>52.775207000000002</v>
      </c>
      <c r="D35" s="26">
        <v>0.05</v>
      </c>
      <c r="E35" s="26" t="s">
        <v>340</v>
      </c>
      <c r="F35" s="26" t="s">
        <v>340</v>
      </c>
      <c r="G35" s="26"/>
      <c r="H35" s="26"/>
      <c r="I35" s="26"/>
    </row>
    <row r="36" spans="1:9" hidden="1">
      <c r="A36" s="26" t="s">
        <v>310</v>
      </c>
      <c r="B36" s="26" t="s">
        <v>186</v>
      </c>
      <c r="C36" s="26">
        <v>48.881999999999998</v>
      </c>
      <c r="D36" s="26">
        <v>0.05</v>
      </c>
      <c r="E36" s="26" t="s">
        <v>340</v>
      </c>
      <c r="F36" s="26" t="s">
        <v>340</v>
      </c>
      <c r="G36" s="26"/>
      <c r="H36" s="26"/>
      <c r="I36" s="26"/>
    </row>
    <row r="37" spans="1:9" hidden="1">
      <c r="A37" s="26" t="s">
        <v>272</v>
      </c>
      <c r="B37" s="26" t="s">
        <v>234</v>
      </c>
      <c r="C37" s="26">
        <v>500</v>
      </c>
      <c r="D37" s="26">
        <v>0.1</v>
      </c>
      <c r="E37" s="26" t="s">
        <v>527</v>
      </c>
      <c r="F37" s="26" t="s">
        <v>342</v>
      </c>
      <c r="G37" s="26"/>
      <c r="H37" s="26"/>
      <c r="I37" s="26"/>
    </row>
    <row r="38" spans="1:9" hidden="1">
      <c r="A38" s="26" t="s">
        <v>75</v>
      </c>
      <c r="B38" s="26" t="s">
        <v>242</v>
      </c>
      <c r="C38" s="26">
        <v>34807.953999999998</v>
      </c>
      <c r="D38" s="26">
        <v>0.01</v>
      </c>
      <c r="E38" s="26" t="s">
        <v>524</v>
      </c>
      <c r="F38" s="26" t="s">
        <v>317</v>
      </c>
      <c r="G38" s="26"/>
      <c r="H38" s="26"/>
      <c r="I38" s="26"/>
    </row>
    <row r="39" spans="1:9" hidden="1">
      <c r="A39" s="26" t="s">
        <v>120</v>
      </c>
      <c r="B39" s="26" t="s">
        <v>293</v>
      </c>
      <c r="C39" s="26">
        <v>400</v>
      </c>
      <c r="D39" s="26">
        <v>0.05</v>
      </c>
      <c r="E39" s="26" t="s">
        <v>527</v>
      </c>
      <c r="F39" s="26" t="s">
        <v>343</v>
      </c>
      <c r="G39" s="26" t="s">
        <v>344</v>
      </c>
      <c r="H39" s="26"/>
      <c r="I39" s="26"/>
    </row>
    <row r="40" spans="1:9" hidden="1">
      <c r="A40" s="26" t="s">
        <v>120</v>
      </c>
      <c r="B40" s="26" t="s">
        <v>250</v>
      </c>
      <c r="C40" s="26">
        <v>677.49099999999999</v>
      </c>
      <c r="D40" s="26">
        <v>0.01</v>
      </c>
      <c r="E40" s="26" t="s">
        <v>524</v>
      </c>
      <c r="F40" s="26" t="s">
        <v>317</v>
      </c>
      <c r="G40" s="26"/>
      <c r="H40" s="26"/>
      <c r="I40" s="26" t="s">
        <v>345</v>
      </c>
    </row>
    <row r="41" spans="1:9">
      <c r="A41" s="26" t="s">
        <v>120</v>
      </c>
      <c r="B41" s="26" t="s">
        <v>244</v>
      </c>
      <c r="C41" s="26">
        <v>10785.679700000001</v>
      </c>
      <c r="D41" s="26">
        <v>0.01</v>
      </c>
      <c r="E41" s="26" t="s">
        <v>524</v>
      </c>
      <c r="F41" s="26" t="s">
        <v>317</v>
      </c>
      <c r="G41" s="26"/>
      <c r="H41" s="26"/>
      <c r="I41" s="26"/>
    </row>
    <row r="42" spans="1:9" hidden="1">
      <c r="A42" s="26" t="s">
        <v>120</v>
      </c>
      <c r="B42" s="26" t="s">
        <v>254</v>
      </c>
      <c r="C42" s="26">
        <v>5340</v>
      </c>
      <c r="D42" s="26">
        <v>0.01</v>
      </c>
      <c r="E42" s="26" t="s">
        <v>524</v>
      </c>
      <c r="F42" s="26" t="s">
        <v>346</v>
      </c>
      <c r="G42" s="26"/>
      <c r="H42" s="26"/>
      <c r="I42" s="26"/>
    </row>
    <row r="43" spans="1:9" hidden="1">
      <c r="A43" s="26" t="s">
        <v>120</v>
      </c>
      <c r="B43" s="26" t="s">
        <v>50</v>
      </c>
      <c r="C43" s="26">
        <v>4618.6000000000004</v>
      </c>
      <c r="D43" s="26">
        <v>0.01</v>
      </c>
      <c r="E43" s="26" t="s">
        <v>525</v>
      </c>
      <c r="F43" s="26" t="s">
        <v>320</v>
      </c>
      <c r="G43" s="26"/>
      <c r="H43" s="26"/>
      <c r="I43" s="26" t="s">
        <v>347</v>
      </c>
    </row>
    <row r="44" spans="1:9" hidden="1">
      <c r="A44" s="26" t="s">
        <v>120</v>
      </c>
      <c r="B44" s="26" t="s">
        <v>263</v>
      </c>
      <c r="C44" s="26">
        <v>2800</v>
      </c>
      <c r="D44" s="26">
        <v>0.05</v>
      </c>
      <c r="E44" s="26" t="s">
        <v>527</v>
      </c>
      <c r="F44" s="26" t="s">
        <v>337</v>
      </c>
      <c r="G44" s="26"/>
      <c r="H44" s="26"/>
      <c r="I44" s="26"/>
    </row>
    <row r="45" spans="1:9" hidden="1">
      <c r="A45" s="26" t="s">
        <v>120</v>
      </c>
      <c r="B45" s="26" t="s">
        <v>270</v>
      </c>
      <c r="C45" s="26">
        <v>1560</v>
      </c>
      <c r="D45" s="26">
        <v>0.05</v>
      </c>
      <c r="E45" s="26" t="s">
        <v>524</v>
      </c>
      <c r="F45" s="26" t="s">
        <v>348</v>
      </c>
      <c r="G45" s="26"/>
      <c r="H45" s="26"/>
      <c r="I45" s="26"/>
    </row>
    <row r="46" spans="1:9" hidden="1">
      <c r="A46" s="26" t="s">
        <v>120</v>
      </c>
      <c r="B46" s="26" t="s">
        <v>258</v>
      </c>
      <c r="C46" s="26">
        <v>29</v>
      </c>
      <c r="D46" s="26">
        <v>0.05</v>
      </c>
      <c r="E46" s="26" t="s">
        <v>524</v>
      </c>
      <c r="F46" s="26" t="s">
        <v>349</v>
      </c>
      <c r="G46" s="26"/>
      <c r="H46" s="26"/>
      <c r="I46" s="26"/>
    </row>
    <row r="47" spans="1:9" hidden="1">
      <c r="A47" s="26" t="s">
        <v>120</v>
      </c>
      <c r="B47" s="26" t="s">
        <v>310</v>
      </c>
      <c r="C47" s="26">
        <v>18709.884999999998</v>
      </c>
      <c r="D47" s="26">
        <v>0.05</v>
      </c>
      <c r="E47" s="26" t="s">
        <v>524</v>
      </c>
      <c r="F47" s="26" t="s">
        <v>319</v>
      </c>
      <c r="G47" s="26"/>
      <c r="H47" s="26"/>
      <c r="I47" s="26" t="s">
        <v>350</v>
      </c>
    </row>
    <row r="48" spans="1:9">
      <c r="A48" s="26" t="s">
        <v>103</v>
      </c>
      <c r="B48" s="26" t="s">
        <v>244</v>
      </c>
      <c r="C48" s="26">
        <v>1085</v>
      </c>
      <c r="D48" s="26">
        <v>0.1</v>
      </c>
      <c r="E48" s="26" t="s">
        <v>524</v>
      </c>
      <c r="F48" s="26" t="s">
        <v>323</v>
      </c>
      <c r="G48" s="26" t="s">
        <v>331</v>
      </c>
      <c r="H48" s="26"/>
      <c r="I48" s="26"/>
    </row>
    <row r="49" spans="1:9" hidden="1">
      <c r="A49" s="26" t="s">
        <v>144</v>
      </c>
      <c r="B49" s="26" t="s">
        <v>272</v>
      </c>
      <c r="C49" s="26">
        <v>3717.6320000000001</v>
      </c>
      <c r="D49" s="26">
        <v>0.05</v>
      </c>
      <c r="E49" s="26" t="s">
        <v>524</v>
      </c>
      <c r="F49" s="26" t="s">
        <v>346</v>
      </c>
      <c r="G49" s="26"/>
      <c r="H49" s="26"/>
      <c r="I49" s="26" t="s">
        <v>351</v>
      </c>
    </row>
    <row r="50" spans="1:9" hidden="1">
      <c r="A50" s="26" t="s">
        <v>144</v>
      </c>
      <c r="B50" s="26" t="s">
        <v>310</v>
      </c>
      <c r="C50" s="26">
        <v>389.64</v>
      </c>
      <c r="D50" s="26">
        <v>0.05</v>
      </c>
      <c r="E50" s="26" t="s">
        <v>340</v>
      </c>
      <c r="F50" s="26" t="s">
        <v>340</v>
      </c>
      <c r="G50" s="26"/>
      <c r="H50" s="26"/>
      <c r="I50" s="26"/>
    </row>
    <row r="51" spans="1:9" hidden="1">
      <c r="A51" s="26" t="s">
        <v>167</v>
      </c>
      <c r="B51" s="26" t="s">
        <v>310</v>
      </c>
      <c r="C51" s="26">
        <v>390.78899999999999</v>
      </c>
      <c r="D51" s="26">
        <v>0.05</v>
      </c>
      <c r="E51" s="26" t="s">
        <v>340</v>
      </c>
      <c r="F51" s="26" t="s">
        <v>340</v>
      </c>
      <c r="G51" s="26"/>
      <c r="H51" s="26"/>
      <c r="I51" s="26"/>
    </row>
    <row r="52" spans="1:9" hidden="1">
      <c r="A52" s="26" t="s">
        <v>167</v>
      </c>
      <c r="B52" s="26" t="s">
        <v>50</v>
      </c>
      <c r="C52" s="26">
        <v>1017.92</v>
      </c>
      <c r="D52" s="26">
        <v>0.01</v>
      </c>
      <c r="E52" s="26" t="s">
        <v>525</v>
      </c>
      <c r="F52" s="26" t="s">
        <v>320</v>
      </c>
      <c r="G52" s="26" t="s">
        <v>352</v>
      </c>
      <c r="H52" s="26"/>
      <c r="I52" s="26" t="s">
        <v>353</v>
      </c>
    </row>
    <row r="53" spans="1:9" hidden="1">
      <c r="A53" s="26" t="s">
        <v>169</v>
      </c>
      <c r="B53" s="26" t="s">
        <v>50</v>
      </c>
      <c r="C53" s="26">
        <v>798.8</v>
      </c>
      <c r="D53" s="26">
        <v>0.01</v>
      </c>
      <c r="E53" s="26" t="s">
        <v>525</v>
      </c>
      <c r="F53" s="26" t="s">
        <v>320</v>
      </c>
      <c r="G53" s="26"/>
      <c r="H53" s="26"/>
      <c r="I53" s="26"/>
    </row>
    <row r="54" spans="1:9" hidden="1">
      <c r="A54" s="26" t="s">
        <v>173</v>
      </c>
      <c r="B54" s="26" t="s">
        <v>50</v>
      </c>
      <c r="C54" s="26">
        <v>209.07</v>
      </c>
      <c r="D54" s="26">
        <v>0.01</v>
      </c>
      <c r="E54" s="26" t="s">
        <v>525</v>
      </c>
      <c r="F54" s="26" t="s">
        <v>320</v>
      </c>
      <c r="G54" s="26"/>
      <c r="H54" s="26"/>
      <c r="I54" s="26" t="s">
        <v>354</v>
      </c>
    </row>
    <row r="55" spans="1:9" hidden="1">
      <c r="A55" s="26" t="s">
        <v>192</v>
      </c>
      <c r="B55" s="26" t="s">
        <v>310</v>
      </c>
      <c r="C55" s="26">
        <v>1105.2631578947401</v>
      </c>
      <c r="D55" s="26">
        <v>0.05</v>
      </c>
      <c r="E55" s="26" t="s">
        <v>527</v>
      </c>
      <c r="F55" s="26" t="s">
        <v>355</v>
      </c>
      <c r="G55" s="26" t="s">
        <v>356</v>
      </c>
      <c r="H55" s="26"/>
      <c r="I55" s="26"/>
    </row>
    <row r="56" spans="1:9" hidden="1">
      <c r="A56" s="26" t="s">
        <v>211</v>
      </c>
      <c r="B56" s="26" t="s">
        <v>50</v>
      </c>
      <c r="C56" s="26">
        <v>323.39999999999998</v>
      </c>
      <c r="D56" s="26">
        <v>0.01</v>
      </c>
      <c r="E56" s="26" t="s">
        <v>525</v>
      </c>
      <c r="F56" s="26" t="s">
        <v>320</v>
      </c>
      <c r="G56" s="26"/>
      <c r="H56" s="26"/>
      <c r="I56" s="26" t="s">
        <v>357</v>
      </c>
    </row>
    <row r="57" spans="1:9" hidden="1">
      <c r="A57" s="26" t="s">
        <v>211</v>
      </c>
      <c r="B57" s="26" t="s">
        <v>310</v>
      </c>
      <c r="C57" s="26">
        <v>260.11135999999999</v>
      </c>
      <c r="D57" s="26">
        <v>0.05</v>
      </c>
      <c r="E57" s="26" t="s">
        <v>340</v>
      </c>
      <c r="F57" s="26" t="s">
        <v>340</v>
      </c>
      <c r="G57" s="26"/>
      <c r="H57" s="26"/>
      <c r="I57" s="26"/>
    </row>
    <row r="58" spans="1:9" hidden="1">
      <c r="A58" s="26" t="s">
        <v>186</v>
      </c>
      <c r="B58" s="26" t="s">
        <v>50</v>
      </c>
      <c r="C58" s="26">
        <v>38.6</v>
      </c>
      <c r="D58" s="26">
        <v>0.01</v>
      </c>
      <c r="E58" s="26" t="s">
        <v>525</v>
      </c>
      <c r="F58" s="26" t="s">
        <v>320</v>
      </c>
      <c r="G58" s="26"/>
      <c r="H58" s="26"/>
      <c r="I58" s="26" t="s">
        <v>358</v>
      </c>
    </row>
    <row r="59" spans="1:9" hidden="1">
      <c r="A59" s="26" t="s">
        <v>186</v>
      </c>
      <c r="B59" s="26" t="s">
        <v>310</v>
      </c>
      <c r="C59" s="26">
        <v>122.88800000000001</v>
      </c>
      <c r="D59" s="26">
        <v>0.05</v>
      </c>
      <c r="E59" s="26" t="s">
        <v>340</v>
      </c>
      <c r="F59" s="26" t="s">
        <v>340</v>
      </c>
      <c r="G59" s="26"/>
      <c r="H59" s="26"/>
      <c r="I59" s="26"/>
    </row>
    <row r="60" spans="1:9" hidden="1">
      <c r="A60" s="26" t="s">
        <v>223</v>
      </c>
      <c r="B60" s="26" t="s">
        <v>295</v>
      </c>
      <c r="C60" s="26">
        <v>300</v>
      </c>
      <c r="D60" s="26">
        <v>0.05</v>
      </c>
      <c r="E60" s="26" t="s">
        <v>527</v>
      </c>
      <c r="F60" s="26"/>
      <c r="G60" s="26"/>
      <c r="H60" s="26"/>
      <c r="I60" s="26"/>
    </row>
    <row r="61" spans="1:9" hidden="1">
      <c r="A61" s="26" t="s">
        <v>223</v>
      </c>
      <c r="B61" s="26" t="s">
        <v>50</v>
      </c>
      <c r="C61" s="26">
        <v>169.5</v>
      </c>
      <c r="D61" s="26">
        <v>0.01</v>
      </c>
      <c r="E61" s="26" t="s">
        <v>525</v>
      </c>
      <c r="F61" s="26" t="s">
        <v>320</v>
      </c>
      <c r="G61" s="26"/>
      <c r="H61" s="26"/>
      <c r="I61" s="26" t="s">
        <v>359</v>
      </c>
    </row>
    <row r="62" spans="1:9" hidden="1">
      <c r="A62" s="26" t="s">
        <v>176</v>
      </c>
      <c r="B62" s="26" t="s">
        <v>288</v>
      </c>
      <c r="C62" s="26">
        <v>0.21099999999999999</v>
      </c>
      <c r="D62" s="26">
        <v>0.05</v>
      </c>
      <c r="E62" s="26" t="s">
        <v>523</v>
      </c>
      <c r="F62" s="26" t="s">
        <v>360</v>
      </c>
      <c r="G62" s="26"/>
      <c r="H62" s="26"/>
      <c r="I62" s="26"/>
    </row>
    <row r="63" spans="1:9" hidden="1">
      <c r="A63" s="26" t="s">
        <v>242</v>
      </c>
      <c r="B63" s="26" t="s">
        <v>124</v>
      </c>
      <c r="C63" s="26">
        <v>246.10599999999999</v>
      </c>
      <c r="D63" s="26">
        <v>0.01</v>
      </c>
      <c r="E63" s="26" t="s">
        <v>524</v>
      </c>
      <c r="F63" s="26" t="s">
        <v>317</v>
      </c>
      <c r="G63" s="26"/>
      <c r="H63" s="26"/>
      <c r="I63" s="26"/>
    </row>
    <row r="64" spans="1:9" hidden="1">
      <c r="A64" s="26" t="s">
        <v>244</v>
      </c>
      <c r="B64" s="26" t="s">
        <v>105</v>
      </c>
      <c r="C64" s="26">
        <v>507</v>
      </c>
      <c r="D64" s="26">
        <v>0.1</v>
      </c>
      <c r="E64" s="26" t="s">
        <v>524</v>
      </c>
      <c r="F64" s="26" t="s">
        <v>329</v>
      </c>
      <c r="G64" s="26" t="s">
        <v>331</v>
      </c>
      <c r="H64" s="26"/>
      <c r="I64" s="26"/>
    </row>
    <row r="65" spans="1:9" hidden="1">
      <c r="A65" s="26" t="s">
        <v>244</v>
      </c>
      <c r="B65" s="26" t="s">
        <v>122</v>
      </c>
      <c r="C65" s="26">
        <v>7676.4800999999998</v>
      </c>
      <c r="D65" s="26">
        <v>0.01</v>
      </c>
      <c r="E65" s="26" t="s">
        <v>524</v>
      </c>
      <c r="F65" s="26" t="s">
        <v>317</v>
      </c>
      <c r="G65" s="26"/>
      <c r="H65" s="26"/>
      <c r="I65" s="26"/>
    </row>
    <row r="66" spans="1:9" hidden="1">
      <c r="A66" s="26" t="s">
        <v>263</v>
      </c>
      <c r="B66" s="26" t="s">
        <v>209</v>
      </c>
      <c r="C66" s="26">
        <v>500</v>
      </c>
      <c r="D66" s="26">
        <v>0.05</v>
      </c>
      <c r="E66" s="26" t="s">
        <v>523</v>
      </c>
      <c r="F66" s="26" t="s">
        <v>361</v>
      </c>
      <c r="G66" s="26"/>
      <c r="H66" s="26"/>
      <c r="I66" s="26"/>
    </row>
    <row r="67" spans="1:9" hidden="1">
      <c r="A67" s="26" t="s">
        <v>310</v>
      </c>
      <c r="B67" s="26" t="s">
        <v>122</v>
      </c>
      <c r="C67" s="26">
        <v>324.12</v>
      </c>
      <c r="D67" s="26">
        <v>0.05</v>
      </c>
      <c r="E67" s="26" t="s">
        <v>524</v>
      </c>
      <c r="F67" s="26" t="s">
        <v>339</v>
      </c>
      <c r="G67" s="26"/>
      <c r="H67" s="26"/>
      <c r="I67" s="26"/>
    </row>
    <row r="68" spans="1:9" hidden="1">
      <c r="A68" s="26" t="s">
        <v>310</v>
      </c>
      <c r="B68" s="26" t="s">
        <v>209</v>
      </c>
      <c r="C68" s="26">
        <v>89.194000000000003</v>
      </c>
      <c r="D68" s="26">
        <v>0.05</v>
      </c>
      <c r="E68" s="26" t="s">
        <v>340</v>
      </c>
      <c r="F68" s="26" t="s">
        <v>362</v>
      </c>
      <c r="G68" s="26"/>
      <c r="H68" s="26"/>
      <c r="I68" s="26"/>
    </row>
    <row r="69" spans="1:9" hidden="1">
      <c r="A69" s="26" t="s">
        <v>310</v>
      </c>
      <c r="B69" s="26" t="s">
        <v>148</v>
      </c>
      <c r="C69" s="26">
        <v>53.637</v>
      </c>
      <c r="D69" s="26">
        <v>0.05</v>
      </c>
      <c r="E69" s="26" t="s">
        <v>340</v>
      </c>
      <c r="F69" s="26" t="s">
        <v>362</v>
      </c>
      <c r="G69" s="26"/>
      <c r="H69" s="26"/>
      <c r="I69" s="26"/>
    </row>
    <row r="70" spans="1:9" hidden="1">
      <c r="A70" s="26" t="s">
        <v>83</v>
      </c>
      <c r="B70" s="26" t="s">
        <v>242</v>
      </c>
      <c r="C70" s="26">
        <v>246.10599999999999</v>
      </c>
      <c r="D70" s="26">
        <v>0.01</v>
      </c>
      <c r="E70" s="26" t="s">
        <v>524</v>
      </c>
      <c r="F70" s="26" t="s">
        <v>317</v>
      </c>
      <c r="G70" s="26"/>
      <c r="H70" s="26"/>
      <c r="I70" s="26"/>
    </row>
    <row r="71" spans="1:9" hidden="1">
      <c r="A71" s="26" t="s">
        <v>81</v>
      </c>
      <c r="B71" s="26" t="s">
        <v>242</v>
      </c>
      <c r="C71" s="26">
        <v>12530.109</v>
      </c>
      <c r="D71" s="26">
        <v>0.01</v>
      </c>
      <c r="E71" s="26" t="s">
        <v>524</v>
      </c>
      <c r="F71" s="26" t="s">
        <v>317</v>
      </c>
      <c r="G71" s="26"/>
      <c r="H71" s="26"/>
      <c r="I71" s="26"/>
    </row>
    <row r="72" spans="1:9">
      <c r="A72" s="26" t="s">
        <v>105</v>
      </c>
      <c r="B72" s="26" t="s">
        <v>244</v>
      </c>
      <c r="C72" s="26">
        <v>372</v>
      </c>
      <c r="D72" s="26">
        <v>0.1</v>
      </c>
      <c r="E72" s="26" t="s">
        <v>524</v>
      </c>
      <c r="F72" s="26" t="s">
        <v>323</v>
      </c>
      <c r="G72" s="26" t="s">
        <v>331</v>
      </c>
      <c r="H72" s="26"/>
      <c r="I72" s="26"/>
    </row>
    <row r="73" spans="1:9" hidden="1">
      <c r="A73" s="26" t="s">
        <v>109</v>
      </c>
      <c r="B73" s="26" t="s">
        <v>250</v>
      </c>
      <c r="C73" s="26">
        <v>0</v>
      </c>
      <c r="D73" s="26">
        <v>0.05</v>
      </c>
      <c r="E73" s="26" t="s">
        <v>525</v>
      </c>
      <c r="F73" s="26" t="s">
        <v>363</v>
      </c>
      <c r="G73" s="26"/>
      <c r="H73" s="26"/>
      <c r="I73" s="26"/>
    </row>
    <row r="74" spans="1:9" hidden="1">
      <c r="A74" s="26" t="s">
        <v>124</v>
      </c>
      <c r="B74" s="26" t="s">
        <v>250</v>
      </c>
      <c r="C74" s="26">
        <v>243.39883399999999</v>
      </c>
      <c r="D74" s="26">
        <v>0.01</v>
      </c>
      <c r="E74" s="26" t="s">
        <v>524</v>
      </c>
      <c r="F74" s="26" t="s">
        <v>317</v>
      </c>
      <c r="G74" s="26"/>
      <c r="H74" s="26"/>
      <c r="I74" s="26" t="s">
        <v>364</v>
      </c>
    </row>
    <row r="75" spans="1:9">
      <c r="A75" s="26" t="s">
        <v>122</v>
      </c>
      <c r="B75" s="26" t="s">
        <v>244</v>
      </c>
      <c r="C75" s="26">
        <v>5607.7583999999997</v>
      </c>
      <c r="D75" s="26">
        <v>0.01</v>
      </c>
      <c r="E75" s="26" t="s">
        <v>524</v>
      </c>
      <c r="F75" s="26" t="s">
        <v>317</v>
      </c>
      <c r="G75" s="26"/>
      <c r="H75" s="26"/>
      <c r="I75" s="26"/>
    </row>
    <row r="76" spans="1:9" hidden="1">
      <c r="A76" s="26" t="s">
        <v>122</v>
      </c>
      <c r="B76" s="26" t="s">
        <v>263</v>
      </c>
      <c r="C76" s="26">
        <v>2300</v>
      </c>
      <c r="D76" s="26">
        <v>0.05</v>
      </c>
      <c r="E76" s="26" t="s">
        <v>527</v>
      </c>
      <c r="F76" s="26" t="s">
        <v>365</v>
      </c>
      <c r="G76" s="26"/>
      <c r="H76" s="26"/>
      <c r="I76" s="26"/>
    </row>
    <row r="77" spans="1:9" hidden="1">
      <c r="A77" s="26" t="s">
        <v>122</v>
      </c>
      <c r="B77" s="26" t="s">
        <v>50</v>
      </c>
      <c r="C77" s="26">
        <v>3706</v>
      </c>
      <c r="D77" s="26">
        <v>0.01</v>
      </c>
      <c r="E77" s="26" t="s">
        <v>525</v>
      </c>
      <c r="F77" s="26" t="s">
        <v>320</v>
      </c>
      <c r="G77" s="26"/>
      <c r="H77" s="26"/>
      <c r="I77" s="26"/>
    </row>
    <row r="78" spans="1:9" hidden="1">
      <c r="A78" s="26" t="s">
        <v>122</v>
      </c>
      <c r="B78" s="26" t="s">
        <v>270</v>
      </c>
      <c r="C78" s="26">
        <v>500</v>
      </c>
      <c r="D78" s="26">
        <v>0.05</v>
      </c>
      <c r="E78" s="26" t="s">
        <v>524</v>
      </c>
      <c r="F78" s="26" t="s">
        <v>348</v>
      </c>
      <c r="G78" s="26"/>
      <c r="H78" s="26"/>
      <c r="I78" s="26"/>
    </row>
    <row r="79" spans="1:9" hidden="1">
      <c r="A79" s="26" t="s">
        <v>122</v>
      </c>
      <c r="B79" s="26" t="s">
        <v>310</v>
      </c>
      <c r="C79" s="26">
        <v>6878.2984999999999</v>
      </c>
      <c r="D79" s="26">
        <v>0.05</v>
      </c>
      <c r="E79" s="26" t="s">
        <v>524</v>
      </c>
      <c r="F79" s="26" t="s">
        <v>339</v>
      </c>
      <c r="G79" s="26"/>
      <c r="H79" s="26"/>
      <c r="I79" s="26"/>
    </row>
    <row r="80" spans="1:9" hidden="1">
      <c r="A80" s="26" t="s">
        <v>194</v>
      </c>
      <c r="B80" s="26" t="s">
        <v>310</v>
      </c>
      <c r="C80" s="26">
        <v>1078.125</v>
      </c>
      <c r="D80" s="26">
        <v>0.05</v>
      </c>
      <c r="E80" s="26" t="s">
        <v>527</v>
      </c>
      <c r="F80" s="26" t="s">
        <v>366</v>
      </c>
      <c r="G80" s="26"/>
      <c r="H80" s="26"/>
      <c r="I80" s="26"/>
    </row>
    <row r="81" spans="1:9" hidden="1">
      <c r="A81" s="26" t="s">
        <v>209</v>
      </c>
      <c r="B81" s="26" t="s">
        <v>50</v>
      </c>
      <c r="C81" s="26">
        <v>86.6</v>
      </c>
      <c r="D81" s="26">
        <v>0.01</v>
      </c>
      <c r="E81" s="26" t="s">
        <v>525</v>
      </c>
      <c r="F81" s="26" t="s">
        <v>320</v>
      </c>
      <c r="G81" s="26"/>
      <c r="H81" s="26"/>
      <c r="I81" s="26"/>
    </row>
    <row r="82" spans="1:9" hidden="1">
      <c r="A82" s="26" t="s">
        <v>209</v>
      </c>
      <c r="B82" s="26" t="s">
        <v>310</v>
      </c>
      <c r="C82" s="26">
        <v>362.505</v>
      </c>
      <c r="D82" s="26">
        <v>0.05</v>
      </c>
      <c r="E82" s="26" t="s">
        <v>340</v>
      </c>
      <c r="F82" s="26" t="s">
        <v>362</v>
      </c>
      <c r="G82" s="26"/>
      <c r="H82" s="26"/>
      <c r="I82" s="26"/>
    </row>
    <row r="83" spans="1:9" hidden="1">
      <c r="A83" s="26" t="s">
        <v>199</v>
      </c>
      <c r="B83" s="26" t="s">
        <v>50</v>
      </c>
      <c r="C83" s="26">
        <v>46.1</v>
      </c>
      <c r="D83" s="26">
        <v>0.01</v>
      </c>
      <c r="E83" s="26" t="s">
        <v>525</v>
      </c>
      <c r="F83" s="26" t="s">
        <v>320</v>
      </c>
      <c r="G83" s="26"/>
      <c r="H83" s="26"/>
      <c r="I83" s="26"/>
    </row>
    <row r="84" spans="1:9" hidden="1">
      <c r="A84" s="26" t="s">
        <v>225</v>
      </c>
      <c r="B84" s="26" t="s">
        <v>50</v>
      </c>
      <c r="C84" s="26">
        <v>354.3</v>
      </c>
      <c r="D84" s="26">
        <v>0.01</v>
      </c>
      <c r="E84" s="26" t="s">
        <v>525</v>
      </c>
      <c r="F84" s="26" t="s">
        <v>320</v>
      </c>
      <c r="G84" s="26"/>
      <c r="H84" s="26"/>
      <c r="I84" s="26"/>
    </row>
    <row r="85" spans="1:9" hidden="1">
      <c r="A85" s="26" t="s">
        <v>148</v>
      </c>
      <c r="B85" s="26" t="s">
        <v>310</v>
      </c>
      <c r="C85" s="26">
        <v>7.0209999999999999</v>
      </c>
      <c r="D85" s="26">
        <v>0.05</v>
      </c>
      <c r="E85" s="26" t="s">
        <v>340</v>
      </c>
      <c r="F85" s="26" t="s">
        <v>362</v>
      </c>
      <c r="G85" s="26"/>
      <c r="H85" s="26"/>
      <c r="I85" s="26"/>
    </row>
    <row r="86" spans="1:9" hidden="1">
      <c r="A86" s="26" t="s">
        <v>244</v>
      </c>
      <c r="B86" s="26" t="s">
        <v>111</v>
      </c>
      <c r="C86" s="26">
        <v>106</v>
      </c>
      <c r="D86" s="26">
        <v>0.1</v>
      </c>
      <c r="E86" s="26" t="s">
        <v>526</v>
      </c>
      <c r="F86" s="26" t="s">
        <v>323</v>
      </c>
      <c r="G86" s="26" t="s">
        <v>331</v>
      </c>
      <c r="H86" s="26"/>
      <c r="I86" s="26"/>
    </row>
    <row r="87" spans="1:9" hidden="1">
      <c r="A87" s="26" t="s">
        <v>244</v>
      </c>
      <c r="B87" s="26" t="s">
        <v>126</v>
      </c>
      <c r="C87" s="26">
        <v>4305.3280000000004</v>
      </c>
      <c r="D87" s="26">
        <v>0.01</v>
      </c>
      <c r="E87" s="26" t="s">
        <v>524</v>
      </c>
      <c r="F87" s="26" t="s">
        <v>317</v>
      </c>
      <c r="G87" s="26"/>
      <c r="H87" s="26"/>
      <c r="I87" s="26"/>
    </row>
    <row r="88" spans="1:9" hidden="1">
      <c r="A88" s="26" t="s">
        <v>310</v>
      </c>
      <c r="B88" s="26" t="s">
        <v>126</v>
      </c>
      <c r="C88" s="26">
        <v>61.945999999999998</v>
      </c>
      <c r="D88" s="26">
        <v>0.05</v>
      </c>
      <c r="E88" s="26" t="s">
        <v>340</v>
      </c>
      <c r="F88" s="26" t="s">
        <v>340</v>
      </c>
      <c r="G88" s="26"/>
      <c r="H88" s="26"/>
      <c r="I88" s="26"/>
    </row>
    <row r="89" spans="1:9" hidden="1">
      <c r="A89" s="79" t="s">
        <v>258</v>
      </c>
      <c r="B89" s="26" t="s">
        <v>154</v>
      </c>
      <c r="C89" s="26">
        <v>1456.7760000000001</v>
      </c>
      <c r="D89" s="26">
        <v>0.05</v>
      </c>
      <c r="E89" s="26" t="s">
        <v>523</v>
      </c>
      <c r="F89" s="26" t="s">
        <v>360</v>
      </c>
      <c r="G89" s="26"/>
      <c r="H89" s="26"/>
      <c r="I89" s="26"/>
    </row>
    <row r="90" spans="1:9" hidden="1">
      <c r="A90" s="26" t="s">
        <v>310</v>
      </c>
      <c r="B90" s="26" t="s">
        <v>154</v>
      </c>
      <c r="C90" s="26">
        <v>15.396000000000001</v>
      </c>
      <c r="D90" s="26">
        <v>0.05</v>
      </c>
      <c r="E90" s="26" t="s">
        <v>340</v>
      </c>
      <c r="F90" s="26" t="s">
        <v>340</v>
      </c>
      <c r="G90" s="26"/>
      <c r="H90" s="26"/>
      <c r="I90" s="26"/>
    </row>
    <row r="91" spans="1:9" hidden="1">
      <c r="A91" s="26" t="s">
        <v>258</v>
      </c>
      <c r="B91" s="26" t="s">
        <v>178</v>
      </c>
      <c r="C91" s="26">
        <v>47.573999999999998</v>
      </c>
      <c r="D91" s="26">
        <v>0.05</v>
      </c>
      <c r="E91" s="26" t="s">
        <v>527</v>
      </c>
      <c r="F91" s="26" t="s">
        <v>367</v>
      </c>
      <c r="G91" s="26"/>
      <c r="H91" s="26"/>
      <c r="I91" s="26"/>
    </row>
    <row r="92" spans="1:9" hidden="1">
      <c r="A92" s="26" t="s">
        <v>258</v>
      </c>
      <c r="B92" s="26" t="s">
        <v>180</v>
      </c>
      <c r="C92" s="26">
        <v>6.6429999999999998</v>
      </c>
      <c r="D92" s="26">
        <v>0.05</v>
      </c>
      <c r="E92" s="26" t="s">
        <v>527</v>
      </c>
      <c r="F92" s="26" t="s">
        <v>367</v>
      </c>
      <c r="G92" s="26"/>
      <c r="H92" s="26"/>
      <c r="I92" s="26"/>
    </row>
    <row r="93" spans="1:9" hidden="1">
      <c r="A93" s="26" t="s">
        <v>258</v>
      </c>
      <c r="B93" s="26" t="s">
        <v>182</v>
      </c>
      <c r="C93" s="26">
        <v>18.738</v>
      </c>
      <c r="D93" s="26">
        <v>0.05</v>
      </c>
      <c r="E93" s="26" t="s">
        <v>527</v>
      </c>
      <c r="F93" s="26" t="s">
        <v>367</v>
      </c>
      <c r="G93" s="26"/>
      <c r="H93" s="26"/>
      <c r="I93" s="26"/>
    </row>
    <row r="94" spans="1:9" hidden="1">
      <c r="A94" s="26" t="s">
        <v>267</v>
      </c>
      <c r="B94" s="26" t="s">
        <v>227</v>
      </c>
      <c r="C94" s="26">
        <v>283.036</v>
      </c>
      <c r="D94" s="26">
        <v>0.05</v>
      </c>
      <c r="E94" s="26" t="s">
        <v>523</v>
      </c>
      <c r="F94" s="26" t="s">
        <v>360</v>
      </c>
      <c r="G94" s="26"/>
      <c r="H94" s="26"/>
      <c r="I94" s="26"/>
    </row>
    <row r="95" spans="1:9" hidden="1">
      <c r="A95" s="26" t="s">
        <v>267</v>
      </c>
      <c r="B95" s="26" t="s">
        <v>201</v>
      </c>
      <c r="C95" s="26">
        <v>47.566000000000003</v>
      </c>
      <c r="D95" s="26">
        <v>0.05</v>
      </c>
      <c r="E95" s="26" t="s">
        <v>523</v>
      </c>
      <c r="F95" s="26" t="s">
        <v>360</v>
      </c>
      <c r="G95" s="26"/>
      <c r="H95" s="26"/>
      <c r="I95" s="26"/>
    </row>
    <row r="96" spans="1:9" hidden="1">
      <c r="A96" s="26" t="s">
        <v>267</v>
      </c>
      <c r="B96" s="26" t="s">
        <v>203</v>
      </c>
      <c r="C96" s="26">
        <v>5.2839999999999998</v>
      </c>
      <c r="D96" s="26">
        <v>0.05</v>
      </c>
      <c r="E96" s="26" t="s">
        <v>523</v>
      </c>
      <c r="F96" s="26" t="s">
        <v>360</v>
      </c>
      <c r="G96" s="26"/>
      <c r="H96" s="26"/>
      <c r="I96" s="26"/>
    </row>
    <row r="97" spans="1:9" hidden="1">
      <c r="A97" s="26" t="s">
        <v>310</v>
      </c>
      <c r="B97" s="26" t="s">
        <v>227</v>
      </c>
      <c r="C97" s="26">
        <v>182.64699999999999</v>
      </c>
      <c r="D97" s="26">
        <v>0.05</v>
      </c>
      <c r="E97" s="26" t="s">
        <v>340</v>
      </c>
      <c r="F97" s="26" t="s">
        <v>340</v>
      </c>
      <c r="G97" s="26"/>
      <c r="H97" s="26"/>
      <c r="I97" s="26"/>
    </row>
    <row r="98" spans="1:9" hidden="1">
      <c r="A98" s="26" t="s">
        <v>310</v>
      </c>
      <c r="B98" s="26" t="s">
        <v>201</v>
      </c>
      <c r="C98" s="26">
        <v>19.919</v>
      </c>
      <c r="D98" s="26">
        <v>0.05</v>
      </c>
      <c r="E98" s="26" t="s">
        <v>340</v>
      </c>
      <c r="F98" s="26" t="s">
        <v>340</v>
      </c>
      <c r="G98" s="26"/>
      <c r="H98" s="26"/>
      <c r="I98" s="26"/>
    </row>
    <row r="99" spans="1:9" hidden="1">
      <c r="A99" s="26" t="s">
        <v>85</v>
      </c>
      <c r="B99" s="26" t="s">
        <v>242</v>
      </c>
      <c r="C99" s="26">
        <v>10739.485000000001</v>
      </c>
      <c r="D99" s="26">
        <v>0.01</v>
      </c>
      <c r="E99" s="26" t="s">
        <v>524</v>
      </c>
      <c r="F99" s="26" t="s">
        <v>317</v>
      </c>
      <c r="G99" s="26"/>
      <c r="H99" s="26"/>
      <c r="I99" s="26"/>
    </row>
    <row r="100" spans="1:9">
      <c r="A100" s="26" t="s">
        <v>111</v>
      </c>
      <c r="B100" s="26" t="s">
        <v>244</v>
      </c>
      <c r="C100" s="26">
        <v>184</v>
      </c>
      <c r="D100" s="26">
        <v>0.1</v>
      </c>
      <c r="E100" s="26" t="s">
        <v>524</v>
      </c>
      <c r="F100" s="26" t="s">
        <v>323</v>
      </c>
      <c r="G100" s="26" t="s">
        <v>331</v>
      </c>
      <c r="H100" s="26"/>
      <c r="I100" s="26"/>
    </row>
    <row r="101" spans="1:9" hidden="1">
      <c r="A101" s="26" t="s">
        <v>126</v>
      </c>
      <c r="B101" s="26" t="s">
        <v>250</v>
      </c>
      <c r="C101" s="26">
        <v>275.43847799999998</v>
      </c>
      <c r="D101" s="26">
        <v>0.01</v>
      </c>
      <c r="E101" s="26" t="s">
        <v>524</v>
      </c>
      <c r="F101" s="26" t="s">
        <v>317</v>
      </c>
      <c r="G101" s="26"/>
      <c r="H101" s="26"/>
      <c r="I101" s="26"/>
    </row>
    <row r="102" spans="1:9">
      <c r="A102" s="26" t="s">
        <v>126</v>
      </c>
      <c r="B102" s="26" t="s">
        <v>244</v>
      </c>
      <c r="C102" s="26">
        <v>4179.7359999999999</v>
      </c>
      <c r="D102" s="26">
        <v>0.01</v>
      </c>
      <c r="E102" s="26" t="s">
        <v>524</v>
      </c>
      <c r="F102" s="26" t="s">
        <v>317</v>
      </c>
      <c r="G102" s="26"/>
      <c r="H102" s="26"/>
      <c r="I102" s="26"/>
    </row>
    <row r="103" spans="1:9" hidden="1">
      <c r="A103" s="26" t="s">
        <v>126</v>
      </c>
      <c r="B103" s="26" t="s">
        <v>258</v>
      </c>
      <c r="C103" s="26">
        <v>1800</v>
      </c>
      <c r="D103" s="26">
        <v>0.05</v>
      </c>
      <c r="E103" s="26" t="s">
        <v>523</v>
      </c>
      <c r="F103" s="26" t="s">
        <v>360</v>
      </c>
      <c r="G103" s="26"/>
      <c r="H103" s="26"/>
      <c r="I103" s="26"/>
    </row>
    <row r="104" spans="1:9" hidden="1">
      <c r="A104" s="26" t="s">
        <v>126</v>
      </c>
      <c r="B104" s="26" t="s">
        <v>50</v>
      </c>
      <c r="C104" s="26">
        <v>987</v>
      </c>
      <c r="D104" s="26">
        <v>0.01</v>
      </c>
      <c r="E104" s="26" t="s">
        <v>525</v>
      </c>
      <c r="F104" s="26" t="s">
        <v>320</v>
      </c>
      <c r="G104" s="26"/>
      <c r="H104" s="26"/>
      <c r="I104" s="26"/>
    </row>
    <row r="105" spans="1:9" hidden="1">
      <c r="A105" s="26" t="s">
        <v>126</v>
      </c>
      <c r="B105" s="26" t="s">
        <v>310</v>
      </c>
      <c r="C105" s="26">
        <v>7517.4470000000001</v>
      </c>
      <c r="D105" s="26">
        <v>0.05</v>
      </c>
      <c r="E105" s="26" t="s">
        <v>340</v>
      </c>
      <c r="F105" s="26" t="s">
        <v>340</v>
      </c>
      <c r="G105" s="26"/>
      <c r="H105" s="26"/>
      <c r="I105" s="26"/>
    </row>
    <row r="106" spans="1:9" hidden="1">
      <c r="A106" s="26" t="s">
        <v>154</v>
      </c>
      <c r="B106" s="26" t="s">
        <v>310</v>
      </c>
      <c r="C106" s="26">
        <v>1193.962</v>
      </c>
      <c r="D106" s="26">
        <v>0.05</v>
      </c>
      <c r="E106" s="26" t="s">
        <v>340</v>
      </c>
      <c r="F106" s="26" t="s">
        <v>340</v>
      </c>
      <c r="G106" s="26"/>
      <c r="H106" s="26"/>
      <c r="I106" s="26"/>
    </row>
    <row r="107" spans="1:9" hidden="1">
      <c r="A107" s="26" t="s">
        <v>178</v>
      </c>
      <c r="B107" s="26" t="s">
        <v>50</v>
      </c>
      <c r="C107" s="26">
        <v>45.9</v>
      </c>
      <c r="D107" s="26">
        <v>0.01</v>
      </c>
      <c r="E107" s="26" t="s">
        <v>525</v>
      </c>
      <c r="F107" s="26" t="s">
        <v>320</v>
      </c>
      <c r="G107" s="26"/>
      <c r="H107" s="26"/>
      <c r="I107" s="26"/>
    </row>
    <row r="108" spans="1:9" hidden="1">
      <c r="A108" s="26" t="s">
        <v>227</v>
      </c>
      <c r="B108" s="26" t="s">
        <v>288</v>
      </c>
      <c r="C108" s="26">
        <v>120</v>
      </c>
      <c r="D108" s="26">
        <v>0.05</v>
      </c>
      <c r="E108" s="26" t="s">
        <v>523</v>
      </c>
      <c r="F108" s="26" t="s">
        <v>368</v>
      </c>
      <c r="G108" s="26" t="s">
        <v>369</v>
      </c>
      <c r="H108" s="26"/>
      <c r="I108" s="26"/>
    </row>
    <row r="109" spans="1:9" hidden="1">
      <c r="A109" s="26" t="s">
        <v>227</v>
      </c>
      <c r="B109" s="26" t="s">
        <v>293</v>
      </c>
      <c r="C109" s="26">
        <v>159</v>
      </c>
      <c r="D109" s="26">
        <v>0.05</v>
      </c>
      <c r="E109" s="26" t="s">
        <v>523</v>
      </c>
      <c r="F109" s="26" t="s">
        <v>368</v>
      </c>
      <c r="G109" s="26" t="s">
        <v>369</v>
      </c>
      <c r="H109" s="26"/>
      <c r="I109" s="26"/>
    </row>
    <row r="110" spans="1:9" hidden="1">
      <c r="A110" s="26" t="s">
        <v>227</v>
      </c>
      <c r="B110" s="26" t="s">
        <v>305</v>
      </c>
      <c r="C110" s="26">
        <v>4</v>
      </c>
      <c r="D110" s="26">
        <v>0.05</v>
      </c>
      <c r="E110" s="26" t="s">
        <v>523</v>
      </c>
      <c r="F110" s="26" t="s">
        <v>368</v>
      </c>
      <c r="G110" s="26" t="s">
        <v>369</v>
      </c>
      <c r="H110" s="26"/>
      <c r="I110" s="26"/>
    </row>
    <row r="111" spans="1:9" hidden="1">
      <c r="A111" s="26" t="s">
        <v>201</v>
      </c>
      <c r="B111" s="26" t="s">
        <v>288</v>
      </c>
      <c r="C111" s="26">
        <v>1</v>
      </c>
      <c r="D111" s="26">
        <v>0.05</v>
      </c>
      <c r="E111" s="26" t="s">
        <v>523</v>
      </c>
      <c r="F111" s="26" t="s">
        <v>360</v>
      </c>
      <c r="G111" s="26" t="s">
        <v>370</v>
      </c>
      <c r="H111" s="26"/>
      <c r="I111" s="26"/>
    </row>
    <row r="112" spans="1:9" hidden="1">
      <c r="A112" s="26" t="s">
        <v>201</v>
      </c>
      <c r="B112" s="26" t="s">
        <v>50</v>
      </c>
      <c r="C112" s="26">
        <v>2.9</v>
      </c>
      <c r="D112" s="26">
        <v>0.01</v>
      </c>
      <c r="E112" s="26" t="s">
        <v>525</v>
      </c>
      <c r="F112" s="26" t="s">
        <v>320</v>
      </c>
      <c r="G112" s="26"/>
      <c r="H112" s="26"/>
      <c r="I112" s="26"/>
    </row>
    <row r="113" spans="1:9" hidden="1">
      <c r="A113" s="26" t="s">
        <v>201</v>
      </c>
      <c r="B113" s="26" t="s">
        <v>310</v>
      </c>
      <c r="C113" s="26">
        <v>11.407</v>
      </c>
      <c r="D113" s="26">
        <v>0.05</v>
      </c>
      <c r="E113" s="26" t="s">
        <v>340</v>
      </c>
      <c r="F113" s="26" t="s">
        <v>340</v>
      </c>
      <c r="G113" s="26"/>
      <c r="H113" s="26"/>
      <c r="I113" s="26"/>
    </row>
    <row r="114" spans="1:9" hidden="1">
      <c r="A114" s="26" t="s">
        <v>227</v>
      </c>
      <c r="B114" s="26" t="s">
        <v>310</v>
      </c>
      <c r="C114" s="26">
        <v>93.200999999999993</v>
      </c>
      <c r="D114" s="26">
        <v>0.05</v>
      </c>
      <c r="E114" s="26" t="s">
        <v>340</v>
      </c>
      <c r="F114" s="26" t="s">
        <v>340</v>
      </c>
      <c r="G114" s="26"/>
      <c r="H114" s="26"/>
      <c r="I114" s="26"/>
    </row>
    <row r="115" spans="1:9" hidden="1">
      <c r="A115" s="26" t="s">
        <v>244</v>
      </c>
      <c r="B115" s="26" t="s">
        <v>127</v>
      </c>
      <c r="C115" s="26">
        <v>35.801000000000002</v>
      </c>
      <c r="D115" s="26">
        <v>0.01</v>
      </c>
      <c r="E115" s="26" t="s">
        <v>524</v>
      </c>
      <c r="F115" s="26" t="s">
        <v>323</v>
      </c>
      <c r="G115" s="26"/>
      <c r="H115" s="26"/>
      <c r="I115" s="26"/>
    </row>
    <row r="116" spans="1:9" hidden="1">
      <c r="A116" s="26" t="s">
        <v>310</v>
      </c>
      <c r="B116" s="26" t="s">
        <v>127</v>
      </c>
      <c r="C116" s="26">
        <v>0.92800000000000005</v>
      </c>
      <c r="D116" s="26">
        <v>0.05</v>
      </c>
      <c r="E116" s="26" t="s">
        <v>524</v>
      </c>
      <c r="F116" s="26" t="s">
        <v>319</v>
      </c>
      <c r="G116" s="26"/>
      <c r="H116" s="26"/>
      <c r="I116" s="26"/>
    </row>
    <row r="117" spans="1:9" hidden="1">
      <c r="A117" s="26" t="s">
        <v>88</v>
      </c>
      <c r="B117" s="26" t="s">
        <v>242</v>
      </c>
      <c r="C117" s="26">
        <v>54.96</v>
      </c>
      <c r="D117" s="26">
        <v>0.01</v>
      </c>
      <c r="E117" s="26" t="s">
        <v>524</v>
      </c>
      <c r="F117" s="26" t="s">
        <v>329</v>
      </c>
      <c r="G117" s="26"/>
      <c r="H117" s="26"/>
      <c r="I117" s="26"/>
    </row>
    <row r="118" spans="1:9" hidden="1">
      <c r="A118" s="26" t="s">
        <v>127</v>
      </c>
      <c r="B118" s="26" t="s">
        <v>250</v>
      </c>
      <c r="C118" s="26">
        <v>2.3410000000000002</v>
      </c>
      <c r="D118" s="26">
        <v>0.01</v>
      </c>
      <c r="E118" s="26" t="s">
        <v>524</v>
      </c>
      <c r="F118" s="26" t="s">
        <v>317</v>
      </c>
      <c r="G118" s="26"/>
      <c r="H118" s="26"/>
      <c r="I118" s="26"/>
    </row>
    <row r="119" spans="1:9">
      <c r="A119" s="26" t="s">
        <v>127</v>
      </c>
      <c r="B119" s="26" t="s">
        <v>244</v>
      </c>
      <c r="C119" s="26">
        <v>33.756999999999998</v>
      </c>
      <c r="D119" s="26">
        <v>0.01</v>
      </c>
      <c r="E119" s="26" t="s">
        <v>524</v>
      </c>
      <c r="F119" s="26" t="s">
        <v>317</v>
      </c>
      <c r="G119" s="26"/>
      <c r="H119" s="26"/>
      <c r="I119" s="26"/>
    </row>
    <row r="120" spans="1:9" hidden="1">
      <c r="A120" s="26" t="s">
        <v>127</v>
      </c>
      <c r="B120" s="26" t="s">
        <v>50</v>
      </c>
      <c r="C120" s="26">
        <v>10.959</v>
      </c>
      <c r="D120" s="26">
        <v>0.01</v>
      </c>
      <c r="E120" s="26" t="s">
        <v>524</v>
      </c>
      <c r="F120" s="26" t="s">
        <v>333</v>
      </c>
      <c r="G120" s="26"/>
      <c r="H120" s="26"/>
      <c r="I120" s="26"/>
    </row>
    <row r="121" spans="1:9" hidden="1">
      <c r="A121" s="26" t="s">
        <v>127</v>
      </c>
      <c r="B121" s="26" t="s">
        <v>254</v>
      </c>
      <c r="C121" s="26">
        <v>17</v>
      </c>
      <c r="D121" s="26">
        <v>0.05</v>
      </c>
      <c r="E121" s="26" t="s">
        <v>524</v>
      </c>
      <c r="F121" s="26" t="s">
        <v>348</v>
      </c>
      <c r="G121" s="26"/>
      <c r="H121" s="26"/>
      <c r="I121" s="26"/>
    </row>
    <row r="122" spans="1:9" hidden="1">
      <c r="A122" s="26" t="s">
        <v>127</v>
      </c>
      <c r="B122" s="26" t="s">
        <v>310</v>
      </c>
      <c r="C122" s="26">
        <v>41.127000000000002</v>
      </c>
      <c r="D122" s="26">
        <v>0.05</v>
      </c>
      <c r="E122" s="26" t="s">
        <v>524</v>
      </c>
      <c r="F122" s="26" t="s">
        <v>319</v>
      </c>
      <c r="G122" s="26"/>
      <c r="H122" s="26"/>
      <c r="I122" s="26"/>
    </row>
    <row r="123" spans="1:9" hidden="1">
      <c r="A123" s="26" t="s">
        <v>244</v>
      </c>
      <c r="B123" s="26" t="s">
        <v>128</v>
      </c>
      <c r="C123" s="26">
        <v>173.35400000000001</v>
      </c>
      <c r="D123" s="26">
        <v>0.01</v>
      </c>
      <c r="E123" s="26" t="s">
        <v>524</v>
      </c>
      <c r="F123" s="26" t="s">
        <v>317</v>
      </c>
      <c r="G123" s="26" t="s">
        <v>318</v>
      </c>
      <c r="H123" s="26"/>
      <c r="I123" s="26"/>
    </row>
    <row r="124" spans="1:9" hidden="1">
      <c r="A124" s="26" t="s">
        <v>310</v>
      </c>
      <c r="B124" s="26" t="s">
        <v>128</v>
      </c>
      <c r="C124" s="26">
        <v>2.9020000000000001</v>
      </c>
      <c r="D124" s="26">
        <v>0.05</v>
      </c>
      <c r="E124" s="26" t="s">
        <v>340</v>
      </c>
      <c r="F124" s="26" t="s">
        <v>340</v>
      </c>
      <c r="G124" s="26"/>
      <c r="H124" s="26"/>
      <c r="I124" s="26"/>
    </row>
    <row r="125" spans="1:9" hidden="1">
      <c r="A125" s="26" t="s">
        <v>91</v>
      </c>
      <c r="B125" s="26" t="s">
        <v>242</v>
      </c>
      <c r="C125" s="26">
        <v>183.23500000000001</v>
      </c>
      <c r="D125" s="26">
        <v>0.01</v>
      </c>
      <c r="E125" s="26" t="s">
        <v>524</v>
      </c>
      <c r="F125" s="26" t="s">
        <v>317</v>
      </c>
      <c r="G125" s="26"/>
      <c r="H125" s="26"/>
      <c r="I125" s="26"/>
    </row>
    <row r="126" spans="1:9" hidden="1">
      <c r="A126" s="26" t="s">
        <v>128</v>
      </c>
      <c r="B126" s="26" t="s">
        <v>250</v>
      </c>
      <c r="C126" s="26">
        <v>1.2210000000000001</v>
      </c>
      <c r="D126" s="26">
        <v>0.01</v>
      </c>
      <c r="E126" s="26" t="s">
        <v>524</v>
      </c>
      <c r="F126" s="26" t="s">
        <v>317</v>
      </c>
      <c r="G126" s="26"/>
      <c r="H126" s="26"/>
      <c r="I126" s="26"/>
    </row>
    <row r="127" spans="1:9">
      <c r="A127" s="26" t="s">
        <v>128</v>
      </c>
      <c r="B127" s="26" t="s">
        <v>244</v>
      </c>
      <c r="C127" s="26">
        <v>100.58799999999999</v>
      </c>
      <c r="D127" s="26">
        <v>0.01</v>
      </c>
      <c r="E127" s="26" t="s">
        <v>524</v>
      </c>
      <c r="F127" s="26" t="s">
        <v>317</v>
      </c>
      <c r="G127" s="26" t="s">
        <v>318</v>
      </c>
      <c r="H127" s="26"/>
      <c r="I127" s="26"/>
    </row>
    <row r="128" spans="1:9" hidden="1">
      <c r="A128" s="26" t="s">
        <v>128</v>
      </c>
      <c r="B128" s="26" t="s">
        <v>50</v>
      </c>
      <c r="C128" s="26">
        <v>62</v>
      </c>
      <c r="D128" s="26">
        <v>0.05</v>
      </c>
      <c r="E128" s="26" t="s">
        <v>525</v>
      </c>
      <c r="F128" s="26" t="s">
        <v>320</v>
      </c>
      <c r="G128" s="26"/>
      <c r="H128" s="26"/>
      <c r="I128" s="26"/>
    </row>
    <row r="129" spans="1:9" hidden="1">
      <c r="A129" s="26" t="s">
        <v>128</v>
      </c>
      <c r="B129" s="26" t="s">
        <v>310</v>
      </c>
      <c r="C129" s="26">
        <v>186.07400000000001</v>
      </c>
      <c r="D129" s="26">
        <v>0.05</v>
      </c>
      <c r="E129" s="26" t="s">
        <v>340</v>
      </c>
      <c r="F129" s="26" t="s">
        <v>340</v>
      </c>
      <c r="G129" s="26"/>
      <c r="H129" s="26"/>
      <c r="I129" s="26"/>
    </row>
    <row r="130" spans="1:9" hidden="1">
      <c r="A130" s="26" t="s">
        <v>244</v>
      </c>
      <c r="B130" s="26" t="s">
        <v>129</v>
      </c>
      <c r="C130" s="26">
        <v>361.7944</v>
      </c>
      <c r="D130" s="26">
        <v>0.01</v>
      </c>
      <c r="E130" s="26" t="s">
        <v>524</v>
      </c>
      <c r="F130" s="26" t="s">
        <v>317</v>
      </c>
      <c r="G130" s="26" t="s">
        <v>318</v>
      </c>
      <c r="H130" s="26"/>
      <c r="I130" s="26"/>
    </row>
    <row r="131" spans="1:9" hidden="1">
      <c r="A131" s="26" t="s">
        <v>310</v>
      </c>
      <c r="B131" s="26" t="s">
        <v>129</v>
      </c>
      <c r="C131" s="26">
        <v>8.9429999999999996</v>
      </c>
      <c r="D131" s="26">
        <v>0.05</v>
      </c>
      <c r="E131" s="26" t="s">
        <v>524</v>
      </c>
      <c r="F131" s="26" t="s">
        <v>339</v>
      </c>
      <c r="G131" s="26"/>
      <c r="H131" s="26"/>
      <c r="I131" s="26"/>
    </row>
    <row r="132" spans="1:9" hidden="1">
      <c r="A132" s="26" t="s">
        <v>94</v>
      </c>
      <c r="B132" s="26" t="s">
        <v>242</v>
      </c>
      <c r="C132" s="26">
        <v>1281.5550000000001</v>
      </c>
      <c r="D132" s="26">
        <v>0.01</v>
      </c>
      <c r="E132" s="26" t="s">
        <v>524</v>
      </c>
      <c r="F132" s="26" t="s">
        <v>317</v>
      </c>
      <c r="G132" s="26"/>
      <c r="H132" s="26"/>
      <c r="I132" s="26"/>
    </row>
    <row r="133" spans="1:9" hidden="1">
      <c r="A133" s="26" t="s">
        <v>129</v>
      </c>
      <c r="B133" s="26" t="s">
        <v>250</v>
      </c>
      <c r="C133" s="26">
        <v>54.505000000000003</v>
      </c>
      <c r="D133" s="26">
        <v>0.01</v>
      </c>
      <c r="E133" s="26" t="s">
        <v>524</v>
      </c>
      <c r="F133" s="26" t="s">
        <v>317</v>
      </c>
      <c r="G133" s="26"/>
      <c r="H133" s="26"/>
      <c r="I133" s="26"/>
    </row>
    <row r="134" spans="1:9">
      <c r="A134" s="26" t="s">
        <v>129</v>
      </c>
      <c r="B134" s="26" t="s">
        <v>244</v>
      </c>
      <c r="C134" s="26">
        <v>256.47809999999998</v>
      </c>
      <c r="D134" s="26">
        <v>0.01</v>
      </c>
      <c r="E134" s="26" t="s">
        <v>524</v>
      </c>
      <c r="F134" s="26" t="s">
        <v>317</v>
      </c>
      <c r="G134" s="26" t="s">
        <v>318</v>
      </c>
      <c r="H134" s="26"/>
      <c r="I134" s="26"/>
    </row>
    <row r="135" spans="1:9" hidden="1">
      <c r="A135" s="26" t="s">
        <v>129</v>
      </c>
      <c r="B135" s="26" t="s">
        <v>50</v>
      </c>
      <c r="C135" s="26">
        <v>671</v>
      </c>
      <c r="D135" s="26">
        <v>0.01</v>
      </c>
      <c r="E135" s="26" t="s">
        <v>525</v>
      </c>
      <c r="F135" s="26" t="s">
        <v>320</v>
      </c>
      <c r="G135" s="26"/>
      <c r="H135" s="26"/>
      <c r="I135" s="26"/>
    </row>
    <row r="136" spans="1:9" hidden="1">
      <c r="A136" s="26" t="s">
        <v>129</v>
      </c>
      <c r="B136" s="26" t="s">
        <v>310</v>
      </c>
      <c r="C136" s="26">
        <v>80.204999999999998</v>
      </c>
      <c r="D136" s="26">
        <v>0.05</v>
      </c>
      <c r="E136" s="26" t="s">
        <v>524</v>
      </c>
      <c r="F136" s="26" t="s">
        <v>339</v>
      </c>
      <c r="G136" s="26"/>
      <c r="H136" s="26"/>
      <c r="I136" s="26"/>
    </row>
  </sheetData>
  <autoFilter ref="A1:I136" xr:uid="{00000000-0001-0000-0600-000000000000}">
    <filterColumn colId="1">
      <filters>
        <filter val="Stock"/>
      </filters>
    </filterColumn>
  </autoFilter>
  <pageMargins left="0.75" right="0.75" top="1" bottom="1" header="0.5" footer="0.5"/>
  <legacyDrawing r:id="rId1"/>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904EF-5854-4204-806D-6AFB22A70137}">
  <dimension ref="A1:H26"/>
  <sheetViews>
    <sheetView workbookViewId="0">
      <selection activeCell="A6" sqref="A6"/>
    </sheetView>
  </sheetViews>
  <sheetFormatPr baseColWidth="10" defaultColWidth="9.109375" defaultRowHeight="14.4"/>
  <cols>
    <col min="1" max="1" width="41" customWidth="1"/>
    <col min="2" max="2" width="39" customWidth="1"/>
    <col min="3" max="4" width="40" customWidth="1"/>
    <col min="5" max="5" width="180" customWidth="1"/>
    <col min="6" max="6" width="168" customWidth="1"/>
    <col min="7" max="7" width="8" customWidth="1"/>
    <col min="8" max="8" width="184" customWidth="1"/>
  </cols>
  <sheetData>
    <row r="1" spans="1:8">
      <c r="A1" s="25" t="s">
        <v>311</v>
      </c>
      <c r="B1" s="25" t="s">
        <v>312</v>
      </c>
      <c r="C1" s="25" t="s">
        <v>371</v>
      </c>
      <c r="D1" s="25" t="s">
        <v>372</v>
      </c>
      <c r="E1" s="25" t="s">
        <v>315</v>
      </c>
      <c r="F1" s="25" t="s">
        <v>316</v>
      </c>
      <c r="G1" s="25"/>
      <c r="H1" s="25"/>
    </row>
    <row r="2" spans="1:8">
      <c r="A2" s="26" t="s">
        <v>237</v>
      </c>
      <c r="B2" s="26" t="s">
        <v>69</v>
      </c>
      <c r="C2" s="26">
        <v>397.40899999999999</v>
      </c>
      <c r="D2" s="26">
        <v>441.27499999999998</v>
      </c>
      <c r="E2" s="26" t="s">
        <v>373</v>
      </c>
      <c r="F2" s="26" t="s">
        <v>374</v>
      </c>
      <c r="G2" s="26"/>
      <c r="H2" s="26"/>
    </row>
    <row r="3" spans="1:8">
      <c r="A3" s="26" t="s">
        <v>237</v>
      </c>
      <c r="B3" s="26" t="s">
        <v>72</v>
      </c>
      <c r="C3" s="26">
        <v>1641.2</v>
      </c>
      <c r="D3" s="26">
        <v>1718.8</v>
      </c>
      <c r="E3" s="26" t="s">
        <v>373</v>
      </c>
      <c r="F3" s="26" t="s">
        <v>374</v>
      </c>
      <c r="G3" s="26"/>
      <c r="H3" s="26"/>
    </row>
    <row r="4" spans="1:8">
      <c r="A4" s="26" t="s">
        <v>237</v>
      </c>
      <c r="B4" s="26" t="s">
        <v>75</v>
      </c>
      <c r="C4" s="26">
        <v>39305.5</v>
      </c>
      <c r="D4" s="26">
        <v>39573.85</v>
      </c>
      <c r="E4" s="26" t="s">
        <v>373</v>
      </c>
      <c r="F4" s="26" t="s">
        <v>374</v>
      </c>
      <c r="G4" s="26"/>
      <c r="H4" s="26"/>
    </row>
    <row r="5" spans="1:8">
      <c r="A5" s="26" t="s">
        <v>263</v>
      </c>
      <c r="B5" s="26" t="s">
        <v>172</v>
      </c>
      <c r="C5" s="26">
        <v>0</v>
      </c>
      <c r="D5" s="26">
        <v>600</v>
      </c>
      <c r="E5" s="26" t="s">
        <v>375</v>
      </c>
      <c r="F5" s="26" t="s">
        <v>376</v>
      </c>
      <c r="G5" s="26"/>
      <c r="H5" s="26"/>
    </row>
    <row r="6" spans="1:8">
      <c r="A6" s="26" t="s">
        <v>263</v>
      </c>
      <c r="B6" s="26" t="s">
        <v>213</v>
      </c>
      <c r="C6" s="26">
        <v>600</v>
      </c>
      <c r="D6" s="26">
        <v>1200</v>
      </c>
      <c r="E6" s="26" t="s">
        <v>375</v>
      </c>
      <c r="F6" s="26" t="s">
        <v>376</v>
      </c>
      <c r="G6" s="26"/>
      <c r="H6" s="26"/>
    </row>
    <row r="7" spans="1:8">
      <c r="A7" s="26" t="s">
        <v>223</v>
      </c>
      <c r="B7" s="26" t="s">
        <v>288</v>
      </c>
      <c r="C7" s="26">
        <v>128.80500000000001</v>
      </c>
      <c r="D7" s="26">
        <v>200</v>
      </c>
      <c r="E7" s="26"/>
      <c r="F7" s="26" t="s">
        <v>377</v>
      </c>
      <c r="G7" s="26"/>
      <c r="H7" s="26"/>
    </row>
    <row r="8" spans="1:8">
      <c r="A8" s="26" t="s">
        <v>223</v>
      </c>
      <c r="B8" s="26" t="s">
        <v>307</v>
      </c>
      <c r="C8" s="26">
        <v>174.80500000000001</v>
      </c>
      <c r="D8" s="26">
        <v>246</v>
      </c>
      <c r="E8" s="26"/>
      <c r="F8" s="26" t="s">
        <v>378</v>
      </c>
      <c r="G8" s="26"/>
      <c r="H8" s="26"/>
    </row>
    <row r="9" spans="1:8">
      <c r="A9" s="26" t="s">
        <v>134</v>
      </c>
      <c r="B9" s="26" t="s">
        <v>288</v>
      </c>
      <c r="C9" s="26">
        <v>174.03977</v>
      </c>
      <c r="D9" s="26">
        <v>348.07954000000001</v>
      </c>
      <c r="E9" s="26" t="s">
        <v>342</v>
      </c>
      <c r="F9" s="26" t="s">
        <v>379</v>
      </c>
      <c r="G9" s="26"/>
      <c r="H9" s="26"/>
    </row>
    <row r="10" spans="1:8">
      <c r="A10" s="26" t="s">
        <v>134</v>
      </c>
      <c r="B10" s="26" t="s">
        <v>305</v>
      </c>
      <c r="C10" s="26">
        <v>0</v>
      </c>
      <c r="D10" s="26">
        <v>174.03977</v>
      </c>
      <c r="E10" s="26" t="s">
        <v>342</v>
      </c>
      <c r="F10" s="26" t="s">
        <v>380</v>
      </c>
      <c r="G10" s="26"/>
      <c r="H10" s="26"/>
    </row>
    <row r="11" spans="1:8">
      <c r="A11" s="26" t="s">
        <v>234</v>
      </c>
      <c r="B11" s="26" t="s">
        <v>310</v>
      </c>
      <c r="C11" s="26">
        <v>200</v>
      </c>
      <c r="D11" s="26">
        <v>250</v>
      </c>
      <c r="E11" s="26" t="s">
        <v>342</v>
      </c>
      <c r="F11" s="26" t="s">
        <v>381</v>
      </c>
      <c r="G11" s="26"/>
      <c r="H11" s="26"/>
    </row>
    <row r="12" spans="1:8">
      <c r="A12" s="26" t="s">
        <v>234</v>
      </c>
      <c r="B12" s="26" t="s">
        <v>516</v>
      </c>
      <c r="C12" s="26">
        <v>220</v>
      </c>
      <c r="D12" s="26">
        <v>250</v>
      </c>
      <c r="E12" s="26" t="s">
        <v>342</v>
      </c>
      <c r="F12" s="26" t="s">
        <v>381</v>
      </c>
      <c r="G12" s="26"/>
      <c r="H12" s="26"/>
    </row>
    <row r="13" spans="1:8">
      <c r="A13" s="26" t="s">
        <v>234</v>
      </c>
      <c r="B13" s="26" t="s">
        <v>303</v>
      </c>
      <c r="C13" s="26">
        <v>32.4</v>
      </c>
      <c r="D13" s="26">
        <v>80</v>
      </c>
      <c r="E13" s="26" t="s">
        <v>342</v>
      </c>
      <c r="F13" s="26" t="s">
        <v>381</v>
      </c>
      <c r="G13" s="26"/>
      <c r="H13" s="26"/>
    </row>
    <row r="14" spans="1:8">
      <c r="A14" s="26" t="s">
        <v>103</v>
      </c>
      <c r="B14" s="26" t="s">
        <v>288</v>
      </c>
      <c r="C14" s="26">
        <v>1368</v>
      </c>
      <c r="D14" s="26"/>
      <c r="E14" s="26" t="s">
        <v>323</v>
      </c>
      <c r="F14" s="26"/>
      <c r="G14" s="26"/>
      <c r="H14" s="26" t="s">
        <v>382</v>
      </c>
    </row>
    <row r="15" spans="1:8">
      <c r="A15" s="26" t="s">
        <v>167</v>
      </c>
      <c r="B15" s="26" t="s">
        <v>288</v>
      </c>
      <c r="C15" s="26">
        <v>0</v>
      </c>
      <c r="D15" s="26">
        <v>200</v>
      </c>
      <c r="E15" s="26"/>
      <c r="F15" s="26" t="s">
        <v>383</v>
      </c>
      <c r="G15" s="26"/>
      <c r="H15" s="26"/>
    </row>
    <row r="16" spans="1:8">
      <c r="A16" s="26" t="s">
        <v>167</v>
      </c>
      <c r="B16" s="26" t="s">
        <v>290</v>
      </c>
      <c r="C16" s="26">
        <v>0</v>
      </c>
      <c r="D16" s="26">
        <v>100</v>
      </c>
      <c r="E16" s="26"/>
      <c r="F16" s="26" t="s">
        <v>383</v>
      </c>
      <c r="G16" s="26"/>
      <c r="H16" s="26"/>
    </row>
    <row r="17" spans="1:8">
      <c r="A17" s="26" t="s">
        <v>144</v>
      </c>
      <c r="B17" s="26" t="s">
        <v>307</v>
      </c>
      <c r="C17" s="26">
        <v>286.84800000000001</v>
      </c>
      <c r="D17" s="26"/>
      <c r="E17" s="26" t="s">
        <v>346</v>
      </c>
      <c r="F17" s="26"/>
      <c r="G17" s="26"/>
      <c r="H17" s="26" t="s">
        <v>384</v>
      </c>
    </row>
    <row r="18" spans="1:8">
      <c r="A18" s="26" t="s">
        <v>211</v>
      </c>
      <c r="B18" s="26" t="s">
        <v>288</v>
      </c>
      <c r="C18" s="26">
        <v>0</v>
      </c>
      <c r="D18" s="26">
        <v>600</v>
      </c>
      <c r="E18" s="26"/>
      <c r="F18" s="26" t="s">
        <v>383</v>
      </c>
      <c r="G18" s="26"/>
      <c r="H18" s="26"/>
    </row>
    <row r="19" spans="1:8">
      <c r="A19" s="26" t="s">
        <v>211</v>
      </c>
      <c r="B19" s="26" t="s">
        <v>290</v>
      </c>
      <c r="C19" s="26">
        <v>0</v>
      </c>
      <c r="D19" s="26">
        <v>50</v>
      </c>
      <c r="E19" s="26"/>
      <c r="F19" s="26" t="s">
        <v>383</v>
      </c>
      <c r="G19" s="26"/>
      <c r="H19" s="26"/>
    </row>
    <row r="20" spans="1:8">
      <c r="A20" s="26" t="s">
        <v>237</v>
      </c>
      <c r="B20" s="26" t="s">
        <v>78</v>
      </c>
      <c r="C20" s="26">
        <v>16293.079637151999</v>
      </c>
      <c r="D20" s="26">
        <v>16589.266748050901</v>
      </c>
      <c r="E20" s="26" t="s">
        <v>373</v>
      </c>
      <c r="F20" s="26" t="s">
        <v>374</v>
      </c>
      <c r="G20" s="26"/>
      <c r="H20" s="26"/>
    </row>
    <row r="21" spans="1:8">
      <c r="A21" s="26" t="s">
        <v>122</v>
      </c>
      <c r="B21" s="26" t="s">
        <v>256</v>
      </c>
      <c r="C21" s="26">
        <v>350</v>
      </c>
      <c r="D21" s="26">
        <v>400</v>
      </c>
      <c r="E21" s="26" t="s">
        <v>385</v>
      </c>
      <c r="F21" s="26"/>
      <c r="G21" s="26"/>
      <c r="H21" s="26"/>
    </row>
    <row r="22" spans="1:8">
      <c r="A22" s="26" t="s">
        <v>122</v>
      </c>
      <c r="B22" s="26" t="s">
        <v>290</v>
      </c>
      <c r="C22" s="26">
        <v>100</v>
      </c>
      <c r="D22" s="26">
        <v>200</v>
      </c>
      <c r="E22" s="26" t="s">
        <v>386</v>
      </c>
      <c r="F22" s="26"/>
      <c r="G22" s="26"/>
      <c r="H22" s="26"/>
    </row>
    <row r="23" spans="1:8">
      <c r="A23" s="26" t="s">
        <v>237</v>
      </c>
      <c r="B23" s="26" t="s">
        <v>85</v>
      </c>
      <c r="C23" s="26">
        <v>12315</v>
      </c>
      <c r="D23" s="26">
        <v>12469</v>
      </c>
      <c r="E23" s="26" t="s">
        <v>373</v>
      </c>
      <c r="F23" s="26" t="s">
        <v>374</v>
      </c>
      <c r="G23" s="26"/>
      <c r="H23" s="26" t="s">
        <v>387</v>
      </c>
    </row>
    <row r="24" spans="1:8">
      <c r="A24" s="26" t="s">
        <v>111</v>
      </c>
      <c r="B24" s="26" t="s">
        <v>288</v>
      </c>
      <c r="C24" s="26">
        <v>852</v>
      </c>
      <c r="D24" s="26"/>
      <c r="E24" s="26" t="s">
        <v>323</v>
      </c>
      <c r="F24" s="26" t="s">
        <v>388</v>
      </c>
      <c r="G24" s="26"/>
      <c r="H24" s="26"/>
    </row>
    <row r="25" spans="1:8">
      <c r="A25" s="26" t="s">
        <v>237</v>
      </c>
      <c r="B25" s="26" t="s">
        <v>88</v>
      </c>
      <c r="C25" s="26">
        <v>113.55</v>
      </c>
      <c r="D25" s="26">
        <v>143.35</v>
      </c>
      <c r="E25" s="26" t="s">
        <v>373</v>
      </c>
      <c r="F25" s="26" t="s">
        <v>374</v>
      </c>
      <c r="G25" s="26"/>
      <c r="H25" s="26"/>
    </row>
    <row r="26" spans="1:8">
      <c r="A26" s="26" t="s">
        <v>237</v>
      </c>
      <c r="B26" s="26" t="s">
        <v>91</v>
      </c>
      <c r="C26" s="26">
        <v>294.95</v>
      </c>
      <c r="D26" s="26">
        <v>339.75</v>
      </c>
      <c r="E26" s="26"/>
      <c r="F26" s="26"/>
      <c r="G26" s="26"/>
      <c r="H26" s="26"/>
    </row>
  </sheetData>
  <autoFilter ref="A1:F26" xr:uid="{D90904EF-5854-4204-806D-6AFB22A70137}"/>
  <pageMargins left="0.75" right="0.75" top="1" bottom="1" header="0.5" footer="0.5"/>
  <legacyDrawing r:id="rId1"/>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04F80-D4EC-4516-9F71-C3FDE60CBA40}">
  <dimension ref="A1:I202"/>
  <sheetViews>
    <sheetView topLeftCell="A10" workbookViewId="0">
      <selection activeCell="G56" sqref="G56"/>
    </sheetView>
  </sheetViews>
  <sheetFormatPr baseColWidth="10" defaultColWidth="9.109375" defaultRowHeight="14.4"/>
  <cols>
    <col min="1" max="1" width="19" customWidth="1"/>
    <col min="2" max="3" width="43" customWidth="1"/>
    <col min="4" max="4" width="26.21875" customWidth="1"/>
    <col min="5" max="5" width="37.44140625" customWidth="1"/>
    <col min="6" max="6" width="37.88671875" customWidth="1"/>
    <col min="7" max="7" width="35.77734375" customWidth="1"/>
    <col min="8" max="8" width="18.109375" customWidth="1"/>
    <col min="9" max="9" width="35.77734375" customWidth="1"/>
  </cols>
  <sheetData>
    <row r="1" spans="1:9">
      <c r="A1" s="25" t="s">
        <v>389</v>
      </c>
      <c r="B1" s="25" t="s">
        <v>311</v>
      </c>
      <c r="C1" s="25" t="s">
        <v>312</v>
      </c>
      <c r="D1" s="25" t="s">
        <v>390</v>
      </c>
      <c r="E1" s="25" t="s">
        <v>391</v>
      </c>
      <c r="F1" s="25" t="s">
        <v>392</v>
      </c>
      <c r="G1" s="25" t="s">
        <v>393</v>
      </c>
      <c r="H1" s="25" t="s">
        <v>394</v>
      </c>
      <c r="I1" s="25" t="s">
        <v>395</v>
      </c>
    </row>
    <row r="2" spans="1:9">
      <c r="A2" s="30">
        <v>1</v>
      </c>
      <c r="B2" s="30" t="s">
        <v>100</v>
      </c>
      <c r="C2" s="30" t="s">
        <v>246</v>
      </c>
      <c r="D2" s="30">
        <v>-1</v>
      </c>
      <c r="E2" s="30"/>
      <c r="F2" s="30"/>
      <c r="G2" s="30" t="s">
        <v>396</v>
      </c>
      <c r="H2" s="30" t="s">
        <v>342</v>
      </c>
      <c r="I2" s="30"/>
    </row>
    <row r="3" spans="1:9">
      <c r="A3" s="26">
        <v>1</v>
      </c>
      <c r="B3" s="26" t="s">
        <v>240</v>
      </c>
      <c r="C3" s="26" t="s">
        <v>100</v>
      </c>
      <c r="D3" s="26">
        <v>1E-3</v>
      </c>
      <c r="E3" s="26"/>
      <c r="F3" s="26"/>
      <c r="G3" s="26"/>
      <c r="H3" s="26"/>
      <c r="I3" s="26"/>
    </row>
    <row r="4" spans="1:9">
      <c r="A4" s="30">
        <v>2</v>
      </c>
      <c r="B4" s="30" t="s">
        <v>100</v>
      </c>
      <c r="C4" s="30" t="s">
        <v>248</v>
      </c>
      <c r="D4" s="30"/>
      <c r="E4" s="30">
        <v>-1</v>
      </c>
      <c r="F4" s="30">
        <v>-1</v>
      </c>
      <c r="G4" s="117" t="s">
        <v>397</v>
      </c>
      <c r="H4" s="30"/>
      <c r="I4" s="117" t="s">
        <v>398</v>
      </c>
    </row>
    <row r="5" spans="1:9">
      <c r="A5" s="26">
        <v>2</v>
      </c>
      <c r="B5" s="26" t="s">
        <v>240</v>
      </c>
      <c r="C5" s="26" t="s">
        <v>100</v>
      </c>
      <c r="D5" s="26"/>
      <c r="E5" s="26">
        <v>0.01</v>
      </c>
      <c r="F5" s="26">
        <v>0.05</v>
      </c>
      <c r="G5" s="26"/>
      <c r="H5" s="26"/>
      <c r="I5" s="26"/>
    </row>
    <row r="6" spans="1:9">
      <c r="A6" s="30">
        <v>3</v>
      </c>
      <c r="B6" s="30" t="s">
        <v>100</v>
      </c>
      <c r="C6" s="30" t="s">
        <v>250</v>
      </c>
      <c r="D6" s="30">
        <v>-1</v>
      </c>
      <c r="E6" s="30"/>
      <c r="F6" s="30"/>
      <c r="G6" s="200" t="s">
        <v>399</v>
      </c>
      <c r="H6" s="200" t="s">
        <v>400</v>
      </c>
      <c r="I6" s="200"/>
    </row>
    <row r="7" spans="1:9">
      <c r="A7" s="26">
        <v>3</v>
      </c>
      <c r="B7" s="26" t="s">
        <v>116</v>
      </c>
      <c r="C7" s="26" t="s">
        <v>250</v>
      </c>
      <c r="D7" s="26">
        <v>0.88679245283018904</v>
      </c>
      <c r="E7" s="26"/>
      <c r="F7" s="26"/>
      <c r="G7" s="201"/>
      <c r="H7" s="201"/>
      <c r="I7" s="201"/>
    </row>
    <row r="8" spans="1:9">
      <c r="A8" s="30">
        <v>4</v>
      </c>
      <c r="B8" s="30" t="s">
        <v>116</v>
      </c>
      <c r="C8" s="30" t="s">
        <v>246</v>
      </c>
      <c r="D8" s="30">
        <v>-1</v>
      </c>
      <c r="E8" s="30"/>
      <c r="F8" s="30"/>
      <c r="G8" s="30" t="s">
        <v>401</v>
      </c>
      <c r="H8" s="30" t="s">
        <v>342</v>
      </c>
      <c r="I8" s="30"/>
    </row>
    <row r="9" spans="1:9">
      <c r="A9" s="26">
        <v>4</v>
      </c>
      <c r="B9" s="26" t="s">
        <v>242</v>
      </c>
      <c r="C9" s="26" t="s">
        <v>116</v>
      </c>
      <c r="D9" s="26">
        <v>1E-3</v>
      </c>
      <c r="E9" s="26"/>
      <c r="F9" s="26"/>
      <c r="G9" s="26"/>
      <c r="H9" s="26"/>
      <c r="I9" s="26"/>
    </row>
    <row r="10" spans="1:9">
      <c r="A10" s="30">
        <v>5</v>
      </c>
      <c r="B10" s="30" t="s">
        <v>242</v>
      </c>
      <c r="C10" s="30" t="s">
        <v>131</v>
      </c>
      <c r="D10" s="30">
        <v>-1</v>
      </c>
      <c r="E10" s="30"/>
      <c r="F10" s="30"/>
      <c r="G10" s="30" t="s">
        <v>402</v>
      </c>
      <c r="H10" s="30" t="s">
        <v>342</v>
      </c>
      <c r="I10" s="30"/>
    </row>
    <row r="11" spans="1:9">
      <c r="A11" s="26">
        <v>5</v>
      </c>
      <c r="B11" s="26" t="s">
        <v>69</v>
      </c>
      <c r="C11" s="26" t="s">
        <v>242</v>
      </c>
      <c r="D11" s="26">
        <v>0.01</v>
      </c>
      <c r="E11" s="26"/>
      <c r="F11" s="26"/>
      <c r="G11" s="26"/>
      <c r="H11" s="26"/>
      <c r="I11" s="26"/>
    </row>
    <row r="12" spans="1:9">
      <c r="A12" s="30">
        <v>6</v>
      </c>
      <c r="B12" s="30" t="s">
        <v>131</v>
      </c>
      <c r="C12" s="30" t="s">
        <v>288</v>
      </c>
      <c r="D12" s="30"/>
      <c r="E12" s="30">
        <v>-1</v>
      </c>
      <c r="F12" s="30">
        <v>-1</v>
      </c>
      <c r="G12" s="30" t="s">
        <v>403</v>
      </c>
      <c r="H12" s="30" t="s">
        <v>342</v>
      </c>
      <c r="I12" s="30"/>
    </row>
    <row r="13" spans="1:9">
      <c r="A13" s="26">
        <v>6</v>
      </c>
      <c r="B13" s="26" t="s">
        <v>242</v>
      </c>
      <c r="C13" s="26" t="s">
        <v>131</v>
      </c>
      <c r="D13" s="26"/>
      <c r="E13" s="26">
        <v>0.5</v>
      </c>
      <c r="F13" s="26">
        <v>1</v>
      </c>
      <c r="G13" s="26"/>
      <c r="H13" s="26"/>
      <c r="I13" s="26"/>
    </row>
    <row r="14" spans="1:9">
      <c r="A14" s="30">
        <v>7</v>
      </c>
      <c r="B14" s="30" t="s">
        <v>72</v>
      </c>
      <c r="C14" s="30" t="s">
        <v>242</v>
      </c>
      <c r="D14" s="30">
        <v>0.01</v>
      </c>
      <c r="E14" s="30"/>
      <c r="F14" s="30"/>
      <c r="G14" s="30" t="s">
        <v>404</v>
      </c>
      <c r="H14" s="30" t="s">
        <v>342</v>
      </c>
      <c r="I14" s="30"/>
    </row>
    <row r="15" spans="1:9">
      <c r="A15" s="26">
        <v>7</v>
      </c>
      <c r="B15" s="26" t="s">
        <v>242</v>
      </c>
      <c r="C15" s="26" t="s">
        <v>133</v>
      </c>
      <c r="D15" s="26">
        <v>-1</v>
      </c>
      <c r="E15" s="26"/>
      <c r="F15" s="26"/>
      <c r="G15" s="26"/>
      <c r="H15" s="26"/>
      <c r="I15" s="26"/>
    </row>
    <row r="16" spans="1:9">
      <c r="A16" s="30">
        <v>8</v>
      </c>
      <c r="B16" s="30" t="s">
        <v>102</v>
      </c>
      <c r="C16" s="30" t="s">
        <v>246</v>
      </c>
      <c r="D16" s="30">
        <v>-1</v>
      </c>
      <c r="E16" s="30"/>
      <c r="F16" s="30"/>
      <c r="G16" s="30" t="s">
        <v>405</v>
      </c>
      <c r="H16" s="30" t="s">
        <v>342</v>
      </c>
      <c r="I16" s="30"/>
    </row>
    <row r="17" spans="1:9">
      <c r="A17" s="26">
        <v>8</v>
      </c>
      <c r="B17" s="26" t="s">
        <v>240</v>
      </c>
      <c r="C17" s="26" t="s">
        <v>102</v>
      </c>
      <c r="D17" s="26">
        <v>1E-3</v>
      </c>
      <c r="E17" s="26"/>
      <c r="F17" s="26"/>
      <c r="G17" s="26"/>
      <c r="H17" s="26"/>
      <c r="I17" s="26"/>
    </row>
    <row r="18" spans="1:9">
      <c r="A18" s="30">
        <v>9</v>
      </c>
      <c r="B18" s="30" t="s">
        <v>102</v>
      </c>
      <c r="C18" s="30" t="s">
        <v>248</v>
      </c>
      <c r="D18" s="30"/>
      <c r="E18" s="30">
        <v>-1</v>
      </c>
      <c r="F18" s="30">
        <v>-1</v>
      </c>
      <c r="G18" s="30" t="s">
        <v>406</v>
      </c>
      <c r="H18" s="30"/>
      <c r="I18" s="30" t="s">
        <v>407</v>
      </c>
    </row>
    <row r="19" spans="1:9">
      <c r="A19" s="26">
        <v>9</v>
      </c>
      <c r="B19" s="26" t="s">
        <v>240</v>
      </c>
      <c r="C19" s="26" t="s">
        <v>102</v>
      </c>
      <c r="D19" s="26"/>
      <c r="E19" s="26">
        <v>0.01</v>
      </c>
      <c r="F19" s="26">
        <v>0.05</v>
      </c>
      <c r="G19" s="26"/>
      <c r="H19" s="26"/>
      <c r="I19" s="26"/>
    </row>
    <row r="20" spans="1:9">
      <c r="A20" s="30">
        <v>10</v>
      </c>
      <c r="B20" s="30" t="s">
        <v>102</v>
      </c>
      <c r="C20" s="30" t="s">
        <v>250</v>
      </c>
      <c r="D20" s="30"/>
      <c r="E20" s="30">
        <v>-1</v>
      </c>
      <c r="F20" s="30">
        <v>-1</v>
      </c>
      <c r="G20" s="200" t="s">
        <v>408</v>
      </c>
      <c r="H20" s="200" t="s">
        <v>409</v>
      </c>
      <c r="I20" s="200"/>
    </row>
    <row r="21" spans="1:9">
      <c r="A21" s="26">
        <v>10</v>
      </c>
      <c r="B21" s="26" t="s">
        <v>118</v>
      </c>
      <c r="C21" s="26" t="s">
        <v>250</v>
      </c>
      <c r="D21" s="26"/>
      <c r="E21" s="26">
        <v>0.21951219512195119</v>
      </c>
      <c r="F21" s="26">
        <v>0.42857142857142849</v>
      </c>
      <c r="G21" s="201"/>
      <c r="H21" s="201"/>
      <c r="I21" s="201"/>
    </row>
    <row r="22" spans="1:9">
      <c r="A22" s="30">
        <v>11</v>
      </c>
      <c r="B22" s="30" t="s">
        <v>118</v>
      </c>
      <c r="C22" s="30" t="s">
        <v>246</v>
      </c>
      <c r="D22" s="30">
        <v>-1</v>
      </c>
      <c r="E22" s="30"/>
      <c r="F22" s="30"/>
      <c r="G22" s="30" t="s">
        <v>410</v>
      </c>
      <c r="H22" s="30" t="s">
        <v>342</v>
      </c>
      <c r="I22" s="30"/>
    </row>
    <row r="23" spans="1:9">
      <c r="A23" s="26">
        <v>11</v>
      </c>
      <c r="B23" s="26" t="s">
        <v>72</v>
      </c>
      <c r="C23" s="26" t="s">
        <v>242</v>
      </c>
      <c r="D23" s="26">
        <v>1E-3</v>
      </c>
      <c r="E23" s="26"/>
      <c r="F23" s="26"/>
      <c r="G23" s="26"/>
      <c r="H23" s="26"/>
      <c r="I23" s="26"/>
    </row>
    <row r="24" spans="1:9">
      <c r="A24" s="30">
        <v>12</v>
      </c>
      <c r="B24" s="30" t="s">
        <v>133</v>
      </c>
      <c r="C24" s="30" t="s">
        <v>288</v>
      </c>
      <c r="D24" s="30"/>
      <c r="E24" s="30">
        <v>-1</v>
      </c>
      <c r="F24" s="30">
        <v>-1</v>
      </c>
      <c r="G24" s="30" t="s">
        <v>403</v>
      </c>
      <c r="H24" s="30" t="s">
        <v>342</v>
      </c>
      <c r="I24" s="30"/>
    </row>
    <row r="25" spans="1:9">
      <c r="A25" s="26">
        <v>12</v>
      </c>
      <c r="B25" s="26" t="s">
        <v>242</v>
      </c>
      <c r="C25" s="26" t="s">
        <v>133</v>
      </c>
      <c r="D25" s="26"/>
      <c r="E25" s="26">
        <v>0.5</v>
      </c>
      <c r="F25" s="26">
        <v>1</v>
      </c>
      <c r="G25" s="26"/>
      <c r="H25" s="26"/>
      <c r="I25" s="26"/>
    </row>
    <row r="26" spans="1:9">
      <c r="A26" s="30">
        <v>13</v>
      </c>
      <c r="B26" s="30" t="s">
        <v>252</v>
      </c>
      <c r="C26" s="30" t="s">
        <v>161</v>
      </c>
      <c r="D26" s="30">
        <v>-1</v>
      </c>
      <c r="E26" s="30"/>
      <c r="F26" s="30"/>
      <c r="G26" s="30" t="s">
        <v>411</v>
      </c>
      <c r="H26" s="30" t="s">
        <v>412</v>
      </c>
      <c r="I26" s="30"/>
    </row>
    <row r="27" spans="1:9">
      <c r="A27" s="26">
        <v>13</v>
      </c>
      <c r="B27" s="26" t="s">
        <v>252</v>
      </c>
      <c r="C27" s="26" t="s">
        <v>158</v>
      </c>
      <c r="D27" s="26">
        <v>0.23</v>
      </c>
      <c r="E27" s="26"/>
      <c r="F27" s="26"/>
      <c r="G27" s="26"/>
      <c r="H27" s="26"/>
      <c r="I27" s="26"/>
    </row>
    <row r="28" spans="1:9">
      <c r="A28" s="30">
        <v>14</v>
      </c>
      <c r="B28" s="30" t="s">
        <v>252</v>
      </c>
      <c r="C28" s="30" t="s">
        <v>163</v>
      </c>
      <c r="D28" s="30">
        <v>-1</v>
      </c>
      <c r="E28" s="30"/>
      <c r="F28" s="30"/>
      <c r="G28" s="30" t="s">
        <v>413</v>
      </c>
      <c r="H28" s="30" t="s">
        <v>412</v>
      </c>
      <c r="I28" s="30"/>
    </row>
    <row r="29" spans="1:9">
      <c r="A29" s="26">
        <v>14</v>
      </c>
      <c r="B29" s="26" t="s">
        <v>252</v>
      </c>
      <c r="C29" s="26" t="s">
        <v>158</v>
      </c>
      <c r="D29" s="26">
        <v>0.73</v>
      </c>
      <c r="E29" s="26"/>
      <c r="F29" s="26"/>
      <c r="G29" s="26"/>
      <c r="H29" s="26"/>
      <c r="I29" s="26"/>
    </row>
    <row r="30" spans="1:9">
      <c r="A30" s="30">
        <v>15</v>
      </c>
      <c r="B30" s="30" t="s">
        <v>252</v>
      </c>
      <c r="C30" s="30" t="s">
        <v>165</v>
      </c>
      <c r="D30" s="30">
        <v>-1</v>
      </c>
      <c r="E30" s="30"/>
      <c r="F30" s="30"/>
      <c r="G30" s="30" t="s">
        <v>414</v>
      </c>
      <c r="H30" s="30" t="s">
        <v>412</v>
      </c>
      <c r="I30" s="30"/>
    </row>
    <row r="31" spans="1:9">
      <c r="A31" s="26">
        <v>15</v>
      </c>
      <c r="B31" s="26" t="s">
        <v>252</v>
      </c>
      <c r="C31" s="26" t="s">
        <v>158</v>
      </c>
      <c r="D31" s="26">
        <v>0.04</v>
      </c>
      <c r="E31" s="26"/>
      <c r="F31" s="26"/>
      <c r="G31" s="26"/>
      <c r="H31" s="26"/>
      <c r="I31" s="26"/>
    </row>
    <row r="32" spans="1:9">
      <c r="A32" s="30">
        <v>16</v>
      </c>
      <c r="B32" s="30" t="s">
        <v>261</v>
      </c>
      <c r="C32" s="30" t="s">
        <v>205</v>
      </c>
      <c r="D32" s="30"/>
      <c r="E32" s="30">
        <v>-1</v>
      </c>
      <c r="F32" s="30">
        <v>-1</v>
      </c>
      <c r="G32" s="30" t="s">
        <v>415</v>
      </c>
      <c r="H32" s="30" t="s">
        <v>416</v>
      </c>
      <c r="I32" s="30" t="s">
        <v>417</v>
      </c>
    </row>
    <row r="33" spans="1:9">
      <c r="A33" s="26">
        <v>16</v>
      </c>
      <c r="B33" s="26" t="s">
        <v>261</v>
      </c>
      <c r="C33" s="26" t="s">
        <v>188</v>
      </c>
      <c r="D33" s="26"/>
      <c r="E33" s="26">
        <v>8.0000000000000002E-3</v>
      </c>
      <c r="F33" s="26">
        <v>0.01</v>
      </c>
      <c r="G33" s="26"/>
      <c r="H33" s="26"/>
      <c r="I33" s="26"/>
    </row>
    <row r="34" spans="1:9">
      <c r="A34" s="30">
        <v>17</v>
      </c>
      <c r="B34" s="30" t="s">
        <v>161</v>
      </c>
      <c r="C34" s="30" t="s">
        <v>50</v>
      </c>
      <c r="D34" s="30"/>
      <c r="E34" s="30">
        <v>-1</v>
      </c>
      <c r="F34" s="30">
        <v>-1</v>
      </c>
      <c r="G34" s="30" t="s">
        <v>418</v>
      </c>
      <c r="H34" s="30" t="s">
        <v>419</v>
      </c>
      <c r="I34" s="30"/>
    </row>
    <row r="35" spans="1:9">
      <c r="A35" s="26">
        <v>17</v>
      </c>
      <c r="B35" s="26" t="s">
        <v>252</v>
      </c>
      <c r="C35" s="26" t="s">
        <v>161</v>
      </c>
      <c r="D35" s="26"/>
      <c r="E35" s="26">
        <v>0.5</v>
      </c>
      <c r="F35" s="26">
        <v>1</v>
      </c>
      <c r="G35" s="26"/>
      <c r="H35" s="26"/>
      <c r="I35" s="26"/>
    </row>
    <row r="36" spans="1:9">
      <c r="A36" s="30">
        <v>18</v>
      </c>
      <c r="B36" s="30" t="s">
        <v>163</v>
      </c>
      <c r="C36" s="30" t="s">
        <v>50</v>
      </c>
      <c r="D36" s="30"/>
      <c r="E36" s="30">
        <v>-1</v>
      </c>
      <c r="F36" s="30">
        <v>-1</v>
      </c>
      <c r="G36" s="30" t="s">
        <v>420</v>
      </c>
      <c r="H36" s="30" t="s">
        <v>419</v>
      </c>
      <c r="I36" s="30"/>
    </row>
    <row r="37" spans="1:9">
      <c r="A37" s="26">
        <v>18</v>
      </c>
      <c r="B37" s="26" t="s">
        <v>252</v>
      </c>
      <c r="C37" s="26" t="s">
        <v>163</v>
      </c>
      <c r="D37" s="26"/>
      <c r="E37" s="26">
        <v>0.5</v>
      </c>
      <c r="F37" s="26">
        <v>1</v>
      </c>
      <c r="G37" s="26"/>
      <c r="H37" s="26"/>
      <c r="I37" s="26"/>
    </row>
    <row r="38" spans="1:9">
      <c r="A38" s="30">
        <v>19</v>
      </c>
      <c r="B38" s="30" t="s">
        <v>254</v>
      </c>
      <c r="C38" s="30" t="s">
        <v>167</v>
      </c>
      <c r="D38" s="30"/>
      <c r="E38" s="30">
        <v>0.62</v>
      </c>
      <c r="F38" s="30">
        <v>0.66</v>
      </c>
      <c r="G38" s="30" t="s">
        <v>421</v>
      </c>
      <c r="H38" s="30" t="s">
        <v>422</v>
      </c>
      <c r="I38" s="30" t="s">
        <v>423</v>
      </c>
    </row>
    <row r="39" spans="1:9">
      <c r="A39" s="26">
        <v>19</v>
      </c>
      <c r="B39" s="26" t="s">
        <v>254</v>
      </c>
      <c r="C39" s="26" t="s">
        <v>171</v>
      </c>
      <c r="D39" s="26"/>
      <c r="E39" s="26">
        <v>-1</v>
      </c>
      <c r="F39" s="26">
        <v>-1</v>
      </c>
      <c r="G39" s="26"/>
      <c r="H39" s="26"/>
      <c r="I39" s="26"/>
    </row>
    <row r="40" spans="1:9">
      <c r="A40" s="30">
        <v>20</v>
      </c>
      <c r="B40" s="30" t="s">
        <v>254</v>
      </c>
      <c r="C40" s="30" t="s">
        <v>167</v>
      </c>
      <c r="D40" s="30"/>
      <c r="E40" s="30">
        <v>0.3</v>
      </c>
      <c r="F40" s="30">
        <v>0.34</v>
      </c>
      <c r="G40" s="30" t="s">
        <v>424</v>
      </c>
      <c r="H40" s="30" t="s">
        <v>422</v>
      </c>
      <c r="I40" s="30" t="s">
        <v>423</v>
      </c>
    </row>
    <row r="41" spans="1:9">
      <c r="A41" s="26">
        <v>20</v>
      </c>
      <c r="B41" s="26" t="s">
        <v>254</v>
      </c>
      <c r="C41" s="26" t="s">
        <v>174</v>
      </c>
      <c r="D41" s="26"/>
      <c r="E41" s="26">
        <v>-1</v>
      </c>
      <c r="F41" s="26">
        <v>-1</v>
      </c>
      <c r="G41" s="26"/>
      <c r="H41" s="26"/>
      <c r="I41" s="26"/>
    </row>
    <row r="42" spans="1:9">
      <c r="A42" s="30">
        <v>21</v>
      </c>
      <c r="B42" s="30" t="s">
        <v>254</v>
      </c>
      <c r="C42" s="30" t="s">
        <v>167</v>
      </c>
      <c r="D42" s="30"/>
      <c r="E42" s="30">
        <v>0.03</v>
      </c>
      <c r="F42" s="30">
        <v>0.05</v>
      </c>
      <c r="G42" s="30" t="s">
        <v>425</v>
      </c>
      <c r="H42" s="30" t="s">
        <v>422</v>
      </c>
      <c r="I42" s="30" t="s">
        <v>423</v>
      </c>
    </row>
    <row r="43" spans="1:9">
      <c r="A43" s="26">
        <v>21</v>
      </c>
      <c r="B43" s="26" t="s">
        <v>254</v>
      </c>
      <c r="C43" s="26" t="s">
        <v>175</v>
      </c>
      <c r="D43" s="26"/>
      <c r="E43" s="26">
        <v>-1</v>
      </c>
      <c r="F43" s="26">
        <v>-1</v>
      </c>
      <c r="G43" s="26"/>
      <c r="H43" s="26"/>
      <c r="I43" s="26"/>
    </row>
    <row r="44" spans="1:9">
      <c r="A44" s="30">
        <v>22</v>
      </c>
      <c r="B44" s="30" t="s">
        <v>120</v>
      </c>
      <c r="C44" s="30" t="s">
        <v>263</v>
      </c>
      <c r="D44" s="30">
        <v>0.53</v>
      </c>
      <c r="E44" s="30"/>
      <c r="F44" s="30"/>
      <c r="G44" s="30" t="s">
        <v>426</v>
      </c>
      <c r="H44" s="30" t="s">
        <v>365</v>
      </c>
      <c r="I44" s="30"/>
    </row>
    <row r="45" spans="1:9">
      <c r="A45" s="26">
        <v>22</v>
      </c>
      <c r="B45" s="26" t="s">
        <v>263</v>
      </c>
      <c r="C45" s="26" t="s">
        <v>192</v>
      </c>
      <c r="D45" s="26">
        <v>-1</v>
      </c>
      <c r="E45" s="26"/>
      <c r="F45" s="26"/>
      <c r="G45" s="26"/>
      <c r="H45" s="26"/>
      <c r="I45" s="26"/>
    </row>
    <row r="46" spans="1:9">
      <c r="A46" s="30">
        <v>23</v>
      </c>
      <c r="B46" s="30" t="s">
        <v>120</v>
      </c>
      <c r="C46" s="30" t="s">
        <v>270</v>
      </c>
      <c r="D46" s="30">
        <v>0.33333333333333331</v>
      </c>
      <c r="E46" s="30"/>
      <c r="F46" s="30"/>
      <c r="G46" s="30" t="s">
        <v>427</v>
      </c>
      <c r="H46" s="30" t="s">
        <v>428</v>
      </c>
      <c r="I46" s="30"/>
    </row>
    <row r="47" spans="1:9">
      <c r="A47" s="26">
        <v>23</v>
      </c>
      <c r="B47" s="26" t="s">
        <v>270</v>
      </c>
      <c r="C47" s="26" t="s">
        <v>216</v>
      </c>
      <c r="D47" s="26">
        <v>-1</v>
      </c>
      <c r="E47" s="26"/>
      <c r="F47" s="26"/>
      <c r="G47" s="26"/>
      <c r="H47" s="26"/>
      <c r="I47" s="26"/>
    </row>
    <row r="48" spans="1:9">
      <c r="A48" s="30">
        <v>24</v>
      </c>
      <c r="B48" s="30" t="s">
        <v>120</v>
      </c>
      <c r="C48" s="30" t="s">
        <v>270</v>
      </c>
      <c r="D48" s="30">
        <v>0.33333333333333331</v>
      </c>
      <c r="E48" s="30"/>
      <c r="F48" s="30"/>
      <c r="G48" s="30"/>
      <c r="H48" s="30"/>
      <c r="I48" s="30"/>
    </row>
    <row r="49" spans="1:9">
      <c r="A49" s="26">
        <v>24</v>
      </c>
      <c r="B49" s="26" t="s">
        <v>270</v>
      </c>
      <c r="C49" s="26" t="s">
        <v>223</v>
      </c>
      <c r="D49" s="26">
        <v>-1</v>
      </c>
      <c r="E49" s="26"/>
      <c r="F49" s="26"/>
      <c r="G49" s="26"/>
      <c r="H49" s="26"/>
      <c r="I49" s="26"/>
    </row>
    <row r="50" spans="1:9">
      <c r="A50" s="30">
        <v>25</v>
      </c>
      <c r="B50" s="30" t="s">
        <v>75</v>
      </c>
      <c r="C50" s="30" t="s">
        <v>242</v>
      </c>
      <c r="D50" s="30">
        <v>0.01</v>
      </c>
      <c r="E50" s="30"/>
      <c r="F50" s="30"/>
      <c r="G50" s="117" t="s">
        <v>429</v>
      </c>
      <c r="H50" s="117" t="s">
        <v>342</v>
      </c>
      <c r="I50" s="30" t="s">
        <v>430</v>
      </c>
    </row>
    <row r="51" spans="1:9">
      <c r="A51" s="26">
        <v>25</v>
      </c>
      <c r="B51" s="26" t="s">
        <v>242</v>
      </c>
      <c r="C51" s="26" t="s">
        <v>134</v>
      </c>
      <c r="D51" s="26">
        <v>-1</v>
      </c>
      <c r="E51" s="26"/>
      <c r="F51" s="26"/>
      <c r="G51" s="26"/>
      <c r="H51" s="26"/>
      <c r="I51" s="26"/>
    </row>
    <row r="52" spans="1:9">
      <c r="A52" s="30">
        <v>26</v>
      </c>
      <c r="B52" s="30" t="s">
        <v>242</v>
      </c>
      <c r="C52" s="30" t="s">
        <v>120</v>
      </c>
      <c r="D52" s="30">
        <v>1E-3</v>
      </c>
      <c r="E52" s="30"/>
      <c r="F52" s="30"/>
      <c r="G52" s="30" t="s">
        <v>431</v>
      </c>
      <c r="H52" s="30" t="s">
        <v>432</v>
      </c>
      <c r="I52" s="30" t="s">
        <v>433</v>
      </c>
    </row>
    <row r="53" spans="1:9">
      <c r="A53" s="26">
        <v>26</v>
      </c>
      <c r="B53" s="26" t="s">
        <v>120</v>
      </c>
      <c r="C53" s="26" t="s">
        <v>246</v>
      </c>
      <c r="D53" s="26">
        <v>-1</v>
      </c>
      <c r="E53" s="26"/>
      <c r="F53" s="26"/>
      <c r="G53" s="26"/>
      <c r="H53" s="26"/>
      <c r="I53" s="26"/>
    </row>
    <row r="54" spans="1:9">
      <c r="A54" s="30">
        <v>27</v>
      </c>
      <c r="B54" s="30" t="s">
        <v>120</v>
      </c>
      <c r="C54" s="30" t="s">
        <v>293</v>
      </c>
      <c r="D54" s="30"/>
      <c r="E54" s="30">
        <v>0.5</v>
      </c>
      <c r="F54" s="30"/>
      <c r="G54" s="30" t="s">
        <v>434</v>
      </c>
      <c r="H54" s="30" t="s">
        <v>435</v>
      </c>
      <c r="I54" s="30" t="s">
        <v>436</v>
      </c>
    </row>
    <row r="55" spans="1:9">
      <c r="A55" s="26">
        <v>27</v>
      </c>
      <c r="B55" s="26" t="s">
        <v>120</v>
      </c>
      <c r="C55" s="26" t="s">
        <v>288</v>
      </c>
      <c r="D55" s="26"/>
      <c r="E55" s="26">
        <v>-1</v>
      </c>
      <c r="F55" s="26"/>
      <c r="G55" s="26"/>
      <c r="H55" s="26"/>
      <c r="I55" s="26"/>
    </row>
    <row r="56" spans="1:9">
      <c r="A56" s="30">
        <v>28</v>
      </c>
      <c r="B56" s="30" t="s">
        <v>240</v>
      </c>
      <c r="C56" s="30" t="s">
        <v>103</v>
      </c>
      <c r="D56" s="30">
        <v>1E-3</v>
      </c>
      <c r="E56" s="30"/>
      <c r="F56" s="30"/>
      <c r="G56" s="30" t="s">
        <v>437</v>
      </c>
      <c r="H56" s="30" t="s">
        <v>342</v>
      </c>
      <c r="I56" s="30" t="s">
        <v>433</v>
      </c>
    </row>
    <row r="57" spans="1:9">
      <c r="A57" s="26">
        <v>28</v>
      </c>
      <c r="B57" s="26" t="s">
        <v>244</v>
      </c>
      <c r="C57" s="26" t="s">
        <v>103</v>
      </c>
      <c r="D57" s="26">
        <v>1E-3</v>
      </c>
      <c r="E57" s="26"/>
      <c r="F57" s="26"/>
      <c r="G57" s="26"/>
      <c r="H57" s="26"/>
      <c r="I57" s="26"/>
    </row>
    <row r="58" spans="1:9">
      <c r="A58" s="26">
        <v>28</v>
      </c>
      <c r="B58" s="26" t="s">
        <v>103</v>
      </c>
      <c r="C58" s="26" t="s">
        <v>246</v>
      </c>
      <c r="D58" s="26">
        <v>-1</v>
      </c>
      <c r="E58" s="26"/>
      <c r="F58" s="26"/>
      <c r="G58" s="26"/>
      <c r="H58" s="26"/>
      <c r="I58" s="26"/>
    </row>
    <row r="59" spans="1:9">
      <c r="A59" s="30">
        <v>29</v>
      </c>
      <c r="B59" s="30" t="s">
        <v>240</v>
      </c>
      <c r="C59" s="30" t="s">
        <v>103</v>
      </c>
      <c r="D59" s="30"/>
      <c r="E59" s="30">
        <v>0.01</v>
      </c>
      <c r="F59" s="30">
        <v>0.05</v>
      </c>
      <c r="G59" s="30" t="s">
        <v>438</v>
      </c>
      <c r="H59" s="30"/>
      <c r="I59" s="30" t="s">
        <v>407</v>
      </c>
    </row>
    <row r="60" spans="1:9">
      <c r="A60" s="26">
        <v>29</v>
      </c>
      <c r="B60" s="26" t="s">
        <v>103</v>
      </c>
      <c r="C60" s="26" t="s">
        <v>248</v>
      </c>
      <c r="D60" s="26"/>
      <c r="E60" s="26">
        <v>-1</v>
      </c>
      <c r="F60" s="26">
        <v>-1</v>
      </c>
      <c r="G60" s="26"/>
      <c r="H60" s="26"/>
      <c r="I60" s="26"/>
    </row>
    <row r="61" spans="1:9">
      <c r="A61" s="30">
        <v>30</v>
      </c>
      <c r="B61" s="30" t="s">
        <v>254</v>
      </c>
      <c r="C61" s="30" t="s">
        <v>171</v>
      </c>
      <c r="D61" s="30">
        <v>1E-3</v>
      </c>
      <c r="E61" s="30"/>
      <c r="F61" s="30"/>
      <c r="G61" s="30" t="s">
        <v>439</v>
      </c>
      <c r="H61" s="30" t="s">
        <v>440</v>
      </c>
      <c r="I61" s="30" t="s">
        <v>441</v>
      </c>
    </row>
    <row r="62" spans="1:9">
      <c r="A62" s="26">
        <v>30</v>
      </c>
      <c r="B62" s="26" t="s">
        <v>171</v>
      </c>
      <c r="C62" s="26" t="s">
        <v>272</v>
      </c>
      <c r="D62" s="26">
        <v>-1</v>
      </c>
      <c r="E62" s="26"/>
      <c r="F62" s="26"/>
      <c r="G62" s="26"/>
      <c r="H62" s="26"/>
      <c r="I62" s="26"/>
    </row>
    <row r="63" spans="1:9">
      <c r="A63" s="30">
        <v>31</v>
      </c>
      <c r="B63" s="30" t="s">
        <v>103</v>
      </c>
      <c r="C63" s="30" t="s">
        <v>250</v>
      </c>
      <c r="D63" s="30"/>
      <c r="E63" s="30">
        <v>-1</v>
      </c>
      <c r="F63" s="30">
        <v>-1</v>
      </c>
      <c r="G63" s="200" t="s">
        <v>442</v>
      </c>
      <c r="H63" s="200" t="s">
        <v>443</v>
      </c>
      <c r="I63" s="200"/>
    </row>
    <row r="64" spans="1:9">
      <c r="A64" s="26">
        <v>31</v>
      </c>
      <c r="B64" s="26" t="s">
        <v>120</v>
      </c>
      <c r="C64" s="26" t="s">
        <v>250</v>
      </c>
      <c r="D64" s="26"/>
      <c r="E64" s="26">
        <v>0.53846153846153844</v>
      </c>
      <c r="F64" s="26">
        <v>0.72413793103448276</v>
      </c>
      <c r="G64" s="201"/>
      <c r="H64" s="201"/>
      <c r="I64" s="201"/>
    </row>
    <row r="65" spans="1:9">
      <c r="A65" s="30">
        <v>32</v>
      </c>
      <c r="B65" s="30" t="s">
        <v>254</v>
      </c>
      <c r="C65" s="30" t="s">
        <v>167</v>
      </c>
      <c r="D65" s="30"/>
      <c r="E65" s="30">
        <v>-1</v>
      </c>
      <c r="F65" s="30">
        <v>-1</v>
      </c>
      <c r="G65" s="30" t="s">
        <v>444</v>
      </c>
      <c r="H65" s="30" t="s">
        <v>422</v>
      </c>
      <c r="I65" s="30" t="s">
        <v>445</v>
      </c>
    </row>
    <row r="66" spans="1:9">
      <c r="A66" s="26">
        <v>32</v>
      </c>
      <c r="B66" s="26" t="s">
        <v>120</v>
      </c>
      <c r="C66" s="26" t="s">
        <v>254</v>
      </c>
      <c r="D66" s="26"/>
      <c r="E66" s="26">
        <v>0.2</v>
      </c>
      <c r="F66" s="26">
        <v>0.22</v>
      </c>
      <c r="G66" s="26"/>
      <c r="H66" s="26"/>
      <c r="I66" s="26"/>
    </row>
    <row r="67" spans="1:9">
      <c r="A67" s="30">
        <v>33</v>
      </c>
      <c r="B67" s="30" t="s">
        <v>240</v>
      </c>
      <c r="C67" s="30" t="s">
        <v>107</v>
      </c>
      <c r="D67" s="30"/>
      <c r="E67" s="30">
        <v>-1</v>
      </c>
      <c r="F67" s="30">
        <v>-1</v>
      </c>
      <c r="G67" s="30" t="s">
        <v>446</v>
      </c>
      <c r="H67" s="30" t="s">
        <v>447</v>
      </c>
      <c r="I67" s="30" t="s">
        <v>448</v>
      </c>
    </row>
    <row r="68" spans="1:9">
      <c r="A68" s="26">
        <v>33</v>
      </c>
      <c r="B68" s="26" t="s">
        <v>237</v>
      </c>
      <c r="C68" s="26" t="s">
        <v>81</v>
      </c>
      <c r="D68" s="26"/>
      <c r="E68" s="26">
        <v>0.09</v>
      </c>
      <c r="F68" s="26">
        <v>0.11</v>
      </c>
      <c r="G68" s="26"/>
      <c r="H68" s="26"/>
      <c r="I68" s="26"/>
    </row>
    <row r="69" spans="1:9">
      <c r="A69" s="30">
        <v>34</v>
      </c>
      <c r="B69" s="30" t="s">
        <v>242</v>
      </c>
      <c r="C69" s="30" t="s">
        <v>135</v>
      </c>
      <c r="D69" s="30">
        <v>-1</v>
      </c>
      <c r="E69" s="30"/>
      <c r="F69" s="30"/>
      <c r="G69" s="30" t="s">
        <v>449</v>
      </c>
      <c r="H69" s="30" t="s">
        <v>342</v>
      </c>
      <c r="I69" s="30"/>
    </row>
    <row r="70" spans="1:9">
      <c r="A70" s="26">
        <v>34</v>
      </c>
      <c r="B70" s="26" t="s">
        <v>83</v>
      </c>
      <c r="C70" s="26" t="s">
        <v>242</v>
      </c>
      <c r="D70" s="26">
        <v>0.01</v>
      </c>
      <c r="E70" s="26"/>
      <c r="F70" s="26"/>
      <c r="G70" s="26"/>
      <c r="H70" s="26"/>
      <c r="I70" s="26"/>
    </row>
    <row r="71" spans="1:9">
      <c r="A71" s="26">
        <v>34</v>
      </c>
      <c r="B71" s="26" t="s">
        <v>81</v>
      </c>
      <c r="C71" s="26" t="s">
        <v>242</v>
      </c>
      <c r="D71" s="26">
        <v>0.01</v>
      </c>
      <c r="E71" s="26"/>
      <c r="F71" s="26"/>
      <c r="G71" s="26"/>
      <c r="H71" s="26"/>
      <c r="I71" s="26"/>
    </row>
    <row r="72" spans="1:9">
      <c r="A72" s="30">
        <v>35</v>
      </c>
      <c r="B72" s="30" t="s">
        <v>105</v>
      </c>
      <c r="C72" s="30" t="s">
        <v>246</v>
      </c>
      <c r="D72" s="30">
        <v>-1</v>
      </c>
      <c r="E72" s="30"/>
      <c r="F72" s="30"/>
      <c r="G72" s="30" t="s">
        <v>450</v>
      </c>
      <c r="H72" s="30" t="s">
        <v>451</v>
      </c>
      <c r="I72" s="30"/>
    </row>
    <row r="73" spans="1:9">
      <c r="A73" s="26">
        <v>35</v>
      </c>
      <c r="B73" s="26" t="s">
        <v>240</v>
      </c>
      <c r="C73" s="26" t="s">
        <v>105</v>
      </c>
      <c r="D73" s="26">
        <v>1E-3</v>
      </c>
      <c r="E73" s="26"/>
      <c r="F73" s="26"/>
      <c r="G73" s="26"/>
      <c r="H73" s="26"/>
      <c r="I73" s="26"/>
    </row>
    <row r="74" spans="1:9">
      <c r="A74" s="30">
        <v>36</v>
      </c>
      <c r="B74" s="30" t="s">
        <v>109</v>
      </c>
      <c r="C74" s="30" t="s">
        <v>246</v>
      </c>
      <c r="D74" s="30">
        <v>-1</v>
      </c>
      <c r="E74" s="30"/>
      <c r="F74" s="30"/>
      <c r="G74" s="30" t="s">
        <v>450</v>
      </c>
      <c r="H74" s="30" t="s">
        <v>451</v>
      </c>
      <c r="I74" s="30"/>
    </row>
    <row r="75" spans="1:9">
      <c r="A75" s="26">
        <v>36</v>
      </c>
      <c r="B75" s="26" t="s">
        <v>240</v>
      </c>
      <c r="C75" s="26" t="s">
        <v>109</v>
      </c>
      <c r="D75" s="26">
        <v>1E-3</v>
      </c>
      <c r="E75" s="26"/>
      <c r="F75" s="26"/>
      <c r="G75" s="26"/>
      <c r="H75" s="26"/>
      <c r="I75" s="26"/>
    </row>
    <row r="76" spans="1:9">
      <c r="A76" s="30">
        <v>37</v>
      </c>
      <c r="B76" s="30" t="s">
        <v>105</v>
      </c>
      <c r="C76" s="30" t="s">
        <v>248</v>
      </c>
      <c r="D76" s="30"/>
      <c r="E76" s="30">
        <v>-1</v>
      </c>
      <c r="F76" s="30">
        <v>-1</v>
      </c>
      <c r="G76" s="30" t="s">
        <v>452</v>
      </c>
      <c r="H76" s="30"/>
      <c r="I76" s="30" t="s">
        <v>407</v>
      </c>
    </row>
    <row r="77" spans="1:9">
      <c r="A77" s="26">
        <v>37</v>
      </c>
      <c r="B77" s="26" t="s">
        <v>240</v>
      </c>
      <c r="C77" s="26" t="s">
        <v>105</v>
      </c>
      <c r="D77" s="26"/>
      <c r="E77" s="26">
        <v>0.01</v>
      </c>
      <c r="F77" s="26">
        <v>0.05</v>
      </c>
      <c r="G77" s="26"/>
      <c r="H77" s="26"/>
      <c r="I77" s="26"/>
    </row>
    <row r="78" spans="1:9">
      <c r="A78" s="30">
        <v>38</v>
      </c>
      <c r="B78" s="30" t="s">
        <v>122</v>
      </c>
      <c r="C78" s="30" t="s">
        <v>246</v>
      </c>
      <c r="D78" s="30">
        <v>-1</v>
      </c>
      <c r="E78" s="30"/>
      <c r="F78" s="30"/>
      <c r="G78" s="30" t="s">
        <v>453</v>
      </c>
      <c r="H78" s="30" t="s">
        <v>451</v>
      </c>
      <c r="I78" s="30"/>
    </row>
    <row r="79" spans="1:9">
      <c r="A79" s="26">
        <v>38</v>
      </c>
      <c r="B79" s="26" t="s">
        <v>83</v>
      </c>
      <c r="C79" s="26" t="s">
        <v>242</v>
      </c>
      <c r="D79" s="26">
        <v>1E-3</v>
      </c>
      <c r="E79" s="26"/>
      <c r="F79" s="26"/>
      <c r="G79" s="26"/>
      <c r="H79" s="26"/>
      <c r="I79" s="26"/>
    </row>
    <row r="80" spans="1:9">
      <c r="A80" s="26">
        <v>38</v>
      </c>
      <c r="B80" s="26" t="s">
        <v>81</v>
      </c>
      <c r="C80" s="26" t="s">
        <v>242</v>
      </c>
      <c r="D80" s="26">
        <v>1E-3</v>
      </c>
      <c r="E80" s="26"/>
      <c r="F80" s="26"/>
      <c r="G80" s="26"/>
      <c r="H80" s="26"/>
      <c r="I80" s="26"/>
    </row>
    <row r="81" spans="1:9">
      <c r="A81" s="30">
        <v>39</v>
      </c>
      <c r="B81" s="30" t="s">
        <v>135</v>
      </c>
      <c r="C81" s="30" t="s">
        <v>288</v>
      </c>
      <c r="D81" s="30"/>
      <c r="E81" s="30">
        <v>-1</v>
      </c>
      <c r="F81" s="30">
        <v>-1</v>
      </c>
      <c r="G81" s="30" t="s">
        <v>454</v>
      </c>
      <c r="H81" s="30" t="s">
        <v>451</v>
      </c>
      <c r="I81" s="30"/>
    </row>
    <row r="82" spans="1:9">
      <c r="A82" s="26">
        <v>39</v>
      </c>
      <c r="B82" s="26" t="s">
        <v>242</v>
      </c>
      <c r="C82" s="26" t="s">
        <v>135</v>
      </c>
      <c r="D82" s="26"/>
      <c r="E82" s="26">
        <v>0.5</v>
      </c>
      <c r="F82" s="26">
        <v>1</v>
      </c>
      <c r="G82" s="26"/>
      <c r="H82" s="26"/>
      <c r="I82" s="26"/>
    </row>
    <row r="83" spans="1:9">
      <c r="A83" s="30">
        <v>40</v>
      </c>
      <c r="B83" s="30" t="s">
        <v>263</v>
      </c>
      <c r="C83" s="30" t="s">
        <v>194</v>
      </c>
      <c r="D83" s="30">
        <v>-1</v>
      </c>
      <c r="E83" s="30"/>
      <c r="F83" s="30"/>
      <c r="G83" s="30" t="s">
        <v>455</v>
      </c>
      <c r="H83" s="30" t="s">
        <v>365</v>
      </c>
      <c r="I83" s="30"/>
    </row>
    <row r="84" spans="1:9">
      <c r="A84" s="26">
        <v>40</v>
      </c>
      <c r="B84" s="26" t="s">
        <v>122</v>
      </c>
      <c r="C84" s="26" t="s">
        <v>263</v>
      </c>
      <c r="D84" s="26">
        <v>0.625</v>
      </c>
      <c r="E84" s="26"/>
      <c r="F84" s="26"/>
      <c r="G84" s="26"/>
      <c r="H84" s="26"/>
      <c r="I84" s="26"/>
    </row>
    <row r="85" spans="1:9">
      <c r="A85" s="30">
        <v>41</v>
      </c>
      <c r="B85" s="30" t="s">
        <v>256</v>
      </c>
      <c r="C85" s="30" t="s">
        <v>146</v>
      </c>
      <c r="D85" s="30">
        <v>-1</v>
      </c>
      <c r="E85" s="30"/>
      <c r="F85" s="30"/>
      <c r="G85" s="30" t="s">
        <v>456</v>
      </c>
      <c r="H85" s="30" t="s">
        <v>457</v>
      </c>
      <c r="I85" s="30"/>
    </row>
    <row r="86" spans="1:9">
      <c r="A86" s="26">
        <v>41</v>
      </c>
      <c r="B86" s="26" t="s">
        <v>122</v>
      </c>
      <c r="C86" s="26" t="s">
        <v>256</v>
      </c>
      <c r="D86" s="26">
        <v>0.56000000000000005</v>
      </c>
      <c r="E86" s="26"/>
      <c r="F86" s="26"/>
      <c r="G86" s="26"/>
      <c r="H86" s="26"/>
      <c r="I86" s="26"/>
    </row>
    <row r="87" spans="1:9">
      <c r="A87" s="30">
        <v>42</v>
      </c>
      <c r="B87" s="30" t="s">
        <v>256</v>
      </c>
      <c r="C87" s="30" t="s">
        <v>148</v>
      </c>
      <c r="D87" s="30">
        <v>-1</v>
      </c>
      <c r="E87" s="30"/>
      <c r="F87" s="30"/>
      <c r="G87" s="30" t="s">
        <v>458</v>
      </c>
      <c r="H87" s="30" t="s">
        <v>457</v>
      </c>
      <c r="I87" s="30"/>
    </row>
    <row r="88" spans="1:9">
      <c r="A88" s="26">
        <v>42</v>
      </c>
      <c r="B88" s="26" t="s">
        <v>122</v>
      </c>
      <c r="C88" s="26" t="s">
        <v>256</v>
      </c>
      <c r="D88" s="26">
        <v>0.14000000000000001</v>
      </c>
      <c r="E88" s="26"/>
      <c r="F88" s="26"/>
      <c r="G88" s="26"/>
      <c r="H88" s="26"/>
      <c r="I88" s="26"/>
    </row>
    <row r="89" spans="1:9">
      <c r="A89" s="30">
        <v>43</v>
      </c>
      <c r="B89" s="30" t="s">
        <v>256</v>
      </c>
      <c r="C89" s="30" t="s">
        <v>150</v>
      </c>
      <c r="D89" s="30">
        <v>-1</v>
      </c>
      <c r="E89" s="30"/>
      <c r="F89" s="30"/>
      <c r="G89" s="30" t="s">
        <v>459</v>
      </c>
      <c r="H89" s="30" t="s">
        <v>457</v>
      </c>
      <c r="I89" s="30"/>
    </row>
    <row r="90" spans="1:9">
      <c r="A90" s="26">
        <v>43</v>
      </c>
      <c r="B90" s="26" t="s">
        <v>122</v>
      </c>
      <c r="C90" s="26" t="s">
        <v>256</v>
      </c>
      <c r="D90" s="26">
        <v>0.15</v>
      </c>
      <c r="E90" s="26"/>
      <c r="F90" s="26"/>
      <c r="G90" s="26"/>
      <c r="H90" s="26"/>
      <c r="I90" s="26"/>
    </row>
    <row r="91" spans="1:9">
      <c r="A91" s="30">
        <v>44</v>
      </c>
      <c r="B91" s="30" t="s">
        <v>256</v>
      </c>
      <c r="C91" s="30" t="s">
        <v>152</v>
      </c>
      <c r="D91" s="30">
        <v>-1</v>
      </c>
      <c r="E91" s="30"/>
      <c r="F91" s="30"/>
      <c r="G91" s="30" t="s">
        <v>460</v>
      </c>
      <c r="H91" s="30" t="s">
        <v>457</v>
      </c>
      <c r="I91" s="30"/>
    </row>
    <row r="92" spans="1:9">
      <c r="A92" s="26">
        <v>44</v>
      </c>
      <c r="B92" s="26" t="s">
        <v>122</v>
      </c>
      <c r="C92" s="26" t="s">
        <v>256</v>
      </c>
      <c r="D92" s="26">
        <v>0.15</v>
      </c>
      <c r="E92" s="26"/>
      <c r="F92" s="26"/>
      <c r="G92" s="26"/>
      <c r="H92" s="26"/>
      <c r="I92" s="26"/>
    </row>
    <row r="93" spans="1:9" ht="172.8">
      <c r="A93" s="30">
        <v>45</v>
      </c>
      <c r="B93" s="30" t="s">
        <v>265</v>
      </c>
      <c r="C93" s="30" t="s">
        <v>196</v>
      </c>
      <c r="D93" s="30"/>
      <c r="E93" s="30">
        <v>-1</v>
      </c>
      <c r="F93" s="30">
        <v>-1</v>
      </c>
      <c r="G93" s="30" t="s">
        <v>461</v>
      </c>
      <c r="H93" s="171" t="s">
        <v>462</v>
      </c>
      <c r="I93" s="30" t="s">
        <v>463</v>
      </c>
    </row>
    <row r="94" spans="1:9">
      <c r="A94" s="26">
        <v>45</v>
      </c>
      <c r="B94" s="26" t="s">
        <v>122</v>
      </c>
      <c r="C94" s="26" t="s">
        <v>256</v>
      </c>
      <c r="D94" s="26"/>
      <c r="E94" s="26">
        <v>4.4999999999999997E-3</v>
      </c>
      <c r="F94" s="26">
        <v>1.7500000000000002E-2</v>
      </c>
      <c r="G94" s="26"/>
      <c r="H94" s="26"/>
      <c r="I94" s="26"/>
    </row>
    <row r="95" spans="1:9">
      <c r="A95" s="26">
        <v>45</v>
      </c>
      <c r="B95" s="26" t="s">
        <v>310</v>
      </c>
      <c r="C95" s="26" t="s">
        <v>148</v>
      </c>
      <c r="D95" s="26"/>
      <c r="E95" s="26">
        <v>4.4999999999999997E-3</v>
      </c>
      <c r="F95" s="26">
        <v>1.7500000000000002E-2</v>
      </c>
      <c r="G95" s="26"/>
      <c r="H95" s="26"/>
      <c r="I95" s="26"/>
    </row>
    <row r="96" spans="1:9">
      <c r="A96" s="30">
        <v>91</v>
      </c>
      <c r="B96" s="30" t="s">
        <v>270</v>
      </c>
      <c r="C96" s="30" t="s">
        <v>218</v>
      </c>
      <c r="D96" s="30">
        <v>-1</v>
      </c>
      <c r="E96" s="30"/>
      <c r="F96" s="30"/>
      <c r="G96" s="30" t="s">
        <v>427</v>
      </c>
      <c r="H96" s="30" t="s">
        <v>428</v>
      </c>
      <c r="I96" s="30"/>
    </row>
    <row r="97" spans="1:9">
      <c r="A97" s="26">
        <v>91</v>
      </c>
      <c r="B97" s="26" t="s">
        <v>122</v>
      </c>
      <c r="C97" s="26" t="s">
        <v>270</v>
      </c>
      <c r="D97" s="26">
        <v>0.33333333333333331</v>
      </c>
      <c r="E97" s="26"/>
      <c r="F97" s="26"/>
      <c r="G97" s="26"/>
      <c r="H97" s="26"/>
      <c r="I97" s="26"/>
    </row>
    <row r="98" spans="1:9">
      <c r="A98" s="30">
        <v>46</v>
      </c>
      <c r="B98" s="30" t="s">
        <v>270</v>
      </c>
      <c r="C98" s="30" t="s">
        <v>225</v>
      </c>
      <c r="D98" s="30">
        <v>-1</v>
      </c>
      <c r="E98" s="30"/>
      <c r="F98" s="30"/>
      <c r="G98" s="30"/>
      <c r="H98" s="30"/>
      <c r="I98" s="30"/>
    </row>
    <row r="99" spans="1:9">
      <c r="A99" s="26">
        <v>46</v>
      </c>
      <c r="B99" s="26" t="s">
        <v>122</v>
      </c>
      <c r="C99" s="26" t="s">
        <v>270</v>
      </c>
      <c r="D99" s="26">
        <v>0.33333333333333331</v>
      </c>
      <c r="E99" s="26"/>
      <c r="F99" s="26"/>
      <c r="G99" s="26"/>
      <c r="H99" s="26"/>
      <c r="I99" s="26"/>
    </row>
    <row r="100" spans="1:9">
      <c r="A100" s="30">
        <v>47</v>
      </c>
      <c r="B100" s="30" t="s">
        <v>242</v>
      </c>
      <c r="C100" s="30" t="s">
        <v>136</v>
      </c>
      <c r="D100" s="30">
        <v>-1</v>
      </c>
      <c r="E100" s="30"/>
      <c r="F100" s="30"/>
      <c r="G100" s="30" t="s">
        <v>464</v>
      </c>
      <c r="H100" s="30" t="s">
        <v>342</v>
      </c>
      <c r="I100" s="30"/>
    </row>
    <row r="101" spans="1:9">
      <c r="A101" s="26">
        <v>47</v>
      </c>
      <c r="B101" s="26" t="s">
        <v>85</v>
      </c>
      <c r="C101" s="26" t="s">
        <v>242</v>
      </c>
      <c r="D101" s="26">
        <v>0.01</v>
      </c>
      <c r="E101" s="26"/>
      <c r="F101" s="26"/>
      <c r="G101" s="26"/>
      <c r="H101" s="26"/>
      <c r="I101" s="26"/>
    </row>
    <row r="102" spans="1:9">
      <c r="A102" s="30">
        <v>48</v>
      </c>
      <c r="B102" s="30" t="s">
        <v>111</v>
      </c>
      <c r="C102" s="30" t="s">
        <v>246</v>
      </c>
      <c r="D102" s="30">
        <v>-1</v>
      </c>
      <c r="E102" s="30"/>
      <c r="F102" s="30"/>
      <c r="G102" s="30" t="s">
        <v>465</v>
      </c>
      <c r="H102" s="30" t="s">
        <v>342</v>
      </c>
      <c r="I102" s="30"/>
    </row>
    <row r="103" spans="1:9">
      <c r="A103" s="26">
        <v>48</v>
      </c>
      <c r="B103" s="26" t="s">
        <v>240</v>
      </c>
      <c r="C103" s="26" t="s">
        <v>111</v>
      </c>
      <c r="D103" s="26">
        <v>1E-3</v>
      </c>
      <c r="E103" s="26"/>
      <c r="F103" s="26"/>
      <c r="G103" s="26"/>
      <c r="H103" s="26"/>
      <c r="I103" s="26"/>
    </row>
    <row r="104" spans="1:9">
      <c r="A104" s="30">
        <v>49</v>
      </c>
      <c r="B104" s="30" t="s">
        <v>111</v>
      </c>
      <c r="C104" s="30" t="s">
        <v>248</v>
      </c>
      <c r="D104" s="30"/>
      <c r="E104" s="30">
        <v>-1</v>
      </c>
      <c r="F104" s="30">
        <v>-1</v>
      </c>
      <c r="G104" s="30" t="s">
        <v>438</v>
      </c>
      <c r="H104" s="30"/>
      <c r="I104" s="30" t="s">
        <v>466</v>
      </c>
    </row>
    <row r="105" spans="1:9">
      <c r="A105" s="26">
        <v>49</v>
      </c>
      <c r="B105" s="26" t="s">
        <v>240</v>
      </c>
      <c r="C105" s="26" t="s">
        <v>111</v>
      </c>
      <c r="D105" s="26"/>
      <c r="E105" s="26">
        <v>0.01</v>
      </c>
      <c r="F105" s="26">
        <v>0.05</v>
      </c>
      <c r="G105" s="26"/>
      <c r="H105" s="26"/>
      <c r="I105" s="26"/>
    </row>
    <row r="106" spans="1:9">
      <c r="A106" s="30">
        <v>50</v>
      </c>
      <c r="B106" s="30" t="s">
        <v>111</v>
      </c>
      <c r="C106" s="30" t="s">
        <v>250</v>
      </c>
      <c r="D106" s="30"/>
      <c r="E106" s="30">
        <v>-1</v>
      </c>
      <c r="F106" s="30">
        <v>-1</v>
      </c>
      <c r="G106" s="200" t="s">
        <v>467</v>
      </c>
      <c r="H106" s="200" t="s">
        <v>468</v>
      </c>
      <c r="I106" s="200" t="s">
        <v>469</v>
      </c>
    </row>
    <row r="107" spans="1:9">
      <c r="A107" s="26">
        <v>50</v>
      </c>
      <c r="B107" s="26" t="s">
        <v>126</v>
      </c>
      <c r="C107" s="26" t="s">
        <v>250</v>
      </c>
      <c r="D107" s="26"/>
      <c r="E107" s="26">
        <v>0.4285714285714286</v>
      </c>
      <c r="F107" s="26">
        <v>0.96078431372549011</v>
      </c>
      <c r="G107" s="201"/>
      <c r="H107" s="201"/>
      <c r="I107" s="201"/>
    </row>
    <row r="108" spans="1:9">
      <c r="A108" s="30">
        <v>51</v>
      </c>
      <c r="B108" s="30" t="s">
        <v>126</v>
      </c>
      <c r="C108" s="30" t="s">
        <v>246</v>
      </c>
      <c r="D108" s="30">
        <v>-1</v>
      </c>
      <c r="E108" s="30"/>
      <c r="F108" s="30"/>
      <c r="G108" s="30" t="s">
        <v>470</v>
      </c>
      <c r="H108" s="30" t="s">
        <v>342</v>
      </c>
      <c r="I108" s="30"/>
    </row>
    <row r="109" spans="1:9">
      <c r="A109" s="26">
        <v>51</v>
      </c>
      <c r="B109" s="26" t="s">
        <v>85</v>
      </c>
      <c r="C109" s="26" t="s">
        <v>242</v>
      </c>
      <c r="D109" s="26">
        <v>1E-3</v>
      </c>
      <c r="E109" s="26"/>
      <c r="F109" s="26"/>
      <c r="G109" s="26"/>
      <c r="H109" s="26"/>
      <c r="I109" s="26"/>
    </row>
    <row r="110" spans="1:9">
      <c r="A110" s="30">
        <v>52</v>
      </c>
      <c r="B110" s="30" t="s">
        <v>136</v>
      </c>
      <c r="C110" s="30" t="s">
        <v>288</v>
      </c>
      <c r="D110" s="30"/>
      <c r="E110" s="30">
        <v>-1</v>
      </c>
      <c r="F110" s="30">
        <v>-1</v>
      </c>
      <c r="G110" s="30" t="s">
        <v>403</v>
      </c>
      <c r="H110" s="30" t="s">
        <v>342</v>
      </c>
      <c r="I110" s="30"/>
    </row>
    <row r="111" spans="1:9">
      <c r="A111" s="26">
        <v>52</v>
      </c>
      <c r="B111" s="26" t="s">
        <v>242</v>
      </c>
      <c r="C111" s="26" t="s">
        <v>136</v>
      </c>
      <c r="D111" s="26"/>
      <c r="E111" s="26">
        <v>0.5</v>
      </c>
      <c r="F111" s="26">
        <v>1</v>
      </c>
      <c r="G111" s="26"/>
      <c r="H111" s="26"/>
      <c r="I111" s="26"/>
    </row>
    <row r="112" spans="1:9">
      <c r="A112" s="30">
        <v>53</v>
      </c>
      <c r="B112" s="30" t="s">
        <v>178</v>
      </c>
      <c r="C112" s="30" t="s">
        <v>288</v>
      </c>
      <c r="D112" s="30">
        <v>-1</v>
      </c>
      <c r="E112" s="30"/>
      <c r="F112" s="30"/>
      <c r="G112" s="30" t="s">
        <v>471</v>
      </c>
      <c r="H112" s="30" t="s">
        <v>368</v>
      </c>
      <c r="I112" s="30"/>
    </row>
    <row r="113" spans="1:9">
      <c r="A113" s="26">
        <v>53</v>
      </c>
      <c r="B113" s="26" t="s">
        <v>258</v>
      </c>
      <c r="C113" s="26" t="s">
        <v>178</v>
      </c>
      <c r="D113" s="26">
        <v>0.05</v>
      </c>
      <c r="E113" s="26"/>
      <c r="F113" s="26"/>
      <c r="G113" s="26"/>
      <c r="H113" s="26"/>
      <c r="I113" s="26"/>
    </row>
    <row r="114" spans="1:9">
      <c r="A114" s="30">
        <v>54</v>
      </c>
      <c r="B114" s="30" t="s">
        <v>178</v>
      </c>
      <c r="C114" s="30" t="s">
        <v>504</v>
      </c>
      <c r="D114" s="30">
        <v>-1</v>
      </c>
      <c r="E114" s="30"/>
      <c r="F114" s="30"/>
      <c r="G114" s="30" t="s">
        <v>472</v>
      </c>
      <c r="H114" s="30" t="s">
        <v>368</v>
      </c>
      <c r="I114" s="30"/>
    </row>
    <row r="115" spans="1:9">
      <c r="A115" s="26">
        <v>54</v>
      </c>
      <c r="B115" s="26" t="s">
        <v>258</v>
      </c>
      <c r="C115" s="26" t="s">
        <v>178</v>
      </c>
      <c r="D115" s="26">
        <v>0.05</v>
      </c>
      <c r="E115" s="26"/>
      <c r="F115" s="26"/>
      <c r="G115" s="26"/>
      <c r="H115" s="26"/>
      <c r="I115" s="26"/>
    </row>
    <row r="116" spans="1:9">
      <c r="A116" s="30">
        <v>55</v>
      </c>
      <c r="B116" s="30" t="s">
        <v>180</v>
      </c>
      <c r="C116" s="30" t="s">
        <v>288</v>
      </c>
      <c r="D116" s="30">
        <v>-1</v>
      </c>
      <c r="E116" s="30"/>
      <c r="F116" s="30"/>
      <c r="G116" s="30" t="s">
        <v>473</v>
      </c>
      <c r="H116" s="30" t="s">
        <v>368</v>
      </c>
      <c r="I116" s="30"/>
    </row>
    <row r="117" spans="1:9">
      <c r="A117" s="26">
        <v>55</v>
      </c>
      <c r="B117" s="26" t="s">
        <v>258</v>
      </c>
      <c r="C117" s="26" t="s">
        <v>180</v>
      </c>
      <c r="D117" s="26">
        <v>0.2</v>
      </c>
      <c r="E117" s="26"/>
      <c r="F117" s="26"/>
      <c r="G117" s="26"/>
      <c r="H117" s="26"/>
      <c r="I117" s="26"/>
    </row>
    <row r="118" spans="1:9">
      <c r="A118" s="30">
        <v>56</v>
      </c>
      <c r="B118" s="30" t="s">
        <v>112</v>
      </c>
      <c r="C118" s="30" t="s">
        <v>246</v>
      </c>
      <c r="D118" s="30">
        <v>-1</v>
      </c>
      <c r="E118" s="30"/>
      <c r="F118" s="30"/>
      <c r="G118" s="30" t="s">
        <v>474</v>
      </c>
      <c r="H118" s="30" t="s">
        <v>342</v>
      </c>
      <c r="I118" s="30"/>
    </row>
    <row r="119" spans="1:9">
      <c r="A119" s="26">
        <v>56</v>
      </c>
      <c r="B119" s="26" t="s">
        <v>240</v>
      </c>
      <c r="C119" s="26" t="s">
        <v>112</v>
      </c>
      <c r="D119" s="26">
        <v>1E-3</v>
      </c>
      <c r="E119" s="26"/>
      <c r="F119" s="26"/>
      <c r="G119" s="26"/>
      <c r="H119" s="26"/>
      <c r="I119" s="26"/>
    </row>
    <row r="120" spans="1:9">
      <c r="A120" s="30">
        <v>57</v>
      </c>
      <c r="B120" s="30" t="s">
        <v>112</v>
      </c>
      <c r="C120" s="30" t="s">
        <v>250</v>
      </c>
      <c r="D120" s="30"/>
      <c r="E120" s="30">
        <v>-1</v>
      </c>
      <c r="F120" s="30">
        <v>-1</v>
      </c>
      <c r="G120" s="200" t="s">
        <v>475</v>
      </c>
      <c r="H120" s="200" t="s">
        <v>476</v>
      </c>
      <c r="I120" s="200" t="s">
        <v>477</v>
      </c>
    </row>
    <row r="121" spans="1:9">
      <c r="A121" s="26">
        <v>57</v>
      </c>
      <c r="B121" s="26" t="s">
        <v>127</v>
      </c>
      <c r="C121" s="26" t="s">
        <v>250</v>
      </c>
      <c r="D121" s="26"/>
      <c r="E121" s="26">
        <v>0</v>
      </c>
      <c r="F121" s="26">
        <v>1</v>
      </c>
      <c r="G121" s="201"/>
      <c r="H121" s="201"/>
      <c r="I121" s="201"/>
    </row>
    <row r="122" spans="1:9">
      <c r="A122" s="30">
        <v>58</v>
      </c>
      <c r="B122" s="30" t="s">
        <v>112</v>
      </c>
      <c r="C122" s="30" t="s">
        <v>248</v>
      </c>
      <c r="D122" s="30"/>
      <c r="E122" s="30">
        <v>-1</v>
      </c>
      <c r="F122" s="30">
        <v>-1</v>
      </c>
      <c r="G122" s="30" t="s">
        <v>478</v>
      </c>
      <c r="H122" s="30"/>
      <c r="I122" s="30" t="s">
        <v>407</v>
      </c>
    </row>
    <row r="123" spans="1:9">
      <c r="A123" s="26">
        <v>58</v>
      </c>
      <c r="B123" s="26" t="s">
        <v>240</v>
      </c>
      <c r="C123" s="26" t="s">
        <v>112</v>
      </c>
      <c r="D123" s="26"/>
      <c r="E123" s="26">
        <v>0.01</v>
      </c>
      <c r="F123" s="26">
        <v>0.05</v>
      </c>
      <c r="G123" s="26"/>
      <c r="H123" s="26"/>
      <c r="I123" s="26"/>
    </row>
    <row r="124" spans="1:9">
      <c r="A124" s="30">
        <v>59</v>
      </c>
      <c r="B124" s="30" t="s">
        <v>127</v>
      </c>
      <c r="C124" s="30" t="s">
        <v>246</v>
      </c>
      <c r="D124" s="30">
        <v>-1</v>
      </c>
      <c r="E124" s="30"/>
      <c r="F124" s="30"/>
      <c r="G124" s="30" t="s">
        <v>479</v>
      </c>
      <c r="H124" s="30" t="s">
        <v>342</v>
      </c>
      <c r="I124" s="30"/>
    </row>
    <row r="125" spans="1:9">
      <c r="A125" s="26">
        <v>59</v>
      </c>
      <c r="B125" s="26" t="s">
        <v>242</v>
      </c>
      <c r="C125" s="26" t="s">
        <v>127</v>
      </c>
      <c r="D125" s="26">
        <v>1E-3</v>
      </c>
      <c r="E125" s="26"/>
      <c r="F125" s="26"/>
      <c r="G125" s="26"/>
      <c r="H125" s="26"/>
      <c r="I125" s="26"/>
    </row>
    <row r="126" spans="1:9">
      <c r="A126" s="30">
        <v>60</v>
      </c>
      <c r="B126" s="30" t="s">
        <v>242</v>
      </c>
      <c r="C126" s="30" t="s">
        <v>137</v>
      </c>
      <c r="D126" s="30">
        <v>-1</v>
      </c>
      <c r="E126" s="30"/>
      <c r="F126" s="30"/>
      <c r="G126" s="30" t="s">
        <v>480</v>
      </c>
      <c r="H126" s="30" t="s">
        <v>342</v>
      </c>
      <c r="I126" s="30"/>
    </row>
    <row r="127" spans="1:9">
      <c r="A127" s="26">
        <v>60</v>
      </c>
      <c r="B127" s="26" t="s">
        <v>88</v>
      </c>
      <c r="C127" s="26" t="s">
        <v>242</v>
      </c>
      <c r="D127" s="26">
        <v>0.01</v>
      </c>
      <c r="E127" s="26"/>
      <c r="F127" s="26"/>
      <c r="G127" s="26"/>
      <c r="H127" s="26"/>
      <c r="I127" s="26"/>
    </row>
    <row r="128" spans="1:9">
      <c r="A128" s="30">
        <v>61</v>
      </c>
      <c r="B128" s="30" t="s">
        <v>137</v>
      </c>
      <c r="C128" s="30" t="s">
        <v>288</v>
      </c>
      <c r="D128" s="30"/>
      <c r="E128" s="30">
        <v>-1</v>
      </c>
      <c r="F128" s="30">
        <v>-1</v>
      </c>
      <c r="G128" s="30" t="s">
        <v>403</v>
      </c>
      <c r="H128" s="30" t="s">
        <v>342</v>
      </c>
      <c r="I128" s="30"/>
    </row>
    <row r="129" spans="1:9">
      <c r="A129" s="26">
        <v>61</v>
      </c>
      <c r="B129" s="26" t="s">
        <v>242</v>
      </c>
      <c r="C129" s="26" t="s">
        <v>137</v>
      </c>
      <c r="D129" s="26"/>
      <c r="E129" s="26">
        <v>0.5</v>
      </c>
      <c r="F129" s="26">
        <v>1</v>
      </c>
      <c r="G129" s="26"/>
      <c r="H129" s="26"/>
      <c r="I129" s="26"/>
    </row>
    <row r="130" spans="1:9">
      <c r="A130" s="30">
        <v>62</v>
      </c>
      <c r="B130" s="30" t="s">
        <v>242</v>
      </c>
      <c r="C130" s="30" t="s">
        <v>138</v>
      </c>
      <c r="D130" s="30">
        <v>-1</v>
      </c>
      <c r="E130" s="30"/>
      <c r="F130" s="30"/>
      <c r="G130" s="30" t="s">
        <v>481</v>
      </c>
      <c r="H130" s="30" t="s">
        <v>342</v>
      </c>
      <c r="I130" s="30"/>
    </row>
    <row r="131" spans="1:9">
      <c r="A131" s="26">
        <v>62</v>
      </c>
      <c r="B131" s="26" t="s">
        <v>91</v>
      </c>
      <c r="C131" s="26" t="s">
        <v>242</v>
      </c>
      <c r="D131" s="26">
        <v>0.01</v>
      </c>
      <c r="E131" s="26"/>
      <c r="F131" s="26"/>
      <c r="G131" s="26"/>
      <c r="H131" s="26"/>
      <c r="I131" s="26"/>
    </row>
    <row r="132" spans="1:9">
      <c r="A132" s="30">
        <v>63</v>
      </c>
      <c r="B132" s="30" t="s">
        <v>113</v>
      </c>
      <c r="C132" s="30" t="s">
        <v>246</v>
      </c>
      <c r="D132" s="30">
        <v>-1</v>
      </c>
      <c r="E132" s="30"/>
      <c r="F132" s="30"/>
      <c r="G132" s="30" t="s">
        <v>482</v>
      </c>
      <c r="H132" s="30" t="s">
        <v>342</v>
      </c>
      <c r="I132" s="30"/>
    </row>
    <row r="133" spans="1:9">
      <c r="A133" s="26">
        <v>63</v>
      </c>
      <c r="B133" s="26" t="s">
        <v>240</v>
      </c>
      <c r="C133" s="26" t="s">
        <v>113</v>
      </c>
      <c r="D133" s="26">
        <v>1E-3</v>
      </c>
      <c r="E133" s="26"/>
      <c r="F133" s="26"/>
      <c r="G133" s="26"/>
      <c r="H133" s="26"/>
      <c r="I133" s="26"/>
    </row>
    <row r="134" spans="1:9">
      <c r="A134" s="30">
        <v>64</v>
      </c>
      <c r="B134" s="30" t="s">
        <v>113</v>
      </c>
      <c r="C134" s="30" t="s">
        <v>248</v>
      </c>
      <c r="D134" s="30"/>
      <c r="E134" s="30">
        <v>-1</v>
      </c>
      <c r="F134" s="30">
        <v>-1</v>
      </c>
      <c r="G134" s="30" t="s">
        <v>483</v>
      </c>
      <c r="H134" s="30"/>
      <c r="I134" s="30" t="s">
        <v>407</v>
      </c>
    </row>
    <row r="135" spans="1:9">
      <c r="A135" s="26">
        <v>64</v>
      </c>
      <c r="B135" s="26" t="s">
        <v>240</v>
      </c>
      <c r="C135" s="26" t="s">
        <v>113</v>
      </c>
      <c r="D135" s="26"/>
      <c r="E135" s="26">
        <v>0.01</v>
      </c>
      <c r="F135" s="26">
        <v>0.05</v>
      </c>
      <c r="G135" s="26"/>
      <c r="H135" s="26"/>
      <c r="I135" s="26"/>
    </row>
    <row r="136" spans="1:9">
      <c r="A136" s="30">
        <v>65</v>
      </c>
      <c r="B136" s="30" t="s">
        <v>113</v>
      </c>
      <c r="C136" s="30" t="s">
        <v>250</v>
      </c>
      <c r="D136" s="30"/>
      <c r="E136" s="30">
        <v>-1</v>
      </c>
      <c r="F136" s="30">
        <v>-1</v>
      </c>
      <c r="G136" s="200" t="s">
        <v>475</v>
      </c>
      <c r="H136" s="200" t="s">
        <v>476</v>
      </c>
      <c r="I136" s="200" t="s">
        <v>477</v>
      </c>
    </row>
    <row r="137" spans="1:9">
      <c r="A137" s="26">
        <v>65</v>
      </c>
      <c r="B137" s="26" t="s">
        <v>128</v>
      </c>
      <c r="C137" s="26" t="s">
        <v>250</v>
      </c>
      <c r="D137" s="26"/>
      <c r="E137" s="26">
        <v>0</v>
      </c>
      <c r="F137" s="26">
        <v>1</v>
      </c>
      <c r="G137" s="201"/>
      <c r="H137" s="201"/>
      <c r="I137" s="201"/>
    </row>
    <row r="138" spans="1:9">
      <c r="A138" s="30">
        <v>66</v>
      </c>
      <c r="B138" s="30" t="s">
        <v>128</v>
      </c>
      <c r="C138" s="30" t="s">
        <v>246</v>
      </c>
      <c r="D138" s="30">
        <v>-1</v>
      </c>
      <c r="E138" s="30"/>
      <c r="F138" s="30"/>
      <c r="G138" s="30" t="s">
        <v>484</v>
      </c>
      <c r="H138" s="30" t="s">
        <v>342</v>
      </c>
      <c r="I138" s="30"/>
    </row>
    <row r="139" spans="1:9">
      <c r="A139" s="26">
        <v>66</v>
      </c>
      <c r="B139" s="26" t="s">
        <v>242</v>
      </c>
      <c r="C139" s="26" t="s">
        <v>128</v>
      </c>
      <c r="D139" s="26">
        <v>1E-3</v>
      </c>
      <c r="E139" s="26"/>
      <c r="F139" s="26"/>
      <c r="G139" s="26"/>
      <c r="H139" s="26"/>
      <c r="I139" s="26"/>
    </row>
    <row r="140" spans="1:9">
      <c r="A140" s="30">
        <v>67</v>
      </c>
      <c r="B140" s="30" t="s">
        <v>138</v>
      </c>
      <c r="C140" s="30" t="s">
        <v>288</v>
      </c>
      <c r="D140" s="30"/>
      <c r="E140" s="30">
        <v>-1</v>
      </c>
      <c r="F140" s="30">
        <v>-1</v>
      </c>
      <c r="G140" s="30" t="s">
        <v>403</v>
      </c>
      <c r="H140" s="30" t="s">
        <v>342</v>
      </c>
      <c r="I140" s="30"/>
    </row>
    <row r="141" spans="1:9">
      <c r="A141" s="26">
        <v>67</v>
      </c>
      <c r="B141" s="26" t="s">
        <v>242</v>
      </c>
      <c r="C141" s="26" t="s">
        <v>138</v>
      </c>
      <c r="D141" s="26"/>
      <c r="E141" s="26">
        <v>0.5</v>
      </c>
      <c r="F141" s="26">
        <v>1</v>
      </c>
      <c r="G141" s="26"/>
      <c r="H141" s="26"/>
      <c r="I141" s="26"/>
    </row>
    <row r="142" spans="1:9">
      <c r="A142" s="30">
        <v>68</v>
      </c>
      <c r="B142" s="30" t="s">
        <v>242</v>
      </c>
      <c r="C142" s="30" t="s">
        <v>139</v>
      </c>
      <c r="D142" s="30">
        <v>-1</v>
      </c>
      <c r="E142" s="30"/>
      <c r="F142" s="30"/>
      <c r="G142" s="30" t="s">
        <v>485</v>
      </c>
      <c r="H142" s="30" t="s">
        <v>342</v>
      </c>
      <c r="I142" s="30"/>
    </row>
    <row r="143" spans="1:9">
      <c r="A143" s="26">
        <v>68</v>
      </c>
      <c r="B143" s="26" t="s">
        <v>94</v>
      </c>
      <c r="C143" s="26" t="s">
        <v>242</v>
      </c>
      <c r="D143" s="26">
        <v>0.01</v>
      </c>
      <c r="E143" s="26"/>
      <c r="F143" s="26"/>
      <c r="G143" s="26"/>
      <c r="H143" s="26"/>
      <c r="I143" s="26"/>
    </row>
    <row r="144" spans="1:9">
      <c r="A144" s="30">
        <v>69</v>
      </c>
      <c r="B144" s="30" t="s">
        <v>114</v>
      </c>
      <c r="C144" s="30" t="s">
        <v>246</v>
      </c>
      <c r="D144" s="30">
        <v>-1</v>
      </c>
      <c r="E144" s="30"/>
      <c r="F144" s="30"/>
      <c r="G144" s="30" t="s">
        <v>486</v>
      </c>
      <c r="H144" s="30" t="s">
        <v>342</v>
      </c>
      <c r="I144" s="30"/>
    </row>
    <row r="145" spans="1:9">
      <c r="A145" s="26">
        <v>69</v>
      </c>
      <c r="B145" s="26" t="s">
        <v>240</v>
      </c>
      <c r="C145" s="26" t="s">
        <v>114</v>
      </c>
      <c r="D145" s="26">
        <v>1E-3</v>
      </c>
      <c r="E145" s="26"/>
      <c r="F145" s="26"/>
      <c r="G145" s="26"/>
      <c r="H145" s="26"/>
      <c r="I145" s="26"/>
    </row>
    <row r="146" spans="1:9">
      <c r="A146" s="30">
        <v>70</v>
      </c>
      <c r="B146" s="30" t="s">
        <v>114</v>
      </c>
      <c r="C146" s="30" t="s">
        <v>248</v>
      </c>
      <c r="D146" s="30"/>
      <c r="E146" s="30">
        <v>-1</v>
      </c>
      <c r="F146" s="30">
        <v>-1</v>
      </c>
      <c r="G146" s="30" t="s">
        <v>438</v>
      </c>
      <c r="H146" s="30"/>
      <c r="I146" s="30" t="s">
        <v>407</v>
      </c>
    </row>
    <row r="147" spans="1:9">
      <c r="A147" s="26">
        <v>70</v>
      </c>
      <c r="B147" s="26" t="s">
        <v>240</v>
      </c>
      <c r="C147" s="26" t="s">
        <v>114</v>
      </c>
      <c r="D147" s="26"/>
      <c r="E147" s="26">
        <v>0.01</v>
      </c>
      <c r="F147" s="26">
        <v>0.05</v>
      </c>
      <c r="G147" s="26"/>
      <c r="H147" s="26"/>
      <c r="I147" s="26"/>
    </row>
    <row r="148" spans="1:9">
      <c r="A148" s="30">
        <v>71</v>
      </c>
      <c r="B148" s="30" t="s">
        <v>114</v>
      </c>
      <c r="C148" s="30" t="s">
        <v>250</v>
      </c>
      <c r="D148" s="30"/>
      <c r="E148" s="30">
        <v>-1</v>
      </c>
      <c r="F148" s="30">
        <v>-1</v>
      </c>
      <c r="G148" s="200" t="s">
        <v>487</v>
      </c>
      <c r="H148" s="200" t="s">
        <v>488</v>
      </c>
      <c r="I148" s="200"/>
    </row>
    <row r="149" spans="1:9">
      <c r="A149" s="26">
        <v>71</v>
      </c>
      <c r="B149" s="26" t="s">
        <v>129</v>
      </c>
      <c r="C149" s="26" t="s">
        <v>250</v>
      </c>
      <c r="D149" s="26"/>
      <c r="E149" s="26">
        <v>0.96078431372549022</v>
      </c>
      <c r="F149" s="26">
        <v>1</v>
      </c>
      <c r="G149" s="26"/>
      <c r="H149" s="26"/>
      <c r="I149" s="26"/>
    </row>
    <row r="150" spans="1:9">
      <c r="A150" s="30">
        <v>72</v>
      </c>
      <c r="B150" s="30" t="s">
        <v>129</v>
      </c>
      <c r="C150" s="30" t="s">
        <v>246</v>
      </c>
      <c r="D150" s="30">
        <v>-1</v>
      </c>
      <c r="E150" s="30"/>
      <c r="F150" s="30"/>
      <c r="G150" s="30" t="s">
        <v>489</v>
      </c>
      <c r="H150" s="30" t="s">
        <v>342</v>
      </c>
      <c r="I150" s="30"/>
    </row>
    <row r="151" spans="1:9">
      <c r="A151" s="26">
        <v>72</v>
      </c>
      <c r="B151" s="26" t="s">
        <v>242</v>
      </c>
      <c r="C151" s="26" t="s">
        <v>129</v>
      </c>
      <c r="D151" s="26">
        <v>1E-3</v>
      </c>
      <c r="E151" s="26"/>
      <c r="F151" s="26"/>
      <c r="G151" s="26"/>
      <c r="H151" s="26"/>
      <c r="I151" s="26"/>
    </row>
    <row r="152" spans="1:9">
      <c r="A152" s="30">
        <v>73</v>
      </c>
      <c r="B152" s="30" t="s">
        <v>139</v>
      </c>
      <c r="C152" s="30" t="s">
        <v>288</v>
      </c>
      <c r="D152" s="30"/>
      <c r="E152" s="30">
        <v>-1</v>
      </c>
      <c r="F152" s="30">
        <v>-1</v>
      </c>
      <c r="G152" s="30" t="s">
        <v>403</v>
      </c>
      <c r="H152" s="30" t="s">
        <v>342</v>
      </c>
      <c r="I152" s="30"/>
    </row>
    <row r="153" spans="1:9">
      <c r="A153" s="26">
        <v>73</v>
      </c>
      <c r="B153" s="26" t="s">
        <v>242</v>
      </c>
      <c r="C153" s="26" t="s">
        <v>139</v>
      </c>
      <c r="D153" s="26"/>
      <c r="E153" s="26">
        <v>0.5</v>
      </c>
      <c r="F153" s="26">
        <v>1</v>
      </c>
      <c r="G153" s="26"/>
      <c r="H153" s="26"/>
      <c r="I153" s="26"/>
    </row>
    <row r="154" spans="1:9">
      <c r="A154" s="30">
        <v>74</v>
      </c>
      <c r="B154" s="30" t="s">
        <v>69</v>
      </c>
      <c r="C154" s="30" t="s">
        <v>242</v>
      </c>
      <c r="D154" s="30">
        <v>1</v>
      </c>
      <c r="E154" s="30"/>
      <c r="F154" s="30"/>
      <c r="G154" s="30" t="s">
        <v>490</v>
      </c>
      <c r="H154" s="30"/>
      <c r="I154" s="30"/>
    </row>
    <row r="155" spans="1:9">
      <c r="A155" s="26">
        <v>74</v>
      </c>
      <c r="B155" s="26" t="s">
        <v>242</v>
      </c>
      <c r="C155" s="26" t="s">
        <v>131</v>
      </c>
      <c r="D155" s="26">
        <v>-1</v>
      </c>
      <c r="E155" s="26"/>
      <c r="F155" s="26"/>
      <c r="G155" s="26"/>
      <c r="H155" s="26"/>
      <c r="I155" s="26"/>
    </row>
    <row r="156" spans="1:9">
      <c r="A156" s="26">
        <v>74</v>
      </c>
      <c r="B156" s="26" t="s">
        <v>242</v>
      </c>
      <c r="C156" s="26" t="s">
        <v>116</v>
      </c>
      <c r="D156" s="26">
        <v>-1</v>
      </c>
      <c r="E156" s="26"/>
      <c r="F156" s="26"/>
      <c r="G156" s="26"/>
      <c r="H156" s="26"/>
      <c r="I156" s="26"/>
    </row>
    <row r="157" spans="1:9">
      <c r="A157" s="30">
        <v>75</v>
      </c>
      <c r="B157" s="30" t="s">
        <v>72</v>
      </c>
      <c r="C157" s="30" t="s">
        <v>242</v>
      </c>
      <c r="D157" s="30">
        <v>1</v>
      </c>
      <c r="E157" s="30"/>
      <c r="F157" s="30"/>
      <c r="G157" s="30" t="s">
        <v>490</v>
      </c>
      <c r="H157" s="30"/>
      <c r="I157" s="30"/>
    </row>
    <row r="158" spans="1:9">
      <c r="A158" s="26">
        <v>75</v>
      </c>
      <c r="B158" s="26" t="s">
        <v>242</v>
      </c>
      <c r="C158" s="26" t="s">
        <v>133</v>
      </c>
      <c r="D158" s="26">
        <v>-1</v>
      </c>
      <c r="E158" s="26"/>
      <c r="F158" s="26"/>
      <c r="G158" s="26"/>
      <c r="H158" s="26"/>
      <c r="I158" s="26"/>
    </row>
    <row r="159" spans="1:9">
      <c r="A159" s="26">
        <v>75</v>
      </c>
      <c r="B159" s="26" t="s">
        <v>242</v>
      </c>
      <c r="C159" s="26" t="s">
        <v>118</v>
      </c>
      <c r="D159" s="26">
        <v>-1</v>
      </c>
      <c r="E159" s="26"/>
      <c r="F159" s="26"/>
      <c r="G159" s="26"/>
      <c r="H159" s="26"/>
      <c r="I159" s="26"/>
    </row>
    <row r="160" spans="1:9">
      <c r="A160" s="30">
        <v>76</v>
      </c>
      <c r="B160" s="30" t="s">
        <v>75</v>
      </c>
      <c r="C160" s="30" t="s">
        <v>242</v>
      </c>
      <c r="D160" s="30">
        <v>1</v>
      </c>
      <c r="E160" s="30"/>
      <c r="F160" s="30"/>
      <c r="G160" s="30" t="s">
        <v>490</v>
      </c>
      <c r="H160" s="30"/>
      <c r="I160" s="30"/>
    </row>
    <row r="161" spans="1:9">
      <c r="A161" s="26">
        <v>76</v>
      </c>
      <c r="B161" s="26" t="s">
        <v>242</v>
      </c>
      <c r="C161" s="26" t="s">
        <v>134</v>
      </c>
      <c r="D161" s="26">
        <v>-1</v>
      </c>
      <c r="E161" s="26"/>
      <c r="F161" s="26"/>
      <c r="G161" s="26"/>
      <c r="H161" s="26"/>
      <c r="I161" s="26"/>
    </row>
    <row r="162" spans="1:9">
      <c r="A162" s="26">
        <v>76</v>
      </c>
      <c r="B162" s="26" t="s">
        <v>242</v>
      </c>
      <c r="C162" s="26" t="s">
        <v>120</v>
      </c>
      <c r="D162" s="26">
        <v>-1</v>
      </c>
      <c r="E162" s="26"/>
      <c r="F162" s="26"/>
      <c r="G162" s="26"/>
      <c r="H162" s="26"/>
      <c r="I162" s="26"/>
    </row>
    <row r="163" spans="1:9">
      <c r="A163" s="30">
        <v>77</v>
      </c>
      <c r="B163" s="30" t="s">
        <v>85</v>
      </c>
      <c r="C163" s="30" t="s">
        <v>242</v>
      </c>
      <c r="D163" s="30">
        <v>1</v>
      </c>
      <c r="E163" s="30"/>
      <c r="F163" s="30"/>
      <c r="G163" s="30" t="s">
        <v>490</v>
      </c>
      <c r="H163" s="30"/>
      <c r="I163" s="30"/>
    </row>
    <row r="164" spans="1:9">
      <c r="A164" s="26">
        <v>77</v>
      </c>
      <c r="B164" s="26" t="s">
        <v>242</v>
      </c>
      <c r="C164" s="26" t="s">
        <v>136</v>
      </c>
      <c r="D164" s="26">
        <v>-1</v>
      </c>
      <c r="E164" s="26"/>
      <c r="F164" s="26"/>
      <c r="G164" s="26"/>
      <c r="H164" s="26"/>
      <c r="I164" s="26"/>
    </row>
    <row r="165" spans="1:9">
      <c r="A165" s="26">
        <v>77</v>
      </c>
      <c r="B165" s="26" t="s">
        <v>242</v>
      </c>
      <c r="C165" s="26" t="s">
        <v>126</v>
      </c>
      <c r="D165" s="26">
        <v>-1</v>
      </c>
      <c r="E165" s="26"/>
      <c r="F165" s="26"/>
      <c r="G165" s="26"/>
      <c r="H165" s="26"/>
      <c r="I165" s="26"/>
    </row>
    <row r="166" spans="1:9">
      <c r="A166" s="30">
        <v>78</v>
      </c>
      <c r="B166" s="30" t="s">
        <v>88</v>
      </c>
      <c r="C166" s="30" t="s">
        <v>242</v>
      </c>
      <c r="D166" s="30">
        <v>1</v>
      </c>
      <c r="E166" s="30"/>
      <c r="F166" s="30"/>
      <c r="G166" s="30" t="s">
        <v>490</v>
      </c>
      <c r="H166" s="30"/>
      <c r="I166" s="30"/>
    </row>
    <row r="167" spans="1:9">
      <c r="A167" s="26">
        <v>78</v>
      </c>
      <c r="B167" s="26" t="s">
        <v>242</v>
      </c>
      <c r="C167" s="26" t="s">
        <v>137</v>
      </c>
      <c r="D167" s="26">
        <v>-1</v>
      </c>
      <c r="E167" s="26"/>
      <c r="F167" s="26"/>
      <c r="G167" s="26"/>
      <c r="H167" s="26"/>
      <c r="I167" s="26"/>
    </row>
    <row r="168" spans="1:9">
      <c r="A168" s="26">
        <v>78</v>
      </c>
      <c r="B168" s="26" t="s">
        <v>242</v>
      </c>
      <c r="C168" s="26" t="s">
        <v>127</v>
      </c>
      <c r="D168" s="26">
        <v>-1</v>
      </c>
      <c r="E168" s="26"/>
      <c r="F168" s="26"/>
      <c r="G168" s="26"/>
      <c r="H168" s="26"/>
      <c r="I168" s="26"/>
    </row>
    <row r="169" spans="1:9">
      <c r="A169" s="30">
        <v>79</v>
      </c>
      <c r="B169" s="30" t="s">
        <v>91</v>
      </c>
      <c r="C169" s="30" t="s">
        <v>242</v>
      </c>
      <c r="D169" s="30">
        <v>1</v>
      </c>
      <c r="E169" s="30"/>
      <c r="F169" s="30"/>
      <c r="G169" s="30" t="s">
        <v>490</v>
      </c>
      <c r="H169" s="30"/>
      <c r="I169" s="30"/>
    </row>
    <row r="170" spans="1:9">
      <c r="A170" s="26">
        <v>79</v>
      </c>
      <c r="B170" s="26" t="s">
        <v>242</v>
      </c>
      <c r="C170" s="26" t="s">
        <v>138</v>
      </c>
      <c r="D170" s="26">
        <v>-1</v>
      </c>
      <c r="E170" s="26"/>
      <c r="F170" s="26"/>
      <c r="G170" s="26"/>
      <c r="H170" s="26"/>
      <c r="I170" s="26"/>
    </row>
    <row r="171" spans="1:9">
      <c r="A171" s="26">
        <v>79</v>
      </c>
      <c r="B171" s="26" t="s">
        <v>242</v>
      </c>
      <c r="C171" s="26" t="s">
        <v>128</v>
      </c>
      <c r="D171" s="26">
        <v>-1</v>
      </c>
      <c r="E171" s="26"/>
      <c r="F171" s="26"/>
      <c r="G171" s="26"/>
      <c r="H171" s="26"/>
      <c r="I171" s="26"/>
    </row>
    <row r="172" spans="1:9">
      <c r="A172" s="30">
        <v>80</v>
      </c>
      <c r="B172" s="30" t="s">
        <v>94</v>
      </c>
      <c r="C172" s="30" t="s">
        <v>242</v>
      </c>
      <c r="D172" s="30">
        <v>1</v>
      </c>
      <c r="E172" s="30"/>
      <c r="F172" s="30"/>
      <c r="G172" s="30" t="s">
        <v>490</v>
      </c>
      <c r="H172" s="30"/>
      <c r="I172" s="30"/>
    </row>
    <row r="173" spans="1:9">
      <c r="A173" s="26">
        <v>80</v>
      </c>
      <c r="B173" s="26" t="s">
        <v>242</v>
      </c>
      <c r="C173" s="26" t="s">
        <v>139</v>
      </c>
      <c r="D173" s="26">
        <v>-1</v>
      </c>
      <c r="E173" s="26"/>
      <c r="F173" s="26"/>
      <c r="G173" s="26"/>
      <c r="H173" s="26"/>
      <c r="I173" s="26"/>
    </row>
    <row r="174" spans="1:9">
      <c r="A174" s="26">
        <v>80</v>
      </c>
      <c r="B174" s="26" t="s">
        <v>242</v>
      </c>
      <c r="C174" s="26" t="s">
        <v>129</v>
      </c>
      <c r="D174" s="26">
        <v>-1</v>
      </c>
      <c r="E174" s="26"/>
      <c r="F174" s="26"/>
      <c r="G174" s="26"/>
      <c r="H174" s="26"/>
      <c r="I174" s="26"/>
    </row>
    <row r="175" spans="1:9">
      <c r="A175" s="30">
        <v>81</v>
      </c>
      <c r="B175" s="30" t="s">
        <v>69</v>
      </c>
      <c r="C175" s="30" t="s">
        <v>240</v>
      </c>
      <c r="D175" s="30">
        <v>1</v>
      </c>
      <c r="E175" s="30"/>
      <c r="F175" s="30"/>
      <c r="G175" s="30" t="s">
        <v>491</v>
      </c>
      <c r="H175" s="30"/>
      <c r="I175" s="30"/>
    </row>
    <row r="176" spans="1:9">
      <c r="A176" s="26">
        <v>81</v>
      </c>
      <c r="B176" s="26" t="s">
        <v>240</v>
      </c>
      <c r="C176" s="26" t="s">
        <v>100</v>
      </c>
      <c r="D176" s="26">
        <v>-1</v>
      </c>
      <c r="E176" s="26"/>
      <c r="F176" s="26"/>
      <c r="G176" s="26"/>
      <c r="H176" s="26"/>
      <c r="I176" s="26"/>
    </row>
    <row r="177" spans="1:9">
      <c r="A177" s="30">
        <v>82</v>
      </c>
      <c r="B177" s="30" t="s">
        <v>72</v>
      </c>
      <c r="C177" s="30" t="s">
        <v>240</v>
      </c>
      <c r="D177" s="30">
        <v>1</v>
      </c>
      <c r="E177" s="30"/>
      <c r="F177" s="30"/>
      <c r="G177" s="30" t="s">
        <v>491</v>
      </c>
      <c r="H177" s="30"/>
      <c r="I177" s="30"/>
    </row>
    <row r="178" spans="1:9">
      <c r="A178" s="26">
        <v>82</v>
      </c>
      <c r="B178" s="26" t="s">
        <v>240</v>
      </c>
      <c r="C178" s="26" t="s">
        <v>102</v>
      </c>
      <c r="D178" s="26">
        <v>-1</v>
      </c>
      <c r="E178" s="26"/>
      <c r="F178" s="26"/>
      <c r="G178" s="26"/>
      <c r="H178" s="26"/>
      <c r="I178" s="26"/>
    </row>
    <row r="179" spans="1:9">
      <c r="A179" s="30">
        <v>83</v>
      </c>
      <c r="B179" s="30" t="s">
        <v>75</v>
      </c>
      <c r="C179" s="30" t="s">
        <v>240</v>
      </c>
      <c r="D179" s="30">
        <v>1</v>
      </c>
      <c r="E179" s="30"/>
      <c r="F179" s="30"/>
      <c r="G179" s="30" t="s">
        <v>491</v>
      </c>
      <c r="H179" s="30"/>
      <c r="I179" s="30"/>
    </row>
    <row r="180" spans="1:9">
      <c r="A180" s="26">
        <v>83</v>
      </c>
      <c r="B180" s="26" t="s">
        <v>240</v>
      </c>
      <c r="C180" s="26" t="s">
        <v>103</v>
      </c>
      <c r="D180" s="26">
        <v>-1</v>
      </c>
      <c r="E180" s="26"/>
      <c r="F180" s="26"/>
      <c r="G180" s="26"/>
      <c r="H180" s="26"/>
      <c r="I180" s="26"/>
    </row>
    <row r="181" spans="1:9">
      <c r="A181" s="30">
        <v>84</v>
      </c>
      <c r="B181" s="30" t="s">
        <v>85</v>
      </c>
      <c r="C181" s="30" t="s">
        <v>240</v>
      </c>
      <c r="D181" s="30">
        <v>1</v>
      </c>
      <c r="E181" s="30"/>
      <c r="F181" s="30"/>
      <c r="G181" s="30" t="s">
        <v>491</v>
      </c>
      <c r="H181" s="30"/>
      <c r="I181" s="30"/>
    </row>
    <row r="182" spans="1:9">
      <c r="A182" s="26">
        <v>84</v>
      </c>
      <c r="B182" s="26" t="s">
        <v>240</v>
      </c>
      <c r="C182" s="26" t="s">
        <v>111</v>
      </c>
      <c r="D182" s="26">
        <v>-1</v>
      </c>
      <c r="E182" s="26"/>
      <c r="F182" s="26"/>
      <c r="G182" s="26"/>
      <c r="H182" s="26"/>
      <c r="I182" s="26"/>
    </row>
    <row r="183" spans="1:9">
      <c r="A183" s="30">
        <v>85</v>
      </c>
      <c r="B183" s="30" t="s">
        <v>88</v>
      </c>
      <c r="C183" s="30" t="s">
        <v>240</v>
      </c>
      <c r="D183" s="30">
        <v>1</v>
      </c>
      <c r="E183" s="30"/>
      <c r="F183" s="30"/>
      <c r="G183" s="30" t="s">
        <v>491</v>
      </c>
      <c r="H183" s="30"/>
      <c r="I183" s="30"/>
    </row>
    <row r="184" spans="1:9">
      <c r="A184" s="26">
        <v>85</v>
      </c>
      <c r="B184" s="26" t="s">
        <v>240</v>
      </c>
      <c r="C184" s="26" t="s">
        <v>112</v>
      </c>
      <c r="D184" s="26">
        <v>-1</v>
      </c>
      <c r="E184" s="26"/>
      <c r="F184" s="26"/>
      <c r="G184" s="26"/>
      <c r="H184" s="26"/>
      <c r="I184" s="26"/>
    </row>
    <row r="185" spans="1:9">
      <c r="A185" s="30">
        <v>86</v>
      </c>
      <c r="B185" s="30" t="s">
        <v>91</v>
      </c>
      <c r="C185" s="30" t="s">
        <v>240</v>
      </c>
      <c r="D185" s="30">
        <v>1</v>
      </c>
      <c r="E185" s="30"/>
      <c r="F185" s="30"/>
      <c r="G185" s="30" t="s">
        <v>491</v>
      </c>
      <c r="H185" s="30"/>
      <c r="I185" s="30"/>
    </row>
    <row r="186" spans="1:9">
      <c r="A186" s="26">
        <v>86</v>
      </c>
      <c r="B186" s="26" t="s">
        <v>240</v>
      </c>
      <c r="C186" s="26" t="s">
        <v>113</v>
      </c>
      <c r="D186" s="26">
        <v>-1</v>
      </c>
      <c r="E186" s="26"/>
      <c r="F186" s="26"/>
      <c r="G186" s="26"/>
      <c r="H186" s="26"/>
      <c r="I186" s="26"/>
    </row>
    <row r="187" spans="1:9">
      <c r="A187" s="30">
        <v>87</v>
      </c>
      <c r="B187" s="30" t="s">
        <v>94</v>
      </c>
      <c r="C187" s="30" t="s">
        <v>240</v>
      </c>
      <c r="D187" s="30">
        <v>1</v>
      </c>
      <c r="E187" s="30"/>
      <c r="F187" s="30"/>
      <c r="G187" s="30" t="s">
        <v>491</v>
      </c>
      <c r="H187" s="30"/>
      <c r="I187" s="30"/>
    </row>
    <row r="188" spans="1:9">
      <c r="A188" s="26">
        <v>87</v>
      </c>
      <c r="B188" s="26" t="s">
        <v>240</v>
      </c>
      <c r="C188" s="26" t="s">
        <v>114</v>
      </c>
      <c r="D188" s="26">
        <v>-1</v>
      </c>
      <c r="E188" s="26"/>
      <c r="F188" s="26"/>
      <c r="G188" s="26"/>
      <c r="H188" s="26"/>
      <c r="I188" s="26"/>
    </row>
    <row r="189" spans="1:9">
      <c r="A189" s="30">
        <v>88</v>
      </c>
      <c r="B189" s="30" t="s">
        <v>120</v>
      </c>
      <c r="C189" s="30" t="s">
        <v>263</v>
      </c>
      <c r="D189" s="30">
        <v>1</v>
      </c>
      <c r="E189" s="30"/>
      <c r="F189" s="30"/>
      <c r="G189" s="30" t="s">
        <v>492</v>
      </c>
      <c r="H189" s="30"/>
      <c r="I189" s="30"/>
    </row>
    <row r="190" spans="1:9">
      <c r="A190" s="26">
        <v>88</v>
      </c>
      <c r="B190" s="26" t="s">
        <v>263</v>
      </c>
      <c r="C190" s="26" t="s">
        <v>192</v>
      </c>
      <c r="D190" s="26">
        <v>-1</v>
      </c>
      <c r="E190" s="26"/>
      <c r="F190" s="26"/>
      <c r="G190" s="26"/>
      <c r="H190" s="26"/>
      <c r="I190" s="26"/>
    </row>
    <row r="191" spans="1:9">
      <c r="A191" s="26">
        <v>88</v>
      </c>
      <c r="B191" s="26" t="s">
        <v>263</v>
      </c>
      <c r="C191" s="26" t="s">
        <v>186</v>
      </c>
      <c r="D191" s="26">
        <v>-1</v>
      </c>
      <c r="E191" s="26"/>
      <c r="F191" s="26"/>
      <c r="G191" s="26"/>
      <c r="H191" s="26"/>
      <c r="I191" s="26"/>
    </row>
    <row r="192" spans="1:9">
      <c r="A192" s="26">
        <v>88</v>
      </c>
      <c r="B192" s="26" t="s">
        <v>263</v>
      </c>
      <c r="C192" s="26" t="s">
        <v>213</v>
      </c>
      <c r="D192" s="26">
        <v>-1</v>
      </c>
      <c r="E192" s="26"/>
      <c r="F192" s="26"/>
      <c r="G192" s="26"/>
      <c r="H192" s="26"/>
      <c r="I192" s="26"/>
    </row>
    <row r="193" spans="1:9">
      <c r="A193" s="26">
        <v>88</v>
      </c>
      <c r="B193" s="26" t="s">
        <v>263</v>
      </c>
      <c r="C193" s="26" t="s">
        <v>172</v>
      </c>
      <c r="D193" s="26">
        <v>-1</v>
      </c>
      <c r="E193" s="26"/>
      <c r="F193" s="26"/>
      <c r="G193" s="26"/>
      <c r="H193" s="26"/>
      <c r="I193" s="26"/>
    </row>
    <row r="194" spans="1:9">
      <c r="A194" s="30">
        <v>89</v>
      </c>
      <c r="B194" s="30" t="s">
        <v>120</v>
      </c>
      <c r="C194" s="30" t="s">
        <v>270</v>
      </c>
      <c r="D194" s="30">
        <v>1</v>
      </c>
      <c r="E194" s="30"/>
      <c r="F194" s="30"/>
      <c r="G194" s="30" t="s">
        <v>493</v>
      </c>
      <c r="H194" s="30"/>
      <c r="I194" s="30"/>
    </row>
    <row r="195" spans="1:9">
      <c r="A195" s="26">
        <v>89</v>
      </c>
      <c r="B195" s="26" t="s">
        <v>270</v>
      </c>
      <c r="C195" s="26" t="s">
        <v>216</v>
      </c>
      <c r="D195" s="26">
        <v>-1</v>
      </c>
      <c r="E195" s="26"/>
      <c r="F195" s="26"/>
      <c r="G195" s="26"/>
      <c r="H195" s="26"/>
      <c r="I195" s="26"/>
    </row>
    <row r="196" spans="1:9">
      <c r="A196" s="26">
        <v>89</v>
      </c>
      <c r="B196" s="26" t="s">
        <v>270</v>
      </c>
      <c r="C196" s="26" t="s">
        <v>223</v>
      </c>
      <c r="D196" s="26">
        <v>-1</v>
      </c>
      <c r="E196" s="26"/>
      <c r="F196" s="26"/>
      <c r="G196" s="26"/>
      <c r="H196" s="26"/>
      <c r="I196" s="26"/>
    </row>
    <row r="197" spans="1:9">
      <c r="A197" s="26">
        <v>89</v>
      </c>
      <c r="B197" s="26" t="s">
        <v>270</v>
      </c>
      <c r="C197" s="26" t="s">
        <v>229</v>
      </c>
      <c r="D197" s="26">
        <v>-1</v>
      </c>
      <c r="E197" s="26"/>
      <c r="F197" s="26"/>
      <c r="G197" s="26"/>
      <c r="H197" s="26"/>
      <c r="I197" s="26"/>
    </row>
    <row r="198" spans="1:9">
      <c r="A198" s="30">
        <v>90</v>
      </c>
      <c r="B198" s="30" t="s">
        <v>120</v>
      </c>
      <c r="C198" s="30" t="s">
        <v>254</v>
      </c>
      <c r="D198" s="30">
        <v>1</v>
      </c>
      <c r="E198" s="30"/>
      <c r="F198" s="30"/>
      <c r="G198" s="30" t="s">
        <v>494</v>
      </c>
      <c r="H198" s="30"/>
      <c r="I198" s="30"/>
    </row>
    <row r="199" spans="1:9">
      <c r="A199" s="26">
        <v>90</v>
      </c>
      <c r="B199" s="26" t="s">
        <v>254</v>
      </c>
      <c r="C199" s="26" t="s">
        <v>144</v>
      </c>
      <c r="D199" s="26">
        <v>-1</v>
      </c>
      <c r="E199" s="26"/>
      <c r="F199" s="26"/>
      <c r="G199" s="26"/>
      <c r="H199" s="26"/>
      <c r="I199" s="26"/>
    </row>
    <row r="200" spans="1:9">
      <c r="A200" s="26">
        <v>90</v>
      </c>
      <c r="B200" s="26" t="s">
        <v>254</v>
      </c>
      <c r="C200" s="26" t="s">
        <v>171</v>
      </c>
      <c r="D200" s="26">
        <v>-1</v>
      </c>
      <c r="E200" s="26"/>
      <c r="F200" s="26"/>
      <c r="G200" s="26"/>
      <c r="H200" s="26"/>
      <c r="I200" s="26"/>
    </row>
    <row r="201" spans="1:9">
      <c r="A201" s="26">
        <v>90</v>
      </c>
      <c r="B201" s="26" t="s">
        <v>254</v>
      </c>
      <c r="C201" s="26" t="s">
        <v>174</v>
      </c>
      <c r="D201" s="26">
        <v>-1</v>
      </c>
      <c r="E201" s="26"/>
      <c r="F201" s="26"/>
      <c r="G201" s="26"/>
      <c r="H201" s="26"/>
      <c r="I201" s="26"/>
    </row>
    <row r="202" spans="1:9">
      <c r="A202" s="26">
        <v>90</v>
      </c>
      <c r="B202" s="26" t="s">
        <v>254</v>
      </c>
      <c r="C202" s="26" t="s">
        <v>175</v>
      </c>
      <c r="D202" s="26">
        <v>-1</v>
      </c>
      <c r="E202" s="26"/>
      <c r="F202" s="26"/>
      <c r="G202" s="26"/>
      <c r="H202" s="26"/>
      <c r="I202" s="26"/>
    </row>
  </sheetData>
  <autoFilter ref="A1:I202" xr:uid="{00000000-0001-0000-0800-000000000000}"/>
  <pageMargins left="0.75" right="0.75" top="1" bottom="1" header="0.5" footer="0.5"/>
  <legacy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67</vt:i4>
      </vt:variant>
      <vt:variant>
        <vt:lpstr>Plages nommées</vt:lpstr>
      </vt:variant>
      <vt:variant>
        <vt:i4>21</vt:i4>
      </vt:variant>
    </vt:vector>
  </HeadingPairs>
  <TitlesOfParts>
    <vt:vector size="88" baseType="lpstr">
      <vt:lpstr>READ ME</vt:lpstr>
      <vt:lpstr>Informations générales</vt:lpstr>
      <vt:lpstr>SOMMAIRE</vt:lpstr>
      <vt:lpstr>Méthodologie</vt:lpstr>
      <vt:lpstr>Lecture du fichier</vt:lpstr>
      <vt:lpstr>Produits</vt:lpstr>
      <vt:lpstr>Secteurs</vt:lpstr>
      <vt:lpstr>Echanges territoires</vt:lpstr>
      <vt:lpstr>Structure des flux</vt:lpstr>
      <vt:lpstr>Données</vt:lpstr>
      <vt:lpstr>Min Max</vt:lpstr>
      <vt:lpstr>Contraintes</vt:lpstr>
      <vt:lpstr>Etiquettes</vt:lpstr>
      <vt:lpstr>Source n°1 - SAA</vt:lpstr>
      <vt:lpstr>Récolte Sorgho grain</vt:lpstr>
      <vt:lpstr>Source n°2 - Prodcom</vt:lpstr>
      <vt:lpstr>Source n°3 - Comtrade</vt:lpstr>
      <vt:lpstr>Prétraitement Collecte + Stock</vt:lpstr>
      <vt:lpstr>Collecte, stock - FranceAgriMer</vt:lpstr>
      <vt:lpstr>Stockage à la ferme - FAM</vt:lpstr>
      <vt:lpstr>Prétraitement semence fermière</vt:lpstr>
      <vt:lpstr>Semences fermières - Agreste</vt:lpstr>
      <vt:lpstr>Issues céréales - FranceAgriMer</vt:lpstr>
      <vt:lpstr>Issues maïs - FranceAgriMer</vt:lpstr>
      <vt:lpstr>Issues riz - FranceAgriMer</vt:lpstr>
      <vt:lpstr>Usinage riz - FranceAgriMer</vt:lpstr>
      <vt:lpstr>MP FAB - Agreste</vt:lpstr>
      <vt:lpstr>MP grains FAB - FranceAgriMer</vt:lpstr>
      <vt:lpstr>Maïserie</vt:lpstr>
      <vt:lpstr>Semoulerie + Fab. pâtes</vt:lpstr>
      <vt:lpstr>Rendements Distillerie</vt:lpstr>
      <vt:lpstr>Malterie</vt:lpstr>
      <vt:lpstr>Brasserie</vt:lpstr>
      <vt:lpstr>Meunerie sans négociants</vt:lpstr>
      <vt:lpstr>Meunerie avec négociants</vt:lpstr>
      <vt:lpstr>Comparaison Meuneries</vt:lpstr>
      <vt:lpstr>Issues meunerie + MEO</vt:lpstr>
      <vt:lpstr>Meunerie</vt:lpstr>
      <vt:lpstr>Amidonnerie</vt:lpstr>
      <vt:lpstr>Ex comparaisons sources</vt:lpstr>
      <vt:lpstr>Récap sources FranceAgriMer</vt:lpstr>
      <vt:lpstr>Comparaison sources V0 VS V1</vt:lpstr>
      <vt:lpstr>BIlan_BT 2015</vt:lpstr>
      <vt:lpstr>Bilan_OR 2015</vt:lpstr>
      <vt:lpstr>Bilan_BD 2015</vt:lpstr>
      <vt:lpstr>Bilan_MA 2015</vt:lpstr>
      <vt:lpstr>Bilan_AV 2015</vt:lpstr>
      <vt:lpstr>Bilan_SE 2015</vt:lpstr>
      <vt:lpstr>Bilan_SO 2015</vt:lpstr>
      <vt:lpstr>Bilan_TR 2015</vt:lpstr>
      <vt:lpstr>BILAN_BT 2019</vt:lpstr>
      <vt:lpstr>BILAN_OR 2019</vt:lpstr>
      <vt:lpstr>BILAN_MA 2019</vt:lpstr>
      <vt:lpstr>BILAN_BD 2019</vt:lpstr>
      <vt:lpstr>Bilan_AV 2019</vt:lpstr>
      <vt:lpstr>Bilan_SE 2019</vt:lpstr>
      <vt:lpstr>Bilan_SO 2019</vt:lpstr>
      <vt:lpstr>Bilan_TR 2019</vt:lpstr>
      <vt:lpstr>Anciens S bug</vt:lpstr>
      <vt:lpstr>Anciennes correspondances</vt:lpstr>
      <vt:lpstr>Anciennes correspondances2</vt:lpstr>
      <vt:lpstr>V0 P</vt:lpstr>
      <vt:lpstr>V0 S</vt:lpstr>
      <vt:lpstr>V0 T</vt:lpstr>
      <vt:lpstr>V0 D</vt:lpstr>
      <vt:lpstr>V0 MM</vt:lpstr>
      <vt:lpstr>V0 C</vt:lpstr>
      <vt:lpstr>'Bilan_BD 2015'!BILAN_PREVISIONNEL__du_BLE_TENDRE_1</vt:lpstr>
      <vt:lpstr>'BIlan_BT 2015'!BILAN_PREVISIONNEL__du_BLE_TENDRE_1</vt:lpstr>
      <vt:lpstr>'Bilan_MA 2015'!BILAN_PREVISIONNEL__du_BLE_TENDRE_1</vt:lpstr>
      <vt:lpstr>'Bilan_OR 2015'!BILAN_PREVISIONNEL__du_BLE_TENDRE_1</vt:lpstr>
      <vt:lpstr>Fin_source_de_donnes</vt:lpstr>
      <vt:lpstr>'Collecte, stock - FranceAgriMer'!Impression_des_titres</vt:lpstr>
      <vt:lpstr>'Meunerie avec négociants'!Impression_des_titres</vt:lpstr>
      <vt:lpstr>'MP grains FAB - FranceAgriMer'!Impression_des_titres</vt:lpstr>
      <vt:lpstr>Sources_de_donnees</vt:lpstr>
      <vt:lpstr>'Bilan_AV 2015'!Zone_d_impression</vt:lpstr>
      <vt:lpstr>'Bilan_BD 2015'!Zone_d_impression</vt:lpstr>
      <vt:lpstr>'BILAN_BD 2019'!Zone_d_impression</vt:lpstr>
      <vt:lpstr>'BIlan_BT 2015'!Zone_d_impression</vt:lpstr>
      <vt:lpstr>'BILAN_BT 2019'!Zone_d_impression</vt:lpstr>
      <vt:lpstr>'Bilan_MA 2015'!Zone_d_impression</vt:lpstr>
      <vt:lpstr>'BILAN_MA 2019'!Zone_d_impression</vt:lpstr>
      <vt:lpstr>'Bilan_OR 2015'!Zone_d_impression</vt:lpstr>
      <vt:lpstr>'BILAN_OR 2019'!Zone_d_impression</vt:lpstr>
      <vt:lpstr>'Bilan_SE 2015'!Zone_d_impression</vt:lpstr>
      <vt:lpstr>'Bilan_SO 2015'!Zone_d_impression</vt:lpstr>
      <vt:lpstr>'Bilan_TR 2015'!Zone_d_impression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Cecile Cordier</dc:creator>
  <cp:lastModifiedBy>Alexandre Pannier</cp:lastModifiedBy>
  <cp:revision>210</cp:revision>
  <dcterms:created xsi:type="dcterms:W3CDTF">2015-06-05T18:19:34Z</dcterms:created>
  <dcterms:modified xsi:type="dcterms:W3CDTF">2023-05-18T09:43:52Z</dcterms:modified>
  <dc:language>en-US</dc:language>
</cp:coreProperties>
</file>